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DEP_GAP\Boletines\09 Septiembre 2019\Cd Informativo\"/>
    </mc:Choice>
  </mc:AlternateContent>
  <bookViews>
    <workbookView xWindow="7440" yWindow="0" windowWidth="25125" windowHeight="11745" tabRatio="833"/>
  </bookViews>
  <sheets>
    <sheet name="ÍNDICE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122" r:id="rId7"/>
    <sheet name="7" sheetId="119" r:id="rId8"/>
    <sheet name="8" sheetId="121" r:id="rId9"/>
    <sheet name="9" sheetId="123" r:id="rId10"/>
    <sheet name="10" sheetId="124" r:id="rId11"/>
    <sheet name="11-1" sheetId="125" r:id="rId12"/>
    <sheet name="11-2" sheetId="126" r:id="rId13"/>
    <sheet name="11-3" sheetId="127" r:id="rId14"/>
    <sheet name="11-4" sheetId="128" r:id="rId15"/>
    <sheet name="11-5" sheetId="129" r:id="rId16"/>
    <sheet name="12-1" sheetId="130" r:id="rId17"/>
    <sheet name="12-2" sheetId="131" r:id="rId18"/>
    <sheet name="12-3" sheetId="132" r:id="rId19"/>
    <sheet name="12-4" sheetId="133" r:id="rId20"/>
    <sheet name="12-5" sheetId="134" r:id="rId21"/>
    <sheet name="12-6" sheetId="135" r:id="rId22"/>
    <sheet name="12-7" sheetId="136" r:id="rId23"/>
    <sheet name="13-1" sheetId="137" r:id="rId24"/>
    <sheet name="13-2" sheetId="138" r:id="rId25"/>
    <sheet name="13-3" sheetId="139" r:id="rId26"/>
    <sheet name="13-4" sheetId="140" r:id="rId27"/>
    <sheet name="14-1" sheetId="141" r:id="rId28"/>
    <sheet name="14-2" sheetId="142" r:id="rId29"/>
    <sheet name="14-3" sheetId="143" r:id="rId30"/>
    <sheet name="14-4" sheetId="144" r:id="rId31"/>
    <sheet name="14-5" sheetId="145" r:id="rId32"/>
    <sheet name="15" sheetId="146" r:id="rId33"/>
    <sheet name="16" sheetId="147" r:id="rId34"/>
    <sheet name="17-1" sheetId="148" r:id="rId35"/>
    <sheet name="17-2" sheetId="149" r:id="rId36"/>
    <sheet name="17-3" sheetId="150" r:id="rId37"/>
    <sheet name="17-4" sheetId="151" r:id="rId38"/>
    <sheet name="17-5" sheetId="152" r:id="rId39"/>
    <sheet name="17-6" sheetId="153" r:id="rId40"/>
    <sheet name="17-7" sheetId="154" r:id="rId41"/>
    <sheet name="18" sheetId="155" r:id="rId42"/>
    <sheet name="19" sheetId="156" r:id="rId43"/>
    <sheet name="20" sheetId="157" r:id="rId44"/>
    <sheet name="21-1" sheetId="158" r:id="rId45"/>
    <sheet name="21-2" sheetId="159" r:id="rId46"/>
    <sheet name="21-3" sheetId="160" r:id="rId47"/>
    <sheet name="21-4" sheetId="164" r:id="rId48"/>
    <sheet name="21-5" sheetId="163" r:id="rId49"/>
    <sheet name="21-6" sheetId="165" r:id="rId50"/>
    <sheet name="21-7" sheetId="167" r:id="rId51"/>
    <sheet name="22" sheetId="168" r:id="rId52"/>
    <sheet name="23" sheetId="169" r:id="rId53"/>
    <sheet name="24" sheetId="170" r:id="rId54"/>
    <sheet name="25" sheetId="171" r:id="rId55"/>
    <sheet name="26" sheetId="172" r:id="rId56"/>
    <sheet name="27" sheetId="173" r:id="rId57"/>
    <sheet name="28" sheetId="174" r:id="rId58"/>
    <sheet name="29" sheetId="175" r:id="rId59"/>
    <sheet name="30" sheetId="176" r:id="rId60"/>
    <sheet name="31" sheetId="177" r:id="rId61"/>
    <sheet name="32" sheetId="178" r:id="rId62"/>
    <sheet name="33" sheetId="179" r:id="rId63"/>
    <sheet name="34" sheetId="180" r:id="rId64"/>
    <sheet name="35" sheetId="181" r:id="rId65"/>
    <sheet name="36" sheetId="182" r:id="rId66"/>
    <sheet name="37" sheetId="183" r:id="rId67"/>
    <sheet name="38" sheetId="184" r:id="rId68"/>
    <sheet name="39" sheetId="185" r:id="rId69"/>
    <sheet name="40" sheetId="186" r:id="rId70"/>
    <sheet name="41" sheetId="187" r:id="rId71"/>
    <sheet name="42-1" sheetId="188" r:id="rId72"/>
    <sheet name="42-2" sheetId="189" r:id="rId73"/>
    <sheet name="42-3" sheetId="190" r:id="rId74"/>
    <sheet name="43-1" sheetId="191" r:id="rId75"/>
    <sheet name="43-2" sheetId="192" r:id="rId76"/>
    <sheet name="43-3" sheetId="193" r:id="rId77"/>
    <sheet name="43-4" sheetId="233" r:id="rId78"/>
    <sheet name="44" sheetId="194" r:id="rId79"/>
    <sheet name="45" sheetId="195" r:id="rId80"/>
    <sheet name="46" sheetId="196" r:id="rId81"/>
    <sheet name="47" sheetId="197" r:id="rId82"/>
    <sheet name="48" sheetId="198" r:id="rId83"/>
    <sheet name="49" sheetId="199" r:id="rId84"/>
    <sheet name="50" sheetId="200" r:id="rId85"/>
    <sheet name="51-1" sheetId="201" r:id="rId86"/>
    <sheet name="51-2" sheetId="202" r:id="rId87"/>
    <sheet name="52-1" sheetId="203" r:id="rId88"/>
    <sheet name="52-2" sheetId="204" r:id="rId89"/>
    <sheet name="53-1" sheetId="205" r:id="rId90"/>
    <sheet name="53-2" sheetId="206" r:id="rId91"/>
    <sheet name="54-1" sheetId="207" r:id="rId92"/>
    <sheet name="54-2" sheetId="208" r:id="rId93"/>
    <sheet name="55-1" sheetId="209" r:id="rId94"/>
    <sheet name="55-2" sheetId="210" r:id="rId95"/>
    <sheet name="56-1" sheetId="211" r:id="rId96"/>
    <sheet name="56-2" sheetId="212" r:id="rId97"/>
    <sheet name="57-1" sheetId="213" r:id="rId98"/>
    <sheet name="57-2" sheetId="214" r:id="rId99"/>
    <sheet name="58" sheetId="215" r:id="rId100"/>
    <sheet name="59" sheetId="216" r:id="rId101"/>
    <sheet name="60" sheetId="217" r:id="rId102"/>
    <sheet name="61" sheetId="218" r:id="rId103"/>
    <sheet name="62" sheetId="219" r:id="rId104"/>
    <sheet name="63" sheetId="220" r:id="rId105"/>
    <sheet name="64" sheetId="221" r:id="rId106"/>
    <sheet name="65" sheetId="222" r:id="rId107"/>
    <sheet name="66" sheetId="223" r:id="rId108"/>
    <sheet name="67" sheetId="224" r:id="rId109"/>
    <sheet name="68" sheetId="225" r:id="rId110"/>
    <sheet name="69" sheetId="226" r:id="rId111"/>
    <sheet name="70" sheetId="232" r:id="rId112"/>
    <sheet name="71" sheetId="228" r:id="rId113"/>
    <sheet name="72" sheetId="229" r:id="rId114"/>
    <sheet name="73" sheetId="231" r:id="rId115"/>
    <sheet name="74" sheetId="106" r:id="rId116"/>
    <sheet name="75" sheetId="107" r:id="rId117"/>
    <sheet name="Abreviaturas" sheetId="118" r:id="rId118"/>
  </sheets>
  <definedNames>
    <definedName name="_xlnm.Print_Area" localSheetId="10">'10'!$A$1:$Q$30</definedName>
    <definedName name="_xlnm.Print_Area" localSheetId="11">'11-1'!$A$1:$M$31</definedName>
    <definedName name="_xlnm.Print_Area" localSheetId="12">'11-2'!$A$1:$M$32</definedName>
    <definedName name="_xlnm.Print_Area" localSheetId="13">'11-3'!$A$1:$M$32</definedName>
    <definedName name="_xlnm.Print_Area" localSheetId="14">'11-4'!$A$1:$M$31</definedName>
    <definedName name="_xlnm.Print_Area" localSheetId="15">'11-5'!$A$1:$M$32</definedName>
    <definedName name="_xlnm.Print_Area" localSheetId="16">'12-1'!$A$1:$Q$29</definedName>
    <definedName name="_xlnm.Print_Area" localSheetId="17">'12-2'!$A$1:$Q$31</definedName>
    <definedName name="_xlnm.Print_Area" localSheetId="18">'12-3'!$A$1:$Q$30</definedName>
    <definedName name="_xlnm.Print_Area" localSheetId="19">'12-4'!$A$1:$Q$29</definedName>
    <definedName name="_xlnm.Print_Area" localSheetId="20">'12-5'!$A$1:$Q$29</definedName>
    <definedName name="_xlnm.Print_Area" localSheetId="21">'12-6'!$A$1:$Q$29</definedName>
    <definedName name="_xlnm.Print_Area" localSheetId="22">'12-7'!$A$1:$Y$29</definedName>
    <definedName name="_xlnm.Print_Area" localSheetId="23">'13-1'!$A$1:$M$30</definedName>
    <definedName name="_xlnm.Print_Area" localSheetId="24">'13-2'!$A$1:$M$28</definedName>
    <definedName name="_xlnm.Print_Area" localSheetId="25">'13-3'!$A$1:$I$28</definedName>
    <definedName name="_xlnm.Print_Area" localSheetId="26">'13-4'!$A$1:$I$29</definedName>
    <definedName name="_xlnm.Print_Area" localSheetId="27">'14-1'!$A$1:$Q$29</definedName>
    <definedName name="_xlnm.Print_Area" localSheetId="28">'14-2'!$A$1:$Q$29</definedName>
    <definedName name="_xlnm.Print_Area" localSheetId="29">'14-3'!$A$1:$Q$29</definedName>
    <definedName name="_xlnm.Print_Area" localSheetId="30">'14-4'!$A$1:$Q$29</definedName>
    <definedName name="_xlnm.Print_Area" localSheetId="31">'14-5'!$A$1:$Q$29</definedName>
    <definedName name="_xlnm.Print_Area" localSheetId="32">'15'!$A$1:$Q$43</definedName>
    <definedName name="_xlnm.Print_Area" localSheetId="33">'16'!$A$1:$Q$43</definedName>
    <definedName name="_xlnm.Print_Area" localSheetId="34">'17-1'!$A$1:$Q$40</definedName>
    <definedName name="_xlnm.Print_Area" localSheetId="35">'17-2'!$A$1:$Q$42</definedName>
    <definedName name="_xlnm.Print_Area" localSheetId="36">'17-3'!$A$1:$Q$43</definedName>
    <definedName name="_xlnm.Print_Area" localSheetId="37">'17-4'!$A$1:$Q$40</definedName>
    <definedName name="_xlnm.Print_Area" localSheetId="38">'17-5'!$A$1:$Q$40</definedName>
    <definedName name="_xlnm.Print_Area" localSheetId="39">'17-6'!$A$1:$Q$40</definedName>
    <definedName name="_xlnm.Print_Area" localSheetId="40">'17-7'!$A$1:$Y$41</definedName>
    <definedName name="_xlnm.Print_Area" localSheetId="41">'18'!$A$1:$Q$46</definedName>
    <definedName name="_xlnm.Print_Area" localSheetId="42">'19'!$A$1:$P$61</definedName>
    <definedName name="_xlnm.Print_Area" localSheetId="43">'20'!$A$1:$Q$45</definedName>
    <definedName name="_xlnm.Print_Area" localSheetId="44">'21-1'!$A$1:$Q$27</definedName>
    <definedName name="_xlnm.Print_Area" localSheetId="45">'21-2'!$A$1:$Q$27</definedName>
    <definedName name="_xlnm.Print_Area" localSheetId="46">'21-3'!$A$1:$Q$27</definedName>
    <definedName name="_xlnm.Print_Area" localSheetId="47">'21-4'!$A$1:$Q$27</definedName>
    <definedName name="_xlnm.Print_Area" localSheetId="48">'21-5'!$A$1:$Q$27</definedName>
    <definedName name="_xlnm.Print_Area" localSheetId="49">'21-6'!$A$1:$Q$27</definedName>
    <definedName name="_xlnm.Print_Area" localSheetId="50">'21-7'!$A$1:$Y$27</definedName>
    <definedName name="_xlnm.Print_Area" localSheetId="51">'22'!$C$1:$R$26</definedName>
    <definedName name="_xlnm.Print_Area" localSheetId="52">'23'!$A$1:$E$26</definedName>
    <definedName name="_xlnm.Print_Area" localSheetId="53">'24'!$A$1:$E$31</definedName>
    <definedName name="_xlnm.Print_Area" localSheetId="54">'25'!$A$1:$E$30</definedName>
    <definedName name="_xlnm.Print_Area" localSheetId="55">'26'!$A$1:$E$32</definedName>
    <definedName name="_xlnm.Print_Area" localSheetId="56">'27'!$A$1:$E$30</definedName>
    <definedName name="_xlnm.Print_Area" localSheetId="57">'28'!$A$1:$M$31</definedName>
    <definedName name="_xlnm.Print_Area" localSheetId="58">'29'!$A$1:$Q$41</definedName>
    <definedName name="_xlnm.Print_Area" localSheetId="59">'30'!$A$1:$M$30</definedName>
    <definedName name="_xlnm.Print_Area" localSheetId="60">'31'!$A$1:$Q$28</definedName>
    <definedName name="_xlnm.Print_Area" localSheetId="61">'32'!$A$1:$E$43</definedName>
    <definedName name="_xlnm.Print_Area" localSheetId="62">'33'!$A$1:$E$42</definedName>
    <definedName name="_xlnm.Print_Area" localSheetId="63">'34'!$A$1:$Q$30</definedName>
    <definedName name="_xlnm.Print_Area" localSheetId="64">'35'!$A$1:$E$47</definedName>
    <definedName name="_xlnm.Print_Area" localSheetId="65">'36'!$A$1:$D$59</definedName>
    <definedName name="_xlnm.Print_Area" localSheetId="66">'37'!$A$1:$E$43</definedName>
    <definedName name="_xlnm.Print_Area" localSheetId="67">'38'!$A$1:$Q$28</definedName>
    <definedName name="_xlnm.Print_Area" localSheetId="68">'39'!$A$1:$D$25</definedName>
    <definedName name="_xlnm.Print_Area" localSheetId="69">'40'!$A$1:$D$30</definedName>
    <definedName name="_xlnm.Print_Area" localSheetId="70">'41'!$A$1:$D$32</definedName>
    <definedName name="_xlnm.Print_Area" localSheetId="71">'42-1'!$A$1:$M$30</definedName>
    <definedName name="_xlnm.Print_Area" localSheetId="72">'42-2'!$A$1:$M$30</definedName>
    <definedName name="_xlnm.Print_Area" localSheetId="73">'42-3'!$A$1:$I$30</definedName>
    <definedName name="_xlnm.Print_Area" localSheetId="74">'43-1'!$A$1:$Q$29</definedName>
    <definedName name="_xlnm.Print_Area" localSheetId="75">'43-2'!$A$1:$Q$29</definedName>
    <definedName name="_xlnm.Print_Area" localSheetId="76">'43-3'!$A$1:$Q$29</definedName>
    <definedName name="_xlnm.Print_Area" localSheetId="77">'43-4'!$A$1:$Q$29</definedName>
    <definedName name="_xlnm.Print_Area" localSheetId="78">'44'!$A$1:$H$27</definedName>
    <definedName name="_xlnm.Print_Area" localSheetId="79">'45'!$A$1:$F$32</definedName>
    <definedName name="_xlnm.Print_Area" localSheetId="80">'46'!$A$1:$F$30</definedName>
    <definedName name="_xlnm.Print_Area" localSheetId="81">'47'!$A$1:$F$41</definedName>
    <definedName name="_xlnm.Print_Area" localSheetId="82">'48'!$A$1:$G$46</definedName>
    <definedName name="_xlnm.Print_Area" localSheetId="83">'49'!$A$1:$E$59</definedName>
    <definedName name="_xlnm.Print_Area" localSheetId="84">'50'!$A$1:$F$42</definedName>
    <definedName name="_xlnm.Print_Area" localSheetId="85">'51-1'!$A$1:$P$27</definedName>
    <definedName name="_xlnm.Print_Area" localSheetId="86">'51-2'!$A$1:$R$27</definedName>
    <definedName name="_xlnm.Print_Area" localSheetId="87">'52-1'!$A$1:$P$29</definedName>
    <definedName name="_xlnm.Print_Area" localSheetId="88">'52-2'!$A$1:$R$29</definedName>
    <definedName name="_xlnm.Print_Area" localSheetId="89">'53-1'!$A$1:$P$29</definedName>
    <definedName name="_xlnm.Print_Area" localSheetId="90">'53-2'!$A$1:$R$29</definedName>
    <definedName name="_xlnm.Print_Area" localSheetId="91">'54-1'!$A$1:$P$29</definedName>
    <definedName name="_xlnm.Print_Area" localSheetId="92">'54-2'!$A$1:$R$29</definedName>
    <definedName name="_xlnm.Print_Area" localSheetId="93">'55-1'!$A$1:$P$46</definedName>
    <definedName name="_xlnm.Print_Area" localSheetId="94">'55-2'!$A$1:$R$47</definedName>
    <definedName name="_xlnm.Print_Area" localSheetId="95">'56-1'!$A$1:$P$59</definedName>
    <definedName name="_xlnm.Print_Area" localSheetId="96">'56-2'!$A$1:$R$58</definedName>
    <definedName name="_xlnm.Print_Area" localSheetId="97">'57-1'!$A$1:$P$41</definedName>
    <definedName name="_xlnm.Print_Area" localSheetId="98">'57-2'!$A$1:$Q$42</definedName>
    <definedName name="_xlnm.Print_Area" localSheetId="99">'58'!$A$1:$K$27</definedName>
    <definedName name="_xlnm.Print_Area" localSheetId="100">'59'!$A$1:$K$31</definedName>
    <definedName name="_xlnm.Print_Area" localSheetId="6">'6'!$C$1:$R$26</definedName>
    <definedName name="_xlnm.Print_Area" localSheetId="101">'60'!$A$1:$K$43</definedName>
    <definedName name="_xlnm.Print_Area" localSheetId="102">'61'!$A$1:$K$45</definedName>
    <definedName name="_xlnm.Print_Area" localSheetId="103">'62'!$A$1:$J$59</definedName>
    <definedName name="_xlnm.Print_Area" localSheetId="104">'63'!$A$1:$K$42</definedName>
    <definedName name="_xlnm.Print_Area" localSheetId="105">'64'!$A$1:$B$75</definedName>
    <definedName name="_xlnm.Print_Area" localSheetId="106">'65'!$A$1:$B$75</definedName>
    <definedName name="_xlnm.Print_Area" localSheetId="107">'66'!$A$1:$F$75</definedName>
    <definedName name="_xlnm.Print_Area" localSheetId="108">'67'!$A$1:$F$75</definedName>
    <definedName name="_xlnm.Print_Area" localSheetId="109">'68'!$A$1:$A$75</definedName>
    <definedName name="_xlnm.Print_Area" localSheetId="110">'69'!$A$1:$P$5</definedName>
    <definedName name="_xlnm.Print_Area" localSheetId="7">'7'!$A$1:$Q$32</definedName>
    <definedName name="_xlnm.Print_Area" localSheetId="111">'70'!$A$1:$D$82</definedName>
    <definedName name="_xlnm.Print_Area" localSheetId="112">'71'!$A$1:$E$5</definedName>
    <definedName name="_xlnm.Print_Area" localSheetId="113">'72'!$A$1:$AF$101</definedName>
    <definedName name="_xlnm.Print_Area" localSheetId="114">'73'!$A$1:$C$51</definedName>
    <definedName name="_xlnm.Print_Area" localSheetId="8">'8'!$A$1:$Q$30</definedName>
    <definedName name="_xlnm.Print_Area" localSheetId="9">'9'!$A$1:$Q$30</definedName>
  </definedNames>
  <calcPr calcId="162913"/>
</workbook>
</file>

<file path=xl/calcChain.xml><?xml version="1.0" encoding="utf-8"?>
<calcChain xmlns="http://schemas.openxmlformats.org/spreadsheetml/2006/main">
  <c r="AF100" i="229" l="1"/>
  <c r="AE99" i="229"/>
  <c r="AA99" i="229"/>
  <c r="W99" i="229"/>
  <c r="S99" i="229"/>
  <c r="O99" i="229"/>
  <c r="K99" i="229"/>
  <c r="G99" i="229"/>
  <c r="C99" i="229"/>
  <c r="AF98" i="229"/>
  <c r="AF97" i="229"/>
  <c r="AF96" i="229"/>
  <c r="AF95" i="229"/>
  <c r="AF94" i="229"/>
  <c r="AF93" i="229"/>
  <c r="AF92" i="229"/>
  <c r="AF90" i="229"/>
  <c r="AF89" i="229"/>
  <c r="AF88" i="229"/>
  <c r="AF87" i="229"/>
  <c r="AF86" i="229"/>
  <c r="AF85" i="229"/>
  <c r="AF84" i="229"/>
  <c r="AF83" i="229"/>
  <c r="AF82" i="229"/>
  <c r="AF81" i="229"/>
  <c r="AF80" i="229"/>
  <c r="AF79" i="229"/>
  <c r="AF78" i="229"/>
  <c r="AF77" i="229"/>
  <c r="AF76" i="229"/>
  <c r="AF75" i="229"/>
  <c r="AF74" i="229"/>
  <c r="AF73" i="229"/>
  <c r="AF72" i="229"/>
  <c r="AF71" i="229"/>
  <c r="AF70" i="229"/>
  <c r="AF69" i="229"/>
  <c r="AF68" i="229"/>
  <c r="AF67" i="229"/>
  <c r="AF66" i="229"/>
  <c r="AF64" i="229"/>
  <c r="AF63" i="229"/>
  <c r="AF62" i="229"/>
  <c r="AF61" i="229"/>
  <c r="AF60" i="229"/>
  <c r="AF59" i="229"/>
  <c r="AF58" i="229"/>
  <c r="AF56" i="229"/>
  <c r="AF55" i="229"/>
  <c r="AF54" i="229"/>
  <c r="AF53" i="229"/>
  <c r="AF52" i="229"/>
  <c r="AF51" i="229"/>
  <c r="AF50" i="229"/>
  <c r="AF48" i="229"/>
  <c r="AF46" i="229"/>
  <c r="AF45" i="229"/>
  <c r="AF44" i="229"/>
  <c r="AF43" i="229"/>
  <c r="AF42" i="229"/>
  <c r="AF41" i="229"/>
  <c r="AF40" i="229"/>
  <c r="AF39" i="229"/>
  <c r="AF38" i="229"/>
  <c r="AF37" i="229"/>
  <c r="AF36" i="229"/>
  <c r="AF35" i="229"/>
  <c r="AF34" i="229"/>
  <c r="AF33" i="229"/>
  <c r="AF32" i="229"/>
  <c r="AF30" i="229"/>
  <c r="AF28" i="229"/>
  <c r="AF27" i="229"/>
  <c r="AF26" i="229"/>
  <c r="AF25" i="229"/>
  <c r="AF24" i="229"/>
  <c r="AF23" i="229"/>
  <c r="AF22" i="229"/>
  <c r="AF20" i="229"/>
  <c r="AE20" i="229"/>
  <c r="AD20" i="229"/>
  <c r="AD99" i="229"/>
  <c r="AC20" i="229"/>
  <c r="AC99" i="229"/>
  <c r="AB20" i="229"/>
  <c r="AB99" i="229"/>
  <c r="AA20" i="229"/>
  <c r="Z20" i="229"/>
  <c r="Z99" i="229"/>
  <c r="Y20" i="229"/>
  <c r="Y99" i="229"/>
  <c r="X20" i="229"/>
  <c r="X99" i="229"/>
  <c r="W20" i="229"/>
  <c r="V20" i="229"/>
  <c r="V99" i="229"/>
  <c r="U20" i="229"/>
  <c r="U99" i="229"/>
  <c r="T20" i="229"/>
  <c r="T99" i="229"/>
  <c r="S20" i="229"/>
  <c r="R20" i="229"/>
  <c r="R99" i="229"/>
  <c r="Q20" i="229"/>
  <c r="Q99" i="229"/>
  <c r="P20" i="229"/>
  <c r="P99" i="229"/>
  <c r="O20" i="229"/>
  <c r="N20" i="229"/>
  <c r="N99" i="229"/>
  <c r="M20" i="229"/>
  <c r="M99" i="229"/>
  <c r="L20" i="229"/>
  <c r="L99" i="229"/>
  <c r="K20" i="229"/>
  <c r="J20" i="229"/>
  <c r="J99" i="229"/>
  <c r="I20" i="229"/>
  <c r="I99" i="229"/>
  <c r="H20" i="229"/>
  <c r="H99" i="229"/>
  <c r="G20" i="229"/>
  <c r="F20" i="229"/>
  <c r="F99" i="229"/>
  <c r="E20" i="229"/>
  <c r="E99" i="229"/>
  <c r="D20" i="229"/>
  <c r="D99" i="229"/>
  <c r="C20" i="229"/>
  <c r="B20" i="229"/>
  <c r="B99" i="229"/>
  <c r="AF19" i="229"/>
  <c r="AF18" i="229"/>
  <c r="AF17" i="229"/>
  <c r="AF16" i="229"/>
  <c r="AF15" i="229"/>
  <c r="AF14" i="229"/>
  <c r="AF13" i="229"/>
  <c r="AF12" i="229"/>
  <c r="AF11" i="229"/>
  <c r="AF10" i="229"/>
  <c r="AE9" i="229"/>
  <c r="AD9" i="229"/>
  <c r="AC9" i="229"/>
  <c r="AB9" i="229"/>
  <c r="AA9" i="229"/>
  <c r="Z9" i="229"/>
  <c r="Y9" i="229"/>
  <c r="X9" i="229"/>
  <c r="W9" i="229"/>
  <c r="V9" i="229"/>
  <c r="U9" i="229"/>
  <c r="T9" i="229"/>
  <c r="S9" i="229"/>
  <c r="R9" i="229"/>
  <c r="Q9" i="229"/>
  <c r="P9" i="229"/>
  <c r="O9" i="229"/>
  <c r="N9" i="229"/>
  <c r="M9" i="229"/>
  <c r="L9" i="229"/>
  <c r="K9" i="229"/>
  <c r="J9" i="229"/>
  <c r="I9" i="229"/>
  <c r="H9" i="229"/>
  <c r="G9" i="229"/>
  <c r="F9" i="229"/>
  <c r="E9" i="229"/>
  <c r="D9" i="229"/>
  <c r="C9" i="229"/>
  <c r="B9" i="229"/>
  <c r="AF9" i="229"/>
  <c r="E31" i="228"/>
  <c r="E29" i="228"/>
  <c r="E28" i="228"/>
  <c r="E26" i="228"/>
  <c r="E25" i="228"/>
  <c r="E23" i="228"/>
  <c r="E20" i="228"/>
  <c r="E22" i="228"/>
  <c r="D20" i="228"/>
  <c r="D30" i="228"/>
  <c r="C20" i="228"/>
  <c r="C30" i="228"/>
  <c r="B20" i="228"/>
  <c r="B30" i="228"/>
  <c r="E19" i="228"/>
  <c r="E18" i="228"/>
  <c r="E17" i="228"/>
  <c r="E16" i="228"/>
  <c r="E15" i="228"/>
  <c r="E14" i="228"/>
  <c r="E13" i="228"/>
  <c r="E12" i="228"/>
  <c r="E11" i="228"/>
  <c r="E10" i="228"/>
  <c r="E9" i="228"/>
  <c r="D9" i="228"/>
  <c r="C9" i="228"/>
  <c r="B9" i="228"/>
  <c r="I39" i="220"/>
  <c r="H39" i="220"/>
  <c r="G39" i="220"/>
  <c r="F39" i="220"/>
  <c r="E39" i="220"/>
  <c r="D39" i="220"/>
  <c r="C39" i="220"/>
  <c r="B39" i="220"/>
  <c r="J38" i="220"/>
  <c r="J37" i="220"/>
  <c r="J36" i="220"/>
  <c r="J35" i="220"/>
  <c r="J34" i="220"/>
  <c r="J33" i="220"/>
  <c r="J32" i="220"/>
  <c r="J31" i="220"/>
  <c r="J30" i="220"/>
  <c r="J29" i="220"/>
  <c r="J28" i="220"/>
  <c r="J27" i="220"/>
  <c r="J26" i="220"/>
  <c r="J25" i="220"/>
  <c r="I22" i="220"/>
  <c r="H22" i="220"/>
  <c r="G22" i="220"/>
  <c r="F22" i="220"/>
  <c r="E22" i="220"/>
  <c r="D22" i="220"/>
  <c r="C22" i="220"/>
  <c r="B22" i="220"/>
  <c r="J22" i="220"/>
  <c r="J21" i="220"/>
  <c r="J20" i="220"/>
  <c r="J19" i="220"/>
  <c r="J18" i="220"/>
  <c r="J17" i="220"/>
  <c r="J16" i="220"/>
  <c r="J15" i="220"/>
  <c r="J14" i="220"/>
  <c r="J13" i="220"/>
  <c r="J12" i="220"/>
  <c r="J11" i="220"/>
  <c r="J10" i="220"/>
  <c r="J9" i="220"/>
  <c r="J8" i="220"/>
  <c r="K21" i="215"/>
  <c r="K20" i="215"/>
  <c r="K19" i="215"/>
  <c r="K18" i="215"/>
  <c r="K17" i="215"/>
  <c r="K16" i="215"/>
  <c r="K15" i="215"/>
  <c r="K14" i="215"/>
  <c r="K13" i="215"/>
  <c r="K12" i="215"/>
  <c r="K11" i="215"/>
  <c r="K10" i="215"/>
  <c r="K9" i="215"/>
  <c r="P37" i="207"/>
  <c r="O37" i="207"/>
  <c r="N37" i="207"/>
  <c r="M37" i="207"/>
  <c r="L37" i="207"/>
  <c r="K37" i="207"/>
  <c r="J37" i="207"/>
  <c r="I37" i="207"/>
  <c r="H37" i="207"/>
  <c r="G37" i="207"/>
  <c r="F37" i="207"/>
  <c r="E37" i="207"/>
  <c r="D37" i="207"/>
  <c r="C37" i="207"/>
  <c r="B37" i="207"/>
  <c r="P26" i="205"/>
  <c r="O26" i="205"/>
  <c r="N26" i="205"/>
  <c r="M26" i="205"/>
  <c r="L26" i="205"/>
  <c r="K26" i="205"/>
  <c r="J26" i="205"/>
  <c r="I26" i="205"/>
  <c r="H26" i="205"/>
  <c r="G26" i="205"/>
  <c r="F26" i="205"/>
  <c r="E26" i="205"/>
  <c r="D26" i="205"/>
  <c r="C26" i="205"/>
  <c r="B26" i="205"/>
  <c r="P26" i="203"/>
  <c r="O26" i="203"/>
  <c r="N26" i="203"/>
  <c r="M26" i="203"/>
  <c r="L26" i="203"/>
  <c r="K26" i="203"/>
  <c r="J26" i="203"/>
  <c r="I26" i="203"/>
  <c r="H26" i="203"/>
  <c r="G26" i="203"/>
  <c r="F26" i="203"/>
  <c r="E26" i="203"/>
  <c r="D26" i="203"/>
  <c r="C26" i="203"/>
  <c r="B26" i="203"/>
  <c r="E57" i="199"/>
  <c r="E56" i="199"/>
  <c r="E55" i="199"/>
  <c r="E54" i="199"/>
  <c r="E53" i="199"/>
  <c r="E52" i="199"/>
  <c r="E51" i="199"/>
  <c r="E50" i="199"/>
  <c r="E49" i="199"/>
  <c r="E48" i="199"/>
  <c r="E47" i="199"/>
  <c r="E46" i="199"/>
  <c r="E45" i="199"/>
  <c r="E44" i="199"/>
  <c r="E43" i="199"/>
  <c r="E42" i="199"/>
  <c r="E41" i="199"/>
  <c r="E40" i="199"/>
  <c r="E39" i="199"/>
  <c r="E38" i="199"/>
  <c r="E37" i="199"/>
  <c r="E36" i="199"/>
  <c r="E35" i="199"/>
  <c r="E34" i="199"/>
  <c r="E33" i="199"/>
  <c r="E32" i="199"/>
  <c r="E31" i="199"/>
  <c r="E30" i="199"/>
  <c r="E29" i="199"/>
  <c r="E28" i="199"/>
  <c r="E27" i="199"/>
  <c r="E26" i="199"/>
  <c r="E25" i="199"/>
  <c r="E24" i="199"/>
  <c r="E23" i="199"/>
  <c r="E22" i="199"/>
  <c r="E21" i="199"/>
  <c r="E20" i="199"/>
  <c r="E19" i="199"/>
  <c r="E18" i="199"/>
  <c r="E17" i="199"/>
  <c r="E16" i="199"/>
  <c r="E15" i="199"/>
  <c r="E14" i="199"/>
  <c r="E13" i="199"/>
  <c r="E12" i="199"/>
  <c r="E11" i="199"/>
  <c r="E10" i="199"/>
  <c r="E9" i="199"/>
  <c r="D38" i="197"/>
  <c r="E38" i="197"/>
  <c r="C38" i="197"/>
  <c r="B38" i="197"/>
  <c r="B39" i="197"/>
  <c r="E37" i="197"/>
  <c r="F37" i="197"/>
  <c r="E36" i="197"/>
  <c r="F36" i="197"/>
  <c r="E35" i="197"/>
  <c r="E34" i="197"/>
  <c r="F34" i="197"/>
  <c r="E33" i="197"/>
  <c r="F33" i="197"/>
  <c r="E32" i="197"/>
  <c r="F32" i="197"/>
  <c r="E31" i="197"/>
  <c r="E30" i="197"/>
  <c r="F30" i="197"/>
  <c r="E29" i="197"/>
  <c r="F29" i="197"/>
  <c r="E28" i="197"/>
  <c r="F28" i="197"/>
  <c r="E27" i="197"/>
  <c r="E26" i="197"/>
  <c r="F26" i="197"/>
  <c r="E25" i="197"/>
  <c r="F25" i="197"/>
  <c r="E24" i="197"/>
  <c r="F24" i="197"/>
  <c r="E23" i="197"/>
  <c r="E22" i="197"/>
  <c r="F22" i="197"/>
  <c r="E21" i="197"/>
  <c r="F21" i="197"/>
  <c r="E20" i="197"/>
  <c r="F20" i="197"/>
  <c r="E19" i="197"/>
  <c r="E18" i="197"/>
  <c r="F18" i="197"/>
  <c r="E17" i="197"/>
  <c r="F17" i="197"/>
  <c r="E16" i="197"/>
  <c r="F16" i="197"/>
  <c r="E15" i="197"/>
  <c r="E14" i="197"/>
  <c r="F14" i="197"/>
  <c r="E13" i="197"/>
  <c r="F13" i="197"/>
  <c r="E12" i="197"/>
  <c r="F12" i="197"/>
  <c r="E11" i="197"/>
  <c r="E10" i="197"/>
  <c r="F10" i="197"/>
  <c r="E9" i="197"/>
  <c r="F9" i="197"/>
  <c r="F17" i="196"/>
  <c r="D27" i="196"/>
  <c r="D28" i="196"/>
  <c r="C27" i="196"/>
  <c r="B27" i="196"/>
  <c r="B28" i="196"/>
  <c r="E26" i="196"/>
  <c r="E25" i="196"/>
  <c r="F25" i="196"/>
  <c r="E24" i="196"/>
  <c r="F24" i="196"/>
  <c r="E23" i="196"/>
  <c r="F23" i="196"/>
  <c r="E22" i="196"/>
  <c r="E21" i="196"/>
  <c r="F21" i="196"/>
  <c r="E20" i="196"/>
  <c r="F20" i="196"/>
  <c r="E19" i="196"/>
  <c r="F19" i="196"/>
  <c r="E18" i="196"/>
  <c r="E17" i="196"/>
  <c r="E16" i="196"/>
  <c r="F16" i="196"/>
  <c r="E15" i="196"/>
  <c r="F15" i="196"/>
  <c r="E14" i="196"/>
  <c r="E13" i="196"/>
  <c r="F13" i="196"/>
  <c r="E12" i="196"/>
  <c r="F12" i="196"/>
  <c r="E11" i="196"/>
  <c r="F11" i="196"/>
  <c r="E10" i="196"/>
  <c r="E27" i="196"/>
  <c r="E9" i="196"/>
  <c r="F9" i="196"/>
  <c r="E22" i="194"/>
  <c r="D22" i="194"/>
  <c r="C22" i="194"/>
  <c r="B22" i="194"/>
  <c r="E21" i="194"/>
  <c r="E23" i="194"/>
  <c r="D21" i="194"/>
  <c r="C21" i="194"/>
  <c r="C23" i="194"/>
  <c r="B21" i="194"/>
  <c r="Q27" i="193"/>
  <c r="P27" i="193"/>
  <c r="O27" i="193"/>
  <c r="N27" i="193"/>
  <c r="M27" i="193"/>
  <c r="L27" i="193"/>
  <c r="K27" i="193"/>
  <c r="J27" i="193"/>
  <c r="I27" i="193"/>
  <c r="H27" i="193"/>
  <c r="G27" i="193"/>
  <c r="F27" i="193"/>
  <c r="E27" i="193"/>
  <c r="D27" i="193"/>
  <c r="C27" i="193"/>
  <c r="B27" i="193"/>
  <c r="Q27" i="192"/>
  <c r="P27" i="192"/>
  <c r="O27" i="192"/>
  <c r="N27" i="192"/>
  <c r="M27" i="192"/>
  <c r="L27" i="192"/>
  <c r="K27" i="192"/>
  <c r="J27" i="192"/>
  <c r="I27" i="192"/>
  <c r="H27" i="192"/>
  <c r="G27" i="192"/>
  <c r="F27" i="192"/>
  <c r="E27" i="192"/>
  <c r="D27" i="192"/>
  <c r="C27" i="192"/>
  <c r="B27" i="192"/>
  <c r="Q27" i="191"/>
  <c r="P27" i="191"/>
  <c r="O27" i="191"/>
  <c r="N27" i="191"/>
  <c r="M27" i="191"/>
  <c r="L27" i="191"/>
  <c r="K27" i="191"/>
  <c r="J27" i="191"/>
  <c r="I27" i="191"/>
  <c r="H27" i="191"/>
  <c r="G27" i="191"/>
  <c r="F27" i="191"/>
  <c r="E27" i="191"/>
  <c r="D27" i="191"/>
  <c r="C27" i="191"/>
  <c r="B27" i="191"/>
  <c r="M28" i="190"/>
  <c r="L28" i="190"/>
  <c r="K28" i="190"/>
  <c r="J28" i="190"/>
  <c r="I28" i="190"/>
  <c r="H28" i="190"/>
  <c r="G28" i="190"/>
  <c r="F28" i="190"/>
  <c r="E28" i="190"/>
  <c r="D28" i="190"/>
  <c r="C28" i="190"/>
  <c r="B28" i="190"/>
  <c r="M28" i="189"/>
  <c r="L28" i="189"/>
  <c r="K28" i="189"/>
  <c r="J28" i="189"/>
  <c r="I28" i="189"/>
  <c r="H28" i="189"/>
  <c r="G28" i="189"/>
  <c r="F28" i="189"/>
  <c r="E28" i="189"/>
  <c r="D28" i="189"/>
  <c r="C28" i="189"/>
  <c r="B28" i="189"/>
  <c r="M28" i="188"/>
  <c r="L28" i="188"/>
  <c r="K28" i="188"/>
  <c r="J28" i="188"/>
  <c r="I28" i="188"/>
  <c r="H28" i="188"/>
  <c r="G28" i="188"/>
  <c r="F28" i="188"/>
  <c r="E28" i="188"/>
  <c r="D28" i="188"/>
  <c r="C28" i="188"/>
  <c r="B28" i="188"/>
  <c r="Y24" i="184"/>
  <c r="X24" i="184"/>
  <c r="W24" i="184"/>
  <c r="V24" i="184"/>
  <c r="U24" i="184"/>
  <c r="T24" i="184"/>
  <c r="S24" i="184"/>
  <c r="R24" i="184"/>
  <c r="Q24" i="184"/>
  <c r="P24" i="184"/>
  <c r="O24" i="184"/>
  <c r="N24" i="184"/>
  <c r="M24" i="184"/>
  <c r="L24" i="184"/>
  <c r="K24" i="184"/>
  <c r="J24" i="184"/>
  <c r="I24" i="184"/>
  <c r="H24" i="184"/>
  <c r="G24" i="184"/>
  <c r="F24" i="184"/>
  <c r="E24" i="184"/>
  <c r="D24" i="184"/>
  <c r="C24" i="184"/>
  <c r="B24" i="184"/>
  <c r="D57" i="182"/>
  <c r="D56" i="182"/>
  <c r="D55" i="182"/>
  <c r="D54" i="182"/>
  <c r="D53" i="182"/>
  <c r="D52" i="182"/>
  <c r="D51" i="182"/>
  <c r="D50" i="182"/>
  <c r="D49" i="182"/>
  <c r="D48" i="182"/>
  <c r="D47" i="182"/>
  <c r="D46" i="182"/>
  <c r="D45" i="182"/>
  <c r="D44" i="182"/>
  <c r="D43" i="182"/>
  <c r="D42" i="182"/>
  <c r="D41" i="182"/>
  <c r="D40" i="182"/>
  <c r="D39" i="182"/>
  <c r="D38" i="182"/>
  <c r="D37" i="182"/>
  <c r="D36" i="182"/>
  <c r="D35" i="182"/>
  <c r="D34" i="182"/>
  <c r="D33" i="182"/>
  <c r="D32" i="182"/>
  <c r="D31" i="182"/>
  <c r="D30" i="182"/>
  <c r="D29" i="182"/>
  <c r="D28" i="182"/>
  <c r="D27" i="182"/>
  <c r="D26" i="182"/>
  <c r="D25" i="182"/>
  <c r="D24" i="182"/>
  <c r="D23" i="182"/>
  <c r="D22" i="182"/>
  <c r="D21" i="182"/>
  <c r="D20" i="182"/>
  <c r="D19" i="182"/>
  <c r="D18" i="182"/>
  <c r="D17" i="182"/>
  <c r="D16" i="182"/>
  <c r="D15" i="182"/>
  <c r="D14" i="182"/>
  <c r="D13" i="182"/>
  <c r="D12" i="182"/>
  <c r="D11" i="182"/>
  <c r="D10" i="182"/>
  <c r="D9" i="182"/>
  <c r="Y28" i="180"/>
  <c r="X28" i="180"/>
  <c r="W28" i="180"/>
  <c r="V28" i="180"/>
  <c r="U28" i="180"/>
  <c r="T28" i="180"/>
  <c r="S28" i="180"/>
  <c r="R28" i="180"/>
  <c r="Q28" i="180"/>
  <c r="P28" i="180"/>
  <c r="O28" i="180"/>
  <c r="N28" i="180"/>
  <c r="M28" i="180"/>
  <c r="L28" i="180"/>
  <c r="K28" i="180"/>
  <c r="J28" i="180"/>
  <c r="I28" i="180"/>
  <c r="H28" i="180"/>
  <c r="G28" i="180"/>
  <c r="F28" i="180"/>
  <c r="E28" i="180"/>
  <c r="D28" i="180"/>
  <c r="C28" i="180"/>
  <c r="B28" i="180"/>
  <c r="C38" i="179"/>
  <c r="B38" i="179"/>
  <c r="D37" i="179"/>
  <c r="D36" i="179"/>
  <c r="D35" i="179"/>
  <c r="D34" i="179"/>
  <c r="D33" i="179"/>
  <c r="D32" i="179"/>
  <c r="D31" i="179"/>
  <c r="D30" i="179"/>
  <c r="D29" i="179"/>
  <c r="D28" i="179"/>
  <c r="D27" i="179"/>
  <c r="D26" i="179"/>
  <c r="D25" i="179"/>
  <c r="D24" i="179"/>
  <c r="D23" i="179"/>
  <c r="D22" i="179"/>
  <c r="D21" i="179"/>
  <c r="D20" i="179"/>
  <c r="D19" i="179"/>
  <c r="D18" i="179"/>
  <c r="D17" i="179"/>
  <c r="D16" i="179"/>
  <c r="D15" i="179"/>
  <c r="D14" i="179"/>
  <c r="D13" i="179"/>
  <c r="D12" i="179"/>
  <c r="D11" i="179"/>
  <c r="D10" i="179"/>
  <c r="D9" i="179"/>
  <c r="Y26" i="177"/>
  <c r="X26" i="177"/>
  <c r="W26" i="177"/>
  <c r="V26" i="177"/>
  <c r="U26" i="177"/>
  <c r="T26" i="177"/>
  <c r="S26" i="177"/>
  <c r="R26" i="177"/>
  <c r="Q26" i="177"/>
  <c r="P26" i="177"/>
  <c r="O26" i="177"/>
  <c r="N26" i="177"/>
  <c r="M26" i="177"/>
  <c r="L26" i="177"/>
  <c r="K26" i="177"/>
  <c r="J26" i="177"/>
  <c r="I26" i="177"/>
  <c r="H26" i="177"/>
  <c r="G26" i="177"/>
  <c r="F26" i="177"/>
  <c r="E26" i="177"/>
  <c r="D26" i="177"/>
  <c r="C26" i="177"/>
  <c r="B26" i="177"/>
  <c r="M28" i="176"/>
  <c r="L28" i="176"/>
  <c r="K28" i="176"/>
  <c r="J28" i="176"/>
  <c r="I28" i="176"/>
  <c r="H28" i="176"/>
  <c r="G28" i="176"/>
  <c r="F28" i="176"/>
  <c r="E28" i="176"/>
  <c r="D28" i="176"/>
  <c r="C28" i="176"/>
  <c r="B28" i="176"/>
  <c r="Y39" i="175"/>
  <c r="X39" i="175"/>
  <c r="W39" i="175"/>
  <c r="V39" i="175"/>
  <c r="U39" i="175"/>
  <c r="T39" i="175"/>
  <c r="S39" i="175"/>
  <c r="R39" i="175"/>
  <c r="Q39" i="175"/>
  <c r="P39" i="175"/>
  <c r="O39" i="175"/>
  <c r="N39" i="175"/>
  <c r="M39" i="175"/>
  <c r="L39" i="175"/>
  <c r="K39" i="175"/>
  <c r="J39" i="175"/>
  <c r="I39" i="175"/>
  <c r="H39" i="175"/>
  <c r="G39" i="175"/>
  <c r="F39" i="175"/>
  <c r="E39" i="175"/>
  <c r="D39" i="175"/>
  <c r="C39" i="175"/>
  <c r="B39" i="175"/>
  <c r="M28" i="174"/>
  <c r="L28" i="174"/>
  <c r="K28" i="174"/>
  <c r="J28" i="174"/>
  <c r="I28" i="174"/>
  <c r="H28" i="174"/>
  <c r="G28" i="174"/>
  <c r="F28" i="174"/>
  <c r="E28" i="174"/>
  <c r="D28" i="174"/>
  <c r="C28" i="174"/>
  <c r="B28" i="174"/>
  <c r="C26" i="173"/>
  <c r="B26" i="173"/>
  <c r="D26" i="173"/>
  <c r="D25" i="173"/>
  <c r="D24" i="173"/>
  <c r="D23" i="173"/>
  <c r="D22" i="173"/>
  <c r="D21" i="173"/>
  <c r="D20" i="173"/>
  <c r="D19" i="173"/>
  <c r="D18" i="173"/>
  <c r="D17" i="173"/>
  <c r="D16" i="173"/>
  <c r="D15" i="173"/>
  <c r="D14" i="173"/>
  <c r="D13" i="173"/>
  <c r="D12" i="173"/>
  <c r="D11" i="173"/>
  <c r="D10" i="173"/>
  <c r="D9" i="173"/>
  <c r="D8" i="173"/>
  <c r="C26" i="171"/>
  <c r="D26" i="171"/>
  <c r="B26" i="171"/>
  <c r="D25" i="171"/>
  <c r="D24" i="171"/>
  <c r="D23" i="171"/>
  <c r="D22" i="171"/>
  <c r="D21" i="171"/>
  <c r="D20" i="171"/>
  <c r="D19" i="171"/>
  <c r="D18" i="171"/>
  <c r="D17" i="171"/>
  <c r="D16" i="171"/>
  <c r="D15" i="171"/>
  <c r="D14" i="171"/>
  <c r="D13" i="171"/>
  <c r="D12" i="171"/>
  <c r="D11" i="171"/>
  <c r="D10" i="171"/>
  <c r="D9" i="171"/>
  <c r="D8" i="171"/>
  <c r="C26" i="170"/>
  <c r="D26" i="170"/>
  <c r="B26" i="170"/>
  <c r="D25" i="170"/>
  <c r="D24" i="170"/>
  <c r="D23" i="170"/>
  <c r="D22" i="170"/>
  <c r="D21" i="170"/>
  <c r="D20" i="170"/>
  <c r="D19" i="170"/>
  <c r="D18" i="170"/>
  <c r="D17" i="170"/>
  <c r="D16" i="170"/>
  <c r="D15" i="170"/>
  <c r="D14" i="170"/>
  <c r="D13" i="170"/>
  <c r="D12" i="170"/>
  <c r="D11" i="170"/>
  <c r="D10" i="170"/>
  <c r="D9" i="170"/>
  <c r="D8" i="170"/>
  <c r="O8" i="168"/>
  <c r="M8" i="168"/>
  <c r="K8" i="168"/>
  <c r="I8" i="168"/>
  <c r="E8" i="168"/>
  <c r="D8" i="168"/>
  <c r="Y23" i="167"/>
  <c r="X23" i="167"/>
  <c r="W23" i="167"/>
  <c r="V23" i="167"/>
  <c r="U23" i="167"/>
  <c r="T23" i="167"/>
  <c r="S23" i="167"/>
  <c r="R23" i="167"/>
  <c r="Q23" i="167"/>
  <c r="P23" i="167"/>
  <c r="O23" i="167"/>
  <c r="N23" i="167"/>
  <c r="M23" i="167"/>
  <c r="L23" i="167"/>
  <c r="K23" i="167"/>
  <c r="J23" i="167"/>
  <c r="I23" i="167"/>
  <c r="H23" i="167"/>
  <c r="G23" i="167"/>
  <c r="F23" i="167"/>
  <c r="E23" i="167"/>
  <c r="D23" i="167"/>
  <c r="C23" i="167"/>
  <c r="B23" i="167"/>
  <c r="Q23" i="165"/>
  <c r="P23" i="165"/>
  <c r="O23" i="165"/>
  <c r="N23" i="165"/>
  <c r="M23" i="165"/>
  <c r="L23" i="165"/>
  <c r="K23" i="165"/>
  <c r="J23" i="165"/>
  <c r="I23" i="165"/>
  <c r="H23" i="165"/>
  <c r="G23" i="165"/>
  <c r="F23" i="165"/>
  <c r="E23" i="165"/>
  <c r="D23" i="165"/>
  <c r="C23" i="165"/>
  <c r="B23" i="165"/>
  <c r="Q23" i="163"/>
  <c r="P23" i="163"/>
  <c r="O23" i="163"/>
  <c r="N23" i="163"/>
  <c r="M23" i="163"/>
  <c r="L23" i="163"/>
  <c r="K23" i="163"/>
  <c r="J23" i="163"/>
  <c r="I23" i="163"/>
  <c r="H23" i="163"/>
  <c r="G23" i="163"/>
  <c r="F23" i="163"/>
  <c r="E23" i="163"/>
  <c r="D23" i="163"/>
  <c r="C23" i="163"/>
  <c r="B23" i="163"/>
  <c r="Q23" i="164"/>
  <c r="P23" i="164"/>
  <c r="O23" i="164"/>
  <c r="N23" i="164"/>
  <c r="M23" i="164"/>
  <c r="L23" i="164"/>
  <c r="K23" i="164"/>
  <c r="J23" i="164"/>
  <c r="I23" i="164"/>
  <c r="H23" i="164"/>
  <c r="G23" i="164"/>
  <c r="F23" i="164"/>
  <c r="E23" i="164"/>
  <c r="D23" i="164"/>
  <c r="C23" i="164"/>
  <c r="B23" i="164"/>
  <c r="Q23" i="160"/>
  <c r="P23" i="160"/>
  <c r="O23" i="160"/>
  <c r="N23" i="160"/>
  <c r="M23" i="160"/>
  <c r="L23" i="160"/>
  <c r="K23" i="160"/>
  <c r="J23" i="160"/>
  <c r="I23" i="160"/>
  <c r="H23" i="160"/>
  <c r="G23" i="160"/>
  <c r="F23" i="160"/>
  <c r="E23" i="160"/>
  <c r="D23" i="160"/>
  <c r="C23" i="160"/>
  <c r="B23" i="160"/>
  <c r="Q23" i="159"/>
  <c r="P23" i="159"/>
  <c r="O23" i="159"/>
  <c r="N23" i="159"/>
  <c r="M23" i="159"/>
  <c r="L23" i="159"/>
  <c r="K23" i="159"/>
  <c r="J23" i="159"/>
  <c r="I23" i="159"/>
  <c r="H23" i="159"/>
  <c r="G23" i="159"/>
  <c r="F23" i="159"/>
  <c r="E23" i="159"/>
  <c r="D23" i="159"/>
  <c r="C23" i="159"/>
  <c r="B23" i="159"/>
  <c r="Q23" i="158"/>
  <c r="P23" i="158"/>
  <c r="O23" i="158"/>
  <c r="N23" i="158"/>
  <c r="M23" i="158"/>
  <c r="L23" i="158"/>
  <c r="K23" i="158"/>
  <c r="J23" i="158"/>
  <c r="I23" i="158"/>
  <c r="H23" i="158"/>
  <c r="G23" i="158"/>
  <c r="F23" i="158"/>
  <c r="E23" i="158"/>
  <c r="D23" i="158"/>
  <c r="C23" i="158"/>
  <c r="B23" i="158"/>
  <c r="Y39" i="154"/>
  <c r="X39" i="154"/>
  <c r="W39" i="154"/>
  <c r="V39" i="154"/>
  <c r="U39" i="154"/>
  <c r="T39" i="154"/>
  <c r="S39" i="154"/>
  <c r="R39" i="154"/>
  <c r="Q39" i="154"/>
  <c r="P39" i="154"/>
  <c r="O39" i="154"/>
  <c r="N39" i="154"/>
  <c r="M39" i="154"/>
  <c r="L39" i="154"/>
  <c r="K39" i="154"/>
  <c r="J39" i="154"/>
  <c r="I39" i="154"/>
  <c r="H39" i="154"/>
  <c r="G39" i="154"/>
  <c r="F39" i="154"/>
  <c r="E39" i="154"/>
  <c r="D39" i="154"/>
  <c r="C39" i="154"/>
  <c r="B39" i="154"/>
  <c r="Q38" i="153"/>
  <c r="P38" i="153"/>
  <c r="O38" i="153"/>
  <c r="N38" i="153"/>
  <c r="M38" i="153"/>
  <c r="L38" i="153"/>
  <c r="K38" i="153"/>
  <c r="J38" i="153"/>
  <c r="I38" i="153"/>
  <c r="H38" i="153"/>
  <c r="G38" i="153"/>
  <c r="F38" i="153"/>
  <c r="E38" i="153"/>
  <c r="D38" i="153"/>
  <c r="C38" i="153"/>
  <c r="B38" i="153"/>
  <c r="Q38" i="152"/>
  <c r="P38" i="152"/>
  <c r="O38" i="152"/>
  <c r="N38" i="152"/>
  <c r="M38" i="152"/>
  <c r="L38" i="152"/>
  <c r="K38" i="152"/>
  <c r="J38" i="152"/>
  <c r="I38" i="152"/>
  <c r="H38" i="152"/>
  <c r="G38" i="152"/>
  <c r="F38" i="152"/>
  <c r="E38" i="152"/>
  <c r="D38" i="152"/>
  <c r="C38" i="152"/>
  <c r="B38" i="152"/>
  <c r="Q38" i="151"/>
  <c r="P38" i="151"/>
  <c r="O38" i="151"/>
  <c r="N38" i="151"/>
  <c r="M38" i="151"/>
  <c r="L38" i="151"/>
  <c r="K38" i="151"/>
  <c r="J38" i="151"/>
  <c r="I38" i="151"/>
  <c r="H38" i="151"/>
  <c r="G38" i="151"/>
  <c r="F38" i="151"/>
  <c r="E38" i="151"/>
  <c r="D38" i="151"/>
  <c r="C38" i="151"/>
  <c r="B38" i="151"/>
  <c r="Q39" i="150"/>
  <c r="P39" i="150"/>
  <c r="O39" i="150"/>
  <c r="N39" i="150"/>
  <c r="M39" i="150"/>
  <c r="L39" i="150"/>
  <c r="K39" i="150"/>
  <c r="J39" i="150"/>
  <c r="I39" i="150"/>
  <c r="H39" i="150"/>
  <c r="G39" i="150"/>
  <c r="F39" i="150"/>
  <c r="E39" i="150"/>
  <c r="D39" i="150"/>
  <c r="C39" i="150"/>
  <c r="B39" i="150"/>
  <c r="Q38" i="149"/>
  <c r="P38" i="149"/>
  <c r="O38" i="149"/>
  <c r="N38" i="149"/>
  <c r="M38" i="149"/>
  <c r="L38" i="149"/>
  <c r="K38" i="149"/>
  <c r="J38" i="149"/>
  <c r="I38" i="149"/>
  <c r="H38" i="149"/>
  <c r="G38" i="149"/>
  <c r="F38" i="149"/>
  <c r="E38" i="149"/>
  <c r="D38" i="149"/>
  <c r="C38" i="149"/>
  <c r="B38" i="149"/>
  <c r="Q38" i="148"/>
  <c r="P38" i="148"/>
  <c r="O38" i="148"/>
  <c r="N38" i="148"/>
  <c r="M38" i="148"/>
  <c r="L38" i="148"/>
  <c r="K38" i="148"/>
  <c r="J38" i="148"/>
  <c r="I38" i="148"/>
  <c r="H38" i="148"/>
  <c r="G38" i="148"/>
  <c r="F38" i="148"/>
  <c r="E38" i="148"/>
  <c r="D38" i="148"/>
  <c r="C38" i="148"/>
  <c r="B38" i="148"/>
  <c r="O38" i="147"/>
  <c r="N38" i="147"/>
  <c r="M38" i="147"/>
  <c r="M39" i="147"/>
  <c r="L38" i="147"/>
  <c r="K38" i="147"/>
  <c r="J38" i="147"/>
  <c r="I38" i="147"/>
  <c r="I39" i="147"/>
  <c r="H38" i="147"/>
  <c r="G38" i="147"/>
  <c r="F38" i="147"/>
  <c r="E38" i="147"/>
  <c r="E39" i="147"/>
  <c r="D38" i="147"/>
  <c r="C38" i="147"/>
  <c r="B38" i="147"/>
  <c r="P38" i="147"/>
  <c r="P37" i="147"/>
  <c r="Q37" i="147"/>
  <c r="P36" i="147"/>
  <c r="P35" i="147"/>
  <c r="P34" i="147"/>
  <c r="P33" i="147"/>
  <c r="Q33" i="147"/>
  <c r="P32" i="147"/>
  <c r="P31" i="147"/>
  <c r="P30" i="147"/>
  <c r="P29" i="147"/>
  <c r="Q29" i="147"/>
  <c r="P28" i="147"/>
  <c r="P27" i="147"/>
  <c r="P26" i="147"/>
  <c r="P25" i="147"/>
  <c r="Q25" i="147"/>
  <c r="P24" i="147"/>
  <c r="P23" i="147"/>
  <c r="P22" i="147"/>
  <c r="P21" i="147"/>
  <c r="Q21" i="147"/>
  <c r="P20" i="147"/>
  <c r="P19" i="147"/>
  <c r="P18" i="147"/>
  <c r="Q18" i="147"/>
  <c r="P17" i="147"/>
  <c r="Q17" i="147"/>
  <c r="P16" i="147"/>
  <c r="P15" i="147"/>
  <c r="P14" i="147"/>
  <c r="Q14" i="147"/>
  <c r="P13" i="147"/>
  <c r="Q13" i="147"/>
  <c r="P12" i="147"/>
  <c r="P11" i="147"/>
  <c r="P10" i="147"/>
  <c r="Q10" i="147"/>
  <c r="P9" i="147"/>
  <c r="Q9" i="147"/>
  <c r="Q27" i="145"/>
  <c r="P27" i="145"/>
  <c r="O27" i="145"/>
  <c r="N27" i="145"/>
  <c r="M27" i="145"/>
  <c r="L27" i="145"/>
  <c r="K27" i="145"/>
  <c r="J27" i="145"/>
  <c r="I27" i="145"/>
  <c r="H27" i="145"/>
  <c r="G27" i="145"/>
  <c r="F27" i="145"/>
  <c r="E27" i="145"/>
  <c r="D27" i="145"/>
  <c r="C27" i="145"/>
  <c r="B27" i="145"/>
  <c r="Q27" i="144"/>
  <c r="P27" i="144"/>
  <c r="O27" i="144"/>
  <c r="N27" i="144"/>
  <c r="M27" i="144"/>
  <c r="L27" i="144"/>
  <c r="K27" i="144"/>
  <c r="J27" i="144"/>
  <c r="I27" i="144"/>
  <c r="H27" i="144"/>
  <c r="G27" i="144"/>
  <c r="F27" i="144"/>
  <c r="E27" i="144"/>
  <c r="D27" i="144"/>
  <c r="C27" i="144"/>
  <c r="B27" i="144"/>
  <c r="Q27" i="143"/>
  <c r="P27" i="143"/>
  <c r="O27" i="143"/>
  <c r="N27" i="143"/>
  <c r="M27" i="143"/>
  <c r="L27" i="143"/>
  <c r="K27" i="143"/>
  <c r="J27" i="143"/>
  <c r="I27" i="143"/>
  <c r="H27" i="143"/>
  <c r="G27" i="143"/>
  <c r="F27" i="143"/>
  <c r="E27" i="143"/>
  <c r="D27" i="143"/>
  <c r="C27" i="143"/>
  <c r="B27" i="143"/>
  <c r="Q27" i="142"/>
  <c r="P27" i="142"/>
  <c r="O27" i="142"/>
  <c r="N27" i="142"/>
  <c r="M27" i="142"/>
  <c r="L27" i="142"/>
  <c r="K27" i="142"/>
  <c r="J27" i="142"/>
  <c r="I27" i="142"/>
  <c r="H27" i="142"/>
  <c r="G27" i="142"/>
  <c r="F27" i="142"/>
  <c r="E27" i="142"/>
  <c r="D27" i="142"/>
  <c r="C27" i="142"/>
  <c r="B27" i="142"/>
  <c r="Q27" i="141"/>
  <c r="P27" i="141"/>
  <c r="O27" i="141"/>
  <c r="N27" i="141"/>
  <c r="M27" i="141"/>
  <c r="L27" i="141"/>
  <c r="K27" i="141"/>
  <c r="J27" i="141"/>
  <c r="I27" i="141"/>
  <c r="H27" i="141"/>
  <c r="G27" i="141"/>
  <c r="F27" i="141"/>
  <c r="E27" i="141"/>
  <c r="D27" i="141"/>
  <c r="C27" i="141"/>
  <c r="B27" i="141"/>
  <c r="I27" i="140"/>
  <c r="H27" i="140"/>
  <c r="G27" i="140"/>
  <c r="F27" i="140"/>
  <c r="E27" i="140"/>
  <c r="D27" i="140"/>
  <c r="C27" i="140"/>
  <c r="B27" i="140"/>
  <c r="I26" i="139"/>
  <c r="H26" i="139"/>
  <c r="G26" i="139"/>
  <c r="F26" i="139"/>
  <c r="E26" i="139"/>
  <c r="D26" i="139"/>
  <c r="C26" i="139"/>
  <c r="B26" i="139"/>
  <c r="M26" i="138"/>
  <c r="L26" i="138"/>
  <c r="K26" i="138"/>
  <c r="J26" i="138"/>
  <c r="I26" i="138"/>
  <c r="H26" i="138"/>
  <c r="G26" i="138"/>
  <c r="F26" i="138"/>
  <c r="E26" i="138"/>
  <c r="D26" i="138"/>
  <c r="C26" i="138"/>
  <c r="B26" i="138"/>
  <c r="M28" i="137"/>
  <c r="L28" i="137"/>
  <c r="K28" i="137"/>
  <c r="J28" i="137"/>
  <c r="I28" i="137"/>
  <c r="H28" i="137"/>
  <c r="G28" i="137"/>
  <c r="F28" i="137"/>
  <c r="E28" i="137"/>
  <c r="D28" i="137"/>
  <c r="C28" i="137"/>
  <c r="B28" i="137"/>
  <c r="Y27" i="136"/>
  <c r="X27" i="136"/>
  <c r="W27" i="136"/>
  <c r="V27" i="136"/>
  <c r="U27" i="136"/>
  <c r="T27" i="136"/>
  <c r="S27" i="136"/>
  <c r="R27" i="136"/>
  <c r="Q27" i="136"/>
  <c r="P27" i="136"/>
  <c r="O27" i="136"/>
  <c r="N27" i="136"/>
  <c r="M27" i="136"/>
  <c r="L27" i="136"/>
  <c r="K27" i="136"/>
  <c r="J27" i="136"/>
  <c r="I27" i="136"/>
  <c r="H27" i="136"/>
  <c r="G27" i="136"/>
  <c r="F27" i="136"/>
  <c r="E27" i="136"/>
  <c r="D27" i="136"/>
  <c r="C27" i="136"/>
  <c r="B27" i="136"/>
  <c r="Q27" i="135"/>
  <c r="P27" i="135"/>
  <c r="O27" i="135"/>
  <c r="N27" i="135"/>
  <c r="M27" i="135"/>
  <c r="L27" i="135"/>
  <c r="K27" i="135"/>
  <c r="J27" i="135"/>
  <c r="I27" i="135"/>
  <c r="H27" i="135"/>
  <c r="G27" i="135"/>
  <c r="F27" i="135"/>
  <c r="E27" i="135"/>
  <c r="D27" i="135"/>
  <c r="C27" i="135"/>
  <c r="B27" i="135"/>
  <c r="Q27" i="134"/>
  <c r="P27" i="134"/>
  <c r="O27" i="134"/>
  <c r="N27" i="134"/>
  <c r="M27" i="134"/>
  <c r="L27" i="134"/>
  <c r="K27" i="134"/>
  <c r="J27" i="134"/>
  <c r="I27" i="134"/>
  <c r="H27" i="134"/>
  <c r="G27" i="134"/>
  <c r="F27" i="134"/>
  <c r="E27" i="134"/>
  <c r="D27" i="134"/>
  <c r="C27" i="134"/>
  <c r="B27" i="134"/>
  <c r="Q27" i="133"/>
  <c r="P27" i="133"/>
  <c r="O27" i="133"/>
  <c r="N27" i="133"/>
  <c r="M27" i="133"/>
  <c r="L27" i="133"/>
  <c r="K27" i="133"/>
  <c r="J27" i="133"/>
  <c r="I27" i="133"/>
  <c r="H27" i="133"/>
  <c r="G27" i="133"/>
  <c r="F27" i="133"/>
  <c r="E27" i="133"/>
  <c r="D27" i="133"/>
  <c r="C27" i="133"/>
  <c r="B27" i="133"/>
  <c r="Q26" i="132"/>
  <c r="P26" i="132"/>
  <c r="O26" i="132"/>
  <c r="N26" i="132"/>
  <c r="M26" i="132"/>
  <c r="L26" i="132"/>
  <c r="K26" i="132"/>
  <c r="J26" i="132"/>
  <c r="I26" i="132"/>
  <c r="H26" i="132"/>
  <c r="G26" i="132"/>
  <c r="F26" i="132"/>
  <c r="E26" i="132"/>
  <c r="D26" i="132"/>
  <c r="C26" i="132"/>
  <c r="B26" i="132"/>
  <c r="Q27" i="131"/>
  <c r="P27" i="131"/>
  <c r="O27" i="131"/>
  <c r="N27" i="131"/>
  <c r="M27" i="131"/>
  <c r="L27" i="131"/>
  <c r="K27" i="131"/>
  <c r="J27" i="131"/>
  <c r="I27" i="131"/>
  <c r="H27" i="131"/>
  <c r="G27" i="131"/>
  <c r="F27" i="131"/>
  <c r="E27" i="131"/>
  <c r="D27" i="131"/>
  <c r="C27" i="131"/>
  <c r="B27" i="131"/>
  <c r="Q27" i="130"/>
  <c r="P27" i="130"/>
  <c r="O27" i="130"/>
  <c r="N27" i="130"/>
  <c r="M27" i="130"/>
  <c r="L27" i="130"/>
  <c r="K27" i="130"/>
  <c r="J27" i="130"/>
  <c r="I27" i="130"/>
  <c r="H27" i="130"/>
  <c r="G27" i="130"/>
  <c r="F27" i="130"/>
  <c r="E27" i="130"/>
  <c r="D27" i="130"/>
  <c r="C27" i="130"/>
  <c r="B27" i="130"/>
  <c r="M28" i="129"/>
  <c r="L28" i="129"/>
  <c r="K28" i="129"/>
  <c r="J28" i="129"/>
  <c r="I28" i="129"/>
  <c r="H28" i="129"/>
  <c r="G28" i="129"/>
  <c r="F28" i="129"/>
  <c r="E28" i="129"/>
  <c r="D28" i="129"/>
  <c r="C28" i="129"/>
  <c r="B28" i="129"/>
  <c r="M28" i="128"/>
  <c r="L28" i="128"/>
  <c r="K28" i="128"/>
  <c r="J28" i="128"/>
  <c r="I28" i="128"/>
  <c r="H28" i="128"/>
  <c r="G28" i="128"/>
  <c r="F28" i="128"/>
  <c r="E28" i="128"/>
  <c r="D28" i="128"/>
  <c r="C28" i="128"/>
  <c r="B28" i="128"/>
  <c r="M28" i="127"/>
  <c r="L28" i="127"/>
  <c r="K28" i="127"/>
  <c r="J28" i="127"/>
  <c r="I28" i="127"/>
  <c r="H28" i="127"/>
  <c r="G28" i="127"/>
  <c r="F28" i="127"/>
  <c r="E28" i="127"/>
  <c r="D28" i="127"/>
  <c r="C28" i="127"/>
  <c r="B28" i="127"/>
  <c r="M28" i="126"/>
  <c r="L28" i="126"/>
  <c r="K28" i="126"/>
  <c r="J28" i="126"/>
  <c r="I28" i="126"/>
  <c r="H28" i="126"/>
  <c r="G28" i="126"/>
  <c r="F28" i="126"/>
  <c r="E28" i="126"/>
  <c r="D28" i="126"/>
  <c r="C28" i="126"/>
  <c r="B28" i="126"/>
  <c r="M28" i="125"/>
  <c r="L28" i="125"/>
  <c r="K28" i="125"/>
  <c r="J28" i="125"/>
  <c r="I28" i="125"/>
  <c r="H28" i="125"/>
  <c r="G28" i="125"/>
  <c r="F28" i="125"/>
  <c r="E28" i="125"/>
  <c r="D28" i="125"/>
  <c r="C28" i="125"/>
  <c r="B28" i="125"/>
  <c r="O8" i="122"/>
  <c r="M8" i="122"/>
  <c r="K8" i="122"/>
  <c r="I8" i="122"/>
  <c r="E8" i="122"/>
  <c r="D8" i="122"/>
  <c r="A1" i="215"/>
  <c r="Q22" i="201"/>
  <c r="Q21" i="201"/>
  <c r="AF99" i="229"/>
  <c r="E30" i="228"/>
  <c r="J39" i="220"/>
  <c r="F11" i="197"/>
  <c r="F15" i="197"/>
  <c r="F19" i="197"/>
  <c r="F23" i="197"/>
  <c r="F27" i="197"/>
  <c r="F31" i="197"/>
  <c r="F35" i="197"/>
  <c r="E39" i="197"/>
  <c r="F38" i="197"/>
  <c r="C39" i="197"/>
  <c r="D39" i="197"/>
  <c r="E28" i="196"/>
  <c r="F27" i="196"/>
  <c r="C28" i="196"/>
  <c r="F14" i="196"/>
  <c r="F18" i="196"/>
  <c r="F22" i="196"/>
  <c r="F26" i="196"/>
  <c r="F10" i="196"/>
  <c r="F16" i="194"/>
  <c r="F10" i="194"/>
  <c r="F14" i="194"/>
  <c r="F18" i="194"/>
  <c r="B23" i="194"/>
  <c r="F12" i="194"/>
  <c r="F20" i="194"/>
  <c r="D23" i="194"/>
  <c r="F11" i="194"/>
  <c r="F15" i="194"/>
  <c r="F19" i="194"/>
  <c r="F9" i="194"/>
  <c r="F13" i="194"/>
  <c r="F17" i="194"/>
  <c r="F21" i="194"/>
  <c r="E10" i="179"/>
  <c r="E14" i="179"/>
  <c r="E18" i="179"/>
  <c r="E26" i="179"/>
  <c r="E30" i="179"/>
  <c r="E34" i="179"/>
  <c r="D38" i="179"/>
  <c r="E22" i="179"/>
  <c r="E12" i="179"/>
  <c r="E16" i="179"/>
  <c r="E20" i="179"/>
  <c r="E24" i="179"/>
  <c r="E28" i="179"/>
  <c r="E32" i="179"/>
  <c r="E36" i="179"/>
  <c r="D39" i="179"/>
  <c r="E35" i="179"/>
  <c r="E23" i="179"/>
  <c r="E13" i="179"/>
  <c r="E37" i="179"/>
  <c r="E27" i="179"/>
  <c r="E19" i="179"/>
  <c r="E15" i="179"/>
  <c r="E9" i="179"/>
  <c r="E38" i="179"/>
  <c r="E33" i="179"/>
  <c r="E31" i="179"/>
  <c r="E29" i="179"/>
  <c r="E25" i="179"/>
  <c r="E21" i="179"/>
  <c r="E17" i="179"/>
  <c r="E11" i="179"/>
  <c r="C39" i="179"/>
  <c r="B39" i="179"/>
  <c r="Q22" i="147"/>
  <c r="Q26" i="147"/>
  <c r="Q30" i="147"/>
  <c r="Q34" i="147"/>
  <c r="F39" i="147"/>
  <c r="N39" i="147"/>
  <c r="Q12" i="147"/>
  <c r="Q16" i="147"/>
  <c r="Q20" i="147"/>
  <c r="Q24" i="147"/>
  <c r="Q28" i="147"/>
  <c r="Q32" i="147"/>
  <c r="Q36" i="147"/>
  <c r="D39" i="147"/>
  <c r="H39" i="147"/>
  <c r="L39" i="147"/>
  <c r="P39" i="147"/>
  <c r="Q38" i="147"/>
  <c r="J39" i="147"/>
  <c r="Q11" i="147"/>
  <c r="Q15" i="147"/>
  <c r="Q19" i="147"/>
  <c r="Q23" i="147"/>
  <c r="Q27" i="147"/>
  <c r="Q31" i="147"/>
  <c r="Q35" i="147"/>
  <c r="C39" i="147"/>
  <c r="G39" i="147"/>
  <c r="K39" i="147"/>
  <c r="O39" i="147"/>
  <c r="B39" i="147"/>
  <c r="E18" i="173" l="1"/>
  <c r="E13" i="173"/>
  <c r="E22" i="173"/>
  <c r="E12" i="173"/>
  <c r="E23" i="173"/>
  <c r="E11" i="173"/>
  <c r="E25" i="173"/>
  <c r="E8" i="173"/>
  <c r="E10" i="173"/>
  <c r="E24" i="173"/>
  <c r="E14" i="173"/>
  <c r="E9" i="173"/>
  <c r="E26" i="173"/>
  <c r="E17" i="173"/>
  <c r="E16" i="173"/>
  <c r="E21" i="173"/>
  <c r="B27" i="173"/>
  <c r="C27" i="173"/>
  <c r="E19" i="173"/>
  <c r="E15" i="173"/>
  <c r="D27" i="173"/>
  <c r="E20" i="173"/>
  <c r="E24" i="171"/>
  <c r="E17" i="171"/>
  <c r="E13" i="171"/>
  <c r="E22" i="171"/>
  <c r="E26" i="171"/>
  <c r="E12" i="171"/>
  <c r="C27" i="171"/>
  <c r="E15" i="171"/>
  <c r="E19" i="171"/>
  <c r="E16" i="171"/>
  <c r="E9" i="171"/>
  <c r="E23" i="171"/>
  <c r="E25" i="171"/>
  <c r="E10" i="171"/>
  <c r="E11" i="171"/>
  <c r="E20" i="171"/>
  <c r="E18" i="171"/>
  <c r="B27" i="171"/>
  <c r="E14" i="171"/>
  <c r="E21" i="171"/>
  <c r="D27" i="171"/>
  <c r="E8" i="171"/>
  <c r="K14" i="220"/>
  <c r="G23" i="220"/>
  <c r="K12" i="220"/>
  <c r="F23" i="220"/>
  <c r="K19" i="220"/>
  <c r="B23" i="220"/>
  <c r="K9" i="220"/>
  <c r="C23" i="220"/>
  <c r="K18" i="220"/>
  <c r="K10" i="220"/>
  <c r="E23" i="220"/>
  <c r="K11" i="220"/>
  <c r="K16" i="220"/>
  <c r="K17" i="220"/>
  <c r="I23" i="220"/>
  <c r="K15" i="220"/>
  <c r="D23" i="220"/>
  <c r="H23" i="220"/>
  <c r="K13" i="220"/>
  <c r="K20" i="220"/>
  <c r="K21" i="220"/>
  <c r="B40" i="220"/>
  <c r="K32" i="220"/>
  <c r="C40" i="220"/>
  <c r="K34" i="220"/>
  <c r="E40" i="220"/>
  <c r="K37" i="220"/>
  <c r="K31" i="220"/>
  <c r="K30" i="220"/>
  <c r="I40" i="220"/>
  <c r="K33" i="220"/>
  <c r="H40" i="220"/>
  <c r="K27" i="220"/>
  <c r="G40" i="220"/>
  <c r="D40" i="220"/>
  <c r="K36" i="220"/>
  <c r="K28" i="220"/>
  <c r="F40" i="220"/>
  <c r="K29" i="220"/>
  <c r="K38" i="220"/>
  <c r="K35" i="220"/>
  <c r="K26" i="220"/>
  <c r="E19" i="170"/>
  <c r="E24" i="170"/>
  <c r="E23" i="170"/>
  <c r="E20" i="170"/>
  <c r="E18" i="170"/>
  <c r="C27" i="170"/>
  <c r="E22" i="170"/>
  <c r="E13" i="170"/>
  <c r="E26" i="170"/>
  <c r="E16" i="170"/>
  <c r="E10" i="170"/>
  <c r="E12" i="170"/>
  <c r="E11" i="170"/>
  <c r="E9" i="170"/>
  <c r="E14" i="170"/>
  <c r="E17" i="170"/>
  <c r="E21" i="170"/>
  <c r="B27" i="170"/>
  <c r="E15" i="170"/>
  <c r="E25" i="170"/>
  <c r="D27" i="170"/>
  <c r="E8" i="170"/>
  <c r="J40" i="220"/>
  <c r="K25" i="220"/>
  <c r="K39" i="220"/>
  <c r="J23" i="220"/>
  <c r="K8" i="220"/>
  <c r="K22" i="220"/>
</calcChain>
</file>

<file path=xl/sharedStrings.xml><?xml version="1.0" encoding="utf-8"?>
<sst xmlns="http://schemas.openxmlformats.org/spreadsheetml/2006/main" count="6968" uniqueCount="935">
  <si>
    <t>Í N D I C E</t>
  </si>
  <si>
    <t>INFORMACIÓN CONSOLIDADA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</si>
  <si>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</si>
  <si>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</si>
  <si>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</si>
  <si>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SISTEMA BANCARIO</t>
  </si>
  <si>
    <t>Evolución de cartera y contingente</t>
  </si>
  <si>
    <t>Bancos Múltiples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</si>
  <si>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</si>
  <si>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</si>
  <si>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</si>
  <si>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</si>
  <si>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</si>
  <si>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</si>
  <si>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</si>
  <si>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</si>
  <si>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</si>
  <si>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</si>
  <si>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</si>
  <si>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</si>
  <si>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</si>
  <si>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</si>
  <si>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</si>
  <si>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</si>
  <si>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</si>
  <si>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</si>
  <si>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</si>
  <si>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</si>
  <si>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</si>
  <si>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</si>
  <si>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</si>
  <si>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</si>
  <si>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</si>
  <si>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Clasificación de cartera y contingente por tipo de garantía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</si>
  <si>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</si>
  <si>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</si>
  <si>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</si>
  <si>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Bancos PYME</t>
  </si>
  <si>
    <t>28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</si>
  <si>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</si>
  <si>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</si>
  <si>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</si>
  <si>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</si>
  <si>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Cooperativas de Ahorro y Crédito Abiertas</t>
  </si>
  <si>
    <t xml:space="preserve">Clasificación de cartera y contingente por actividad económica del deudor </t>
  </si>
  <si>
    <t xml:space="preserve">Clasificación de cartera y contingente por destino del crédito </t>
  </si>
  <si>
    <t xml:space="preserve">Clasificación de cartera y contingente por tipo de crédito </t>
  </si>
  <si>
    <t xml:space="preserve">Clasificación de cartera y contingente por tipo de garantía </t>
  </si>
  <si>
    <t xml:space="preserve">Clasificación de cartera y contingente por tipo y objeto del crédito </t>
  </si>
  <si>
    <t>51-1</t>
  </si>
  <si>
    <t>51-2</t>
  </si>
  <si>
    <t>52-1</t>
  </si>
  <si>
    <t>52-2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</si>
  <si>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</si>
  <si>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</si>
  <si>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</si>
  <si>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por subsistema (Bancos Pymes)</t>
  </si>
  <si>
    <t>Evolutivo de puntos de atención financiera entidades financieras de vivienda</t>
  </si>
  <si>
    <t>Evolutivo de puntos de atención financiera entidades cooperativas de ahorro y crédito abiertas</t>
  </si>
  <si>
    <t>Evolutivo de puntos de atención financiera instituciones financieras de desarrollo</t>
  </si>
  <si>
    <t>Sucursales, agencias y número de empleados (BMU)</t>
  </si>
  <si>
    <t>Sucursales, agencias y número de empleados (BPY)</t>
  </si>
  <si>
    <t>Sucursales, agencias y número de empleados (EFV)</t>
  </si>
  <si>
    <t>Sucursales, agencias y número de empleados (CAC)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</si>
  <si>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</si>
  <si>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</si>
  <si>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</si>
  <si>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</si>
  <si>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</si>
  <si>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EVOLUCIÓN DE CARTERA Y CONTINGENTE</t>
  </si>
  <si>
    <t>(en miles de bolivianos)</t>
  </si>
  <si>
    <t>2013</t>
  </si>
  <si>
    <t>2014</t>
  </si>
  <si>
    <t>2015</t>
  </si>
  <si>
    <t>2016</t>
  </si>
  <si>
    <t>2017</t>
  </si>
  <si>
    <t>2018</t>
  </si>
  <si>
    <t>2019</t>
  </si>
  <si>
    <t>DIC</t>
  </si>
  <si>
    <t>BMU</t>
  </si>
  <si>
    <t>BPY</t>
  </si>
  <si>
    <t>CARTERA VIGENTE TOTAL</t>
  </si>
  <si>
    <t xml:space="preserve">    CARTERA VIGENTE</t>
  </si>
  <si>
    <t>CARTERA REPROGRAMADA O REESTRUCTURADA VIGENTE</t>
  </si>
  <si>
    <t>CARTERA VENCIDA TOTAL</t>
  </si>
  <si>
    <t xml:space="preserve">    CARTERA VENCIDA</t>
  </si>
  <si>
    <t xml:space="preserve">    CARTERA REPROGRAMADA O REESTRUCTURADA VENCIDA</t>
  </si>
  <si>
    <t>CARTERA EN EJECUCIÓN TOTAL</t>
  </si>
  <si>
    <t xml:space="preserve">    CARTERA EN EJECUCIÓN</t>
  </si>
  <si>
    <t xml:space="preserve">    CARTERA REPROGRAMADA O REESTRUCTURADA EN EJECUCIÓN</t>
  </si>
  <si>
    <t>CONTINGENTES</t>
  </si>
  <si>
    <t>PRODUCTOS DEVENGADOS POR COBRAR CARTERA</t>
  </si>
  <si>
    <t>(PREVISIÓN  PARA CARTERA INCOBRABLE Y CONTINGENTES) (1)</t>
  </si>
  <si>
    <t>CARTERA Y CONTINGENTE (2)</t>
  </si>
  <si>
    <t>BANCOS MÚLTIPLES</t>
  </si>
  <si>
    <t>CALIFICACIÓN DE CARTERA Y CONTINGENTE (1)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</si>
  <si>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</si>
  <si>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</si>
  <si>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</si>
  <si>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</si>
  <si>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</si>
  <si>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</si>
  <si>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</si>
  <si>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</si>
  <si>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</si>
  <si>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BDB</t>
  </si>
  <si>
    <t>BIE</t>
  </si>
  <si>
    <t>BFO</t>
  </si>
  <si>
    <t>BFS</t>
  </si>
  <si>
    <t>BPR</t>
  </si>
  <si>
    <t>TOTAL SISTEMA</t>
  </si>
  <si>
    <t>%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</si>
  <si>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</si>
  <si>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</si>
  <si>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</si>
  <si>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</si>
  <si>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</si>
  <si>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</si>
  <si>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</si>
  <si>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</si>
  <si>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</si>
  <si>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</si>
  <si>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</si>
  <si>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</si>
  <si>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</si>
  <si>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</si>
  <si>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</si>
  <si>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</si>
  <si>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(4) No incluye 651.00 Otras contingencias.</t>
  </si>
  <si>
    <t>CLASIFICACIÓN DE CARTERA POR ACTIVIDAD ECONÓMICA DEL DEUDOR (1)</t>
  </si>
  <si>
    <t>ACTIVIDAD</t>
  </si>
  <si>
    <t>TOTAL</t>
  </si>
  <si>
    <t>Minerales metálicos y no metálicos</t>
  </si>
  <si>
    <t>Producción y distribución de energía eléctrica, gas y agua</t>
  </si>
  <si>
    <t>Construcción</t>
  </si>
  <si>
    <t>Venta al por mayor y menor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</si>
  <si>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</si>
  <si>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</si>
  <si>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</si>
  <si>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</si>
  <si>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</si>
  <si>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</si>
  <si>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</si>
  <si>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</si>
  <si>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</si>
  <si>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</si>
  <si>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</si>
  <si>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</si>
  <si>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</si>
  <si>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BME(2)</t>
  </si>
  <si>
    <t>BIS(2)</t>
  </si>
  <si>
    <t>BCR(2)</t>
  </si>
  <si>
    <t>BFS(2)</t>
  </si>
  <si>
    <t>TOTAL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</si>
  <si>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</si>
  <si>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CLASIFICACIÓN DE CONTINGENTE POR DESTINO DEL CRÉDITO (1)</t>
  </si>
  <si>
    <t>TIPO DE CRÉDITO</t>
  </si>
  <si>
    <t>BEC(2)</t>
  </si>
  <si>
    <t>CLASIFICACIÓN DE CARTERA Y CONTINGENTE POR ENTIDAD, PLAZO Y DESTINO DEL CRÉDITO (1)</t>
  </si>
  <si>
    <t>ACTIVIDAD ECONÓMICA</t>
  </si>
  <si>
    <t>CORTO PLAZO</t>
  </si>
  <si>
    <t>MEDIANO PLAZO</t>
  </si>
  <si>
    <t>LARGO PLAZO</t>
  </si>
  <si>
    <t>TOTAL CARTERA Y CONTINGENTE</t>
  </si>
  <si>
    <t>CLASIFICACIÓN DE CARTERA Y CONTINGENTE POR ENTIDAD, ESTADO Y DESTINO DEL CRÉDITO (1)</t>
  </si>
  <si>
    <t>VIGENTE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</si>
  <si>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</si>
  <si>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</si>
  <si>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</si>
  <si>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</si>
  <si>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</si>
  <si>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</si>
  <si>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ESTADO Y DESTINO DEL CRÉDITO (1)</t>
  </si>
  <si>
    <t>COCHABAMBA</t>
  </si>
  <si>
    <t>ORURO</t>
  </si>
  <si>
    <t xml:space="preserve">TOTAL 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</si>
  <si>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</si>
  <si>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CLASIFICACIÓN DE CARTERA Y CONTINGENTE POR DEPARTAMENTO, PLAZO Y DESTINO DEL CRÉDITO (1)</t>
  </si>
  <si>
    <t>CHUQUISACA</t>
  </si>
  <si>
    <t>LA PAZ</t>
  </si>
  <si>
    <t>POTOSÍ</t>
  </si>
  <si>
    <t>TARIJA</t>
  </si>
  <si>
    <t>SANTA CRUZ</t>
  </si>
  <si>
    <t>BENI</t>
  </si>
  <si>
    <t>PANDO</t>
  </si>
  <si>
    <t>CLASIFICACIÓN DE CARTERA Y CONTINGENTE POR ENTIDAD, ESTADO Y TIPO DE CRÉDITO (1)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</si>
  <si>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</si>
  <si>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</si>
  <si>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</si>
  <si>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</si>
  <si>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</si>
  <si>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</si>
  <si>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>Crédito de Vivienda sin Garantía Hipotecaria Debidamente Garantizado</t>
  </si>
  <si>
    <t>Crédito Hipotecario de vivienda de interés social</t>
  </si>
  <si>
    <t>Crédito de vivienda de interés social sin garantía hipotecaria</t>
  </si>
  <si>
    <t>Microcrédito individual</t>
  </si>
  <si>
    <t xml:space="preserve"> 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</si>
  <si>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</si>
  <si>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</si>
  <si>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</si>
  <si>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</si>
  <si>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</si>
  <si>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</si>
  <si>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</si>
  <si>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agropecuario 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</si>
  <si>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</si>
  <si>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</si>
  <si>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</si>
  <si>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</si>
  <si>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</si>
  <si>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</si>
  <si>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</si>
  <si>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</si>
  <si>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</si>
  <si>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</si>
  <si>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</si>
  <si>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 xml:space="preserve">
TIPO DE CRÉDITO</t>
  </si>
  <si>
    <t>ESTRATIFICACIÓN DE CARTERA Y CONTINGENTE POR ENTIDAD Y ESTADO DEL CRÉDITO (1)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</si>
  <si>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</si>
  <si>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</si>
  <si>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</si>
  <si>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</si>
  <si>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</si>
  <si>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</si>
  <si>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</si>
  <si>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</si>
  <si>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</si>
  <si>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</si>
  <si>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</si>
  <si>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</si>
  <si>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</si>
  <si>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</si>
  <si>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</si>
  <si>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</t>
  </si>
  <si>
    <t>ESTRATIFICACION DE CARTERA Y CONTINGENTE POR ENTIDAD Y ESTADO DEL CREDITO (1)</t>
  </si>
  <si>
    <t>(1) Información reportada por las entidades a la Central de Información Crediticia (CIC).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</si>
  <si>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</t>
  </si>
  <si>
    <t>COOPERATIVAS DE AHORRO Y CRÉDITO ABIERTAS</t>
  </si>
  <si>
    <t>(En miles de bolivianos)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</si>
  <si>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</si>
  <si>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</si>
  <si>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</si>
  <si>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</si>
  <si>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</si>
  <si>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</si>
  <si>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</si>
  <si>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</si>
  <si>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</si>
  <si>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</si>
  <si>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</si>
  <si>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</si>
  <si>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</si>
  <si>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</si>
  <si>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</si>
  <si>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 xml:space="preserve">  TOTAL PREVISIÓN ESPECÍFICA</t>
  </si>
  <si>
    <t xml:space="preserve">  Porcentaje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</si>
  <si>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</si>
  <si>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</si>
  <si>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</si>
  <si>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</si>
  <si>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</si>
  <si>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</si>
  <si>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</si>
  <si>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</si>
  <si>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</si>
  <si>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</si>
  <si>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</si>
  <si>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</si>
  <si>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</si>
  <si>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</si>
  <si>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</si>
  <si>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</si>
  <si>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</si>
  <si>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 xml:space="preserve"> TOTAL</t>
  </si>
  <si>
    <t>CLASIFICACIÓN DE CARTERA Y CONTINGENTE POR ACTIVIDAD ECONÓMICA DEL DEUDOR (1)</t>
  </si>
  <si>
    <t>Porcentaje</t>
  </si>
  <si>
    <t>CLASIFICACIÓN DE CARTERA Y CONTINGENTE POR DESTINO DEL CRÉDITO (1)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</si>
  <si>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</si>
  <si>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</si>
  <si>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</si>
  <si>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</si>
  <si>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</si>
  <si>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</si>
  <si>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</si>
  <si>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</si>
  <si>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</si>
  <si>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</si>
  <si>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</si>
  <si>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</si>
  <si>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</si>
  <si>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</si>
  <si>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</si>
  <si>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</si>
  <si>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</si>
  <si>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</si>
  <si>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</si>
  <si>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</si>
  <si>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</si>
  <si>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</si>
  <si>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</si>
  <si>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</si>
  <si>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</si>
  <si>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</si>
  <si>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</si>
  <si>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</si>
  <si>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</si>
  <si>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</si>
  <si>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</si>
  <si>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</si>
  <si>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</si>
  <si>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</si>
  <si>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</si>
  <si>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</si>
  <si>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</si>
  <si>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(a) Fondos de garantía anteriores al D.S. 2264 de fecha 11 de febrero de 2015</t>
  </si>
  <si>
    <t>(b) Fondos de garantía posteriores al D.S. 2264 de fecha 11 de febrero de 2015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</si>
  <si>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</si>
  <si>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</si>
  <si>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</si>
  <si>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</si>
  <si>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</si>
  <si>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</si>
  <si>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</si>
  <si>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</si>
  <si>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</si>
  <si>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</si>
  <si>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</si>
  <si>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</si>
  <si>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</si>
  <si>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</si>
  <si>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</si>
  <si>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</si>
  <si>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</si>
  <si>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</si>
  <si>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</si>
  <si>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</si>
  <si>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</si>
  <si>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</si>
  <si>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</si>
  <si>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</t>
  </si>
  <si>
    <t>POR NÚMERO DE PRESTATARIOS</t>
  </si>
  <si>
    <t>TOTAL PRESTATARIOS</t>
  </si>
  <si>
    <t>CLASIFICACIÓN DE CARTERA POR TIPO DE CRÉDITO (1)</t>
  </si>
  <si>
    <t>PORCENTAJES</t>
  </si>
  <si>
    <t>CLASIFICACIÓN DE CONTINGENTE POR TIPO DE CRÉDITO (1)</t>
  </si>
  <si>
    <t>BFS (2)</t>
  </si>
  <si>
    <t>POR MONTO(1)</t>
  </si>
  <si>
    <t xml:space="preserve"> %</t>
  </si>
  <si>
    <t>BANCOS PYME</t>
  </si>
  <si>
    <t>PEF</t>
  </si>
  <si>
    <t>PCO</t>
  </si>
  <si>
    <t>CLASIFICACIÓN DE CARTERA POR DESTINO DEL CRÉDITO (1)</t>
  </si>
  <si>
    <t>TIPO CRÉDITO</t>
  </si>
  <si>
    <t>TOTAL        SISTEMA</t>
  </si>
  <si>
    <t>POR MONTO (1)</t>
  </si>
  <si>
    <t>TOTAL                   SISTEMA</t>
  </si>
  <si>
    <t>TOTAL                SISTEMA</t>
  </si>
  <si>
    <t>ENTIDADES FINANCIERAS DE VIVIENDA</t>
  </si>
  <si>
    <t>VL1</t>
  </si>
  <si>
    <t>VPR</t>
  </si>
  <si>
    <t>VPG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</si>
  <si>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</si>
  <si>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</si>
  <si>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</si>
  <si>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</si>
  <si>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</si>
  <si>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 xml:space="preserve">TOTAL        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</si>
  <si>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</si>
  <si>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</si>
  <si>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</si>
  <si>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</si>
  <si>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</si>
  <si>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</si>
  <si>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</si>
  <si>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</si>
  <si>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IPM</t>
  </si>
  <si>
    <t>(2) Considera el crédito destinado a las actividades económicas del CAEDEC (no incluye crédito al setor turismo y producción intelectual).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</si>
  <si>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</si>
  <si>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</si>
  <si>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</si>
  <si>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</si>
  <si>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</si>
  <si>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POTOSÍ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</si>
  <si>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</si>
  <si>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</si>
  <si>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</si>
  <si>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</si>
  <si>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</si>
  <si>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</si>
  <si>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</si>
  <si>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AZURDUY</t>
  </si>
  <si>
    <t xml:space="preserve">      CAMARGO</t>
  </si>
  <si>
    <t xml:space="preserve">      CULPINA</t>
  </si>
  <si>
    <t xml:space="preserve">      MONTEAGUDO</t>
  </si>
  <si>
    <t xml:space="preserve">      PADILLA</t>
  </si>
  <si>
    <t xml:space="preserve">      SAN LUCAS</t>
  </si>
  <si>
    <t xml:space="preserve">      TARABUCO</t>
  </si>
  <si>
    <t xml:space="preserve">      VILLA SERRANO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</si>
  <si>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</si>
  <si>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</si>
  <si>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</si>
  <si>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</si>
  <si>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</si>
  <si>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</si>
  <si>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</si>
  <si>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</si>
  <si>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</si>
  <si>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</si>
  <si>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</si>
  <si>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HUAJCHILLA</t>
  </si>
  <si>
    <t xml:space="preserve">      IRUPANA</t>
  </si>
  <si>
    <t xml:space="preserve">      LA ASUNTA</t>
  </si>
  <si>
    <t xml:space="preserve">      PALOS BLANCOS</t>
  </si>
  <si>
    <t xml:space="preserve">      PATACAMAYA</t>
  </si>
  <si>
    <t xml:space="preserve">      SICA SICA</t>
  </si>
  <si>
    <t xml:space="preserve">      SORATA</t>
  </si>
  <si>
    <t xml:space="preserve">      TITO YUPANQUI</t>
  </si>
  <si>
    <t xml:space="preserve">      VIACHA</t>
  </si>
  <si>
    <t xml:space="preserve">      AIQUILE</t>
  </si>
  <si>
    <t xml:space="preserve">      CAPINOTA</t>
  </si>
  <si>
    <t xml:space="preserve">      CHIMORE</t>
  </si>
  <si>
    <t xml:space="preserve">      CLIZA</t>
  </si>
  <si>
    <t xml:space="preserve">      COLCAPIRHUA</t>
  </si>
  <si>
    <t xml:space="preserve">      COLOMI</t>
  </si>
  <si>
    <t xml:space="preserve">      ENTRE RIOS</t>
  </si>
  <si>
    <t xml:space="preserve">      ETERAZAMA</t>
  </si>
  <si>
    <t xml:space="preserve">      IVIRGARZAMA</t>
  </si>
  <si>
    <t xml:space="preserve">      MIZQUE</t>
  </si>
  <si>
    <t xml:space="preserve">      PUNATA</t>
  </si>
  <si>
    <t xml:space="preserve">      QUILLACOLLO</t>
  </si>
  <si>
    <t xml:space="preserve">      SACABA</t>
  </si>
  <si>
    <t xml:space="preserve">      SHINAHOTA</t>
  </si>
  <si>
    <t xml:space="preserve">      SIPE SIPE</t>
  </si>
  <si>
    <t xml:space="preserve">      TARATA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</si>
  <si>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</si>
  <si>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</si>
  <si>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</si>
  <si>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</si>
  <si>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</si>
  <si>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</si>
  <si>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MACHACAMARCA</t>
  </si>
  <si>
    <t xml:space="preserve">      ATOCHA</t>
  </si>
  <si>
    <t xml:space="preserve">      BETANZOS</t>
  </si>
  <si>
    <t xml:space="preserve">      COLQUECHACA</t>
  </si>
  <si>
    <t xml:space="preserve">      COTAGAITA</t>
  </si>
  <si>
    <t xml:space="preserve">      LLALLAGUA</t>
  </si>
  <si>
    <t xml:space="preserve">      PORCO</t>
  </si>
  <si>
    <t xml:space="preserve">      PUNA</t>
  </si>
  <si>
    <t xml:space="preserve">      SAN CRISTOBAL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</si>
  <si>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</si>
  <si>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</si>
  <si>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</si>
  <si>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</si>
  <si>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</si>
  <si>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</si>
  <si>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</si>
  <si>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</si>
  <si>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</si>
  <si>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</si>
  <si>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</si>
  <si>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ASCENCION DE GUARAYOS</t>
  </si>
  <si>
    <t xml:space="preserve">      BUENA VISTA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</si>
  <si>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</si>
  <si>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</si>
  <si>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</si>
  <si>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</si>
  <si>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</si>
  <si>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CARMEN</t>
  </si>
  <si>
    <t xml:space="preserve">      EL PUENTE</t>
  </si>
  <si>
    <t xml:space="preserve">      EL TORNO</t>
  </si>
  <si>
    <t xml:space="preserve">      GENERAL SAAVEDRA</t>
  </si>
  <si>
    <t xml:space="preserve">      JOROCHITO</t>
  </si>
  <si>
    <t xml:space="preserve">      LA ANGOSTURA</t>
  </si>
  <si>
    <t xml:space="preserve">      LA BELGICA</t>
  </si>
  <si>
    <t xml:space="preserve">      LA GUARDIA</t>
  </si>
  <si>
    <t xml:space="preserve">      LAGUNILLAS</t>
  </si>
  <si>
    <t xml:space="preserve">      MAIRANA</t>
  </si>
  <si>
    <t xml:space="preserve">      MINEROS</t>
  </si>
  <si>
    <t xml:space="preserve">      MONTERO</t>
  </si>
  <si>
    <t xml:space="preserve">      OKINAWA 1</t>
  </si>
  <si>
    <t xml:space="preserve">      PAILON</t>
  </si>
  <si>
    <t xml:space="preserve">      PORONGO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</si>
  <si>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</si>
  <si>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</si>
  <si>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</si>
  <si>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</si>
  <si>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</si>
  <si>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</si>
  <si>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</si>
  <si>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</si>
  <si>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JAVIER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</si>
  <si>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</si>
  <si>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</si>
  <si>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</si>
  <si>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</si>
  <si>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</si>
  <si>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 MIGUEL</t>
  </si>
  <si>
    <t xml:space="preserve">      SAN PEDRO</t>
  </si>
  <si>
    <t xml:space="preserve">      SANTA FE DE YAPACANI</t>
  </si>
  <si>
    <t xml:space="preserve">      SANTA RITA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</si>
  <si>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</si>
  <si>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</si>
  <si>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</si>
  <si>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</si>
  <si>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</si>
  <si>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</si>
  <si>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</si>
  <si>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</si>
  <si>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</si>
  <si>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</si>
  <si>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</si>
  <si>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 IGNACIO DE MOXOS</t>
  </si>
  <si>
    <t xml:space="preserve">      SAN JOAQUIN</t>
  </si>
  <si>
    <t xml:space="preserve">      SANTA ANA DEL YACUMA</t>
  </si>
  <si>
    <t xml:space="preserve">      YUCUMO</t>
  </si>
  <si>
    <t xml:space="preserve">      PUERTO RICO</t>
  </si>
  <si>
    <t>TOTAL DE SUCURSALES Y AGENCIAS URBANAS Y PROVINCIALES</t>
  </si>
  <si>
    <t>DIC-14</t>
  </si>
  <si>
    <t>DIC-15</t>
  </si>
  <si>
    <t>DIC-16</t>
  </si>
  <si>
    <t>DIC-17</t>
  </si>
  <si>
    <t>DIC-18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</si>
  <si>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</si>
  <si>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</si>
  <si>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</si>
  <si>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</si>
  <si>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</si>
  <si>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</si>
  <si>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</si>
  <si>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</si>
  <si>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</si>
  <si>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</si>
  <si>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</si>
  <si>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</si>
  <si>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</si>
  <si>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Corresponde a agencias móviles, oficinas externas, ventanillas, mandatos, oficinas feriales, puntos promocionales y puntos de atención corresponsales financieros y no financieros</t>
  </si>
  <si>
    <t>DIC-10</t>
  </si>
  <si>
    <t>DIC-11</t>
  </si>
  <si>
    <t>DIC-12</t>
  </si>
  <si>
    <t>DIC-13</t>
  </si>
  <si>
    <t/>
  </si>
  <si>
    <t>Nota.- A partir del 23.11.2015 las mutuales de ahorro y préstamo se transformaron en entidades financieras de vivienda.</t>
  </si>
  <si>
    <t>Nota.- A partir de enero de 2017 se incluye información de las cooperativas La Sagrada Familia R.L. y Magisterio Rural de Chuquisaca R.L.</t>
  </si>
  <si>
    <t xml:space="preserve">      APOLO</t>
  </si>
  <si>
    <t xml:space="preserve">      ESCOMA</t>
  </si>
  <si>
    <t xml:space="preserve">      LAJA</t>
  </si>
  <si>
    <t xml:space="preserve">      VITICHI</t>
  </si>
  <si>
    <t xml:space="preserve">      CONCEPCION</t>
  </si>
  <si>
    <t xml:space="preserve">   BENI</t>
  </si>
  <si>
    <t>SUCURSALES AGENCIAS Y NÚMERO DE EMPLEADOS</t>
  </si>
  <si>
    <t xml:space="preserve">      VILLA CHARCAS</t>
  </si>
  <si>
    <t xml:space="preserve">      CHALLUYO</t>
  </si>
  <si>
    <t xml:space="preserve">      ANZALDO</t>
  </si>
  <si>
    <t xml:space="preserve">      ARANI</t>
  </si>
  <si>
    <t xml:space="preserve">      TIRAQUE</t>
  </si>
  <si>
    <t xml:space="preserve">      VACAS</t>
  </si>
  <si>
    <t xml:space="preserve">      ESQUIRI</t>
  </si>
  <si>
    <t xml:space="preserve">      PADCAYA</t>
  </si>
  <si>
    <t xml:space="preserve">      CURICHE</t>
  </si>
  <si>
    <t xml:space="preserve">      LOS NEGROS</t>
  </si>
  <si>
    <t xml:space="preserve">      MORA</t>
  </si>
  <si>
    <t xml:space="preserve">      SAIPINA</t>
  </si>
  <si>
    <t xml:space="preserve">      SAN ISIDRO</t>
  </si>
  <si>
    <t>RECLAMOS RECIBIDOS EN PRIMERA INSTANCIA</t>
  </si>
  <si>
    <t>POR TIPO DE ENTIDAD</t>
  </si>
  <si>
    <t>ENTIDAD FINANCIERA</t>
  </si>
  <si>
    <t>Trimestre 1</t>
  </si>
  <si>
    <t>Trimestre 2</t>
  </si>
  <si>
    <t>Trimestre 3</t>
  </si>
  <si>
    <t>Trimestre 4</t>
  </si>
  <si>
    <t>BANCO NACIONAL DE BOLIVIA S.A.</t>
  </si>
  <si>
    <t>BANCO MERCANTIL SANTA CRUZ S.A.</t>
  </si>
  <si>
    <t>BANCO DE CRÉDITO DE BOLIVIA S.A.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</si>
  <si>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</si>
  <si>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</si>
  <si>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</si>
  <si>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</si>
  <si>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</si>
  <si>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</si>
  <si>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FORTALEZA S.A.</t>
  </si>
  <si>
    <t>BANCO FASSIL S.A.</t>
  </si>
  <si>
    <t>BANCO PRODEM S.A.</t>
  </si>
  <si>
    <t>SUB-TOTAL</t>
  </si>
  <si>
    <t xml:space="preserve">BANCO PYME ECOFUTURO S.A.                                                                                                                                                                               </t>
  </si>
  <si>
    <t xml:space="preserve">BANCO PYME DE LA COMUNIDAD S.A.           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</si>
  <si>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</si>
  <si>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 xml:space="preserve">LA PROMOTORA ENTIDAD FINANCIERA DE VIVIENDA                                                                                                                                                             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</si>
  <si>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</si>
  <si>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POTOSÍ ENTIDAD FINANCIERA DE VIVIENDA                                                                                                                                                                   </t>
  </si>
  <si>
    <t xml:space="preserve">COOPERATIVA DE AHORRO Y CRÉDITO ABIERTA JESÚS NAZARENO R. L.                                                                                                                                            </t>
  </si>
  <si>
    <t xml:space="preserve">COOPERATIVA DE AHORRO Y CRÉDITO ABIERTA SAN MARTÍN DE PORRES LTDA.                                                                                                                                      </t>
  </si>
  <si>
    <t xml:space="preserve">COOPERATIVA DE AHORRO Y CRÉDITO ABIERTA LA MERCED LTDA.                                                                                                                                                 </t>
  </si>
  <si>
    <t xml:space="preserve">COOPERATIVA DE AHORRO Y CRÉDITO ABIERTA LOYOLA LTDA.                                                                                                                                                    </t>
  </si>
  <si>
    <t xml:space="preserve">COOPERATIVA DE AHORRO Y CRÉDITO ABIERTA CATEDRAL DE TARIJA LTDA.                                                                                                                                        </t>
  </si>
  <si>
    <t xml:space="preserve">COOPERATIVA DE AHORRO Y CRÉDITO ABIERTA SAN ANTONIO LTDA.                                                                                                                                               </t>
  </si>
  <si>
    <t xml:space="preserve">COOPERATIVA DE AHORRO Y CRÉDITO ABIERTA PÍO X LTDA.                                                                                                                                                     </t>
  </si>
  <si>
    <t xml:space="preserve">COOPERATIVA DE AHORRO Y CRÉDITO ABIERTA INCA HUASI LTDA.                                                                                                                                                </t>
  </si>
  <si>
    <t xml:space="preserve">COOPERATIVA DE AHORRO Y CRÉDITO ABIERTA QUILLACOLLO LTDA.                                                                                                                                               </t>
  </si>
  <si>
    <t xml:space="preserve">COOPERATIVA DE AHORRO Y CRÉDITO ABIERTA SAN JOSÉ DE PUNATA LTDA.                                                                                                                                        </t>
  </si>
  <si>
    <t xml:space="preserve">COOPERATIVA DE AHORRO Y CRÉDITO ABIERTA COMARAPA LTDA.                                                                                                                                                  </t>
  </si>
  <si>
    <t xml:space="preserve">COOPERATIVA DE AHORRO Y CRÉDITO ABIERTA SAN ROQUE LTDA.                                                                                                                                                 </t>
  </si>
  <si>
    <t xml:space="preserve">COOPERATIVA DE AHORRO Y CRÉDITO ABIERTA SAN MATEO LTDA.                                                                                                                                                 </t>
  </si>
  <si>
    <t xml:space="preserve">COOPERATIVA DE AHORRO Y CRÉDITO ABIERTA EL CHOROLQUE LTDA.                                                                                                                                              </t>
  </si>
  <si>
    <t xml:space="preserve">COOPERATIVA DE AHORRO Y CRÉDITO ABIERTA MONSEÑOR FÉLIX GAINZA LTDA.                                                                                                                                     </t>
  </si>
  <si>
    <t xml:space="preserve">COOPERATIVA DE AHORRO Y CRÉDITO ABIERTA MADRE Y MAESTRA LTDA.                                                                                                                                           </t>
  </si>
  <si>
    <t>COOPERATIVA DE AHORRO Y CRÉDITO ABIERTA CATEDRAL R.L.</t>
  </si>
  <si>
    <t xml:space="preserve">COOPERATIVA DE AHORRO Y CRÉDITO ABIERTA ASUNCIÓN LTDA.                                                                                                                                                  </t>
  </si>
  <si>
    <t xml:space="preserve">COOPERATIVA DE AHORRO Y CRÉDITO ABIERTA SAN JOSÉ DE BERMEJO LTDA.                                                                                                                                       </t>
  </si>
  <si>
    <t xml:space="preserve">COOPERATIVA DE AHORRO Y CRÉDITO ABIERTA MAGISTERIO RURAL LTDA.                                                                                                                                          </t>
  </si>
  <si>
    <t xml:space="preserve">COOPERATIVA DE AHORRO Y CRÉDITO ABIERTA SAN JOAQUÍN LTDA.                                                                                                                                               </t>
  </si>
  <si>
    <t xml:space="preserve">COOPERATIVA DE AHORRO Y CRÉDITO ABIERTA SAN CARLOS BORROMEO LTDA.                                                                                                                                       </t>
  </si>
  <si>
    <t>COOPERATIVA DE AHORRO Y CRÉDITO ABIERTA "CACEF" R.L.</t>
  </si>
  <si>
    <t>COOPERATIVA DE AHORRO Y CRÉDITO ABIERTA "LA SAGRADA FAMILIA" R.L..</t>
  </si>
  <si>
    <t>COOPERATIVA DE AHORRO Y CRÉDITO ABIERTA "PROGRESO" R.L.</t>
  </si>
  <si>
    <t>COOPERATIVA DE AHORRO Y CRÉDITO ABIERTA "MAGISTERIO RURAL DE CHUQUISACA" R.L..</t>
  </si>
  <si>
    <t>COOPERATIVA DE AHORRO Y CRÉDITO ABIERTA "SAN MARTÍN" LTDA.</t>
  </si>
  <si>
    <t>EMPRESAS DE ARRENDAMIENTO FINANCIERO</t>
  </si>
  <si>
    <t>BISA LEASING S.A.</t>
  </si>
  <si>
    <t>FORTALEZA LEASING S.A.</t>
  </si>
  <si>
    <t xml:space="preserve">BNB LEASING S.A.                                                                                                                                                                                        </t>
  </si>
  <si>
    <t>BUROS DE INFORMACIÓN CRÉDITICIA</t>
  </si>
  <si>
    <t>BURÓ DE INFORMACIÓN INFOCENTER S.A.</t>
  </si>
  <si>
    <t xml:space="preserve">INFOCRED BI S.A                                                                                                                                                                                         </t>
  </si>
  <si>
    <t xml:space="preserve">EMPRESAS DE PAGO MOVIL </t>
  </si>
  <si>
    <t xml:space="preserve">E-FECTIVO ESPM S.A.                                                                                                                                                                                     </t>
  </si>
  <si>
    <t>ENTEL FINANCIERA S.R.L.</t>
  </si>
  <si>
    <t>COOPERATIVAS DE AHORRO Y CRÉDITO SOCIETARIAS</t>
  </si>
  <si>
    <t xml:space="preserve">COOPERATIVA DE AHORRO Y CRÉDITO SOCIETARIA SAN MARTÍN LTDA.                                                                                                                                             </t>
  </si>
  <si>
    <t xml:space="preserve">INSTITUCIONES FINANCIERAS DE DESARROLLO </t>
  </si>
  <si>
    <t>CIDRE IFD</t>
  </si>
  <si>
    <t>CRECER IFD</t>
  </si>
  <si>
    <t>DIACONÍA FRIF - IFD</t>
  </si>
  <si>
    <t>FONDECO IFD</t>
  </si>
  <si>
    <t>FUBODE IFD</t>
  </si>
  <si>
    <t>IDEPRO IFD</t>
  </si>
  <si>
    <t xml:space="preserve">FUNDACIÓN PRO MUJER IFD                                                                                                                                                          </t>
  </si>
  <si>
    <t xml:space="preserve">BANCO DE DESARROLLO PRODUCTIVO </t>
  </si>
  <si>
    <t>BANCO DE DESARROLLO PRODUCTIVO S.A.M.</t>
  </si>
  <si>
    <t>EMPRESAS ADMINISTRADORAS DE TARJETAS</t>
  </si>
  <si>
    <t>LINKSER EMPRESA ADMINISTRADORA DE TARJETAS ELECTRÓNICAS S.A.</t>
  </si>
  <si>
    <t>ADMINISTRADORA DE TARJETAS DE CRÉDITO S.A.</t>
  </si>
  <si>
    <t>SISTEMA DE INTERMEDIACIÓN FINANCIERA</t>
  </si>
  <si>
    <t>ENTIDADES FINANCIERAS DE VIVIENDA (2)</t>
  </si>
  <si>
    <t>BANCO PÚBLICO</t>
  </si>
  <si>
    <t>BANCO DE DESARROLLO PRODUCTIVO</t>
  </si>
  <si>
    <t>BDR</t>
  </si>
  <si>
    <t>(2) A partir del 23.11.2015 las mutuales de ahorro y préstamo se transformaron en entidades financieras de vivienda.</t>
  </si>
  <si>
    <t>(3) Corresponde a las operaciones de créditos de primer piso.</t>
  </si>
  <si>
    <t>SISTEMA DE INTERMEDIACIÓNFINANCIERA</t>
  </si>
  <si>
    <t>CARTERA AL SECTOR PRODUCTIVO(1) POR ENTIDAD Y ESTADO DEL CRÉDITO</t>
  </si>
  <si>
    <t>DIC-2017</t>
  </si>
  <si>
    <t>DIC-2018</t>
  </si>
  <si>
    <t>MORA</t>
  </si>
  <si>
    <t>NOMINAL %</t>
  </si>
  <si>
    <t>BANCOS MÚLTIPLES (2)</t>
  </si>
  <si>
    <t>BANCOS PYME (2)</t>
  </si>
  <si>
    <t>ENTIDADES FINANCIERAS DE VIVIENDA (3)</t>
  </si>
  <si>
    <t>VPA</t>
  </si>
  <si>
    <t>VPD</t>
  </si>
  <si>
    <t>VPT</t>
  </si>
  <si>
    <t>VPY</t>
  </si>
  <si>
    <t>(3) A partir del 23.11.2015 las mutuales de ahorro y préstamo se transformaron en entidades financieras de vivienda.</t>
  </si>
  <si>
    <t>Ranking de cartera total por localidad atendida</t>
  </si>
  <si>
    <t>ENTIDAD</t>
  </si>
  <si>
    <t>Posición</t>
  </si>
  <si>
    <t>N° de localidades 
atendidas</t>
  </si>
  <si>
    <t>Monto cartera
(en miles de bolivianos)</t>
  </si>
  <si>
    <t xml:space="preserve">SUB-TOTAL </t>
  </si>
  <si>
    <t>BDR (3)</t>
  </si>
  <si>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</si>
  <si>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</si>
  <si>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</si>
  <si>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</si>
  <si>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</si>
  <si>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</si>
  <si>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</si>
  <si>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</si>
  <si>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</si>
  <si>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</si>
  <si>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>PYME agropecuario Calificados por Dias Mora</t>
  </si>
  <si>
    <t>PYME agrop. 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</si>
  <si>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</si>
  <si>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</si>
  <si>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</si>
  <si>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Microcredito agrop. debidamente garantizado c/garantia real</t>
  </si>
  <si>
    <t xml:space="preserve">Crédito hipotecario de vivienda de interés social </t>
  </si>
  <si>
    <t>CLASIFICACIÓN DE CARTERA POR TIPO DE CRÉDITO Y DEPARTAMENTO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</si>
  <si>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</si>
  <si>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</si>
  <si>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</si>
  <si>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</si>
  <si>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</si>
  <si>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</si>
  <si>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Producción intelectual (1)</t>
  </si>
  <si>
    <t xml:space="preserve">TOTAL     </t>
  </si>
  <si>
    <t>TOTALES:</t>
  </si>
  <si>
    <t>RECLAMOS ATENDIDOS EN PRIMERA INSTANCIA - EF</t>
  </si>
  <si>
    <t>DEPARTAMENTO</t>
  </si>
  <si>
    <t>A favor de la Entidad</t>
  </si>
  <si>
    <t>A favor del Cliente</t>
  </si>
  <si>
    <t>En Trámite</t>
  </si>
  <si>
    <t>POR DEPARTAMENTO</t>
  </si>
  <si>
    <t>POR TIPOLOGÍA</t>
  </si>
  <si>
    <t>Tipología</t>
  </si>
  <si>
    <t>Atención al cliente/usuario</t>
  </si>
  <si>
    <t>Banca por internet</t>
  </si>
  <si>
    <t>Boleta de garantía</t>
  </si>
  <si>
    <t>Burós de información</t>
  </si>
  <si>
    <t>Caja de ahorro</t>
  </si>
  <si>
    <t>Central de información crediticia</t>
  </si>
  <si>
    <t>Crédito de vivienda de interés social</t>
  </si>
  <si>
    <t>Crédito Productivo</t>
  </si>
  <si>
    <t>Créditos</t>
  </si>
  <si>
    <t>Cuenta corriente</t>
  </si>
  <si>
    <t>Giros y remesas</t>
  </si>
  <si>
    <t>Órdenes de retenciones y suspensiones</t>
  </si>
  <si>
    <t>Otros</t>
  </si>
  <si>
    <t xml:space="preserve">Pago Móvil </t>
  </si>
  <si>
    <t>Tarjeta de crédito</t>
  </si>
  <si>
    <t>Tarjeta de débito</t>
  </si>
  <si>
    <t xml:space="preserve">ENTIDAD </t>
  </si>
  <si>
    <t>BANCOS MÚLTIPLES (*)</t>
  </si>
  <si>
    <t>(*) Incluye al Banco Público Unión S.A.</t>
  </si>
  <si>
    <t>(**) Corresponde a agencias móviles, oficinas externas, ventanillas, mandatos, oficinas feriales, puntos promocionales y puntos de atención corresponsales financieros y no financieros</t>
  </si>
  <si>
    <t>(2) En aplicación a la Ley N° 393 de Servicios Financieros, a partir del 21 de julio de 2014 se constituyen los bancos múltiples y bancos PYME.</t>
  </si>
  <si>
    <t>Total cartera
(en miles de bolivianos)</t>
  </si>
  <si>
    <t>Ranking de cartera al sector productivo por monto otorgado</t>
  </si>
  <si>
    <t>Banco de Desarrollo Productivo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</si>
  <si>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</si>
  <si>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Sucursales, agencias y número de empleados (BDP)</t>
  </si>
  <si>
    <t>INFORMACIÓN POR TIPO DE ENTIDAD</t>
  </si>
  <si>
    <t>11-1</t>
  </si>
  <si>
    <t>11-2</t>
  </si>
  <si>
    <t>11-3</t>
  </si>
  <si>
    <t>11-4</t>
  </si>
  <si>
    <t>11-5</t>
  </si>
  <si>
    <t>12-6</t>
  </si>
  <si>
    <t>12-7</t>
  </si>
  <si>
    <t>14-5</t>
  </si>
  <si>
    <t>17-1</t>
  </si>
  <si>
    <t>17-2</t>
  </si>
  <si>
    <t>17-3</t>
  </si>
  <si>
    <t>17-4</t>
  </si>
  <si>
    <t>17-5</t>
  </si>
  <si>
    <t>17-6</t>
  </si>
  <si>
    <t>17-7</t>
  </si>
  <si>
    <t>18</t>
  </si>
  <si>
    <t>21-1</t>
  </si>
  <si>
    <t>21-2</t>
  </si>
  <si>
    <t>21-3</t>
  </si>
  <si>
    <t>21-4</t>
  </si>
  <si>
    <t>21-5</t>
  </si>
  <si>
    <t>21-6</t>
  </si>
  <si>
    <t>21-7</t>
  </si>
  <si>
    <t>42-1</t>
  </si>
  <si>
    <t>42-2</t>
  </si>
  <si>
    <t>42-3</t>
  </si>
  <si>
    <t>43-1</t>
  </si>
  <si>
    <t>43-2</t>
  </si>
  <si>
    <t>43-3</t>
  </si>
  <si>
    <t>BANCOS DE DESARROLLO PRODUCTIVO</t>
  </si>
  <si>
    <t>Agricultura y Ganadería</t>
  </si>
  <si>
    <t>Caza, Silvicultura y Pesca</t>
  </si>
  <si>
    <t>Extracción de petroleo crudo y gas natural</t>
  </si>
  <si>
    <t>Industria Manufacturera</t>
  </si>
  <si>
    <t>Hoteles y Restaurantes</t>
  </si>
  <si>
    <t>54-1</t>
  </si>
  <si>
    <t>54-2</t>
  </si>
  <si>
    <t>55-1</t>
  </si>
  <si>
    <t>55-2</t>
  </si>
  <si>
    <t>56-1</t>
  </si>
  <si>
    <t>56-2</t>
  </si>
  <si>
    <t>57-1</t>
  </si>
  <si>
    <t>57-2</t>
  </si>
  <si>
    <t xml:space="preserve">      LURIBAY</t>
  </si>
  <si>
    <t xml:space="preserve">      SAN BUENAVENTURA</t>
  </si>
  <si>
    <t xml:space="preserve">      INDEPENDENCIA</t>
  </si>
  <si>
    <t xml:space="preserve">      SANTA ROSA DE ROCA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</si>
  <si>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</si>
  <si>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</si>
  <si>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</si>
  <si>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</si>
  <si>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</si>
  <si>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</si>
  <si>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</si>
  <si>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</si>
  <si>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</si>
  <si>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</si>
  <si>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Banco para el Fomento a Iniciativas Económicas S.A. (1)</t>
  </si>
  <si>
    <t>Banco Fortaleza S.A. (4)</t>
  </si>
  <si>
    <t>Banco Fassil S.A.</t>
  </si>
  <si>
    <t xml:space="preserve">Banco Prodem S.A. </t>
  </si>
  <si>
    <t>Bancos PYME (5)</t>
  </si>
  <si>
    <t>Banco PYME Los Andes Procredit S.A. (12)</t>
  </si>
  <si>
    <t>PLA</t>
  </si>
  <si>
    <t>Banco PYME De La Comunidad S.A.</t>
  </si>
  <si>
    <t xml:space="preserve">Banco PYME EcoFuturo S.A. </t>
  </si>
  <si>
    <t>Entidades Financieras de Vivienda (6)</t>
  </si>
  <si>
    <t>La Primera</t>
  </si>
  <si>
    <t>La Promotora</t>
  </si>
  <si>
    <t>El Progreso</t>
  </si>
  <si>
    <t>La Plata (13)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</si>
  <si>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</si>
  <si>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</si>
  <si>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</si>
  <si>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</si>
  <si>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</si>
  <si>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</si>
  <si>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</si>
  <si>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</si>
  <si>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</si>
  <si>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</si>
  <si>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</si>
  <si>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</si>
  <si>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</si>
  <si>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</si>
  <si>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</si>
  <si>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</si>
  <si>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</si>
  <si>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</si>
  <si>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</si>
  <si>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</si>
  <si>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</si>
  <si>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</si>
  <si>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</si>
  <si>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</si>
  <si>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</si>
  <si>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</si>
  <si>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Cooperativa Abierta “Cacef” Ltda. (7)</t>
  </si>
  <si>
    <t>Cooperativa Abierta “Progreso” Ltda. (8)</t>
  </si>
  <si>
    <t>Cooperativa Abierta “La Sagrada Famila” R.L. (10)</t>
  </si>
  <si>
    <t>Cooperativa Abierta “Magisterio Rural de Chuquisaca” R.L. (11)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</si>
  <si>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</si>
  <si>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</si>
  <si>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</si>
  <si>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DIACONIA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</si>
  <si>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</si>
  <si>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</si>
  <si>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</si>
  <si>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</si>
  <si>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Banco Público</t>
  </si>
  <si>
    <t>Banco Unión S.A.</t>
  </si>
  <si>
    <t>Bancos de Desarrollo Productivo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</si>
  <si>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</si>
  <si>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</si>
  <si>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</si>
  <si>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</si>
  <si>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</si>
  <si>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</si>
  <si>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</si>
  <si>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</si>
  <si>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</si>
  <si>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</si>
  <si>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</si>
  <si>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</si>
  <si>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</si>
  <si>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</si>
  <si>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</si>
  <si>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</si>
  <si>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(9) A partir de noviembre de 2016.</t>
  </si>
  <si>
    <t>(10) Con Resolucion ASFI/1047/2016 de 04.11.16 se dispone inicio de operaciones el 16.01.17.</t>
  </si>
  <si>
    <t>(11) Con Resolucion ASFI/1099/2016 de 21.11.16 se dispone inicio de operaciones el 16.01.17.</t>
  </si>
  <si>
    <t>(12) Con Resolución ASFI/129/2017 de 31 .01.17 se revocó la licencia de  funcionamiento del PLA como efecto de la fusión por absorción con el BME.</t>
  </si>
  <si>
    <t>(13) Con Resolución ASFI/414/2017 de 30.03.17 se revocó la licencia de  funcionamiento del VPA como efecto de la fusión por absorción con VL1 con efecto a partir del 01.04.17.</t>
  </si>
  <si>
    <t>(1) En el mes de mayo de 2010 el FFP FIE S.A. se convirtió en Banco.</t>
  </si>
  <si>
    <t>(2) Con licencia de funcionamiento a partir de diciembre de 2010.</t>
  </si>
  <si>
    <t>(3) Con licencia de funcionamiento a partir de octubre de 2012.</t>
  </si>
  <si>
    <t>(4) En el mes de diciembre de 2012 Fortaleza FFP se transformó en Banco.</t>
  </si>
  <si>
    <t>Potosí (14)</t>
  </si>
  <si>
    <t>Paitití (14)</t>
  </si>
  <si>
    <t>Pando (14)</t>
  </si>
  <si>
    <t xml:space="preserve">(15) Con Resolución ASFI/1325/2017 de 15.11.17 se otorga licencia de funcionamiento, con inicio de operación el 11.02.18.
</t>
  </si>
  <si>
    <t>Institución Financiera de Desarrollo PRO MUJER (15)</t>
  </si>
  <si>
    <t>(14) Con Resoluciones ASFI/1552/2018, ASFI/1553/2018 y ASFI/1554/2018 de 03.12.2018 se revocaron sus licencias de funcionamiento como efecto de la fusión por absorción con “La Promotora” EFV.</t>
  </si>
  <si>
    <t>AL 30 DE JUNIO DE 2019</t>
  </si>
  <si>
    <t>||</t>
  </si>
  <si>
    <t>M</t>
  </si>
  <si>
    <t xml:space="preserve">131.00+135.00    </t>
  </si>
  <si>
    <t>131.00</t>
  </si>
  <si>
    <t>135.00</t>
  </si>
  <si>
    <t xml:space="preserve">133.00+136.00                                                                                 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</si>
  <si>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</si>
  <si>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>136.00</t>
  </si>
  <si>
    <t xml:space="preserve">134.00+137.00                                                                                                                                                                    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</si>
  <si>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</si>
  <si>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>137.00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</si>
  <si>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</si>
  <si>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</si>
  <si>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</si>
  <si>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</si>
  <si>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(1) Incluye 139.00+251.00.</t>
  </si>
  <si>
    <t>(2) Incluye 130.00+600.00-251.00.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</si>
  <si>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</si>
  <si>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</si>
  <si>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PUNTOS DE ATENCIÓN FINANACIERA EN EL EXTERIOR</t>
  </si>
  <si>
    <t>CARTERA DE CRÉDITOS</t>
  </si>
  <si>
    <t>Ranking de cartera destinada al sector productivo</t>
  </si>
  <si>
    <t>HOJA</t>
  </si>
  <si>
    <t>% de participación (Acum-19)</t>
  </si>
  <si>
    <t>(1) A partir de 31-01-2004 se expone en cuentas separadas la cartera reprogramada y reestructurada de acuerdo a Ley  2495 de 4 de agosto de 2003.</t>
  </si>
  <si>
    <t>AL 30 DE SEPTIEMBRE DE 2019</t>
  </si>
  <si>
    <t>BEC (2)</t>
  </si>
  <si>
    <t>DESTINO</t>
  </si>
  <si>
    <t>43-4</t>
  </si>
  <si>
    <t>VL1 (2)</t>
  </si>
  <si>
    <t>53-1</t>
  </si>
  <si>
    <t>53-2</t>
  </si>
  <si>
    <t>CLASIFICACIÓN DE CARTERA Y CONTINGENTE POR TIPO DEL CRÉDITO (1)</t>
  </si>
  <si>
    <t>Agricultura y ganadería</t>
  </si>
  <si>
    <t>Caza, silvicultura y pesca</t>
  </si>
  <si>
    <t>Extracción de petróleo crudo y gas natural</t>
  </si>
  <si>
    <t>Industria manufacturera</t>
  </si>
  <si>
    <t>Hoteles y restaurantes</t>
  </si>
  <si>
    <t>PYME agropecuario debidamente garantizado con garantía real Calificados por Dias Mora</t>
  </si>
  <si>
    <t>PYME agropecuario debidamente garantizado Calificados por Dias Mora</t>
  </si>
  <si>
    <t>SEP-19</t>
  </si>
  <si>
    <t xml:space="preserve">      CHAQUI</t>
  </si>
  <si>
    <t xml:space="preserve">      CUEVO</t>
  </si>
  <si>
    <t>(colocar nombre de país dónde exista un PAFE)</t>
  </si>
  <si>
    <t>TOTAL NÚMERO EMPLEADOS</t>
  </si>
  <si>
    <t xml:space="preserve">      MAPIRI</t>
  </si>
  <si>
    <t>TOTAL NÚMERO DE EMPLEADOS</t>
  </si>
  <si>
    <t xml:space="preserve">COOPERATIVA DE AHORRO Y CRÉDITO ABIERTA "FÁTIMA" R.L.                                                                                                                                           </t>
  </si>
  <si>
    <t>COOPERATIVA DE AHORRO Y CRÉDITO ABIERTA TRINIDAD R.L.</t>
  </si>
  <si>
    <t>SEP-2019</t>
  </si>
  <si>
    <t>VARIACIÓN
(SEP19 - DIC18)</t>
  </si>
  <si>
    <t>Turismo (1)</t>
  </si>
  <si>
    <t>CARTERA AL SECTOR PRODUCTIVO (1) POR ENTIDAD Y POR DEPARTAMENTO</t>
  </si>
  <si>
    <t>CARTERA AL SECTOR PRODUCTIVO (1) POR ENTIDAD Y DESTINO DEL CRÉDITO</t>
  </si>
  <si>
    <t>RANKING DE CARTERA DESTINADA AL SECTOR PRODUCTIVO (1)</t>
  </si>
  <si>
    <t>EVOLUTIVO DE PUNTOS DE ATENCIÓN FINANCIERA SEGÚN DEPARTAMENTO</t>
  </si>
  <si>
    <t>Clasificación de Cartera por tipo de crédito y departamento</t>
  </si>
  <si>
    <t>Clasificación de cartera y contingente por departamento, plazo y destino del crédito</t>
  </si>
  <si>
    <t xml:space="preserve">Estratificación de cartera y contingente por monto y número de prestatarios </t>
  </si>
  <si>
    <t>Gestión de reclamos atendidos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</si>
</sst>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5">
    <numFmt numFmtId="41" formatCode="_(* #,##0_);_(* \(#,##0\);_(* &quot;-&quot;_);_(@_)"/>
    <numFmt numFmtId="44" formatCode="_(&quot;$b&quot;\ * #,##0.00_);_(&quot;$b&quot;\ * \(#,##0.00\);_(&quot;$b&quot;\ * &quot;-&quot;??_);_(@_)"/>
    <numFmt numFmtId="43" formatCode="_(* #,##0.00_);_(* \(#,##0.00\);_(* &quot;-&quot;??_);_(@_)"/>
    <numFmt numFmtId="164" formatCode="_ * #,##0.00_ ;_ * \-#,##0.00_ ;_ * &quot;-&quot;??_ ;_ @_ "/>
    <numFmt numFmtId="165" formatCode="_-[$€-2]* #,##0.00_-;\-[$€-2]* #,##0.00_-;_-[$€-2]* &quot;-&quot;??_-"/>
    <numFmt numFmtId="166" formatCode="_-* #,##0.00\ [$€]_-;\-* #,##0.00\ [$€]_-;_-* &quot;-&quot;??\ [$€]_-;_-@_-"/>
    <numFmt numFmtId="167" formatCode="_-* #,##0.00\ _P_t_a_-;\-* #,##0.00\ _P_t_a_-;_-* &quot;-&quot;??\ _P_t_a_-;_-@_-"/>
    <numFmt numFmtId="168" formatCode="_-* #,##0.00\ _€_-;\-* #,##0.00\ _€_-;_-* &quot;-&quot;??\ _€_-;_-@_-"/>
    <numFmt numFmtId="169" formatCode="_-* #,##0.00\ _P_t_s_-;\-* #,##0.00\ _P_t_s_-;_-* &quot;-&quot;??\ _P_t_s_-;_-@_-"/>
    <numFmt numFmtId="170" formatCode="#,###"/>
    <numFmt numFmtId="171" formatCode="_(* #,##0_);_(* \(#,##0\);_(* &quot;-&quot;??_);_(@_)"/>
    <numFmt numFmtId="172" formatCode="0.0%"/>
    <numFmt numFmtId="173" formatCode="0;[Red]0"/>
    <numFmt numFmtId="174" formatCode="\-#,##0"/>
    <numFmt numFmtId="175" formatCode="\-#.##0"/>
  </numFmts>
  <fonts count="148">
    <font>
      <sz val="11"/>
      <color theme="1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sz val="18"/>
      <name val="Arial"/>
      <family val="2"/>
    </font>
    <font>
      <b/>
      <sz val="16"/>
      <name val="Times New Roman"/>
      <family val="1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u/>
      <sz val="11"/>
      <color indexed="12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b/>
      <sz val="8"/>
      <color indexed="8"/>
      <name val="Helv"/>
    </font>
    <font>
      <sz val="10"/>
      <name val="Univers Condensed"/>
    </font>
    <font>
      <sz val="22"/>
      <color indexed="9"/>
      <name val="Arial"/>
      <family val="2"/>
    </font>
    <font>
      <sz val="10"/>
      <name val="Arial"/>
      <family val="2"/>
    </font>
    <font>
      <b/>
      <sz val="13"/>
      <name val="Arial"/>
      <family val="2"/>
    </font>
    <font>
      <b/>
      <sz val="11"/>
      <name val="Arial Narrow"/>
      <family val="2"/>
    </font>
    <font>
      <sz val="11"/>
      <name val="Arial"/>
      <family val="2"/>
    </font>
    <font>
      <i/>
      <sz val="11"/>
      <name val="Arial"/>
      <family val="2"/>
    </font>
    <font>
      <sz val="11"/>
      <name val="Arial Narrow"/>
      <family val="2"/>
    </font>
    <font>
      <b/>
      <sz val="9"/>
      <name val="Arial"/>
      <family val="2"/>
    </font>
    <font>
      <b/>
      <sz val="10"/>
      <color indexed="9"/>
      <name val="Arial"/>
      <family val="2"/>
    </font>
    <font>
      <b/>
      <sz val="6"/>
      <name val="Arial"/>
      <family val="2"/>
    </font>
    <font>
      <sz val="6"/>
      <name val="Arial"/>
      <family val="2"/>
    </font>
    <font>
      <sz val="10"/>
      <name val="Arial"/>
      <family val="2"/>
    </font>
    <font>
      <b/>
      <sz val="7"/>
      <color indexed="9"/>
      <name val="Arial"/>
      <family val="2"/>
    </font>
    <font>
      <sz val="7"/>
      <name val="Times New Roman"/>
      <family val="1"/>
    </font>
    <font>
      <b/>
      <sz val="8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sz val="7"/>
      <name val="Helv"/>
    </font>
    <font>
      <i/>
      <sz val="7"/>
      <name val="Arial"/>
      <family val="2"/>
    </font>
    <font>
      <b/>
      <sz val="26"/>
      <color indexed="9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9"/>
      <color indexed="8"/>
      <name val="Arial"/>
      <family val="2"/>
    </font>
    <font>
      <u/>
      <sz val="9"/>
      <name val="Arial"/>
      <family val="2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30"/>
      <color indexed="9"/>
      <name val="Arial"/>
      <family val="2"/>
    </font>
    <font>
      <sz val="30"/>
      <color indexed="9"/>
      <name val="Arial"/>
      <family val="2"/>
    </font>
    <font>
      <b/>
      <sz val="14"/>
      <name val="Arial"/>
      <family val="2"/>
    </font>
    <font>
      <sz val="10"/>
      <name val="Arial"/>
      <family val="2"/>
    </font>
    <font>
      <sz val="10"/>
      <color indexed="8"/>
      <name val="Calibri"/>
      <family val="2"/>
    </font>
    <font>
      <b/>
      <sz val="18"/>
      <name val="Arial"/>
      <family val="2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b/>
      <sz val="42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b/>
      <sz val="48"/>
      <color indexed="9"/>
      <name val="Arial"/>
      <family val="2"/>
    </font>
    <font>
      <sz val="48"/>
      <color indexed="9"/>
      <name val="Arial"/>
      <family val="2"/>
    </font>
    <font>
      <b/>
      <sz val="72"/>
      <color indexed="9"/>
      <name val="Arial"/>
      <family val="2"/>
    </font>
    <font>
      <sz val="72"/>
      <color indexed="9"/>
      <name val="Arial"/>
      <family val="2"/>
    </font>
    <font>
      <sz val="48"/>
      <name val="Arial"/>
      <family val="2"/>
    </font>
    <font>
      <b/>
      <sz val="14"/>
      <color indexed="9"/>
      <name val="Arial"/>
      <family val="2"/>
    </font>
    <font>
      <sz val="14"/>
      <color indexed="9"/>
      <name val="Arial"/>
      <family val="2"/>
    </font>
    <font>
      <sz val="52"/>
      <name val="Arial"/>
      <family val="2"/>
    </font>
    <font>
      <b/>
      <sz val="52"/>
      <name val="Arial Narrow"/>
      <family val="2"/>
    </font>
    <font>
      <b/>
      <sz val="14"/>
      <name val="Arial Narrow"/>
      <family val="2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sz val="20"/>
      <name val="Univers Condensed"/>
      <family val="2"/>
    </font>
    <font>
      <sz val="7"/>
      <color indexed="9"/>
      <name val="Arial"/>
      <family val="2"/>
    </font>
    <font>
      <b/>
      <sz val="7"/>
      <name val="Arial Narrow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sz val="11"/>
      <name val="Univers Condensed"/>
      <family val="2"/>
    </font>
    <font>
      <sz val="10"/>
      <name val="Arial"/>
      <family val="2"/>
    </font>
    <font>
      <b/>
      <sz val="26"/>
      <name val="Arial"/>
      <family val="2"/>
    </font>
    <font>
      <b/>
      <sz val="11"/>
      <name val="Univers Condensed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1"/>
      <color theme="1"/>
      <name val="Arial"/>
      <family val="2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theme="1"/>
      <name val="Arial"/>
      <family val="2"/>
    </font>
    <font>
      <b/>
      <sz val="9"/>
      <color theme="0"/>
      <name val="Arial"/>
      <family val="2"/>
    </font>
    <font>
      <u/>
      <sz val="9"/>
      <color theme="1"/>
      <name val="Arial"/>
      <family val="2"/>
    </font>
    <font>
      <b/>
      <u/>
      <sz val="9"/>
      <color theme="1"/>
      <name val="Arial"/>
      <family val="2"/>
    </font>
    <font>
      <b/>
      <sz val="10"/>
      <color theme="0"/>
      <name val="Arial"/>
      <family val="2"/>
    </font>
    <font>
      <sz val="22"/>
      <color theme="1"/>
      <name val="Calibri"/>
      <family val="2"/>
      <scheme val="minor"/>
    </font>
    <font>
      <sz val="10"/>
      <color theme="1"/>
      <name val="Arial"/>
      <family val="2"/>
    </font>
    <font>
      <sz val="7"/>
      <color theme="1"/>
      <name val="Arial"/>
      <family val="2"/>
    </font>
    <font>
      <b/>
      <sz val="16"/>
      <color theme="0"/>
      <name val="Times New Roman"/>
      <family val="1"/>
    </font>
    <font>
      <b/>
      <sz val="14"/>
      <color theme="0"/>
      <name val="Times New Roman"/>
      <family val="1"/>
    </font>
    <font>
      <b/>
      <sz val="11"/>
      <color theme="0"/>
      <name val="Arial"/>
      <family val="2"/>
    </font>
    <font>
      <b/>
      <sz val="11"/>
      <color theme="1"/>
      <name val="Arial"/>
      <family val="2"/>
    </font>
    <font>
      <sz val="36"/>
      <color rgb="FF000000"/>
      <name val="Arial"/>
      <family val="2"/>
    </font>
    <font>
      <b/>
      <sz val="16"/>
      <color theme="0"/>
      <name val="Arial"/>
      <family val="2"/>
    </font>
  </fonts>
  <fills count="48">
    <fill>
      <patternFill patternType="none"/>
    </fill>
    <fill>
      <patternFill patternType="gray125"/>
    </fill>
    <fill>
      <patternFill patternType="gray0625">
        <fgColor indexed="22"/>
        <bgColor indexed="22"/>
      </patternFill>
    </fill>
    <fill>
      <patternFill patternType="solid">
        <fgColor indexed="2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FFFFCC"/>
      </patternFill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theme="1" tint="0.499984740745262"/>
        <bgColor indexed="22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CECDC2"/>
        <bgColor indexed="64"/>
      </patternFill>
    </fill>
  </fills>
  <borders count="5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3"/>
      </bottom>
      <diagonal/>
    </border>
    <border>
      <left/>
      <right/>
      <top style="thick">
        <color indexed="9"/>
      </top>
      <bottom style="thick">
        <color indexed="9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ck">
        <color indexed="9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9"/>
      </top>
      <bottom/>
      <diagonal/>
    </border>
    <border>
      <left/>
      <right/>
      <top/>
      <bottom style="medium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thick">
        <color rgb="FFCDCEC2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rgb="FF8A8C88"/>
      </top>
      <bottom style="thick">
        <color theme="0"/>
      </bottom>
      <diagonal/>
    </border>
  </borders>
  <cellStyleXfs count="212">
    <xf numFmtId="0" fontId="0" fillId="0" borderId="0"/>
    <xf numFmtId="0" fontId="116" fillId="8" borderId="0" applyNumberFormat="0" applyBorder="0" applyAlignment="0" applyProtection="0"/>
    <xf numFmtId="0" fontId="116" fillId="9" borderId="0" applyNumberFormat="0" applyBorder="0" applyAlignment="0" applyProtection="0"/>
    <xf numFmtId="0" fontId="116" fillId="10" borderId="0" applyNumberFormat="0" applyBorder="0" applyAlignment="0" applyProtection="0"/>
    <xf numFmtId="0" fontId="116" fillId="11" borderId="0" applyNumberFormat="0" applyBorder="0" applyAlignment="0" applyProtection="0"/>
    <xf numFmtId="0" fontId="116" fillId="12" borderId="0" applyNumberFormat="0" applyBorder="0" applyAlignment="0" applyProtection="0"/>
    <xf numFmtId="0" fontId="116" fillId="13" borderId="0" applyNumberFormat="0" applyBorder="0" applyAlignment="0" applyProtection="0"/>
    <xf numFmtId="0" fontId="116" fillId="14" borderId="0" applyNumberFormat="0" applyBorder="0" applyAlignment="0" applyProtection="0"/>
    <xf numFmtId="0" fontId="116" fillId="15" borderId="0" applyNumberFormat="0" applyBorder="0" applyAlignment="0" applyProtection="0"/>
    <xf numFmtId="0" fontId="116" fillId="16" borderId="0" applyNumberFormat="0" applyBorder="0" applyAlignment="0" applyProtection="0"/>
    <xf numFmtId="0" fontId="116" fillId="17" borderId="0" applyNumberFormat="0" applyBorder="0" applyAlignment="0" applyProtection="0"/>
    <xf numFmtId="0" fontId="116" fillId="18" borderId="0" applyNumberFormat="0" applyBorder="0" applyAlignment="0" applyProtection="0"/>
    <xf numFmtId="0" fontId="116" fillId="19" borderId="0" applyNumberFormat="0" applyBorder="0" applyAlignment="0" applyProtection="0"/>
    <xf numFmtId="0" fontId="117" fillId="20" borderId="0" applyNumberFormat="0" applyBorder="0" applyAlignment="0" applyProtection="0"/>
    <xf numFmtId="0" fontId="117" fillId="21" borderId="0" applyNumberFormat="0" applyBorder="0" applyAlignment="0" applyProtection="0"/>
    <xf numFmtId="0" fontId="117" fillId="22" borderId="0" applyNumberFormat="0" applyBorder="0" applyAlignment="0" applyProtection="0"/>
    <xf numFmtId="0" fontId="117" fillId="23" borderId="0" applyNumberFormat="0" applyBorder="0" applyAlignment="0" applyProtection="0"/>
    <xf numFmtId="0" fontId="117" fillId="24" borderId="0" applyNumberFormat="0" applyBorder="0" applyAlignment="0" applyProtection="0"/>
    <xf numFmtId="0" fontId="117" fillId="25" borderId="0" applyNumberFormat="0" applyBorder="0" applyAlignment="0" applyProtection="0"/>
    <xf numFmtId="0" fontId="51" fillId="0" borderId="0" applyFont="0" applyFill="0" applyBorder="0" applyAlignment="0" applyProtection="0"/>
    <xf numFmtId="0" fontId="119" fillId="33" borderId="0" applyNumberFormat="0" applyBorder="0" applyAlignment="0" applyProtection="0"/>
    <xf numFmtId="0" fontId="120" fillId="34" borderId="38" applyNumberFormat="0" applyAlignment="0" applyProtection="0"/>
    <xf numFmtId="0" fontId="121" fillId="35" borderId="39" applyNumberFormat="0" applyAlignment="0" applyProtection="0"/>
    <xf numFmtId="0" fontId="122" fillId="0" borderId="40" applyNumberFormat="0" applyFill="0" applyAlignment="0" applyProtection="0"/>
    <xf numFmtId="43" fontId="116" fillId="0" borderId="0" applyFont="0" applyFill="0" applyBorder="0" applyAlignment="0" applyProtection="0"/>
    <xf numFmtId="16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37" fontId="6" fillId="0" borderId="0" applyFill="0" applyBorder="0" applyAlignment="0" applyProtection="0"/>
    <xf numFmtId="37" fontId="6" fillId="0" borderId="0" applyFill="0" applyBorder="0" applyAlignment="0" applyProtection="0"/>
    <xf numFmtId="0" fontId="123" fillId="0" borderId="0" applyNumberFormat="0" applyFill="0" applyBorder="0" applyAlignment="0" applyProtection="0"/>
    <xf numFmtId="0" fontId="117" fillId="26" borderId="0" applyNumberFormat="0" applyBorder="0" applyAlignment="0" applyProtection="0"/>
    <xf numFmtId="0" fontId="117" fillId="27" borderId="0" applyNumberFormat="0" applyBorder="0" applyAlignment="0" applyProtection="0"/>
    <xf numFmtId="0" fontId="117" fillId="28" borderId="0" applyNumberFormat="0" applyBorder="0" applyAlignment="0" applyProtection="0"/>
    <xf numFmtId="0" fontId="117" fillId="29" borderId="0" applyNumberFormat="0" applyBorder="0" applyAlignment="0" applyProtection="0"/>
    <xf numFmtId="0" fontId="117" fillId="30" borderId="0" applyNumberFormat="0" applyBorder="0" applyAlignment="0" applyProtection="0"/>
    <xf numFmtId="0" fontId="117" fillId="31" borderId="0" applyNumberFormat="0" applyBorder="0" applyAlignment="0" applyProtection="0"/>
    <xf numFmtId="0" fontId="124" fillId="36" borderId="38" applyNumberFormat="0" applyAlignment="0" applyProtection="0"/>
    <xf numFmtId="165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50" fillId="0" borderId="0" applyNumberFormat="0" applyFill="0" applyBorder="0" applyAlignment="0" applyProtection="0">
      <alignment vertical="top"/>
      <protection locked="0"/>
    </xf>
    <xf numFmtId="0" fontId="118" fillId="32" borderId="0" applyNumberFormat="0" applyBorder="0" applyAlignment="0" applyProtection="0"/>
    <xf numFmtId="164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167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68" fontId="116" fillId="0" borderId="0" applyFont="0" applyFill="0" applyBorder="0" applyAlignment="0" applyProtection="0"/>
    <xf numFmtId="168" fontId="116" fillId="0" borderId="0" applyFont="0" applyFill="0" applyBorder="0" applyAlignment="0" applyProtection="0"/>
    <xf numFmtId="168" fontId="116" fillId="0" borderId="0" applyFont="0" applyFill="0" applyBorder="0" applyAlignment="0" applyProtection="0"/>
    <xf numFmtId="168" fontId="116" fillId="0" borderId="0" applyFont="0" applyFill="0" applyBorder="0" applyAlignment="0" applyProtection="0"/>
    <xf numFmtId="169" fontId="6" fillId="0" borderId="0" applyFont="0" applyFill="0" applyBorder="0" applyAlignment="0" applyProtection="0"/>
    <xf numFmtId="0" fontId="5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1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3" fillId="0" borderId="0"/>
    <xf numFmtId="0" fontId="53" fillId="0" borderId="0"/>
    <xf numFmtId="0" fontId="6" fillId="0" borderId="0"/>
    <xf numFmtId="0" fontId="116" fillId="0" borderId="0"/>
    <xf numFmtId="0" fontId="116" fillId="0" borderId="0"/>
    <xf numFmtId="0" fontId="116" fillId="0" borderId="0"/>
    <xf numFmtId="0" fontId="11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16" fillId="0" borderId="0"/>
    <xf numFmtId="0" fontId="116" fillId="0" borderId="0"/>
    <xf numFmtId="0" fontId="116" fillId="0" borderId="0"/>
    <xf numFmtId="0" fontId="116" fillId="0" borderId="0"/>
    <xf numFmtId="0" fontId="116" fillId="0" borderId="0"/>
    <xf numFmtId="0" fontId="116" fillId="0" borderId="0"/>
    <xf numFmtId="0" fontId="116" fillId="0" borderId="0"/>
    <xf numFmtId="0" fontId="11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7" fillId="0" borderId="0"/>
    <xf numFmtId="0" fontId="6" fillId="0" borderId="0"/>
    <xf numFmtId="0" fontId="6" fillId="0" borderId="0"/>
    <xf numFmtId="0" fontId="6" fillId="0" borderId="0"/>
    <xf numFmtId="0" fontId="58" fillId="0" borderId="0"/>
    <xf numFmtId="0" fontId="68" fillId="0" borderId="0"/>
    <xf numFmtId="0" fontId="6" fillId="0" borderId="0"/>
    <xf numFmtId="0" fontId="6" fillId="0" borderId="0"/>
    <xf numFmtId="0" fontId="78" fillId="0" borderId="0"/>
    <xf numFmtId="0" fontId="87" fillId="0" borderId="0"/>
    <xf numFmtId="0" fontId="113" fillId="0" borderId="0"/>
    <xf numFmtId="0" fontId="116" fillId="0" borderId="0"/>
    <xf numFmtId="0" fontId="116" fillId="0" borderId="0"/>
    <xf numFmtId="0" fontId="6" fillId="0" borderId="0"/>
    <xf numFmtId="0" fontId="6" fillId="0" borderId="0"/>
    <xf numFmtId="0" fontId="6" fillId="0" borderId="0"/>
    <xf numFmtId="0" fontId="127" fillId="0" borderId="0"/>
    <xf numFmtId="0" fontId="127" fillId="0" borderId="0"/>
    <xf numFmtId="0" fontId="116" fillId="0" borderId="0"/>
    <xf numFmtId="0" fontId="54" fillId="0" borderId="0"/>
    <xf numFmtId="0" fontId="116" fillId="37" borderId="43" applyNumberFormat="0" applyFont="0" applyAlignment="0" applyProtection="0"/>
    <xf numFmtId="37" fontId="55" fillId="2" borderId="1" applyFont="0" applyBorder="0" applyAlignment="0">
      <alignment horizontal="left"/>
    </xf>
    <xf numFmtId="9" fontId="11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16" fillId="0" borderId="0" applyFont="0" applyFill="0" applyBorder="0" applyAlignment="0" applyProtection="0"/>
    <xf numFmtId="9" fontId="116" fillId="0" borderId="0" applyFont="0" applyFill="0" applyBorder="0" applyAlignment="0" applyProtection="0"/>
    <xf numFmtId="9" fontId="116" fillId="0" borderId="0" applyFont="0" applyFill="0" applyBorder="0" applyAlignment="0" applyProtection="0"/>
    <xf numFmtId="9" fontId="116" fillId="0" borderId="0" applyFont="0" applyFill="0" applyBorder="0" applyAlignment="0" applyProtection="0"/>
    <xf numFmtId="9" fontId="11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28" fillId="34" borderId="44" applyNumberFormat="0" applyAlignment="0" applyProtection="0"/>
    <xf numFmtId="0" fontId="129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6" fillId="0" borderId="41" applyNumberFormat="0" applyFill="0" applyAlignment="0" applyProtection="0"/>
    <xf numFmtId="0" fontId="123" fillId="0" borderId="42" applyNumberFormat="0" applyFill="0" applyAlignment="0" applyProtection="0"/>
    <xf numFmtId="0" fontId="130" fillId="0" borderId="0" applyNumberFormat="0" applyFill="0" applyBorder="0" applyAlignment="0" applyProtection="0"/>
  </cellStyleXfs>
  <cellXfs count="1097">
    <xf numFmtId="0" fontId="0" fillId="0" borderId="0" xfId="0"/>
    <xf numFmtId="0" fontId="9" fillId="0" borderId="0" xfId="69" applyFont="1"/>
    <xf numFmtId="0" fontId="15" fillId="38" borderId="0" xfId="69" applyFont="1" applyFill="1" applyAlignment="1"/>
    <xf numFmtId="0" fontId="2" fillId="38" borderId="0" xfId="69" applyFont="1" applyFill="1" applyAlignment="1"/>
    <xf numFmtId="0" fontId="38" fillId="38" borderId="0" xfId="69" applyFont="1" applyFill="1" applyAlignment="1"/>
    <xf numFmtId="10" fontId="6" fillId="0" borderId="0" xfId="69" applyNumberFormat="1"/>
    <xf numFmtId="10" fontId="8" fillId="0" borderId="0" xfId="69" applyNumberFormat="1" applyFont="1" applyAlignment="1">
      <alignment horizontal="right"/>
    </xf>
    <xf numFmtId="10" fontId="8" fillId="0" borderId="0" xfId="69" applyNumberFormat="1" applyFont="1"/>
    <xf numFmtId="3" fontId="8" fillId="0" borderId="0" xfId="69" applyNumberFormat="1" applyFont="1"/>
    <xf numFmtId="0" fontId="4" fillId="0" borderId="0" xfId="69" applyFont="1" applyAlignment="1">
      <alignment horizontal="center" vertical="center" wrapText="1"/>
    </xf>
    <xf numFmtId="0" fontId="4" fillId="0" borderId="0" xfId="69" applyFont="1" applyAlignment="1"/>
    <xf numFmtId="0" fontId="44" fillId="0" borderId="0" xfId="69" applyFont="1" applyAlignment="1">
      <alignment horizontal="center" vertical="center" wrapText="1"/>
    </xf>
    <xf numFmtId="3" fontId="44" fillId="0" borderId="0" xfId="69" applyNumberFormat="1" applyFont="1" applyAlignment="1">
      <alignment horizontal="center" vertical="center" wrapText="1"/>
    </xf>
    <xf numFmtId="3" fontId="40" fillId="0" borderId="0" xfId="69" applyNumberFormat="1" applyFont="1" applyAlignment="1">
      <alignment horizontal="right"/>
    </xf>
    <xf numFmtId="0" fontId="39" fillId="0" borderId="0" xfId="69" applyFont="1" applyAlignment="1">
      <alignment horizontal="left"/>
    </xf>
    <xf numFmtId="0" fontId="39" fillId="0" borderId="0" xfId="69" applyFont="1" applyAlignment="1">
      <alignment horizontal="left" vertical="top"/>
    </xf>
    <xf numFmtId="0" fontId="41" fillId="0" borderId="0" xfId="69" applyFont="1" applyAlignment="1">
      <alignment horizontal="left"/>
    </xf>
    <xf numFmtId="0" fontId="43" fillId="0" borderId="0" xfId="69" applyFont="1" applyAlignment="1">
      <alignment horizontal="left"/>
    </xf>
    <xf numFmtId="3" fontId="40" fillId="0" borderId="0" xfId="69" applyNumberFormat="1" applyFont="1"/>
    <xf numFmtId="0" fontId="43" fillId="0" borderId="0" xfId="69" applyFont="1" applyAlignment="1">
      <alignment horizontal="left" vertical="center"/>
    </xf>
    <xf numFmtId="0" fontId="2" fillId="0" borderId="0" xfId="69" applyFont="1"/>
    <xf numFmtId="0" fontId="3" fillId="0" borderId="0" xfId="69" applyFont="1"/>
    <xf numFmtId="49" fontId="7" fillId="0" borderId="0" xfId="69" applyNumberFormat="1" applyFont="1"/>
    <xf numFmtId="3" fontId="31" fillId="0" borderId="0" xfId="69" applyNumberFormat="1" applyFont="1" applyAlignment="1">
      <alignment horizontal="center"/>
    </xf>
    <xf numFmtId="0" fontId="7" fillId="0" borderId="0" xfId="69" applyFont="1"/>
    <xf numFmtId="3" fontId="8" fillId="0" borderId="0" xfId="69" applyNumberFormat="1" applyFont="1" applyAlignment="1">
      <alignment horizontal="right"/>
    </xf>
    <xf numFmtId="49" fontId="8" fillId="0" borderId="0" xfId="69" applyNumberFormat="1" applyFont="1" applyBorder="1"/>
    <xf numFmtId="3" fontId="6" fillId="0" borderId="0" xfId="69" applyNumberFormat="1"/>
    <xf numFmtId="49" fontId="17" fillId="0" borderId="0" xfId="69" applyNumberFormat="1" applyFont="1" applyBorder="1"/>
    <xf numFmtId="3" fontId="9" fillId="0" borderId="0" xfId="69" applyNumberFormat="1" applyFont="1"/>
    <xf numFmtId="49" fontId="8" fillId="0" borderId="0" xfId="69" quotePrefix="1" applyNumberFormat="1" applyFont="1" applyBorder="1"/>
    <xf numFmtId="49" fontId="8" fillId="0" borderId="0" xfId="69" applyNumberFormat="1" applyFont="1"/>
    <xf numFmtId="49" fontId="9" fillId="0" borderId="0" xfId="69" applyNumberFormat="1" applyFont="1"/>
    <xf numFmtId="49" fontId="10" fillId="0" borderId="0" xfId="69" quotePrefix="1" applyNumberFormat="1" applyFont="1" applyBorder="1" applyAlignment="1" applyProtection="1">
      <alignment horizontal="left"/>
    </xf>
    <xf numFmtId="37" fontId="10" fillId="0" borderId="0" xfId="69" quotePrefix="1" applyNumberFormat="1" applyFont="1" applyBorder="1" applyAlignment="1" applyProtection="1">
      <alignment horizontal="left"/>
    </xf>
    <xf numFmtId="0" fontId="3" fillId="0" borderId="0" xfId="69" applyFont="1" applyAlignment="1">
      <alignment vertical="top"/>
    </xf>
    <xf numFmtId="0" fontId="8" fillId="0" borderId="0" xfId="0" applyFont="1" applyBorder="1"/>
    <xf numFmtId="0" fontId="61" fillId="0" borderId="0" xfId="0" applyFont="1" applyAlignment="1"/>
    <xf numFmtId="0" fontId="132" fillId="0" borderId="0" xfId="0" applyFont="1" applyAlignment="1">
      <alignment vertical="top"/>
    </xf>
    <xf numFmtId="0" fontId="69" fillId="38" borderId="0" xfId="90" applyFont="1" applyFill="1"/>
    <xf numFmtId="0" fontId="8" fillId="38" borderId="0" xfId="90" applyFont="1" applyFill="1"/>
    <xf numFmtId="0" fontId="70" fillId="0" borderId="0" xfId="90" applyFont="1"/>
    <xf numFmtId="0" fontId="8" fillId="0" borderId="0" xfId="90" applyFont="1"/>
    <xf numFmtId="49" fontId="73" fillId="0" borderId="0" xfId="90" applyNumberFormat="1" applyFont="1"/>
    <xf numFmtId="3" fontId="73" fillId="0" borderId="0" xfId="90" applyNumberFormat="1" applyFont="1" applyAlignment="1">
      <alignment horizontal="right"/>
    </xf>
    <xf numFmtId="3" fontId="8" fillId="0" borderId="0" xfId="90" applyNumberFormat="1" applyFont="1"/>
    <xf numFmtId="0" fontId="8" fillId="0" borderId="0" xfId="90" applyFont="1" applyFill="1"/>
    <xf numFmtId="49" fontId="8" fillId="0" borderId="45" xfId="90" applyNumberFormat="1" applyFont="1" applyBorder="1"/>
    <xf numFmtId="3" fontId="8" fillId="0" borderId="45" xfId="90" applyNumberFormat="1" applyFont="1" applyBorder="1" applyAlignment="1">
      <alignment horizontal="right"/>
    </xf>
    <xf numFmtId="0" fontId="67" fillId="0" borderId="0" xfId="90" applyFont="1"/>
    <xf numFmtId="3" fontId="8" fillId="0" borderId="0" xfId="90" applyNumberFormat="1" applyFont="1" applyAlignment="1">
      <alignment horizontal="right"/>
    </xf>
    <xf numFmtId="0" fontId="72" fillId="0" borderId="0" xfId="90" applyFont="1"/>
    <xf numFmtId="49" fontId="74" fillId="0" borderId="0" xfId="90" quotePrefix="1" applyNumberFormat="1" applyFont="1" applyBorder="1" applyAlignment="1" applyProtection="1">
      <alignment horizontal="left"/>
    </xf>
    <xf numFmtId="37" fontId="74" fillId="0" borderId="0" xfId="90" quotePrefix="1" applyNumberFormat="1" applyFont="1" applyBorder="1" applyAlignment="1" applyProtection="1">
      <alignment horizontal="left"/>
    </xf>
    <xf numFmtId="0" fontId="73" fillId="0" borderId="0" xfId="90" applyFont="1"/>
    <xf numFmtId="0" fontId="8" fillId="0" borderId="45" xfId="90" applyFont="1" applyBorder="1"/>
    <xf numFmtId="0" fontId="75" fillId="0" borderId="0" xfId="90" applyFont="1"/>
    <xf numFmtId="44" fontId="74" fillId="0" borderId="0" xfId="90" quotePrefix="1" applyNumberFormat="1" applyFont="1" applyBorder="1" applyAlignment="1" applyProtection="1">
      <alignment horizontal="left"/>
    </xf>
    <xf numFmtId="3" fontId="61" fillId="39" borderId="0" xfId="0" applyNumberFormat="1" applyFont="1" applyFill="1" applyBorder="1" applyAlignment="1" applyProtection="1">
      <alignment horizontal="right" vertical="center"/>
      <protection locked="0"/>
    </xf>
    <xf numFmtId="3" fontId="61" fillId="39" borderId="46" xfId="0" applyNumberFormat="1" applyFont="1" applyFill="1" applyBorder="1" applyAlignment="1" applyProtection="1">
      <alignment horizontal="right" vertical="center"/>
      <protection locked="0"/>
    </xf>
    <xf numFmtId="3" fontId="61" fillId="0" borderId="0" xfId="0" applyNumberFormat="1" applyFont="1" applyAlignment="1">
      <alignment horizontal="right"/>
    </xf>
    <xf numFmtId="3" fontId="61" fillId="0" borderId="0" xfId="0" quotePrefix="1" applyNumberFormat="1" applyFont="1" applyBorder="1" applyAlignment="1" applyProtection="1">
      <alignment horizontal="right"/>
    </xf>
    <xf numFmtId="3" fontId="61" fillId="0" borderId="0" xfId="0" applyNumberFormat="1" applyFont="1" applyBorder="1" applyAlignment="1" applyProtection="1">
      <alignment horizontal="right"/>
    </xf>
    <xf numFmtId="0" fontId="0" fillId="0" borderId="0" xfId="0"/>
    <xf numFmtId="37" fontId="10" fillId="0" borderId="0" xfId="0" quotePrefix="1" applyNumberFormat="1" applyFont="1" applyBorder="1" applyAlignment="1" applyProtection="1">
      <alignment horizontal="left"/>
    </xf>
    <xf numFmtId="3" fontId="1" fillId="38" borderId="0" xfId="0" applyNumberFormat="1" applyFont="1" applyFill="1" applyAlignment="1">
      <alignment horizontal="center"/>
    </xf>
    <xf numFmtId="3" fontId="6" fillId="0" borderId="0" xfId="0" applyNumberFormat="1" applyFont="1"/>
    <xf numFmtId="37" fontId="6" fillId="0" borderId="0" xfId="0" quotePrefix="1" applyNumberFormat="1" applyFont="1" applyBorder="1" applyAlignment="1" applyProtection="1">
      <alignment horizontal="left"/>
    </xf>
    <xf numFmtId="171" fontId="5" fillId="39" borderId="0" xfId="24" applyNumberFormat="1" applyFont="1" applyFill="1"/>
    <xf numFmtId="171" fontId="5" fillId="39" borderId="0" xfId="24" applyNumberFormat="1" applyFont="1" applyFill="1" applyBorder="1" applyAlignment="1" applyProtection="1">
      <alignment horizontal="left"/>
    </xf>
    <xf numFmtId="0" fontId="1" fillId="38" borderId="0" xfId="0" applyFont="1" applyFill="1" applyAlignment="1">
      <alignment horizontal="center"/>
    </xf>
    <xf numFmtId="0" fontId="0" fillId="0" borderId="0" xfId="0"/>
    <xf numFmtId="0" fontId="2" fillId="0" borderId="0" xfId="90" applyFont="1"/>
    <xf numFmtId="0" fontId="2" fillId="0" borderId="0" xfId="90" applyFont="1" applyAlignment="1">
      <alignment vertical="top"/>
    </xf>
    <xf numFmtId="0" fontId="14" fillId="0" borderId="0" xfId="90" applyFont="1"/>
    <xf numFmtId="0" fontId="76" fillId="38" borderId="0" xfId="90" applyFont="1" applyFill="1" applyAlignment="1">
      <alignment horizontal="center"/>
    </xf>
    <xf numFmtId="3" fontId="76" fillId="38" borderId="0" xfId="90" applyNumberFormat="1" applyFont="1" applyFill="1" applyAlignment="1">
      <alignment horizontal="center"/>
    </xf>
    <xf numFmtId="10" fontId="76" fillId="38" borderId="0" xfId="90" applyNumberFormat="1" applyFont="1" applyFill="1" applyAlignment="1">
      <alignment horizontal="center"/>
    </xf>
    <xf numFmtId="37" fontId="10" fillId="0" borderId="0" xfId="90" quotePrefix="1" applyNumberFormat="1" applyFont="1" applyBorder="1" applyAlignment="1" applyProtection="1">
      <alignment horizontal="left"/>
    </xf>
    <xf numFmtId="10" fontId="6" fillId="0" borderId="0" xfId="90" applyNumberFormat="1" applyFill="1"/>
    <xf numFmtId="172" fontId="14" fillId="0" borderId="0" xfId="196" applyNumberFormat="1" applyFont="1"/>
    <xf numFmtId="0" fontId="0" fillId="0" borderId="0" xfId="0"/>
    <xf numFmtId="0" fontId="2" fillId="0" borderId="0" xfId="0" applyFont="1"/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2" fillId="0" borderId="0" xfId="0" applyFont="1" applyAlignment="1">
      <alignment vertical="top"/>
    </xf>
    <xf numFmtId="3" fontId="0" fillId="0" borderId="0" xfId="0" applyNumberFormat="1"/>
    <xf numFmtId="0" fontId="0" fillId="0" borderId="0" xfId="0" applyAlignment="1">
      <alignment horizontal="left"/>
    </xf>
    <xf numFmtId="0" fontId="14" fillId="0" borderId="0" xfId="0" applyFont="1"/>
    <xf numFmtId="3" fontId="14" fillId="0" borderId="0" xfId="0" applyNumberFormat="1" applyFont="1"/>
    <xf numFmtId="0" fontId="76" fillId="38" borderId="0" xfId="0" applyFont="1" applyFill="1" applyAlignment="1">
      <alignment horizontal="center"/>
    </xf>
    <xf numFmtId="3" fontId="76" fillId="38" borderId="0" xfId="0" applyNumberFormat="1" applyFont="1" applyFill="1" applyAlignment="1">
      <alignment horizontal="center"/>
    </xf>
    <xf numFmtId="37" fontId="4" fillId="39" borderId="46" xfId="0" applyNumberFormat="1" applyFont="1" applyFill="1" applyBorder="1" applyAlignment="1" applyProtection="1">
      <alignment horizontal="left" vertical="center"/>
      <protection locked="0"/>
    </xf>
    <xf numFmtId="37" fontId="5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37" fontId="14" fillId="0" borderId="0" xfId="0" quotePrefix="1" applyNumberFormat="1" applyFont="1" applyBorder="1" applyAlignment="1" applyProtection="1">
      <alignment horizontal="left"/>
    </xf>
    <xf numFmtId="0" fontId="61" fillId="0" borderId="0" xfId="0" applyFont="1"/>
    <xf numFmtId="3" fontId="4" fillId="39" borderId="46" xfId="0" applyNumberFormat="1" applyFont="1" applyFill="1" applyBorder="1" applyAlignment="1">
      <alignment horizontal="right" vertical="center"/>
    </xf>
    <xf numFmtId="3" fontId="4" fillId="39" borderId="46" xfId="0" applyNumberFormat="1" applyFont="1" applyFill="1" applyBorder="1" applyAlignment="1">
      <alignment horizontal="right" vertical="center" wrapText="1"/>
    </xf>
    <xf numFmtId="0" fontId="0" fillId="0" borderId="0" xfId="0" applyFont="1"/>
    <xf numFmtId="0" fontId="9" fillId="0" borderId="0" xfId="0" applyFont="1" applyBorder="1" applyAlignment="1">
      <alignment vertical="top"/>
    </xf>
    <xf numFmtId="37" fontId="77" fillId="39" borderId="46" xfId="0" applyNumberFormat="1" applyFont="1" applyFill="1" applyBorder="1" applyAlignment="1" applyProtection="1">
      <alignment horizontal="left" vertical="center"/>
      <protection locked="0"/>
    </xf>
    <xf numFmtId="0" fontId="77" fillId="0" borderId="0" xfId="0" applyFont="1" applyAlignment="1">
      <alignment horizontal="center"/>
    </xf>
    <xf numFmtId="37" fontId="61" fillId="0" borderId="0" xfId="0" quotePrefix="1" applyNumberFormat="1" applyFont="1" applyBorder="1" applyAlignment="1" applyProtection="1">
      <alignment horizontal="left"/>
    </xf>
    <xf numFmtId="3" fontId="61" fillId="0" borderId="0" xfId="0" applyNumberFormat="1" applyFont="1"/>
    <xf numFmtId="37" fontId="77" fillId="39" borderId="46" xfId="0" applyNumberFormat="1" applyFont="1" applyFill="1" applyBorder="1" applyAlignment="1" applyProtection="1">
      <alignment horizontal="right" vertical="center"/>
      <protection locked="0"/>
    </xf>
    <xf numFmtId="37" fontId="77" fillId="39" borderId="0" xfId="0" applyNumberFormat="1" applyFont="1" applyFill="1" applyBorder="1" applyAlignment="1" applyProtection="1">
      <alignment horizontal="left" vertical="center"/>
      <protection locked="0"/>
    </xf>
    <xf numFmtId="37" fontId="77" fillId="39" borderId="0" xfId="0" applyNumberFormat="1" applyFont="1" applyFill="1" applyBorder="1" applyAlignment="1" applyProtection="1">
      <alignment horizontal="right" vertical="center"/>
      <protection locked="0"/>
    </xf>
    <xf numFmtId="171" fontId="61" fillId="0" borderId="0" xfId="0" applyNumberFormat="1" applyFont="1"/>
    <xf numFmtId="171" fontId="77" fillId="39" borderId="46" xfId="0" applyNumberFormat="1" applyFont="1" applyFill="1" applyBorder="1" applyAlignment="1" applyProtection="1">
      <alignment horizontal="left" vertical="center"/>
      <protection locked="0"/>
    </xf>
    <xf numFmtId="0" fontId="61" fillId="0" borderId="0" xfId="0" quotePrefix="1" applyFont="1" applyBorder="1" applyAlignment="1" applyProtection="1">
      <alignment horizontal="right"/>
    </xf>
    <xf numFmtId="0" fontId="61" fillId="0" borderId="0" xfId="0" applyFont="1" applyBorder="1" applyAlignment="1" applyProtection="1">
      <alignment horizontal="right"/>
    </xf>
    <xf numFmtId="37" fontId="61" fillId="0" borderId="0" xfId="0" quotePrefix="1" applyNumberFormat="1" applyFont="1" applyBorder="1" applyAlignment="1" applyProtection="1">
      <alignment horizontal="right"/>
    </xf>
    <xf numFmtId="0" fontId="1" fillId="38" borderId="0" xfId="0" applyFont="1" applyFill="1" applyAlignment="1">
      <alignment horizontal="center"/>
    </xf>
    <xf numFmtId="164" fontId="77" fillId="39" borderId="0" xfId="24" applyNumberFormat="1" applyFont="1" applyFill="1" applyAlignment="1">
      <alignment horizontal="left" vertical="center"/>
    </xf>
    <xf numFmtId="0" fontId="4" fillId="0" borderId="0" xfId="0" applyFont="1"/>
    <xf numFmtId="37" fontId="61" fillId="0" borderId="0" xfId="0" applyNumberFormat="1" applyFont="1" applyAlignment="1">
      <alignment horizontal="right"/>
    </xf>
    <xf numFmtId="0" fontId="77" fillId="39" borderId="0" xfId="0" applyFont="1" applyFill="1" applyAlignment="1">
      <alignment vertical="center"/>
    </xf>
    <xf numFmtId="37" fontId="77" fillId="39" borderId="46" xfId="0" applyNumberFormat="1" applyFont="1" applyFill="1" applyBorder="1" applyAlignment="1">
      <alignment vertical="center"/>
    </xf>
    <xf numFmtId="3" fontId="127" fillId="0" borderId="0" xfId="0" applyNumberFormat="1" applyFont="1" applyAlignment="1">
      <alignment horizontal="right"/>
    </xf>
    <xf numFmtId="37" fontId="77" fillId="39" borderId="46" xfId="0" applyNumberFormat="1" applyFont="1" applyFill="1" applyBorder="1" applyAlignment="1">
      <alignment horizontal="right" vertical="center"/>
    </xf>
    <xf numFmtId="0" fontId="127" fillId="0" borderId="0" xfId="0" applyFont="1" applyAlignment="1">
      <alignment horizontal="right"/>
    </xf>
    <xf numFmtId="0" fontId="127" fillId="0" borderId="0" xfId="0" applyFont="1"/>
    <xf numFmtId="10" fontId="14" fillId="0" borderId="0" xfId="196" applyNumberFormat="1" applyFont="1"/>
    <xf numFmtId="172" fontId="77" fillId="39" borderId="0" xfId="196" applyNumberFormat="1" applyFont="1" applyFill="1" applyAlignment="1">
      <alignment horizontal="right" vertical="center"/>
    </xf>
    <xf numFmtId="0" fontId="61" fillId="0" borderId="0" xfId="0" quotePrefix="1" applyFont="1" applyBorder="1" applyAlignment="1" applyProtection="1">
      <alignment horizontal="left"/>
    </xf>
    <xf numFmtId="0" fontId="61" fillId="0" borderId="0" xfId="0" applyFont="1" applyBorder="1" applyAlignment="1" applyProtection="1">
      <alignment horizontal="left"/>
    </xf>
    <xf numFmtId="171" fontId="127" fillId="0" borderId="0" xfId="24" applyNumberFormat="1" applyFont="1"/>
    <xf numFmtId="0" fontId="127" fillId="0" borderId="0" xfId="24" applyNumberFormat="1" applyFont="1"/>
    <xf numFmtId="171" fontId="127" fillId="0" borderId="0" xfId="0" applyNumberFormat="1" applyFont="1"/>
    <xf numFmtId="0" fontId="0" fillId="0" borderId="0" xfId="0" applyAlignment="1">
      <alignment vertical="top"/>
    </xf>
    <xf numFmtId="171" fontId="0" fillId="0" borderId="0" xfId="0" applyNumberFormat="1"/>
    <xf numFmtId="3" fontId="77" fillId="39" borderId="0" xfId="90" applyNumberFormat="1" applyFont="1" applyFill="1" applyAlignment="1">
      <alignment horizontal="right"/>
    </xf>
    <xf numFmtId="10" fontId="77" fillId="39" borderId="0" xfId="90" applyNumberFormat="1" applyFont="1" applyFill="1" applyAlignment="1">
      <alignment horizontal="right"/>
    </xf>
    <xf numFmtId="171" fontId="77" fillId="39" borderId="0" xfId="24" applyNumberFormat="1" applyFont="1" applyFill="1"/>
    <xf numFmtId="0" fontId="77" fillId="39" borderId="0" xfId="0" applyFont="1" applyFill="1" applyAlignment="1">
      <alignment horizontal="left" vertical="center"/>
    </xf>
    <xf numFmtId="3" fontId="77" fillId="39" borderId="5" xfId="0" applyNumberFormat="1" applyFont="1" applyFill="1" applyBorder="1" applyAlignment="1">
      <alignment horizontal="right" vertical="center" wrapText="1"/>
    </xf>
    <xf numFmtId="0" fontId="77" fillId="39" borderId="5" xfId="0" applyFont="1" applyFill="1" applyBorder="1" applyAlignment="1">
      <alignment horizontal="left" vertical="center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right"/>
    </xf>
    <xf numFmtId="173" fontId="127" fillId="0" borderId="0" xfId="0" applyNumberFormat="1" applyFont="1" applyAlignment="1">
      <alignment horizontal="left" wrapText="1"/>
    </xf>
    <xf numFmtId="0" fontId="77" fillId="39" borderId="6" xfId="0" applyFont="1" applyFill="1" applyBorder="1" applyAlignment="1">
      <alignment horizontal="center" vertical="center"/>
    </xf>
    <xf numFmtId="10" fontId="77" fillId="39" borderId="0" xfId="90" applyNumberFormat="1" applyFont="1" applyFill="1" applyAlignment="1">
      <alignment horizontal="right" vertical="center" wrapText="1"/>
    </xf>
    <xf numFmtId="171" fontId="64" fillId="39" borderId="0" xfId="24" applyNumberFormat="1" applyFont="1" applyFill="1"/>
    <xf numFmtId="0" fontId="133" fillId="0" borderId="0" xfId="0" applyFont="1"/>
    <xf numFmtId="171" fontId="134" fillId="0" borderId="0" xfId="24" applyNumberFormat="1" applyFont="1"/>
    <xf numFmtId="171" fontId="64" fillId="39" borderId="0" xfId="24" applyNumberFormat="1" applyFont="1" applyFill="1" applyBorder="1" applyAlignment="1" applyProtection="1">
      <alignment horizontal="left"/>
    </xf>
    <xf numFmtId="171" fontId="133" fillId="0" borderId="0" xfId="0" applyNumberFormat="1" applyFont="1"/>
    <xf numFmtId="171" fontId="77" fillId="0" borderId="0" xfId="0" applyNumberFormat="1" applyFont="1" applyAlignment="1">
      <alignment horizontal="center"/>
    </xf>
    <xf numFmtId="172" fontId="77" fillId="0" borderId="0" xfId="196" applyNumberFormat="1" applyFont="1" applyAlignment="1">
      <alignment horizontal="center"/>
    </xf>
    <xf numFmtId="0" fontId="134" fillId="0" borderId="0" xfId="0" applyFont="1"/>
    <xf numFmtId="0" fontId="135" fillId="0" borderId="0" xfId="94" applyFont="1" applyFill="1"/>
    <xf numFmtId="0" fontId="80" fillId="0" borderId="0" xfId="94" applyFont="1" applyFill="1"/>
    <xf numFmtId="0" fontId="81" fillId="40" borderId="0" xfId="47" applyFont="1" applyFill="1" applyAlignment="1" applyProtection="1"/>
    <xf numFmtId="0" fontId="80" fillId="40" borderId="0" xfId="94" applyFont="1" applyFill="1" applyAlignment="1">
      <alignment horizontal="right"/>
    </xf>
    <xf numFmtId="0" fontId="80" fillId="40" borderId="0" xfId="94" quotePrefix="1" applyFont="1" applyFill="1" applyAlignment="1">
      <alignment horizontal="right"/>
    </xf>
    <xf numFmtId="0" fontId="136" fillId="40" borderId="0" xfId="47" applyFont="1" applyFill="1" applyAlignment="1" applyProtection="1"/>
    <xf numFmtId="0" fontId="137" fillId="40" borderId="0" xfId="47" applyFont="1" applyFill="1" applyAlignment="1" applyProtection="1"/>
    <xf numFmtId="0" fontId="80" fillId="0" borderId="0" xfId="94" quotePrefix="1" applyFont="1" applyFill="1" applyAlignment="1">
      <alignment horizontal="right"/>
    </xf>
    <xf numFmtId="0" fontId="80" fillId="0" borderId="0" xfId="94" applyFont="1" applyFill="1" applyAlignment="1">
      <alignment horizontal="right"/>
    </xf>
    <xf numFmtId="1" fontId="80" fillId="40" borderId="0" xfId="94" applyNumberFormat="1" applyFont="1" applyFill="1" applyAlignment="1">
      <alignment horizontal="right"/>
    </xf>
    <xf numFmtId="1" fontId="80" fillId="40" borderId="0" xfId="94" quotePrefix="1" applyNumberFormat="1" applyFont="1" applyFill="1" applyAlignment="1">
      <alignment horizontal="right"/>
    </xf>
    <xf numFmtId="0" fontId="134" fillId="40" borderId="0" xfId="94" applyFont="1" applyFill="1" applyAlignment="1">
      <alignment horizontal="right"/>
    </xf>
    <xf numFmtId="0" fontId="138" fillId="41" borderId="0" xfId="94" applyFont="1" applyFill="1"/>
    <xf numFmtId="0" fontId="79" fillId="41" borderId="0" xfId="94" applyFont="1" applyFill="1"/>
    <xf numFmtId="0" fontId="139" fillId="0" borderId="0" xfId="0" applyFont="1"/>
    <xf numFmtId="0" fontId="134" fillId="0" borderId="0" xfId="0" applyFont="1" applyAlignment="1">
      <alignment horizontal="right"/>
    </xf>
    <xf numFmtId="0" fontId="0" fillId="0" borderId="0" xfId="0"/>
    <xf numFmtId="0" fontId="6" fillId="0" borderId="0" xfId="69"/>
    <xf numFmtId="0" fontId="131" fillId="0" borderId="0" xfId="69" applyFont="1"/>
    <xf numFmtId="0" fontId="6" fillId="0" borderId="0" xfId="69" applyFont="1"/>
    <xf numFmtId="0" fontId="141" fillId="0" borderId="0" xfId="69" applyFont="1"/>
    <xf numFmtId="0" fontId="8" fillId="0" borderId="0" xfId="69" applyFont="1"/>
    <xf numFmtId="0" fontId="141" fillId="0" borderId="0" xfId="69" applyFont="1" applyAlignment="1"/>
    <xf numFmtId="0" fontId="5" fillId="0" borderId="0" xfId="69" applyFont="1"/>
    <xf numFmtId="171" fontId="116" fillId="0" borderId="0" xfId="24" applyNumberFormat="1" applyFont="1"/>
    <xf numFmtId="171" fontId="77" fillId="39" borderId="0" xfId="24" applyNumberFormat="1" applyFont="1" applyFill="1" applyAlignment="1">
      <alignment horizontal="left" vertical="center"/>
    </xf>
    <xf numFmtId="0" fontId="25" fillId="38" borderId="0" xfId="183" applyFont="1" applyFill="1" applyAlignment="1">
      <alignment horizontal="left"/>
    </xf>
    <xf numFmtId="0" fontId="14" fillId="38" borderId="0" xfId="183" applyFont="1" applyFill="1" applyAlignment="1">
      <alignment horizontal="right"/>
    </xf>
    <xf numFmtId="0" fontId="2" fillId="0" borderId="0" xfId="183" applyFont="1"/>
    <xf numFmtId="0" fontId="2" fillId="0" borderId="0" xfId="183" applyFont="1" applyAlignment="1">
      <alignment vertical="top"/>
    </xf>
    <xf numFmtId="0" fontId="87" fillId="0" borderId="0" xfId="183" applyAlignment="1">
      <alignment horizontal="right"/>
    </xf>
    <xf numFmtId="0" fontId="87" fillId="0" borderId="0" xfId="183"/>
    <xf numFmtId="0" fontId="87" fillId="0" borderId="0" xfId="183" applyAlignment="1">
      <alignment vertical="center"/>
    </xf>
    <xf numFmtId="10" fontId="87" fillId="0" borderId="0" xfId="183" applyNumberFormat="1" applyAlignment="1">
      <alignment horizontal="right"/>
    </xf>
    <xf numFmtId="10" fontId="8" fillId="0" borderId="0" xfId="183" applyNumberFormat="1" applyFont="1" applyAlignment="1">
      <alignment horizontal="right"/>
    </xf>
    <xf numFmtId="0" fontId="24" fillId="0" borderId="0" xfId="183" applyFont="1" applyAlignment="1">
      <alignment horizontal="left"/>
    </xf>
    <xf numFmtId="3" fontId="8" fillId="0" borderId="0" xfId="183" applyNumberFormat="1" applyFont="1" applyAlignment="1">
      <alignment horizontal="right"/>
    </xf>
    <xf numFmtId="0" fontId="8" fillId="0" borderId="0" xfId="183" applyFont="1" applyAlignment="1">
      <alignment horizontal="right"/>
    </xf>
    <xf numFmtId="49" fontId="28" fillId="0" borderId="0" xfId="183" applyNumberFormat="1" applyFont="1" applyBorder="1" applyAlignment="1">
      <alignment horizontal="left"/>
    </xf>
    <xf numFmtId="0" fontId="5" fillId="0" borderId="0" xfId="183" applyFont="1"/>
    <xf numFmtId="0" fontId="8" fillId="0" borderId="0" xfId="183" applyFont="1"/>
    <xf numFmtId="49" fontId="17" fillId="0" borderId="0" xfId="183" applyNumberFormat="1" applyFont="1" applyBorder="1" applyAlignment="1">
      <alignment horizontal="left"/>
    </xf>
    <xf numFmtId="49" fontId="8" fillId="0" borderId="0" xfId="183" applyNumberFormat="1" applyFont="1" applyBorder="1" applyAlignment="1">
      <alignment horizontal="left"/>
    </xf>
    <xf numFmtId="0" fontId="9" fillId="0" borderId="0" xfId="183" applyFont="1" applyAlignment="1">
      <alignment horizontal="right"/>
    </xf>
    <xf numFmtId="49" fontId="17" fillId="0" borderId="0" xfId="183" quotePrefix="1" applyNumberFormat="1" applyFont="1" applyBorder="1" applyAlignment="1">
      <alignment horizontal="left"/>
    </xf>
    <xf numFmtId="49" fontId="8" fillId="0" borderId="0" xfId="183" quotePrefix="1" applyNumberFormat="1" applyFont="1" applyBorder="1" applyAlignment="1">
      <alignment horizontal="left"/>
    </xf>
    <xf numFmtId="49" fontId="8" fillId="0" borderId="0" xfId="183" applyNumberFormat="1" applyFont="1" applyAlignment="1">
      <alignment horizontal="left"/>
    </xf>
    <xf numFmtId="3" fontId="87" fillId="0" borderId="0" xfId="183" applyNumberFormat="1" applyAlignment="1">
      <alignment horizontal="right"/>
    </xf>
    <xf numFmtId="49" fontId="9" fillId="0" borderId="0" xfId="183" applyNumberFormat="1" applyFont="1" applyAlignment="1">
      <alignment horizontal="left"/>
    </xf>
    <xf numFmtId="49" fontId="10" fillId="0" borderId="0" xfId="183" quotePrefix="1" applyNumberFormat="1" applyFont="1" applyBorder="1" applyAlignment="1" applyProtection="1">
      <alignment horizontal="left"/>
    </xf>
    <xf numFmtId="37" fontId="10" fillId="0" borderId="0" xfId="183" quotePrefix="1" applyNumberFormat="1" applyFont="1" applyBorder="1" applyAlignment="1" applyProtection="1">
      <alignment horizontal="left"/>
    </xf>
    <xf numFmtId="0" fontId="11" fillId="0" borderId="0" xfId="183" applyFont="1" applyAlignment="1">
      <alignment horizontal="left"/>
    </xf>
    <xf numFmtId="49" fontId="11" fillId="40" borderId="0" xfId="183" applyNumberFormat="1" applyFont="1" applyFill="1" applyAlignment="1">
      <alignment horizontal="left"/>
    </xf>
    <xf numFmtId="0" fontId="87" fillId="40" borderId="0" xfId="183" applyFill="1" applyAlignment="1">
      <alignment horizontal="right"/>
    </xf>
    <xf numFmtId="49" fontId="20" fillId="40" borderId="0" xfId="183" applyNumberFormat="1" applyFont="1" applyFill="1" applyAlignment="1">
      <alignment horizontal="left"/>
    </xf>
    <xf numFmtId="0" fontId="20" fillId="40" borderId="0" xfId="183" applyFont="1" applyFill="1" applyAlignment="1">
      <alignment horizontal="right"/>
    </xf>
    <xf numFmtId="3" fontId="21" fillId="40" borderId="0" xfId="183" applyNumberFormat="1" applyFont="1" applyFill="1" applyAlignment="1">
      <alignment horizontal="right"/>
    </xf>
    <xf numFmtId="0" fontId="21" fillId="40" borderId="0" xfId="183" applyFont="1" applyFill="1" applyAlignment="1">
      <alignment horizontal="right"/>
    </xf>
    <xf numFmtId="3" fontId="22" fillId="40" borderId="0" xfId="183" applyNumberFormat="1" applyFont="1" applyFill="1" applyAlignment="1">
      <alignment horizontal="right"/>
    </xf>
    <xf numFmtId="0" fontId="2" fillId="0" borderId="0" xfId="69" applyFont="1" applyAlignment="1">
      <alignment vertical="top"/>
    </xf>
    <xf numFmtId="49" fontId="11" fillId="0" borderId="0" xfId="69" applyNumberFormat="1" applyFont="1"/>
    <xf numFmtId="49" fontId="20" fillId="0" borderId="0" xfId="69" applyNumberFormat="1" applyFont="1"/>
    <xf numFmtId="3" fontId="21" fillId="0" borderId="0" xfId="69" applyNumberFormat="1" applyFont="1" applyAlignment="1">
      <alignment horizontal="right"/>
    </xf>
    <xf numFmtId="0" fontId="21" fillId="0" borderId="0" xfId="69" applyFont="1"/>
    <xf numFmtId="3" fontId="22" fillId="0" borderId="0" xfId="69" applyNumberFormat="1" applyFont="1" applyAlignment="1">
      <alignment horizontal="center"/>
    </xf>
    <xf numFmtId="49" fontId="17" fillId="0" borderId="0" xfId="69" quotePrefix="1" applyNumberFormat="1" applyFont="1" applyBorder="1" applyAlignment="1">
      <alignment horizontal="left"/>
    </xf>
    <xf numFmtId="0" fontId="5" fillId="0" borderId="0" xfId="69" applyFont="1" applyAlignment="1">
      <alignment horizontal="left"/>
    </xf>
    <xf numFmtId="0" fontId="11" fillId="0" borderId="0" xfId="69" applyFont="1"/>
    <xf numFmtId="0" fontId="25" fillId="38" borderId="0" xfId="69" applyFont="1" applyFill="1"/>
    <xf numFmtId="0" fontId="14" fillId="38" borderId="0" xfId="69" applyFont="1" applyFill="1"/>
    <xf numFmtId="0" fontId="6" fillId="0" borderId="0" xfId="69" applyAlignment="1">
      <alignment vertical="center"/>
    </xf>
    <xf numFmtId="0" fontId="6" fillId="0" borderId="0" xfId="69" applyFont="1" applyAlignment="1">
      <alignment vertical="top"/>
    </xf>
    <xf numFmtId="49" fontId="28" fillId="0" borderId="0" xfId="69" applyNumberFormat="1" applyFont="1" applyBorder="1"/>
    <xf numFmtId="0" fontId="15" fillId="6" borderId="0" xfId="69" applyFont="1" applyFill="1" applyAlignment="1"/>
    <xf numFmtId="0" fontId="2" fillId="6" borderId="0" xfId="69" applyFont="1" applyFill="1" applyAlignment="1"/>
    <xf numFmtId="0" fontId="2" fillId="0" borderId="0" xfId="69" applyFont="1" applyAlignment="1">
      <alignment horizontal="left"/>
    </xf>
    <xf numFmtId="0" fontId="82" fillId="6" borderId="0" xfId="69" applyFont="1" applyFill="1" applyAlignment="1">
      <alignment horizontal="center"/>
    </xf>
    <xf numFmtId="0" fontId="16" fillId="3" borderId="0" xfId="69" applyFont="1" applyFill="1" applyAlignment="1">
      <alignment horizontal="center"/>
    </xf>
    <xf numFmtId="0" fontId="83" fillId="6" borderId="0" xfId="69" applyFont="1" applyFill="1" applyAlignment="1">
      <alignment horizontal="center" vertical="top"/>
    </xf>
    <xf numFmtId="0" fontId="2" fillId="0" borderId="0" xfId="69" applyFont="1" applyAlignment="1">
      <alignment horizontal="left" vertical="top"/>
    </xf>
    <xf numFmtId="0" fontId="2" fillId="0" borderId="0" xfId="69" applyFont="1" applyFill="1"/>
    <xf numFmtId="0" fontId="15" fillId="0" borderId="0" xfId="69" applyFont="1" applyFill="1" applyAlignment="1">
      <alignment horizontal="center"/>
    </xf>
    <xf numFmtId="0" fontId="2" fillId="0" borderId="0" xfId="69" applyFont="1" applyFill="1" applyAlignment="1">
      <alignment horizontal="left"/>
    </xf>
    <xf numFmtId="3" fontId="4" fillId="0" borderId="0" xfId="69" applyNumberFormat="1" applyFont="1" applyAlignment="1">
      <alignment horizontal="left"/>
    </xf>
    <xf numFmtId="0" fontId="14" fillId="0" borderId="0" xfId="69" applyFont="1"/>
    <xf numFmtId="37" fontId="14" fillId="0" borderId="0" xfId="69" applyNumberFormat="1" applyFont="1" applyAlignment="1">
      <alignment horizontal="right"/>
    </xf>
    <xf numFmtId="0" fontId="6" fillId="0" borderId="0" xfId="69" quotePrefix="1"/>
    <xf numFmtId="37" fontId="8" fillId="0" borderId="0" xfId="69" applyNumberFormat="1" applyFont="1" applyBorder="1" applyAlignment="1">
      <alignment horizontal="right"/>
    </xf>
    <xf numFmtId="0" fontId="8" fillId="0" borderId="0" xfId="69" applyFont="1" applyAlignment="1">
      <alignment horizontal="left"/>
    </xf>
    <xf numFmtId="0" fontId="19" fillId="0" borderId="0" xfId="69" applyFont="1"/>
    <xf numFmtId="0" fontId="6" fillId="0" borderId="0" xfId="69" applyAlignment="1">
      <alignment horizontal="left"/>
    </xf>
    <xf numFmtId="0" fontId="12" fillId="0" borderId="0" xfId="69" applyFont="1" applyAlignment="1">
      <alignment horizontal="left"/>
    </xf>
    <xf numFmtId="0" fontId="28" fillId="0" borderId="0" xfId="69" applyFont="1"/>
    <xf numFmtId="0" fontId="14" fillId="38" borderId="0" xfId="69" applyFont="1" applyFill="1" applyAlignment="1">
      <alignment horizontal="right"/>
    </xf>
    <xf numFmtId="0" fontId="6" fillId="0" borderId="0" xfId="69" applyAlignment="1">
      <alignment horizontal="right"/>
    </xf>
    <xf numFmtId="10" fontId="6" fillId="0" borderId="0" xfId="69" applyNumberFormat="1" applyAlignment="1">
      <alignment horizontal="right"/>
    </xf>
    <xf numFmtId="0" fontId="8" fillId="0" borderId="0" xfId="69" applyFont="1" applyAlignment="1">
      <alignment horizontal="right"/>
    </xf>
    <xf numFmtId="0" fontId="9" fillId="0" borderId="0" xfId="69" applyFont="1" applyAlignment="1">
      <alignment horizontal="right"/>
    </xf>
    <xf numFmtId="3" fontId="6" fillId="0" borderId="0" xfId="69" applyNumberFormat="1" applyAlignment="1">
      <alignment horizontal="right"/>
    </xf>
    <xf numFmtId="0" fontId="1" fillId="38" borderId="0" xfId="69" applyFont="1" applyFill="1" applyAlignment="1"/>
    <xf numFmtId="0" fontId="29" fillId="38" borderId="0" xfId="69" applyFont="1" applyFill="1" applyAlignment="1"/>
    <xf numFmtId="0" fontId="30" fillId="0" borderId="0" xfId="69" applyFont="1" applyAlignment="1">
      <alignment horizontal="left"/>
    </xf>
    <xf numFmtId="0" fontId="30" fillId="0" borderId="0" xfId="69" applyFont="1" applyAlignment="1">
      <alignment horizontal="left" vertical="top"/>
    </xf>
    <xf numFmtId="0" fontId="31" fillId="0" borderId="0" xfId="69" applyFont="1" applyAlignment="1">
      <alignment horizontal="left"/>
    </xf>
    <xf numFmtId="0" fontId="32" fillId="0" borderId="0" xfId="69" applyFont="1" applyAlignment="1">
      <alignment horizontal="left"/>
    </xf>
    <xf numFmtId="0" fontId="32" fillId="0" borderId="0" xfId="69" applyFont="1" applyAlignment="1"/>
    <xf numFmtId="0" fontId="32" fillId="0" borderId="0" xfId="69" applyFont="1" applyAlignment="1">
      <alignment horizontal="left" vertical="center" wrapText="1"/>
    </xf>
    <xf numFmtId="0" fontId="32" fillId="0" borderId="0" xfId="69" applyFont="1" applyAlignment="1">
      <alignment horizontal="center" vertical="center" wrapText="1"/>
    </xf>
    <xf numFmtId="0" fontId="33" fillId="0" borderId="0" xfId="69" applyFont="1"/>
    <xf numFmtId="0" fontId="32" fillId="0" borderId="0" xfId="69" applyFont="1" applyAlignment="1">
      <alignment horizontal="left" vertical="center"/>
    </xf>
    <xf numFmtId="0" fontId="33" fillId="0" borderId="0" xfId="69" applyFont="1" applyAlignment="1">
      <alignment vertical="center"/>
    </xf>
    <xf numFmtId="0" fontId="36" fillId="0" borderId="0" xfId="69" applyFont="1"/>
    <xf numFmtId="0" fontId="37" fillId="0" borderId="0" xfId="69" applyFont="1" applyAlignment="1">
      <alignment horizontal="left"/>
    </xf>
    <xf numFmtId="0" fontId="35" fillId="0" borderId="0" xfId="69" applyFont="1"/>
    <xf numFmtId="0" fontId="33" fillId="40" borderId="0" xfId="69" applyFont="1" applyFill="1"/>
    <xf numFmtId="0" fontId="33" fillId="40" borderId="0" xfId="69" applyFont="1" applyFill="1" applyAlignment="1">
      <alignment vertical="center"/>
    </xf>
    <xf numFmtId="0" fontId="6" fillId="40" borderId="0" xfId="69" applyFill="1"/>
    <xf numFmtId="3" fontId="8" fillId="40" borderId="0" xfId="69" applyNumberFormat="1" applyFont="1" applyFill="1" applyAlignment="1">
      <alignment horizontal="right"/>
    </xf>
    <xf numFmtId="0" fontId="8" fillId="40" borderId="0" xfId="69" applyFont="1" applyFill="1"/>
    <xf numFmtId="49" fontId="8" fillId="40" borderId="0" xfId="69" applyNumberFormat="1" applyFont="1" applyFill="1" applyBorder="1"/>
    <xf numFmtId="0" fontId="15" fillId="6" borderId="0" xfId="69" applyFont="1" applyFill="1" applyAlignment="1">
      <alignment horizontal="left"/>
    </xf>
    <xf numFmtId="0" fontId="38" fillId="6" borderId="0" xfId="69" applyFont="1" applyFill="1" applyAlignment="1"/>
    <xf numFmtId="0" fontId="11" fillId="0" borderId="0" xfId="69" applyFont="1" applyAlignment="1">
      <alignment horizontal="left"/>
    </xf>
    <xf numFmtId="0" fontId="40" fillId="0" borderId="0" xfId="69" applyFont="1"/>
    <xf numFmtId="49" fontId="7" fillId="0" borderId="0" xfId="69" applyNumberFormat="1" applyFont="1" applyAlignment="1">
      <alignment horizontal="left"/>
    </xf>
    <xf numFmtId="0" fontId="40" fillId="0" borderId="0" xfId="69" applyFont="1" applyAlignment="1">
      <alignment horizontal="left"/>
    </xf>
    <xf numFmtId="49" fontId="8" fillId="0" borderId="0" xfId="69" applyNumberFormat="1" applyFont="1" applyBorder="1" applyAlignment="1">
      <alignment horizontal="left"/>
    </xf>
    <xf numFmtId="49" fontId="17" fillId="0" borderId="0" xfId="69" applyNumberFormat="1" applyFont="1" applyBorder="1" applyAlignment="1">
      <alignment horizontal="left"/>
    </xf>
    <xf numFmtId="49" fontId="8" fillId="0" borderId="0" xfId="69" quotePrefix="1" applyNumberFormat="1" applyFont="1" applyBorder="1" applyAlignment="1">
      <alignment horizontal="left"/>
    </xf>
    <xf numFmtId="49" fontId="8" fillId="0" borderId="0" xfId="69" applyNumberFormat="1" applyFont="1" applyAlignment="1">
      <alignment horizontal="left"/>
    </xf>
    <xf numFmtId="49" fontId="9" fillId="0" borderId="0" xfId="69" applyNumberFormat="1" applyFont="1" applyAlignment="1">
      <alignment horizontal="left"/>
    </xf>
    <xf numFmtId="0" fontId="61" fillId="42" borderId="0" xfId="0" applyFont="1" applyFill="1" applyAlignment="1"/>
    <xf numFmtId="0" fontId="142" fillId="43" borderId="0" xfId="94" applyFont="1" applyFill="1" applyAlignment="1">
      <alignment horizontal="center" vertical="center"/>
    </xf>
    <xf numFmtId="0" fontId="143" fillId="43" borderId="0" xfId="94" applyFont="1" applyFill="1" applyAlignment="1">
      <alignment horizontal="center" vertical="center"/>
    </xf>
    <xf numFmtId="0" fontId="25" fillId="38" borderId="0" xfId="69" applyFont="1" applyFill="1" applyAlignment="1">
      <alignment horizontal="left"/>
    </xf>
    <xf numFmtId="0" fontId="14" fillId="38" borderId="0" xfId="69" applyFont="1" applyFill="1" applyAlignment="1"/>
    <xf numFmtId="0" fontId="12" fillId="0" borderId="0" xfId="69" applyFont="1" applyAlignment="1"/>
    <xf numFmtId="0" fontId="30" fillId="0" borderId="0" xfId="69" applyFont="1" applyAlignment="1"/>
    <xf numFmtId="0" fontId="30" fillId="0" borderId="0" xfId="69" applyFont="1" applyAlignment="1">
      <alignment vertical="top"/>
    </xf>
    <xf numFmtId="0" fontId="5" fillId="0" borderId="0" xfId="69" applyFont="1" applyAlignment="1"/>
    <xf numFmtId="0" fontId="31" fillId="0" borderId="0" xfId="69" applyFont="1" applyAlignment="1"/>
    <xf numFmtId="0" fontId="46" fillId="0" borderId="0" xfId="69" applyFont="1" applyAlignment="1"/>
    <xf numFmtId="0" fontId="46" fillId="0" borderId="0" xfId="69" applyFont="1" applyAlignment="1">
      <alignment vertical="center" wrapText="1"/>
    </xf>
    <xf numFmtId="0" fontId="46" fillId="0" borderId="0" xfId="69" applyFont="1" applyAlignment="1">
      <alignment horizontal="center" vertical="center" wrapText="1"/>
    </xf>
    <xf numFmtId="0" fontId="47" fillId="0" borderId="0" xfId="69" applyFont="1"/>
    <xf numFmtId="0" fontId="46" fillId="0" borderId="0" xfId="69" applyFont="1" applyAlignment="1">
      <alignment vertical="center"/>
    </xf>
    <xf numFmtId="0" fontId="47" fillId="0" borderId="0" xfId="69" applyFont="1" applyAlignment="1">
      <alignment vertical="center"/>
    </xf>
    <xf numFmtId="0" fontId="25" fillId="38" borderId="0" xfId="69" applyFont="1" applyFill="1" applyAlignment="1"/>
    <xf numFmtId="0" fontId="29" fillId="0" borderId="0" xfId="69" applyFont="1"/>
    <xf numFmtId="0" fontId="15" fillId="38" borderId="0" xfId="69" applyFont="1" applyFill="1" applyAlignment="1">
      <alignment horizontal="left"/>
    </xf>
    <xf numFmtId="0" fontId="43" fillId="0" borderId="0" xfId="69" applyFont="1" applyAlignment="1">
      <alignment horizontal="left" vertical="top"/>
    </xf>
    <xf numFmtId="0" fontId="99" fillId="0" borderId="0" xfId="69" applyFont="1" applyAlignment="1">
      <alignment vertical="top"/>
    </xf>
    <xf numFmtId="0" fontId="99" fillId="0" borderId="0" xfId="69" applyFont="1"/>
    <xf numFmtId="0" fontId="99" fillId="0" borderId="0" xfId="69" applyFont="1" applyAlignment="1">
      <alignment vertical="center"/>
    </xf>
    <xf numFmtId="0" fontId="42" fillId="0" borderId="0" xfId="69" applyFont="1" applyAlignment="1">
      <alignment horizontal="left"/>
    </xf>
    <xf numFmtId="0" fontId="42" fillId="0" borderId="0" xfId="69" applyFont="1" applyAlignment="1">
      <alignment horizontal="left" vertical="center"/>
    </xf>
    <xf numFmtId="0" fontId="40" fillId="0" borderId="0" xfId="69" applyFont="1" applyAlignment="1">
      <alignment vertical="center"/>
    </xf>
    <xf numFmtId="0" fontId="25" fillId="38" borderId="0" xfId="69" applyFont="1" applyFill="1" applyAlignment="1">
      <alignment horizontal="right"/>
    </xf>
    <xf numFmtId="49" fontId="11" fillId="0" borderId="0" xfId="69" applyNumberFormat="1" applyFont="1" applyAlignment="1">
      <alignment horizontal="left"/>
    </xf>
    <xf numFmtId="49" fontId="60" fillId="0" borderId="0" xfId="69" applyNumberFormat="1" applyFont="1" applyAlignment="1">
      <alignment horizontal="left"/>
    </xf>
    <xf numFmtId="0" fontId="60" fillId="0" borderId="0" xfId="69" applyFont="1" applyAlignment="1">
      <alignment horizontal="right"/>
    </xf>
    <xf numFmtId="3" fontId="60" fillId="0" borderId="0" xfId="69" applyNumberFormat="1" applyFont="1" applyAlignment="1">
      <alignment horizontal="right"/>
    </xf>
    <xf numFmtId="0" fontId="5" fillId="0" borderId="0" xfId="69" applyFont="1" applyAlignment="1">
      <alignment vertical="center"/>
    </xf>
    <xf numFmtId="0" fontId="8" fillId="0" borderId="0" xfId="69" applyFont="1" applyAlignment="1">
      <alignment vertical="center"/>
    </xf>
    <xf numFmtId="0" fontId="61" fillId="0" borderId="0" xfId="69" applyFont="1" applyAlignment="1">
      <alignment horizontal="left"/>
    </xf>
    <xf numFmtId="0" fontId="62" fillId="0" borderId="0" xfId="69" applyFont="1" applyAlignment="1">
      <alignment horizontal="left"/>
    </xf>
    <xf numFmtId="3" fontId="8" fillId="0" borderId="0" xfId="69" applyNumberFormat="1" applyFont="1" applyAlignment="1">
      <alignment horizontal="left"/>
    </xf>
    <xf numFmtId="3" fontId="8" fillId="0" borderId="0" xfId="69" applyNumberFormat="1" applyFont="1" applyFill="1" applyBorder="1" applyAlignment="1">
      <alignment horizontal="left"/>
    </xf>
    <xf numFmtId="49" fontId="60" fillId="0" borderId="0" xfId="69" applyNumberFormat="1" applyFont="1"/>
    <xf numFmtId="0" fontId="60" fillId="0" borderId="0" xfId="69" applyFont="1"/>
    <xf numFmtId="3" fontId="60" fillId="0" borderId="0" xfId="69" applyNumberFormat="1" applyFont="1" applyAlignment="1">
      <alignment horizontal="center"/>
    </xf>
    <xf numFmtId="10" fontId="20" fillId="0" borderId="0" xfId="69" applyNumberFormat="1" applyFont="1"/>
    <xf numFmtId="3" fontId="20" fillId="0" borderId="0" xfId="69" applyNumberFormat="1" applyFont="1" applyAlignment="1">
      <alignment vertical="center"/>
    </xf>
    <xf numFmtId="0" fontId="61" fillId="0" borderId="0" xfId="69" applyFont="1"/>
    <xf numFmtId="0" fontId="62" fillId="0" borderId="0" xfId="69" applyFont="1"/>
    <xf numFmtId="3" fontId="8" fillId="0" borderId="0" xfId="69" applyNumberFormat="1" applyFont="1" applyFill="1" applyBorder="1"/>
    <xf numFmtId="0" fontId="11" fillId="0" borderId="0" xfId="69" applyFont="1" applyFill="1" applyAlignment="1">
      <alignment horizontal="left"/>
    </xf>
    <xf numFmtId="0" fontId="6" fillId="0" borderId="0" xfId="69" applyFill="1"/>
    <xf numFmtId="0" fontId="40" fillId="0" borderId="0" xfId="69" applyFont="1" applyFill="1"/>
    <xf numFmtId="3" fontId="31" fillId="0" borderId="0" xfId="69" applyNumberFormat="1" applyFont="1" applyFill="1" applyAlignment="1">
      <alignment horizontal="center"/>
    </xf>
    <xf numFmtId="3" fontId="42" fillId="0" borderId="0" xfId="69" applyNumberFormat="1" applyFont="1" applyFill="1" applyAlignment="1">
      <alignment horizontal="center"/>
    </xf>
    <xf numFmtId="0" fontId="7" fillId="0" borderId="0" xfId="69" applyFont="1" applyFill="1"/>
    <xf numFmtId="0" fontId="11" fillId="0" borderId="0" xfId="69" applyFont="1" applyFill="1"/>
    <xf numFmtId="49" fontId="7" fillId="0" borderId="0" xfId="69" applyNumberFormat="1" applyFont="1" applyFill="1"/>
    <xf numFmtId="10" fontId="14" fillId="38" borderId="0" xfId="69" applyNumberFormat="1" applyFont="1" applyFill="1"/>
    <xf numFmtId="0" fontId="20" fillId="0" borderId="0" xfId="69" applyFont="1"/>
    <xf numFmtId="0" fontId="59" fillId="0" borderId="0" xfId="69" applyFont="1" applyAlignment="1">
      <alignment horizontal="left"/>
    </xf>
    <xf numFmtId="10" fontId="5" fillId="0" borderId="0" xfId="69" applyNumberFormat="1" applyFont="1"/>
    <xf numFmtId="49" fontId="20" fillId="0" borderId="0" xfId="69" applyNumberFormat="1" applyFont="1" applyAlignment="1">
      <alignment horizontal="left"/>
    </xf>
    <xf numFmtId="0" fontId="6" fillId="0" borderId="0" xfId="69" applyFont="1" applyAlignment="1">
      <alignment vertical="center"/>
    </xf>
    <xf numFmtId="49" fontId="28" fillId="0" borderId="0" xfId="69" applyNumberFormat="1" applyFont="1" applyBorder="1" applyAlignment="1">
      <alignment horizontal="left"/>
    </xf>
    <xf numFmtId="0" fontId="48" fillId="38" borderId="0" xfId="69" applyFont="1" applyFill="1" applyAlignment="1">
      <alignment horizontal="left"/>
    </xf>
    <xf numFmtId="0" fontId="47" fillId="38" borderId="0" xfId="69" applyFont="1" applyFill="1" applyAlignment="1"/>
    <xf numFmtId="0" fontId="2" fillId="0" borderId="0" xfId="69" applyFont="1" applyFill="1" applyAlignment="1"/>
    <xf numFmtId="0" fontId="63" fillId="0" borderId="0" xfId="69" applyFont="1" applyBorder="1" applyAlignment="1">
      <alignment horizontal="left"/>
    </xf>
    <xf numFmtId="37" fontId="60" fillId="0" borderId="0" xfId="69" applyNumberFormat="1" applyFont="1" applyBorder="1" applyProtection="1"/>
    <xf numFmtId="0" fontId="60" fillId="0" borderId="0" xfId="69" applyFont="1" applyBorder="1"/>
    <xf numFmtId="37" fontId="60" fillId="0" borderId="0" xfId="69" applyNumberFormat="1" applyFont="1" applyBorder="1" applyAlignment="1" applyProtection="1">
      <alignment horizontal="center"/>
    </xf>
    <xf numFmtId="0" fontId="64" fillId="0" borderId="0" xfId="69" applyFont="1" applyAlignment="1">
      <alignment horizontal="left"/>
    </xf>
    <xf numFmtId="3" fontId="64" fillId="0" borderId="0" xfId="69" applyNumberFormat="1" applyFont="1" applyAlignment="1">
      <alignment horizontal="left"/>
    </xf>
    <xf numFmtId="10" fontId="64" fillId="0" borderId="0" xfId="69" applyNumberFormat="1" applyFont="1" applyAlignment="1">
      <alignment horizontal="left"/>
    </xf>
    <xf numFmtId="0" fontId="17" fillId="0" borderId="0" xfId="69" applyFont="1" applyAlignment="1">
      <alignment horizontal="left"/>
    </xf>
    <xf numFmtId="49" fontId="19" fillId="0" borderId="0" xfId="69" applyNumberFormat="1" applyFont="1" applyBorder="1" applyAlignment="1">
      <alignment horizontal="left"/>
    </xf>
    <xf numFmtId="0" fontId="43" fillId="0" borderId="0" xfId="69" applyFont="1" applyAlignment="1">
      <alignment horizontal="center" vertical="center"/>
    </xf>
    <xf numFmtId="0" fontId="4" fillId="0" borderId="0" xfId="69" applyFont="1" applyAlignment="1">
      <alignment horizontal="center" vertical="center"/>
    </xf>
    <xf numFmtId="0" fontId="2" fillId="3" borderId="0" xfId="69" applyFont="1" applyFill="1" applyAlignment="1">
      <alignment horizontal="right"/>
    </xf>
    <xf numFmtId="49" fontId="11" fillId="40" borderId="0" xfId="69" applyNumberFormat="1" applyFont="1" applyFill="1"/>
    <xf numFmtId="0" fontId="6" fillId="40" borderId="0" xfId="69" applyFill="1" applyAlignment="1">
      <alignment horizontal="right"/>
    </xf>
    <xf numFmtId="49" fontId="20" fillId="40" borderId="0" xfId="69" applyNumberFormat="1" applyFont="1" applyFill="1"/>
    <xf numFmtId="3" fontId="21" fillId="40" borderId="0" xfId="69" applyNumberFormat="1" applyFont="1" applyFill="1" applyAlignment="1">
      <alignment horizontal="right"/>
    </xf>
    <xf numFmtId="0" fontId="8" fillId="40" borderId="0" xfId="69" applyFont="1" applyFill="1" applyAlignment="1">
      <alignment horizontal="right"/>
    </xf>
    <xf numFmtId="0" fontId="2" fillId="40" borderId="0" xfId="69" applyFont="1" applyFill="1"/>
    <xf numFmtId="0" fontId="24" fillId="0" borderId="0" xfId="69" applyFont="1" applyAlignment="1">
      <alignment horizontal="left"/>
    </xf>
    <xf numFmtId="0" fontId="6" fillId="40" borderId="0" xfId="69" applyFill="1" applyAlignment="1">
      <alignment vertical="center"/>
    </xf>
    <xf numFmtId="0" fontId="20" fillId="40" borderId="0" xfId="69" applyFont="1" applyFill="1"/>
    <xf numFmtId="0" fontId="21" fillId="40" borderId="0" xfId="69" applyFont="1" applyFill="1"/>
    <xf numFmtId="3" fontId="22" fillId="40" borderId="0" xfId="69" applyNumberFormat="1" applyFont="1" applyFill="1" applyAlignment="1">
      <alignment horizontal="center"/>
    </xf>
    <xf numFmtId="0" fontId="5" fillId="40" borderId="0" xfId="69" applyFont="1" applyFill="1"/>
    <xf numFmtId="0" fontId="2" fillId="40" borderId="0" xfId="69" applyFont="1" applyFill="1" applyAlignment="1">
      <alignment vertical="top"/>
    </xf>
    <xf numFmtId="3" fontId="42" fillId="0" borderId="0" xfId="69" applyNumberFormat="1" applyFont="1" applyAlignment="1">
      <alignment horizontal="center"/>
    </xf>
    <xf numFmtId="0" fontId="103" fillId="0" borderId="0" xfId="69" applyFont="1" applyAlignment="1">
      <alignment horizontal="left"/>
    </xf>
    <xf numFmtId="0" fontId="102" fillId="0" borderId="0" xfId="69" applyFont="1"/>
    <xf numFmtId="0" fontId="103" fillId="0" borderId="0" xfId="69" applyFont="1" applyAlignment="1">
      <alignment horizontal="left" vertical="center"/>
    </xf>
    <xf numFmtId="0" fontId="102" fillId="0" borderId="0" xfId="69" applyFont="1" applyAlignment="1">
      <alignment vertical="center"/>
    </xf>
    <xf numFmtId="10" fontId="21" fillId="0" borderId="0" xfId="69" applyNumberFormat="1" applyFont="1"/>
    <xf numFmtId="0" fontId="4" fillId="0" borderId="0" xfId="69" applyFont="1" applyAlignment="1">
      <alignment horizontal="left" vertical="center"/>
    </xf>
    <xf numFmtId="0" fontId="4" fillId="0" borderId="0" xfId="69" applyFont="1" applyAlignment="1">
      <alignment horizontal="left" vertical="top"/>
    </xf>
    <xf numFmtId="0" fontId="8" fillId="0" borderId="0" xfId="69" applyFont="1" applyAlignment="1">
      <alignment vertical="top"/>
    </xf>
    <xf numFmtId="0" fontId="6" fillId="0" borderId="0" xfId="69" applyAlignment="1">
      <alignment vertical="top"/>
    </xf>
    <xf numFmtId="0" fontId="14" fillId="0" borderId="0" xfId="69" applyFont="1" applyAlignment="1">
      <alignment horizontal="left" vertical="top"/>
    </xf>
    <xf numFmtId="0" fontId="5" fillId="0" borderId="0" xfId="69" applyFont="1" applyAlignment="1">
      <alignment horizontal="left" vertical="top"/>
    </xf>
    <xf numFmtId="0" fontId="8" fillId="0" borderId="0" xfId="69" applyFont="1" applyBorder="1" applyAlignment="1">
      <alignment horizontal="left" vertical="top"/>
    </xf>
    <xf numFmtId="0" fontId="8" fillId="0" borderId="0" xfId="69" applyFont="1" applyBorder="1" applyAlignment="1">
      <alignment vertical="top"/>
    </xf>
    <xf numFmtId="0" fontId="6" fillId="0" borderId="0" xfId="69" applyFont="1" applyBorder="1" applyAlignment="1">
      <alignment vertical="top"/>
    </xf>
    <xf numFmtId="10" fontId="17" fillId="0" borderId="0" xfId="69" applyNumberFormat="1" applyFont="1" applyBorder="1" applyAlignment="1">
      <alignment horizontal="left" vertical="top"/>
    </xf>
    <xf numFmtId="10" fontId="8" fillId="0" borderId="0" xfId="69" applyNumberFormat="1" applyFont="1" applyBorder="1" applyAlignment="1">
      <alignment vertical="top"/>
    </xf>
    <xf numFmtId="0" fontId="6" fillId="0" borderId="0" xfId="69" applyBorder="1" applyAlignment="1">
      <alignment vertical="top"/>
    </xf>
    <xf numFmtId="0" fontId="17" fillId="0" borderId="0" xfId="69" applyFont="1" applyBorder="1" applyAlignment="1">
      <alignment horizontal="left" vertical="top"/>
    </xf>
    <xf numFmtId="0" fontId="20" fillId="0" borderId="0" xfId="69" applyFont="1" applyAlignment="1">
      <alignment horizontal="right"/>
    </xf>
    <xf numFmtId="0" fontId="21" fillId="0" borderId="0" xfId="69" applyFont="1" applyAlignment="1">
      <alignment horizontal="right"/>
    </xf>
    <xf numFmtId="0" fontId="4" fillId="0" borderId="0" xfId="69" applyFont="1" applyAlignment="1">
      <alignment horizontal="left"/>
    </xf>
    <xf numFmtId="10" fontId="17" fillId="0" borderId="0" xfId="69" applyNumberFormat="1" applyFont="1" applyAlignment="1">
      <alignment horizontal="left"/>
    </xf>
    <xf numFmtId="0" fontId="5" fillId="0" borderId="0" xfId="69" applyFont="1" applyAlignment="1">
      <alignment vertical="top"/>
    </xf>
    <xf numFmtId="0" fontId="5" fillId="0" borderId="47" xfId="69" applyFont="1" applyBorder="1" applyAlignment="1">
      <alignment vertical="center"/>
    </xf>
    <xf numFmtId="0" fontId="8" fillId="0" borderId="47" xfId="69" applyFont="1" applyBorder="1" applyAlignment="1">
      <alignment vertical="center"/>
    </xf>
    <xf numFmtId="0" fontId="6" fillId="0" borderId="47" xfId="69" applyBorder="1" applyAlignment="1">
      <alignment vertical="center"/>
    </xf>
    <xf numFmtId="0" fontId="5" fillId="0" borderId="48" xfId="69" applyFont="1" applyBorder="1" applyAlignment="1">
      <alignment vertical="top"/>
    </xf>
    <xf numFmtId="0" fontId="8" fillId="0" borderId="48" xfId="69" applyFont="1" applyBorder="1" applyAlignment="1">
      <alignment vertical="top"/>
    </xf>
    <xf numFmtId="0" fontId="6" fillId="0" borderId="48" xfId="69" applyBorder="1" applyAlignment="1">
      <alignment vertical="top"/>
    </xf>
    <xf numFmtId="3" fontId="22" fillId="0" borderId="0" xfId="69" applyNumberFormat="1" applyFont="1" applyAlignment="1">
      <alignment horizontal="right"/>
    </xf>
    <xf numFmtId="0" fontId="28" fillId="0" borderId="0" xfId="69" applyFont="1" applyAlignment="1">
      <alignment horizontal="left"/>
    </xf>
    <xf numFmtId="0" fontId="46" fillId="0" borderId="0" xfId="69" applyFont="1" applyAlignment="1">
      <alignment vertical="top"/>
    </xf>
    <xf numFmtId="0" fontId="47" fillId="0" borderId="0" xfId="69" applyFont="1" applyAlignment="1">
      <alignment vertical="top"/>
    </xf>
    <xf numFmtId="0" fontId="36" fillId="0" borderId="0" xfId="69" applyFont="1" applyAlignment="1">
      <alignment horizontal="left"/>
    </xf>
    <xf numFmtId="0" fontId="15" fillId="3" borderId="0" xfId="69" applyFont="1" applyFill="1"/>
    <xf numFmtId="0" fontId="2" fillId="3" borderId="0" xfId="69" applyFont="1" applyFill="1"/>
    <xf numFmtId="3" fontId="59" fillId="0" borderId="0" xfId="69" applyNumberFormat="1" applyFont="1" applyAlignment="1">
      <alignment horizontal="center"/>
    </xf>
    <xf numFmtId="3" fontId="59" fillId="0" borderId="0" xfId="69" applyNumberFormat="1" applyFont="1" applyAlignment="1">
      <alignment horizontal="center" wrapText="1"/>
    </xf>
    <xf numFmtId="3" fontId="14" fillId="0" borderId="0" xfId="69" applyNumberFormat="1" applyFont="1"/>
    <xf numFmtId="10" fontId="14" fillId="0" borderId="0" xfId="69" applyNumberFormat="1" applyFont="1"/>
    <xf numFmtId="10" fontId="14" fillId="0" borderId="8" xfId="69" applyNumberFormat="1" applyFont="1" applyBorder="1"/>
    <xf numFmtId="0" fontId="12" fillId="0" borderId="0" xfId="69" applyFont="1" applyAlignment="1">
      <alignment horizontal="left" vertical="top"/>
    </xf>
    <xf numFmtId="0" fontId="14" fillId="0" borderId="0" xfId="69" applyFont="1" applyAlignment="1">
      <alignment horizontal="left"/>
    </xf>
    <xf numFmtId="0" fontId="17" fillId="0" borderId="0" xfId="69" applyFont="1" applyBorder="1" applyAlignment="1">
      <alignment horizontal="left"/>
    </xf>
    <xf numFmtId="0" fontId="8" fillId="0" borderId="0" xfId="69" applyFont="1" applyBorder="1"/>
    <xf numFmtId="0" fontId="6" fillId="0" borderId="0" xfId="69" applyBorder="1"/>
    <xf numFmtId="10" fontId="17" fillId="0" borderId="0" xfId="69" applyNumberFormat="1" applyFont="1" applyBorder="1" applyAlignment="1">
      <alignment horizontal="left" vertical="center"/>
    </xf>
    <xf numFmtId="10" fontId="8" fillId="0" borderId="0" xfId="69" applyNumberFormat="1" applyFont="1" applyBorder="1" applyAlignment="1">
      <alignment vertical="center"/>
    </xf>
    <xf numFmtId="0" fontId="8" fillId="0" borderId="0" xfId="69" applyFont="1" applyBorder="1" applyAlignment="1">
      <alignment vertical="center"/>
    </xf>
    <xf numFmtId="0" fontId="6" fillId="0" borderId="0" xfId="69" applyBorder="1" applyAlignment="1">
      <alignment vertical="center"/>
    </xf>
    <xf numFmtId="0" fontId="17" fillId="0" borderId="0" xfId="69" applyFont="1" applyAlignment="1">
      <alignment horizontal="left" vertical="center"/>
    </xf>
    <xf numFmtId="10" fontId="4" fillId="0" borderId="0" xfId="69" applyNumberFormat="1" applyFont="1" applyAlignment="1">
      <alignment horizontal="left"/>
    </xf>
    <xf numFmtId="10" fontId="2" fillId="3" borderId="0" xfId="69" applyNumberFormat="1" applyFont="1" applyFill="1"/>
    <xf numFmtId="0" fontId="25" fillId="6" borderId="0" xfId="69" applyFont="1" applyFill="1"/>
    <xf numFmtId="0" fontId="14" fillId="6" borderId="0" xfId="69" applyFont="1" applyFill="1"/>
    <xf numFmtId="0" fontId="59" fillId="0" borderId="0" xfId="69" applyFont="1" applyAlignment="1">
      <alignment horizontal="left" vertical="center"/>
    </xf>
    <xf numFmtId="0" fontId="1" fillId="0" borderId="0" xfId="69" applyFont="1" applyFill="1" applyAlignment="1">
      <alignment horizontal="center"/>
    </xf>
    <xf numFmtId="0" fontId="13" fillId="0" borderId="0" xfId="69" applyFont="1" applyFill="1" applyAlignment="1">
      <alignment horizontal="center"/>
    </xf>
    <xf numFmtId="0" fontId="22" fillId="0" borderId="0" xfId="69" applyFont="1" applyFill="1" applyAlignment="1">
      <alignment horizontal="center"/>
    </xf>
    <xf numFmtId="10" fontId="20" fillId="0" borderId="0" xfId="69" applyNumberFormat="1" applyFont="1" applyFill="1" applyAlignment="1">
      <alignment vertical="center"/>
    </xf>
    <xf numFmtId="10" fontId="8" fillId="0" borderId="0" xfId="69" applyNumberFormat="1" applyFont="1" applyFill="1" applyBorder="1"/>
    <xf numFmtId="0" fontId="105" fillId="6" borderId="0" xfId="69" applyFont="1" applyFill="1"/>
    <xf numFmtId="0" fontId="106" fillId="6" borderId="0" xfId="69" applyFont="1" applyFill="1"/>
    <xf numFmtId="49" fontId="107" fillId="0" borderId="0" xfId="69" applyNumberFormat="1" applyFont="1"/>
    <xf numFmtId="0" fontId="108" fillId="38" borderId="0" xfId="90" applyFont="1" applyFill="1" applyAlignment="1">
      <alignment horizontal="center"/>
    </xf>
    <xf numFmtId="49" fontId="72" fillId="0" borderId="0" xfId="90" applyNumberFormat="1" applyFont="1"/>
    <xf numFmtId="3" fontId="109" fillId="44" borderId="0" xfId="90" applyNumberFormat="1" applyFont="1" applyFill="1" applyAlignment="1">
      <alignment horizontal="center"/>
    </xf>
    <xf numFmtId="3" fontId="109" fillId="41" borderId="0" xfId="90" applyNumberFormat="1" applyFont="1" applyFill="1" applyBorder="1"/>
    <xf numFmtId="170" fontId="109" fillId="41" borderId="0" xfId="90" applyNumberFormat="1" applyFont="1" applyFill="1" applyBorder="1"/>
    <xf numFmtId="3" fontId="109" fillId="45" borderId="0" xfId="90" applyNumberFormat="1" applyFont="1" applyFill="1" applyBorder="1"/>
    <xf numFmtId="170" fontId="8" fillId="0" borderId="0" xfId="0" applyNumberFormat="1" applyFont="1" applyBorder="1"/>
    <xf numFmtId="3" fontId="109" fillId="39" borderId="0" xfId="90" applyNumberFormat="1" applyFont="1" applyFill="1"/>
    <xf numFmtId="0" fontId="109" fillId="41" borderId="0" xfId="90" applyNumberFormat="1" applyFont="1" applyFill="1" applyBorder="1"/>
    <xf numFmtId="0" fontId="109" fillId="45" borderId="0" xfId="90" applyNumberFormat="1" applyFont="1" applyFill="1" applyBorder="1"/>
    <xf numFmtId="0" fontId="8" fillId="0" borderId="0" xfId="0" applyNumberFormat="1" applyFont="1" applyBorder="1"/>
    <xf numFmtId="0" fontId="109" fillId="39" borderId="0" xfId="90" applyNumberFormat="1" applyFont="1" applyFill="1"/>
    <xf numFmtId="0" fontId="110" fillId="0" borderId="0" xfId="69" applyFont="1" applyFill="1" applyAlignment="1">
      <alignment horizontal="right"/>
    </xf>
    <xf numFmtId="0" fontId="6" fillId="0" borderId="0" xfId="69" applyProtection="1">
      <protection hidden="1"/>
    </xf>
    <xf numFmtId="0" fontId="110" fillId="0" borderId="0" xfId="69" applyFont="1" applyFill="1" applyAlignment="1">
      <alignment horizontal="center"/>
    </xf>
    <xf numFmtId="0" fontId="5" fillId="0" borderId="0" xfId="69" applyFont="1" applyProtection="1">
      <protection hidden="1"/>
    </xf>
    <xf numFmtId="0" fontId="6" fillId="0" borderId="0" xfId="69" applyAlignment="1" applyProtection="1">
      <alignment horizontal="right"/>
      <protection hidden="1"/>
    </xf>
    <xf numFmtId="0" fontId="19" fillId="0" borderId="0" xfId="69" applyFont="1" applyAlignment="1"/>
    <xf numFmtId="3" fontId="127" fillId="0" borderId="9" xfId="0" applyNumberFormat="1" applyFont="1" applyBorder="1" applyAlignment="1">
      <alignment horizontal="right" wrapText="1"/>
    </xf>
    <xf numFmtId="3" fontId="127" fillId="0" borderId="10" xfId="0" applyNumberFormat="1" applyFont="1" applyBorder="1" applyAlignment="1">
      <alignment horizontal="right" wrapText="1"/>
    </xf>
    <xf numFmtId="3" fontId="127" fillId="0" borderId="11" xfId="0" applyNumberFormat="1" applyFont="1" applyBorder="1" applyAlignment="1">
      <alignment horizontal="right" wrapText="1"/>
    </xf>
    <xf numFmtId="3" fontId="127" fillId="0" borderId="12" xfId="0" applyNumberFormat="1" applyFont="1" applyBorder="1" applyAlignment="1">
      <alignment horizontal="right" wrapText="1"/>
    </xf>
    <xf numFmtId="3" fontId="127" fillId="0" borderId="13" xfId="0" applyNumberFormat="1" applyFont="1" applyBorder="1" applyAlignment="1">
      <alignment horizontal="right" wrapText="1"/>
    </xf>
    <xf numFmtId="3" fontId="127" fillId="0" borderId="0" xfId="0" applyNumberFormat="1" applyFont="1" applyBorder="1" applyAlignment="1">
      <alignment horizontal="right" wrapText="1"/>
    </xf>
    <xf numFmtId="3" fontId="127" fillId="0" borderId="14" xfId="0" applyNumberFormat="1" applyFont="1" applyBorder="1" applyAlignment="1">
      <alignment horizontal="right" wrapText="1"/>
    </xf>
    <xf numFmtId="3" fontId="127" fillId="0" borderId="15" xfId="0" applyNumberFormat="1" applyFont="1" applyBorder="1" applyAlignment="1">
      <alignment horizontal="right" wrapText="1"/>
    </xf>
    <xf numFmtId="0" fontId="77" fillId="39" borderId="16" xfId="0" applyFont="1" applyFill="1" applyBorder="1" applyAlignment="1">
      <alignment horizontal="left" vertical="center"/>
    </xf>
    <xf numFmtId="3" fontId="77" fillId="39" borderId="16" xfId="0" applyNumberFormat="1" applyFont="1" applyFill="1" applyBorder="1" applyAlignment="1">
      <alignment horizontal="right" vertical="center" wrapText="1"/>
    </xf>
    <xf numFmtId="3" fontId="77" fillId="39" borderId="17" xfId="0" applyNumberFormat="1" applyFont="1" applyFill="1" applyBorder="1" applyAlignment="1">
      <alignment horizontal="right" vertical="center" wrapText="1"/>
    </xf>
    <xf numFmtId="3" fontId="77" fillId="39" borderId="18" xfId="0" applyNumberFormat="1" applyFont="1" applyFill="1" applyBorder="1" applyAlignment="1">
      <alignment horizontal="right" vertical="center" wrapText="1"/>
    </xf>
    <xf numFmtId="171" fontId="77" fillId="39" borderId="19" xfId="24" applyNumberFormat="1" applyFont="1" applyFill="1" applyBorder="1" applyAlignment="1">
      <alignment horizontal="right" vertical="center" wrapText="1"/>
    </xf>
    <xf numFmtId="0" fontId="0" fillId="0" borderId="0" xfId="0"/>
    <xf numFmtId="0" fontId="144" fillId="42" borderId="0" xfId="94" applyFont="1" applyFill="1" applyAlignment="1"/>
    <xf numFmtId="0" fontId="121" fillId="42" borderId="0" xfId="94" applyFont="1" applyFill="1" applyAlignment="1">
      <alignment horizontal="right"/>
    </xf>
    <xf numFmtId="171" fontId="116" fillId="0" borderId="0" xfId="24" applyNumberFormat="1" applyFont="1"/>
    <xf numFmtId="0" fontId="1" fillId="38" borderId="0" xfId="69" applyFont="1" applyFill="1" applyAlignment="1">
      <alignment horizontal="left"/>
    </xf>
    <xf numFmtId="0" fontId="35" fillId="0" borderId="0" xfId="69" applyFont="1" applyAlignment="1">
      <alignment horizontal="left"/>
    </xf>
    <xf numFmtId="0" fontId="32" fillId="0" borderId="0" xfId="69" applyFont="1" applyAlignment="1">
      <alignment horizontal="left" vertical="top"/>
    </xf>
    <xf numFmtId="0" fontId="33" fillId="0" borderId="0" xfId="69" applyFont="1" applyAlignment="1">
      <alignment vertical="top"/>
    </xf>
    <xf numFmtId="0" fontId="11" fillId="0" borderId="0" xfId="69" applyFont="1" applyAlignment="1"/>
    <xf numFmtId="49" fontId="8" fillId="0" borderId="0" xfId="69" applyNumberFormat="1" applyFont="1" applyBorder="1" applyAlignment="1"/>
    <xf numFmtId="49" fontId="17" fillId="0" borderId="0" xfId="69" applyNumberFormat="1" applyFont="1" applyBorder="1" applyAlignment="1"/>
    <xf numFmtId="49" fontId="8" fillId="0" borderId="0" xfId="69" quotePrefix="1" applyNumberFormat="1" applyFont="1" applyBorder="1" applyAlignment="1"/>
    <xf numFmtId="49" fontId="8" fillId="0" borderId="0" xfId="69" applyNumberFormat="1" applyFont="1" applyAlignment="1"/>
    <xf numFmtId="49" fontId="9" fillId="0" borderId="0" xfId="69" applyNumberFormat="1" applyFont="1" applyAlignment="1"/>
    <xf numFmtId="49" fontId="10" fillId="0" borderId="0" xfId="69" quotePrefix="1" applyNumberFormat="1" applyFont="1" applyBorder="1" applyAlignment="1" applyProtection="1"/>
    <xf numFmtId="37" fontId="10" fillId="0" borderId="0" xfId="69" quotePrefix="1" applyNumberFormat="1" applyFont="1" applyBorder="1" applyAlignment="1" applyProtection="1"/>
    <xf numFmtId="49" fontId="7" fillId="0" borderId="0" xfId="69" applyNumberFormat="1" applyFont="1" applyFill="1" applyAlignment="1">
      <alignment horizontal="left"/>
    </xf>
    <xf numFmtId="0" fontId="89" fillId="0" borderId="0" xfId="69" applyFont="1" applyAlignment="1"/>
    <xf numFmtId="0" fontId="89" fillId="0" borderId="0" xfId="69" applyFont="1" applyAlignment="1">
      <alignment vertical="center"/>
    </xf>
    <xf numFmtId="0" fontId="29" fillId="0" borderId="0" xfId="69" applyFont="1" applyAlignment="1">
      <alignment vertical="center"/>
    </xf>
    <xf numFmtId="0" fontId="77" fillId="0" borderId="0" xfId="69" applyFont="1"/>
    <xf numFmtId="0" fontId="77" fillId="0" borderId="0" xfId="69" applyFont="1" applyAlignment="1">
      <alignment vertical="center"/>
    </xf>
    <xf numFmtId="0" fontId="61" fillId="0" borderId="0" xfId="69" applyFont="1" applyAlignment="1">
      <alignment vertical="center"/>
    </xf>
    <xf numFmtId="0" fontId="6" fillId="0" borderId="0" xfId="69" applyFont="1" applyAlignment="1">
      <alignment horizontal="right"/>
    </xf>
    <xf numFmtId="3" fontId="21" fillId="0" borderId="0" xfId="69" applyNumberFormat="1" applyFont="1" applyAlignment="1">
      <alignment horizontal="right" wrapText="1"/>
    </xf>
    <xf numFmtId="0" fontId="110" fillId="0" borderId="0" xfId="184" applyFont="1" applyFill="1" applyAlignment="1">
      <alignment horizontal="right"/>
    </xf>
    <xf numFmtId="0" fontId="8" fillId="0" borderId="0" xfId="184" applyFont="1" applyBorder="1"/>
    <xf numFmtId="0" fontId="113" fillId="0" borderId="0" xfId="184" applyBorder="1"/>
    <xf numFmtId="0" fontId="113" fillId="0" borderId="0" xfId="184" applyProtection="1">
      <protection hidden="1"/>
    </xf>
    <xf numFmtId="0" fontId="113" fillId="0" borderId="0" xfId="184"/>
    <xf numFmtId="0" fontId="110" fillId="0" borderId="0" xfId="184" applyFont="1" applyFill="1" applyAlignment="1">
      <alignment horizontal="center"/>
    </xf>
    <xf numFmtId="0" fontId="5" fillId="0" borderId="0" xfId="184" applyFont="1" applyProtection="1">
      <protection hidden="1"/>
    </xf>
    <xf numFmtId="0" fontId="113" fillId="0" borderId="0" xfId="184" applyAlignment="1" applyProtection="1">
      <alignment horizontal="right"/>
      <protection hidden="1"/>
    </xf>
    <xf numFmtId="0" fontId="19" fillId="0" borderId="0" xfId="184" applyFont="1"/>
    <xf numFmtId="0" fontId="19" fillId="0" borderId="0" xfId="184" applyFont="1" applyAlignment="1"/>
    <xf numFmtId="0" fontId="77" fillId="39" borderId="0" xfId="0" applyFont="1" applyFill="1" applyBorder="1" applyAlignment="1">
      <alignment horizontal="left" vertical="center"/>
    </xf>
    <xf numFmtId="0" fontId="127" fillId="7" borderId="3" xfId="0" applyFont="1" applyFill="1" applyBorder="1" applyAlignment="1">
      <alignment horizontal="center" vertical="center"/>
    </xf>
    <xf numFmtId="3" fontId="145" fillId="7" borderId="3" xfId="0" quotePrefix="1" applyNumberFormat="1" applyFont="1" applyFill="1" applyBorder="1" applyAlignment="1">
      <alignment horizontal="center" vertical="center"/>
    </xf>
    <xf numFmtId="3" fontId="145" fillId="7" borderId="7" xfId="0" applyNumberFormat="1" applyFont="1" applyFill="1" applyBorder="1" applyAlignment="1">
      <alignment horizontal="center" vertical="center"/>
    </xf>
    <xf numFmtId="3" fontId="145" fillId="0" borderId="0" xfId="0" applyNumberFormat="1" applyFont="1" applyAlignment="1">
      <alignment horizontal="center" vertical="center"/>
    </xf>
    <xf numFmtId="0" fontId="127" fillId="0" borderId="0" xfId="0" applyFont="1" applyAlignment="1">
      <alignment horizontal="center" vertical="center"/>
    </xf>
    <xf numFmtId="3" fontId="145" fillId="7" borderId="23" xfId="0" applyNumberFormat="1" applyFont="1" applyFill="1" applyBorder="1" applyAlignment="1">
      <alignment horizontal="center" vertical="center"/>
    </xf>
    <xf numFmtId="0" fontId="145" fillId="7" borderId="23" xfId="0" applyFont="1" applyFill="1" applyBorder="1" applyAlignment="1">
      <alignment horizontal="center" vertical="center"/>
    </xf>
    <xf numFmtId="0" fontId="145" fillId="7" borderId="23" xfId="0" applyFont="1" applyFill="1" applyBorder="1" applyAlignment="1">
      <alignment horizontal="center" vertical="center" wrapText="1"/>
    </xf>
    <xf numFmtId="0" fontId="145" fillId="0" borderId="0" xfId="0" applyFont="1"/>
    <xf numFmtId="37" fontId="127" fillId="0" borderId="0" xfId="0" applyNumberFormat="1" applyFont="1" applyAlignment="1">
      <alignment horizontal="right"/>
    </xf>
    <xf numFmtId="0" fontId="127" fillId="0" borderId="0" xfId="0" quotePrefix="1" applyFont="1" applyAlignment="1">
      <alignment horizontal="left"/>
    </xf>
    <xf numFmtId="0" fontId="145" fillId="0" borderId="0" xfId="0" quotePrefix="1" applyFont="1" applyAlignment="1" applyProtection="1">
      <alignment horizontal="left"/>
    </xf>
    <xf numFmtId="0" fontId="17" fillId="0" borderId="2" xfId="0" quotePrefix="1" applyFont="1" applyBorder="1" applyAlignment="1" applyProtection="1">
      <alignment horizontal="left"/>
    </xf>
    <xf numFmtId="37" fontId="8" fillId="0" borderId="2" xfId="0" applyNumberFormat="1" applyFont="1" applyBorder="1" applyAlignment="1">
      <alignment horizontal="right"/>
    </xf>
    <xf numFmtId="3" fontId="8" fillId="0" borderId="0" xfId="0" applyNumberFormat="1" applyFont="1" applyAlignment="1">
      <alignment horizontal="right"/>
    </xf>
    <xf numFmtId="3" fontId="22" fillId="39" borderId="0" xfId="0" applyNumberFormat="1" applyFont="1" applyFill="1" applyAlignment="1">
      <alignment horizontal="center" vertical="center"/>
    </xf>
    <xf numFmtId="3" fontId="22" fillId="39" borderId="0" xfId="0" applyNumberFormat="1" applyFont="1" applyFill="1" applyAlignment="1">
      <alignment horizontal="center"/>
    </xf>
    <xf numFmtId="3" fontId="22" fillId="39" borderId="0" xfId="0" applyNumberFormat="1" applyFont="1" applyFill="1" applyAlignment="1">
      <alignment horizontal="center" wrapText="1"/>
    </xf>
    <xf numFmtId="0" fontId="22" fillId="39" borderId="0" xfId="0" applyFont="1" applyFill="1" applyAlignment="1">
      <alignment horizontal="center"/>
    </xf>
    <xf numFmtId="3" fontId="20" fillId="0" borderId="0" xfId="0" applyNumberFormat="1" applyFont="1"/>
    <xf numFmtId="3" fontId="20" fillId="0" borderId="0" xfId="0" applyNumberFormat="1" applyFont="1" applyAlignment="1">
      <alignment horizontal="right"/>
    </xf>
    <xf numFmtId="10" fontId="20" fillId="0" borderId="0" xfId="0" applyNumberFormat="1" applyFont="1"/>
    <xf numFmtId="3" fontId="20" fillId="0" borderId="0" xfId="0" applyNumberFormat="1" applyFont="1" applyAlignment="1">
      <alignment vertical="center"/>
    </xf>
    <xf numFmtId="3" fontId="20" fillId="0" borderId="0" xfId="0" applyNumberFormat="1" applyFont="1" applyAlignment="1">
      <alignment horizontal="right" vertical="center"/>
    </xf>
    <xf numFmtId="10" fontId="20" fillId="0" borderId="0" xfId="0" applyNumberFormat="1" applyFont="1" applyAlignment="1">
      <alignment vertical="center"/>
    </xf>
    <xf numFmtId="3" fontId="23" fillId="39" borderId="0" xfId="0" applyNumberFormat="1" applyFont="1" applyFill="1"/>
    <xf numFmtId="3" fontId="20" fillId="39" borderId="0" xfId="0" applyNumberFormat="1" applyFont="1" applyFill="1"/>
    <xf numFmtId="10" fontId="20" fillId="39" borderId="0" xfId="0" applyNumberFormat="1" applyFont="1" applyFill="1"/>
    <xf numFmtId="3" fontId="23" fillId="0" borderId="0" xfId="0" applyNumberFormat="1" applyFont="1" applyFill="1" applyBorder="1"/>
    <xf numFmtId="49" fontId="8" fillId="0" borderId="45" xfId="0" applyNumberFormat="1" applyFont="1" applyBorder="1"/>
    <xf numFmtId="0" fontId="0" fillId="0" borderId="45" xfId="0" applyBorder="1"/>
    <xf numFmtId="3" fontId="8" fillId="0" borderId="45" xfId="0" applyNumberFormat="1" applyFont="1" applyBorder="1" applyAlignment="1">
      <alignment horizontal="right"/>
    </xf>
    <xf numFmtId="0" fontId="8" fillId="0" borderId="45" xfId="0" applyFont="1" applyBorder="1"/>
    <xf numFmtId="10" fontId="8" fillId="0" borderId="45" xfId="0" applyNumberFormat="1" applyFont="1" applyBorder="1"/>
    <xf numFmtId="0" fontId="56" fillId="0" borderId="0" xfId="0" applyFont="1"/>
    <xf numFmtId="10" fontId="0" fillId="0" borderId="0" xfId="0" applyNumberFormat="1"/>
    <xf numFmtId="10" fontId="8" fillId="0" borderId="0" xfId="0" applyNumberFormat="1" applyFont="1" applyAlignment="1">
      <alignment horizontal="right"/>
    </xf>
    <xf numFmtId="10" fontId="8" fillId="0" borderId="0" xfId="0" applyNumberFormat="1" applyFont="1"/>
    <xf numFmtId="3" fontId="22" fillId="39" borderId="0" xfId="0" applyNumberFormat="1" applyFont="1" applyFill="1" applyAlignment="1">
      <alignment horizontal="left"/>
    </xf>
    <xf numFmtId="3" fontId="20" fillId="0" borderId="0" xfId="0" applyNumberFormat="1" applyFont="1" applyAlignment="1">
      <alignment horizontal="left"/>
    </xf>
    <xf numFmtId="3" fontId="20" fillId="0" borderId="0" xfId="0" applyNumberFormat="1" applyFont="1" applyAlignment="1">
      <alignment horizontal="left" vertical="center"/>
    </xf>
    <xf numFmtId="3" fontId="23" fillId="39" borderId="0" xfId="0" applyNumberFormat="1" applyFont="1" applyFill="1" applyAlignment="1">
      <alignment horizontal="left"/>
    </xf>
    <xf numFmtId="3" fontId="23" fillId="0" borderId="0" xfId="0" applyNumberFormat="1" applyFont="1" applyFill="1" applyBorder="1" applyAlignment="1">
      <alignment horizontal="left"/>
    </xf>
    <xf numFmtId="49" fontId="8" fillId="0" borderId="45" xfId="0" applyNumberFormat="1" applyFont="1" applyBorder="1" applyAlignment="1">
      <alignment horizontal="left"/>
    </xf>
    <xf numFmtId="0" fontId="6" fillId="0" borderId="0" xfId="0" applyFont="1" applyAlignment="1">
      <alignment horizontal="left"/>
    </xf>
    <xf numFmtId="0" fontId="6" fillId="0" borderId="0" xfId="0" applyFont="1" applyAlignment="1">
      <alignment horizontal="left" vertical="top"/>
    </xf>
    <xf numFmtId="0" fontId="6" fillId="0" borderId="0" xfId="0" applyFont="1" applyAlignment="1">
      <alignment vertical="top"/>
    </xf>
    <xf numFmtId="0" fontId="8" fillId="0" borderId="0" xfId="0" applyFont="1"/>
    <xf numFmtId="49" fontId="28" fillId="0" borderId="0" xfId="0" applyNumberFormat="1" applyFont="1" applyBorder="1" applyAlignment="1">
      <alignment horizontal="left"/>
    </xf>
    <xf numFmtId="3" fontId="22" fillId="39" borderId="0" xfId="0" applyNumberFormat="1" applyFont="1" applyFill="1" applyAlignment="1">
      <alignment horizontal="center" vertical="center" wrapText="1"/>
    </xf>
    <xf numFmtId="0" fontId="22" fillId="39" borderId="0" xfId="0" applyFont="1" applyFill="1" applyAlignment="1">
      <alignment horizontal="center" vertical="center"/>
    </xf>
    <xf numFmtId="0" fontId="6" fillId="0" borderId="0" xfId="0" applyFont="1"/>
    <xf numFmtId="0" fontId="28" fillId="0" borderId="0" xfId="0" applyFont="1"/>
    <xf numFmtId="3" fontId="23" fillId="39" borderId="0" xfId="0" applyNumberFormat="1" applyFont="1" applyFill="1" applyAlignment="1">
      <alignment horizontal="center" vertical="center"/>
    </xf>
    <xf numFmtId="3" fontId="23" fillId="39" borderId="0" xfId="0" applyNumberFormat="1" applyFont="1" applyFill="1" applyAlignment="1">
      <alignment horizontal="center" vertical="center" wrapText="1"/>
    </xf>
    <xf numFmtId="0" fontId="56" fillId="0" borderId="0" xfId="0" applyFont="1" applyAlignment="1">
      <alignment vertical="top"/>
    </xf>
    <xf numFmtId="49" fontId="6" fillId="0" borderId="0" xfId="0" applyNumberFormat="1" applyFont="1" applyBorder="1"/>
    <xf numFmtId="0" fontId="32" fillId="39" borderId="0" xfId="0" applyFont="1" applyFill="1" applyAlignment="1"/>
    <xf numFmtId="0" fontId="32" fillId="39" borderId="0" xfId="0" applyFont="1" applyFill="1" applyAlignment="1">
      <alignment horizontal="center" vertical="center" wrapText="1"/>
    </xf>
    <xf numFmtId="3" fontId="32" fillId="39" borderId="0" xfId="0" applyNumberFormat="1" applyFont="1" applyFill="1" applyAlignment="1">
      <alignment horizontal="center" vertical="center" wrapText="1"/>
    </xf>
    <xf numFmtId="3" fontId="33" fillId="0" borderId="0" xfId="0" applyNumberFormat="1" applyFont="1"/>
    <xf numFmtId="3" fontId="33" fillId="0" borderId="0" xfId="0" applyNumberFormat="1" applyFont="1" applyAlignment="1">
      <alignment horizontal="right"/>
    </xf>
    <xf numFmtId="3" fontId="33" fillId="0" borderId="0" xfId="0" applyNumberFormat="1" applyFont="1" applyFill="1" applyAlignment="1">
      <alignment horizontal="right"/>
    </xf>
    <xf numFmtId="3" fontId="33" fillId="0" borderId="0" xfId="0" applyNumberFormat="1" applyFont="1" applyAlignment="1">
      <alignment vertical="center"/>
    </xf>
    <xf numFmtId="3" fontId="33" fillId="0" borderId="0" xfId="0" applyNumberFormat="1" applyFont="1" applyAlignment="1">
      <alignment horizontal="right" vertical="center"/>
    </xf>
    <xf numFmtId="3" fontId="32" fillId="39" borderId="0" xfId="0" applyNumberFormat="1" applyFont="1" applyFill="1" applyBorder="1" applyAlignment="1">
      <alignment vertical="center"/>
    </xf>
    <xf numFmtId="3" fontId="33" fillId="39" borderId="0" xfId="0" applyNumberFormat="1" applyFont="1" applyFill="1" applyAlignment="1">
      <alignment horizontal="right" vertical="center"/>
    </xf>
    <xf numFmtId="49" fontId="34" fillId="0" borderId="45" xfId="0" applyNumberFormat="1" applyFont="1" applyBorder="1"/>
    <xf numFmtId="0" fontId="34" fillId="0" borderId="45" xfId="0" applyFont="1" applyBorder="1" applyAlignment="1">
      <alignment horizontal="right"/>
    </xf>
    <xf numFmtId="3" fontId="34" fillId="0" borderId="45" xfId="0" applyNumberFormat="1" applyFont="1" applyBorder="1" applyAlignment="1">
      <alignment horizontal="right"/>
    </xf>
    <xf numFmtId="0" fontId="36" fillId="0" borderId="0" xfId="0" applyFont="1"/>
    <xf numFmtId="10" fontId="36" fillId="0" borderId="0" xfId="0" applyNumberFormat="1" applyFont="1"/>
    <xf numFmtId="10" fontId="36" fillId="0" borderId="0" xfId="0" applyNumberFormat="1" applyFont="1" applyAlignment="1">
      <alignment horizontal="right"/>
    </xf>
    <xf numFmtId="3" fontId="8" fillId="0" borderId="0" xfId="0" applyNumberFormat="1" applyFont="1"/>
    <xf numFmtId="0" fontId="32" fillId="39" borderId="0" xfId="0" applyFont="1" applyFill="1" applyAlignment="1">
      <alignment horizontal="center"/>
    </xf>
    <xf numFmtId="0" fontId="44" fillId="39" borderId="0" xfId="0" applyFont="1" applyFill="1" applyAlignment="1"/>
    <xf numFmtId="0" fontId="44" fillId="39" borderId="0" xfId="0" applyFont="1" applyFill="1" applyAlignment="1">
      <alignment horizontal="center" vertical="center" wrapText="1"/>
    </xf>
    <xf numFmtId="3" fontId="114" fillId="39" borderId="0" xfId="0" applyNumberFormat="1" applyFont="1" applyFill="1" applyAlignment="1">
      <alignment horizontal="center" vertical="center" wrapText="1"/>
    </xf>
    <xf numFmtId="0" fontId="114" fillId="39" borderId="0" xfId="0" applyFont="1" applyFill="1" applyAlignment="1">
      <alignment horizontal="center" vertical="center" wrapText="1"/>
    </xf>
    <xf numFmtId="3" fontId="44" fillId="39" borderId="0" xfId="0" applyNumberFormat="1" applyFont="1" applyFill="1" applyAlignment="1">
      <alignment horizontal="center" vertical="center" wrapText="1"/>
    </xf>
    <xf numFmtId="3" fontId="93" fillId="0" borderId="0" xfId="0" applyNumberFormat="1" applyFont="1"/>
    <xf numFmtId="3" fontId="93" fillId="0" borderId="0" xfId="0" applyNumberFormat="1" applyFont="1" applyAlignment="1">
      <alignment horizontal="right"/>
    </xf>
    <xf numFmtId="3" fontId="93" fillId="0" borderId="0" xfId="0" applyNumberFormat="1" applyFont="1" applyFill="1" applyAlignment="1">
      <alignment horizontal="right"/>
    </xf>
    <xf numFmtId="3" fontId="93" fillId="0" borderId="0" xfId="0" applyNumberFormat="1" applyFont="1" applyAlignment="1">
      <alignment vertical="center"/>
    </xf>
    <xf numFmtId="3" fontId="93" fillId="0" borderId="0" xfId="0" applyNumberFormat="1" applyFont="1" applyAlignment="1">
      <alignment horizontal="right" vertical="center"/>
    </xf>
    <xf numFmtId="3" fontId="94" fillId="39" borderId="46" xfId="0" applyNumberFormat="1" applyFont="1" applyFill="1" applyBorder="1" applyAlignment="1">
      <alignment vertical="center"/>
    </xf>
    <xf numFmtId="3" fontId="93" fillId="39" borderId="46" xfId="0" applyNumberFormat="1" applyFont="1" applyFill="1" applyBorder="1" applyAlignment="1">
      <alignment horizontal="right" vertical="center"/>
    </xf>
    <xf numFmtId="49" fontId="34" fillId="0" borderId="49" xfId="0" applyNumberFormat="1" applyFont="1" applyBorder="1"/>
    <xf numFmtId="0" fontId="34" fillId="0" borderId="49" xfId="0" applyFont="1" applyBorder="1" applyAlignment="1">
      <alignment horizontal="right"/>
    </xf>
    <xf numFmtId="3" fontId="45" fillId="0" borderId="49" xfId="0" applyNumberFormat="1" applyFont="1" applyBorder="1" applyAlignment="1">
      <alignment horizontal="right"/>
    </xf>
    <xf numFmtId="3" fontId="34" fillId="0" borderId="49" xfId="0" applyNumberFormat="1" applyFont="1" applyBorder="1" applyAlignment="1">
      <alignment horizontal="right"/>
    </xf>
    <xf numFmtId="0" fontId="40" fillId="0" borderId="0" xfId="0" applyFont="1"/>
    <xf numFmtId="10" fontId="40" fillId="0" borderId="0" xfId="0" applyNumberFormat="1" applyFont="1" applyAlignment="1">
      <alignment horizontal="right"/>
    </xf>
    <xf numFmtId="0" fontId="44" fillId="39" borderId="0" xfId="0" applyFont="1" applyFill="1" applyAlignment="1">
      <alignment horizontal="center"/>
    </xf>
    <xf numFmtId="3" fontId="40" fillId="0" borderId="0" xfId="0" applyNumberFormat="1" applyFont="1" applyAlignment="1">
      <alignment horizontal="right"/>
    </xf>
    <xf numFmtId="0" fontId="40" fillId="0" borderId="0" xfId="0" applyFont="1" applyAlignment="1"/>
    <xf numFmtId="0" fontId="43" fillId="0" borderId="0" xfId="69" applyFont="1" applyAlignment="1">
      <alignment horizontal="center"/>
    </xf>
    <xf numFmtId="0" fontId="146" fillId="0" borderId="0" xfId="0" applyFont="1" applyAlignment="1">
      <alignment wrapText="1"/>
    </xf>
    <xf numFmtId="0" fontId="146" fillId="0" borderId="0" xfId="0" applyFont="1" applyAlignment="1"/>
    <xf numFmtId="0" fontId="11" fillId="0" borderId="0" xfId="69" applyFont="1" applyAlignment="1">
      <alignment horizontal="center"/>
    </xf>
    <xf numFmtId="0" fontId="6" fillId="0" borderId="0" xfId="69" applyAlignment="1">
      <alignment horizontal="center"/>
    </xf>
    <xf numFmtId="0" fontId="40" fillId="0" borderId="0" xfId="69" applyFont="1" applyAlignment="1">
      <alignment horizontal="center"/>
    </xf>
    <xf numFmtId="0" fontId="36" fillId="0" borderId="0" xfId="0" applyFont="1" applyAlignment="1">
      <alignment vertical="top"/>
    </xf>
    <xf numFmtId="0" fontId="44" fillId="39" borderId="0" xfId="0" applyFont="1" applyFill="1" applyAlignment="1">
      <alignment horizontal="left" vertical="center" wrapText="1"/>
    </xf>
    <xf numFmtId="49" fontId="8" fillId="0" borderId="0" xfId="0" applyNumberFormat="1" applyFont="1" applyBorder="1"/>
    <xf numFmtId="3" fontId="32" fillId="39" borderId="46" xfId="0" applyNumberFormat="1" applyFont="1" applyFill="1" applyBorder="1" applyAlignment="1">
      <alignment vertical="center"/>
    </xf>
    <xf numFmtId="3" fontId="33" fillId="39" borderId="46" xfId="0" applyNumberFormat="1" applyFont="1" applyFill="1" applyBorder="1" applyAlignment="1">
      <alignment horizontal="right" vertical="center"/>
    </xf>
    <xf numFmtId="0" fontId="92" fillId="39" borderId="0" xfId="0" applyFont="1" applyFill="1" applyAlignment="1"/>
    <xf numFmtId="3" fontId="94" fillId="39" borderId="50" xfId="0" applyNumberFormat="1" applyFont="1" applyFill="1" applyBorder="1" applyAlignment="1">
      <alignment vertical="center"/>
    </xf>
    <xf numFmtId="3" fontId="93" fillId="39" borderId="50" xfId="0" applyNumberFormat="1" applyFont="1" applyFill="1" applyBorder="1" applyAlignment="1">
      <alignment horizontal="right" vertical="center"/>
    </xf>
    <xf numFmtId="49" fontId="34" fillId="0" borderId="8" xfId="0" applyNumberFormat="1" applyFont="1" applyBorder="1"/>
    <xf numFmtId="0" fontId="34" fillId="0" borderId="8" xfId="0" applyFont="1" applyBorder="1" applyAlignment="1">
      <alignment horizontal="right"/>
    </xf>
    <xf numFmtId="3" fontId="45" fillId="0" borderId="8" xfId="0" applyNumberFormat="1" applyFont="1" applyBorder="1" applyAlignment="1">
      <alignment horizontal="right"/>
    </xf>
    <xf numFmtId="3" fontId="34" fillId="0" borderId="8" xfId="0" applyNumberFormat="1" applyFont="1" applyBorder="1" applyAlignment="1">
      <alignment horizontal="right"/>
    </xf>
    <xf numFmtId="0" fontId="92" fillId="39" borderId="0" xfId="0" applyFont="1" applyFill="1" applyAlignment="1">
      <alignment horizontal="left"/>
    </xf>
    <xf numFmtId="3" fontId="93" fillId="0" borderId="0" xfId="0" applyNumberFormat="1" applyFont="1" applyAlignment="1">
      <alignment horizontal="left"/>
    </xf>
    <xf numFmtId="3" fontId="93" fillId="0" borderId="0" xfId="0" applyNumberFormat="1" applyFont="1" applyAlignment="1">
      <alignment horizontal="left" vertical="center"/>
    </xf>
    <xf numFmtId="3" fontId="94" fillId="39" borderId="50" xfId="0" applyNumberFormat="1" applyFont="1" applyFill="1" applyBorder="1" applyAlignment="1">
      <alignment horizontal="left" vertical="center"/>
    </xf>
    <xf numFmtId="49" fontId="34" fillId="0" borderId="8" xfId="0" applyNumberFormat="1" applyFont="1" applyBorder="1" applyAlignment="1">
      <alignment horizontal="left"/>
    </xf>
    <xf numFmtId="0" fontId="40" fillId="0" borderId="0" xfId="0" applyFont="1" applyAlignment="1">
      <alignment horizontal="left"/>
    </xf>
    <xf numFmtId="3" fontId="60" fillId="39" borderId="0" xfId="0" applyNumberFormat="1" applyFont="1" applyFill="1" applyAlignment="1">
      <alignment horizontal="center"/>
    </xf>
    <xf numFmtId="3" fontId="60" fillId="39" borderId="0" xfId="0" applyNumberFormat="1" applyFont="1" applyFill="1" applyAlignment="1">
      <alignment horizontal="center" wrapText="1"/>
    </xf>
    <xf numFmtId="0" fontId="60" fillId="39" borderId="0" xfId="0" applyFont="1" applyFill="1" applyAlignment="1">
      <alignment horizontal="center"/>
    </xf>
    <xf numFmtId="3" fontId="34" fillId="0" borderId="0" xfId="0" applyNumberFormat="1" applyFont="1"/>
    <xf numFmtId="3" fontId="34" fillId="0" borderId="0" xfId="0" applyNumberFormat="1" applyFont="1" applyAlignment="1">
      <alignment wrapText="1"/>
    </xf>
    <xf numFmtId="3" fontId="34" fillId="0" borderId="0" xfId="0" applyNumberFormat="1" applyFont="1" applyAlignment="1">
      <alignment vertical="center"/>
    </xf>
    <xf numFmtId="3" fontId="20" fillId="39" borderId="50" xfId="0" applyNumberFormat="1" applyFont="1" applyFill="1" applyBorder="1" applyAlignment="1">
      <alignment vertical="center"/>
    </xf>
    <xf numFmtId="10" fontId="20" fillId="39" borderId="50" xfId="0" applyNumberFormat="1" applyFont="1" applyFill="1" applyBorder="1" applyAlignment="1">
      <alignment vertical="center"/>
    </xf>
    <xf numFmtId="3" fontId="104" fillId="0" borderId="0" xfId="0" applyNumberFormat="1" applyFont="1" applyFill="1" applyBorder="1"/>
    <xf numFmtId="10" fontId="20" fillId="0" borderId="0" xfId="0" applyNumberFormat="1" applyFont="1" applyAlignment="1">
      <alignment horizontal="right"/>
    </xf>
    <xf numFmtId="10" fontId="6" fillId="0" borderId="0" xfId="0" applyNumberFormat="1" applyFont="1"/>
    <xf numFmtId="3" fontId="60" fillId="39" borderId="0" xfId="0" applyNumberFormat="1" applyFont="1" applyFill="1" applyAlignment="1">
      <alignment horizontal="center" vertical="center"/>
    </xf>
    <xf numFmtId="3" fontId="60" fillId="39" borderId="0" xfId="0" applyNumberFormat="1" applyFont="1" applyFill="1" applyAlignment="1">
      <alignment horizontal="center" vertical="center" wrapText="1"/>
    </xf>
    <xf numFmtId="0" fontId="60" fillId="39" borderId="0" xfId="0" applyFont="1" applyFill="1" applyAlignment="1">
      <alignment horizontal="center" vertical="center"/>
    </xf>
    <xf numFmtId="0" fontId="115" fillId="39" borderId="50" xfId="0" applyFont="1" applyFill="1" applyBorder="1" applyAlignment="1">
      <alignment vertical="center"/>
    </xf>
    <xf numFmtId="0" fontId="77" fillId="39" borderId="50" xfId="0" applyFont="1" applyFill="1" applyBorder="1" applyAlignment="1">
      <alignment vertical="center"/>
    </xf>
    <xf numFmtId="0" fontId="43" fillId="0" borderId="0" xfId="0" applyFont="1" applyAlignment="1">
      <alignment horizontal="left"/>
    </xf>
    <xf numFmtId="3" fontId="44" fillId="0" borderId="0" xfId="0" applyNumberFormat="1" applyFont="1" applyAlignment="1">
      <alignment horizontal="center" vertical="center" wrapText="1"/>
    </xf>
    <xf numFmtId="3" fontId="93" fillId="0" borderId="0" xfId="0" applyNumberFormat="1" applyFont="1" applyAlignment="1">
      <alignment wrapText="1"/>
    </xf>
    <xf numFmtId="3" fontId="94" fillId="39" borderId="0" xfId="0" applyNumberFormat="1" applyFont="1" applyFill="1" applyBorder="1" applyAlignment="1">
      <alignment vertical="center"/>
    </xf>
    <xf numFmtId="3" fontId="93" fillId="39" borderId="0" xfId="0" applyNumberFormat="1" applyFont="1" applyFill="1" applyAlignment="1">
      <alignment horizontal="right" vertical="center"/>
    </xf>
    <xf numFmtId="0" fontId="43" fillId="0" borderId="0" xfId="0" applyFont="1" applyAlignment="1">
      <alignment horizontal="left" vertical="center"/>
    </xf>
    <xf numFmtId="3" fontId="45" fillId="0" borderId="45" xfId="0" applyNumberFormat="1" applyFont="1" applyBorder="1" applyAlignment="1">
      <alignment horizontal="right"/>
    </xf>
    <xf numFmtId="0" fontId="41" fillId="0" borderId="0" xfId="0" applyFont="1" applyAlignment="1">
      <alignment horizontal="left"/>
    </xf>
    <xf numFmtId="3" fontId="23" fillId="0" borderId="0" xfId="0" applyNumberFormat="1" applyFont="1"/>
    <xf numFmtId="3" fontId="23" fillId="39" borderId="46" xfId="0" applyNumberFormat="1" applyFont="1" applyFill="1" applyBorder="1" applyAlignment="1">
      <alignment vertical="center"/>
    </xf>
    <xf numFmtId="3" fontId="0" fillId="39" borderId="46" xfId="0" applyNumberFormat="1" applyFill="1" applyBorder="1" applyAlignment="1">
      <alignment vertical="center"/>
    </xf>
    <xf numFmtId="10" fontId="20" fillId="39" borderId="46" xfId="0" applyNumberFormat="1" applyFont="1" applyFill="1" applyBorder="1" applyAlignment="1">
      <alignment vertical="center"/>
    </xf>
    <xf numFmtId="49" fontId="17" fillId="0" borderId="45" xfId="0" applyNumberFormat="1" applyFont="1" applyBorder="1"/>
    <xf numFmtId="49" fontId="19" fillId="0" borderId="0" xfId="0" applyNumberFormat="1" applyFont="1" applyBorder="1"/>
    <xf numFmtId="0" fontId="19" fillId="0" borderId="0" xfId="0" applyFont="1"/>
    <xf numFmtId="3" fontId="19" fillId="0" borderId="0" xfId="0" applyNumberFormat="1" applyFont="1" applyAlignment="1">
      <alignment horizontal="right"/>
    </xf>
    <xf numFmtId="49" fontId="19" fillId="0" borderId="0" xfId="0" applyNumberFormat="1" applyFont="1" applyBorder="1" applyAlignment="1"/>
    <xf numFmtId="10" fontId="22" fillId="39" borderId="0" xfId="0" applyNumberFormat="1" applyFont="1" applyFill="1" applyAlignment="1">
      <alignment horizontal="center" vertical="center"/>
    </xf>
    <xf numFmtId="3" fontId="20" fillId="45" borderId="0" xfId="0" applyNumberFormat="1" applyFont="1" applyFill="1" applyAlignment="1">
      <alignment horizontal="left"/>
    </xf>
    <xf numFmtId="3" fontId="20" fillId="45" borderId="0" xfId="0" applyNumberFormat="1" applyFont="1" applyFill="1" applyAlignment="1">
      <alignment horizontal="right"/>
    </xf>
    <xf numFmtId="3" fontId="20" fillId="0" borderId="0" xfId="0" applyNumberFormat="1" applyFont="1" applyAlignment="1">
      <alignment horizontal="left" wrapText="1"/>
    </xf>
    <xf numFmtId="3" fontId="20" fillId="39" borderId="0" xfId="0" applyNumberFormat="1" applyFont="1" applyFill="1" applyAlignment="1">
      <alignment horizontal="right"/>
    </xf>
    <xf numFmtId="0" fontId="0" fillId="0" borderId="45" xfId="0" applyBorder="1" applyAlignment="1">
      <alignment horizontal="right"/>
    </xf>
    <xf numFmtId="0" fontId="8" fillId="0" borderId="45" xfId="0" applyFont="1" applyBorder="1" applyAlignment="1">
      <alignment horizontal="right"/>
    </xf>
    <xf numFmtId="10" fontId="0" fillId="0" borderId="0" xfId="0" applyNumberFormat="1" applyAlignment="1">
      <alignment horizontal="right"/>
    </xf>
    <xf numFmtId="3" fontId="22" fillId="44" borderId="0" xfId="0" applyNumberFormat="1" applyFont="1" applyFill="1" applyAlignment="1">
      <alignment horizontal="center" vertical="center"/>
    </xf>
    <xf numFmtId="3" fontId="22" fillId="44" borderId="0" xfId="0" applyNumberFormat="1" applyFont="1" applyFill="1" applyAlignment="1">
      <alignment horizontal="center" vertical="center" wrapText="1"/>
    </xf>
    <xf numFmtId="37" fontId="14" fillId="0" borderId="0" xfId="0" applyNumberFormat="1" applyFont="1" applyAlignment="1" applyProtection="1">
      <alignment horizontal="left"/>
    </xf>
    <xf numFmtId="3" fontId="14" fillId="0" borderId="0" xfId="0" applyNumberFormat="1" applyFont="1" applyAlignment="1">
      <alignment horizontal="right"/>
    </xf>
    <xf numFmtId="10" fontId="14" fillId="0" borderId="0" xfId="0" applyNumberFormat="1" applyFont="1" applyAlignment="1">
      <alignment horizontal="right"/>
    </xf>
    <xf numFmtId="37" fontId="4" fillId="39" borderId="0" xfId="0" applyNumberFormat="1" applyFont="1" applyFill="1" applyBorder="1" applyAlignment="1" applyProtection="1">
      <alignment horizontal="left"/>
    </xf>
    <xf numFmtId="3" fontId="14" fillId="39" borderId="0" xfId="0" applyNumberFormat="1" applyFont="1" applyFill="1" applyAlignment="1">
      <alignment horizontal="right"/>
    </xf>
    <xf numFmtId="10" fontId="14" fillId="39" borderId="0" xfId="0" applyNumberFormat="1" applyFont="1" applyFill="1" applyAlignment="1">
      <alignment horizontal="right"/>
    </xf>
    <xf numFmtId="10" fontId="4" fillId="0" borderId="0" xfId="0" applyNumberFormat="1" applyFont="1" applyBorder="1" applyAlignment="1" applyProtection="1">
      <alignment horizontal="left" vertical="center"/>
    </xf>
    <xf numFmtId="49" fontId="4" fillId="0" borderId="45" xfId="0" quotePrefix="1" applyNumberFormat="1" applyFont="1" applyBorder="1" applyAlignment="1">
      <alignment horizontal="left"/>
    </xf>
    <xf numFmtId="0" fontId="14" fillId="0" borderId="45" xfId="0" applyFont="1" applyBorder="1"/>
    <xf numFmtId="3" fontId="14" fillId="0" borderId="45" xfId="0" applyNumberFormat="1" applyFont="1" applyBorder="1" applyAlignment="1">
      <alignment horizontal="right"/>
    </xf>
    <xf numFmtId="10" fontId="14" fillId="0" borderId="45" xfId="0" applyNumberFormat="1" applyFont="1" applyBorder="1"/>
    <xf numFmtId="49" fontId="19" fillId="0" borderId="0" xfId="0" applyNumberFormat="1" applyFont="1" applyBorder="1" applyAlignment="1">
      <alignment horizontal="left"/>
    </xf>
    <xf numFmtId="37" fontId="4" fillId="39" borderId="0" xfId="0" quotePrefix="1" applyNumberFormat="1" applyFont="1" applyFill="1" applyBorder="1" applyAlignment="1" applyProtection="1">
      <alignment horizontal="left" vertical="center"/>
    </xf>
    <xf numFmtId="37" fontId="4" fillId="39" borderId="0" xfId="0" applyNumberFormat="1" applyFont="1" applyFill="1" applyBorder="1" applyAlignment="1" applyProtection="1">
      <alignment horizontal="center" vertical="center" wrapText="1"/>
    </xf>
    <xf numFmtId="37" fontId="4" fillId="39" borderId="0" xfId="0" applyNumberFormat="1" applyFont="1" applyFill="1" applyBorder="1" applyAlignment="1" applyProtection="1">
      <alignment horizontal="center" vertical="center"/>
    </xf>
    <xf numFmtId="37" fontId="4" fillId="39" borderId="0" xfId="0" quotePrefix="1" applyNumberFormat="1" applyFont="1" applyFill="1" applyBorder="1" applyAlignment="1" applyProtection="1">
      <alignment horizontal="left" vertical="center" wrapText="1"/>
    </xf>
    <xf numFmtId="10" fontId="14" fillId="0" borderId="0" xfId="0" applyNumberFormat="1" applyFont="1" applyAlignment="1">
      <alignment horizontal="right" vertical="center"/>
    </xf>
    <xf numFmtId="0" fontId="44" fillId="39" borderId="0" xfId="0" applyFont="1" applyFill="1" applyAlignment="1">
      <alignment horizontal="center" vertical="center"/>
    </xf>
    <xf numFmtId="3" fontId="145" fillId="39" borderId="0" xfId="0" applyNumberFormat="1" applyFont="1" applyFill="1" applyBorder="1" applyAlignment="1">
      <alignment horizontal="left" vertical="center"/>
    </xf>
    <xf numFmtId="3" fontId="127" fillId="0" borderId="0" xfId="0" applyNumberFormat="1" applyFont="1" applyBorder="1" applyAlignment="1">
      <alignment horizontal="left" vertical="center"/>
    </xf>
    <xf numFmtId="171" fontId="127" fillId="0" borderId="0" xfId="26" applyNumberFormat="1" applyFont="1" applyBorder="1" applyAlignment="1">
      <alignment horizontal="right" vertical="center"/>
    </xf>
    <xf numFmtId="10" fontId="127" fillId="0" borderId="0" xfId="0" applyNumberFormat="1" applyFont="1" applyBorder="1" applyAlignment="1">
      <alignment horizontal="right" vertical="center"/>
    </xf>
    <xf numFmtId="171" fontId="127" fillId="39" borderId="0" xfId="26" applyNumberFormat="1" applyFont="1" applyFill="1" applyBorder="1" applyAlignment="1">
      <alignment horizontal="right" vertical="center"/>
    </xf>
    <xf numFmtId="10" fontId="127" fillId="39" borderId="0" xfId="0" applyNumberFormat="1" applyFont="1" applyFill="1" applyBorder="1" applyAlignment="1">
      <alignment horizontal="right" vertical="center"/>
    </xf>
    <xf numFmtId="3" fontId="145" fillId="0" borderId="0" xfId="0" applyNumberFormat="1" applyFont="1" applyAlignment="1">
      <alignment horizontal="left" vertical="center"/>
    </xf>
    <xf numFmtId="171" fontId="127" fillId="0" borderId="0" xfId="26" applyNumberFormat="1" applyFont="1" applyAlignment="1">
      <alignment horizontal="right" vertical="center"/>
    </xf>
    <xf numFmtId="10" fontId="127" fillId="0" borderId="0" xfId="0" applyNumberFormat="1" applyFont="1" applyAlignment="1">
      <alignment horizontal="right" vertical="center"/>
    </xf>
    <xf numFmtId="10" fontId="145" fillId="0" borderId="2" xfId="0" applyNumberFormat="1" applyFont="1" applyBorder="1" applyAlignment="1">
      <alignment horizontal="left" vertical="center"/>
    </xf>
    <xf numFmtId="10" fontId="127" fillId="0" borderId="2" xfId="0" applyNumberFormat="1" applyFont="1" applyBorder="1" applyAlignment="1">
      <alignment horizontal="right" vertical="center"/>
    </xf>
    <xf numFmtId="0" fontId="56" fillId="0" borderId="0" xfId="0" applyFont="1" applyFill="1" applyAlignment="1">
      <alignment vertical="center"/>
    </xf>
    <xf numFmtId="10" fontId="8" fillId="0" borderId="0" xfId="0" applyNumberFormat="1" applyFont="1" applyFill="1" applyAlignment="1">
      <alignment horizontal="right" vertical="center"/>
    </xf>
    <xf numFmtId="10" fontId="8" fillId="0" borderId="0" xfId="0" applyNumberFormat="1" applyFont="1" applyFill="1" applyAlignment="1">
      <alignment vertical="center"/>
    </xf>
    <xf numFmtId="3" fontId="8" fillId="0" borderId="0" xfId="0" applyNumberFormat="1" applyFont="1" applyFill="1" applyAlignment="1">
      <alignment horizontal="right" vertical="center"/>
    </xf>
    <xf numFmtId="0" fontId="8" fillId="0" borderId="0" xfId="0" applyFont="1" applyFill="1" applyAlignment="1">
      <alignment vertical="center"/>
    </xf>
    <xf numFmtId="3" fontId="145" fillId="39" borderId="0" xfId="0" applyNumberFormat="1" applyFont="1" applyFill="1" applyBorder="1" applyAlignment="1">
      <alignment horizontal="center" vertical="center"/>
    </xf>
    <xf numFmtId="3" fontId="145" fillId="39" borderId="0" xfId="0" applyNumberFormat="1" applyFont="1" applyFill="1" applyBorder="1" applyAlignment="1">
      <alignment horizontal="center" vertical="center" wrapText="1"/>
    </xf>
    <xf numFmtId="10" fontId="145" fillId="39" borderId="0" xfId="0" applyNumberFormat="1" applyFont="1" applyFill="1" applyBorder="1" applyAlignment="1">
      <alignment horizontal="center" vertical="center"/>
    </xf>
    <xf numFmtId="3" fontId="22" fillId="39" borderId="0" xfId="0" applyNumberFormat="1" applyFont="1" applyFill="1" applyAlignment="1">
      <alignment horizontal="right"/>
    </xf>
    <xf numFmtId="3" fontId="22" fillId="39" borderId="0" xfId="0" applyNumberFormat="1" applyFont="1" applyFill="1" applyAlignment="1">
      <alignment horizontal="right" wrapText="1"/>
    </xf>
    <xf numFmtId="0" fontId="22" fillId="39" borderId="0" xfId="0" applyFont="1" applyFill="1" applyAlignment="1">
      <alignment horizontal="right"/>
    </xf>
    <xf numFmtId="10" fontId="20" fillId="0" borderId="0" xfId="0" applyNumberFormat="1" applyFont="1" applyAlignment="1">
      <alignment horizontal="right" vertical="center"/>
    </xf>
    <xf numFmtId="10" fontId="20" fillId="39" borderId="0" xfId="0" applyNumberFormat="1" applyFont="1" applyFill="1" applyAlignment="1">
      <alignment horizontal="right"/>
    </xf>
    <xf numFmtId="10" fontId="8" fillId="0" borderId="45" xfId="0" applyNumberFormat="1" applyFont="1" applyBorder="1" applyAlignment="1">
      <alignment horizontal="right"/>
    </xf>
    <xf numFmtId="0" fontId="56" fillId="0" borderId="0" xfId="0" applyFont="1" applyAlignment="1">
      <alignment horizontal="left"/>
    </xf>
    <xf numFmtId="3" fontId="23" fillId="39" borderId="0" xfId="0" applyNumberFormat="1" applyFont="1" applyFill="1" applyAlignment="1">
      <alignment horizontal="left" vertical="center"/>
    </xf>
    <xf numFmtId="0" fontId="56" fillId="0" borderId="0" xfId="0" applyFont="1" applyAlignment="1">
      <alignment horizontal="left" vertical="top"/>
    </xf>
    <xf numFmtId="10" fontId="6" fillId="0" borderId="0" xfId="0" applyNumberFormat="1" applyFont="1" applyAlignment="1">
      <alignment horizontal="right" vertical="top"/>
    </xf>
    <xf numFmtId="10" fontId="8" fillId="0" borderId="0" xfId="0" applyNumberFormat="1" applyFont="1" applyAlignment="1">
      <alignment horizontal="right" vertical="top"/>
    </xf>
    <xf numFmtId="0" fontId="32" fillId="39" borderId="0" xfId="0" applyFont="1" applyFill="1" applyAlignment="1">
      <alignment horizontal="left"/>
    </xf>
    <xf numFmtId="0" fontId="32" fillId="39" borderId="0" xfId="0" applyFont="1" applyFill="1" applyAlignment="1">
      <alignment horizontal="left" vertical="center" wrapText="1"/>
    </xf>
    <xf numFmtId="3" fontId="33" fillId="0" borderId="0" xfId="0" applyNumberFormat="1" applyFont="1" applyAlignment="1">
      <alignment horizontal="left"/>
    </xf>
    <xf numFmtId="3" fontId="33" fillId="0" borderId="0" xfId="0" applyNumberFormat="1" applyFont="1" applyAlignment="1">
      <alignment horizontal="left" vertical="center"/>
    </xf>
    <xf numFmtId="3" fontId="32" fillId="39" borderId="0" xfId="0" applyNumberFormat="1" applyFont="1" applyFill="1" applyBorder="1" applyAlignment="1">
      <alignment horizontal="left" vertical="center"/>
    </xf>
    <xf numFmtId="49" fontId="34" fillId="0" borderId="45" xfId="0" applyNumberFormat="1" applyFont="1" applyBorder="1" applyAlignment="1">
      <alignment horizontal="left"/>
    </xf>
    <xf numFmtId="0" fontId="36" fillId="0" borderId="0" xfId="0" applyFont="1" applyAlignment="1">
      <alignment horizontal="left"/>
    </xf>
    <xf numFmtId="3" fontId="34" fillId="0" borderId="0" xfId="0" applyNumberFormat="1" applyFont="1" applyAlignment="1">
      <alignment horizontal="left"/>
    </xf>
    <xf numFmtId="3" fontId="34" fillId="0" borderId="0" xfId="0" applyNumberFormat="1" applyFont="1" applyAlignment="1">
      <alignment horizontal="left" wrapText="1"/>
    </xf>
    <xf numFmtId="3" fontId="34" fillId="0" borderId="0" xfId="0" applyNumberFormat="1" applyFont="1" applyAlignment="1">
      <alignment horizontal="left" vertical="center"/>
    </xf>
    <xf numFmtId="3" fontId="20" fillId="39" borderId="50" xfId="0" applyNumberFormat="1" applyFont="1" applyFill="1" applyBorder="1" applyAlignment="1">
      <alignment horizontal="right" vertical="center"/>
    </xf>
    <xf numFmtId="10" fontId="20" fillId="39" borderId="50" xfId="0" applyNumberFormat="1" applyFont="1" applyFill="1" applyBorder="1" applyAlignment="1">
      <alignment horizontal="right" vertical="center"/>
    </xf>
    <xf numFmtId="3" fontId="104" fillId="0" borderId="0" xfId="0" applyNumberFormat="1" applyFont="1" applyFill="1" applyBorder="1" applyAlignment="1">
      <alignment horizontal="left"/>
    </xf>
    <xf numFmtId="0" fontId="61" fillId="0" borderId="0" xfId="0" applyFont="1" applyAlignment="1">
      <alignment horizontal="left"/>
    </xf>
    <xf numFmtId="0" fontId="77" fillId="39" borderId="50" xfId="0" applyFont="1" applyFill="1" applyBorder="1" applyAlignment="1">
      <alignment horizontal="left" vertical="center"/>
    </xf>
    <xf numFmtId="0" fontId="112" fillId="39" borderId="50" xfId="0" applyFont="1" applyFill="1" applyBorder="1" applyAlignment="1">
      <alignment horizontal="left" vertical="center"/>
    </xf>
    <xf numFmtId="3" fontId="60" fillId="0" borderId="0" xfId="0" applyNumberFormat="1" applyFont="1" applyFill="1" applyBorder="1" applyAlignment="1">
      <alignment horizontal="left"/>
    </xf>
    <xf numFmtId="3" fontId="34" fillId="0" borderId="0" xfId="0" applyNumberFormat="1" applyFont="1" applyAlignment="1">
      <alignment horizontal="right" vertical="center"/>
    </xf>
    <xf numFmtId="10" fontId="34" fillId="0" borderId="0" xfId="0" applyNumberFormat="1" applyFont="1" applyAlignment="1">
      <alignment vertical="center"/>
    </xf>
    <xf numFmtId="3" fontId="34" fillId="0" borderId="0" xfId="0" applyNumberFormat="1" applyFont="1" applyAlignment="1">
      <alignment horizontal="left" vertical="top"/>
    </xf>
    <xf numFmtId="3" fontId="34" fillId="0" borderId="0" xfId="0" applyNumberFormat="1" applyFont="1" applyAlignment="1">
      <alignment vertical="top"/>
    </xf>
    <xf numFmtId="3" fontId="34" fillId="0" borderId="0" xfId="0" applyNumberFormat="1" applyFont="1" applyAlignment="1">
      <alignment horizontal="right" vertical="top"/>
    </xf>
    <xf numFmtId="10" fontId="34" fillId="0" borderId="0" xfId="0" applyNumberFormat="1" applyFont="1" applyAlignment="1">
      <alignment vertical="top"/>
    </xf>
    <xf numFmtId="3" fontId="104" fillId="0" borderId="0" xfId="0" applyNumberFormat="1" applyFont="1" applyAlignment="1">
      <alignment horizontal="left" vertical="top"/>
    </xf>
    <xf numFmtId="3" fontId="104" fillId="39" borderId="0" xfId="0" applyNumberFormat="1" applyFont="1" applyFill="1" applyAlignment="1">
      <alignment horizontal="left" vertical="center"/>
    </xf>
    <xf numFmtId="3" fontId="34" fillId="39" borderId="0" xfId="0" applyNumberFormat="1" applyFont="1" applyFill="1" applyAlignment="1">
      <alignment vertical="center"/>
    </xf>
    <xf numFmtId="10" fontId="34" fillId="39" borderId="0" xfId="0" applyNumberFormat="1" applyFont="1" applyFill="1" applyAlignment="1">
      <alignment vertical="center"/>
    </xf>
    <xf numFmtId="3" fontId="104" fillId="0" borderId="0" xfId="0" applyNumberFormat="1" applyFont="1" applyAlignment="1">
      <alignment horizontal="left"/>
    </xf>
    <xf numFmtId="10" fontId="34" fillId="0" borderId="0" xfId="0" applyNumberFormat="1" applyFont="1"/>
    <xf numFmtId="49" fontId="17" fillId="0" borderId="45" xfId="0" applyNumberFormat="1" applyFont="1" applyBorder="1" applyAlignment="1">
      <alignment horizontal="left"/>
    </xf>
    <xf numFmtId="0" fontId="9" fillId="0" borderId="0" xfId="0" applyFont="1"/>
    <xf numFmtId="3" fontId="22" fillId="39" borderId="51" xfId="0" applyNumberFormat="1" applyFont="1" applyFill="1" applyBorder="1" applyAlignment="1">
      <alignment horizontal="left" vertical="center"/>
    </xf>
    <xf numFmtId="3" fontId="22" fillId="39" borderId="51" xfId="0" applyNumberFormat="1" applyFont="1" applyFill="1" applyBorder="1" applyAlignment="1">
      <alignment horizontal="right" vertical="center"/>
    </xf>
    <xf numFmtId="3" fontId="22" fillId="39" borderId="51" xfId="0" applyNumberFormat="1" applyFont="1" applyFill="1" applyBorder="1" applyAlignment="1">
      <alignment horizontal="center" vertical="center" wrapText="1"/>
    </xf>
    <xf numFmtId="10" fontId="22" fillId="39" borderId="51" xfId="0" applyNumberFormat="1" applyFont="1" applyFill="1" applyBorder="1" applyAlignment="1">
      <alignment horizontal="center" vertical="center"/>
    </xf>
    <xf numFmtId="3" fontId="22" fillId="39" borderId="51" xfId="0" applyNumberFormat="1" applyFont="1" applyFill="1" applyBorder="1" applyAlignment="1">
      <alignment horizontal="center" vertical="center"/>
    </xf>
    <xf numFmtId="3" fontId="22" fillId="39" borderId="51" xfId="0" applyNumberFormat="1" applyFont="1" applyFill="1" applyBorder="1" applyAlignment="1">
      <alignment horizontal="right" wrapText="1"/>
    </xf>
    <xf numFmtId="3" fontId="20" fillId="39" borderId="0" xfId="0" applyNumberFormat="1" applyFont="1" applyFill="1" applyAlignment="1">
      <alignment horizontal="right" vertical="center"/>
    </xf>
    <xf numFmtId="49" fontId="8" fillId="0" borderId="8" xfId="0" applyNumberFormat="1" applyFont="1" applyBorder="1" applyAlignment="1">
      <alignment horizontal="left"/>
    </xf>
    <xf numFmtId="0" fontId="0" fillId="0" borderId="8" xfId="0" applyBorder="1" applyAlignment="1">
      <alignment horizontal="right"/>
    </xf>
    <xf numFmtId="3" fontId="8" fillId="0" borderId="8" xfId="0" applyNumberFormat="1" applyFont="1" applyBorder="1" applyAlignment="1">
      <alignment horizontal="right"/>
    </xf>
    <xf numFmtId="0" fontId="8" fillId="0" borderId="8" xfId="0" applyFont="1" applyBorder="1" applyAlignment="1">
      <alignment horizontal="right"/>
    </xf>
    <xf numFmtId="3" fontId="86" fillId="39" borderId="51" xfId="0" applyNumberFormat="1" applyFont="1" applyFill="1" applyBorder="1" applyAlignment="1">
      <alignment horizontal="right"/>
    </xf>
    <xf numFmtId="3" fontId="18" fillId="0" borderId="0" xfId="0" applyNumberFormat="1" applyFont="1" applyAlignment="1">
      <alignment vertical="center"/>
    </xf>
    <xf numFmtId="3" fontId="18" fillId="0" borderId="0" xfId="0" applyNumberFormat="1" applyFont="1" applyAlignment="1">
      <alignment horizontal="right" vertical="center"/>
    </xf>
    <xf numFmtId="10" fontId="18" fillId="0" borderId="0" xfId="0" applyNumberFormat="1" applyFont="1" applyAlignment="1">
      <alignment vertical="center"/>
    </xf>
    <xf numFmtId="3" fontId="18" fillId="0" borderId="0" xfId="0" applyNumberFormat="1" applyFont="1" applyAlignment="1">
      <alignment vertical="top"/>
    </xf>
    <xf numFmtId="3" fontId="18" fillId="0" borderId="0" xfId="0" applyNumberFormat="1" applyFont="1" applyAlignment="1">
      <alignment horizontal="right" vertical="top"/>
    </xf>
    <xf numFmtId="10" fontId="18" fillId="0" borderId="0" xfId="0" applyNumberFormat="1" applyFont="1" applyAlignment="1">
      <alignment vertical="top"/>
    </xf>
    <xf numFmtId="3" fontId="86" fillId="39" borderId="47" xfId="0" applyNumberFormat="1" applyFont="1" applyFill="1" applyBorder="1" applyAlignment="1">
      <alignment vertical="center"/>
    </xf>
    <xf numFmtId="3" fontId="18" fillId="39" borderId="47" xfId="0" applyNumberFormat="1" applyFont="1" applyFill="1" applyBorder="1" applyAlignment="1">
      <alignment vertical="center"/>
    </xf>
    <xf numFmtId="10" fontId="18" fillId="39" borderId="47" xfId="0" applyNumberFormat="1" applyFont="1" applyFill="1" applyBorder="1" applyAlignment="1">
      <alignment vertical="center"/>
    </xf>
    <xf numFmtId="3" fontId="86" fillId="0" borderId="48" xfId="0" applyNumberFormat="1" applyFont="1" applyBorder="1" applyAlignment="1">
      <alignment vertical="top"/>
    </xf>
    <xf numFmtId="10" fontId="18" fillId="0" borderId="48" xfId="0" applyNumberFormat="1" applyFont="1" applyBorder="1" applyAlignment="1">
      <alignment vertical="top"/>
    </xf>
    <xf numFmtId="3" fontId="86" fillId="39" borderId="0" xfId="0" applyNumberFormat="1" applyFont="1" applyFill="1" applyAlignment="1">
      <alignment vertical="center"/>
    </xf>
    <xf numFmtId="3" fontId="18" fillId="39" borderId="0" xfId="0" applyNumberFormat="1" applyFont="1" applyFill="1" applyAlignment="1">
      <alignment vertical="center"/>
    </xf>
    <xf numFmtId="10" fontId="18" fillId="39" borderId="0" xfId="0" applyNumberFormat="1" applyFont="1" applyFill="1" applyAlignment="1">
      <alignment vertical="center"/>
    </xf>
    <xf numFmtId="3" fontId="86" fillId="0" borderId="0" xfId="0" applyNumberFormat="1" applyFont="1"/>
    <xf numFmtId="10" fontId="18" fillId="0" borderId="0" xfId="0" applyNumberFormat="1" applyFont="1"/>
    <xf numFmtId="3" fontId="86" fillId="39" borderId="51" xfId="0" applyNumberFormat="1" applyFont="1" applyFill="1" applyBorder="1" applyAlignment="1">
      <alignment horizontal="center" vertical="center"/>
    </xf>
    <xf numFmtId="3" fontId="86" fillId="39" borderId="51" xfId="0" applyNumberFormat="1" applyFont="1" applyFill="1" applyBorder="1" applyAlignment="1">
      <alignment horizontal="center" vertical="center" wrapText="1"/>
    </xf>
    <xf numFmtId="0" fontId="86" fillId="39" borderId="51" xfId="0" applyFont="1" applyFill="1" applyBorder="1" applyAlignment="1">
      <alignment horizontal="center" vertical="center"/>
    </xf>
    <xf numFmtId="3" fontId="127" fillId="0" borderId="0" xfId="0" applyNumberFormat="1" applyFont="1" applyAlignment="1">
      <alignment horizontal="left" vertical="center"/>
    </xf>
    <xf numFmtId="3" fontId="145" fillId="39" borderId="0" xfId="0" applyNumberFormat="1" applyFont="1" applyFill="1" applyAlignment="1">
      <alignment horizontal="left" vertical="center"/>
    </xf>
    <xf numFmtId="3" fontId="145" fillId="39" borderId="0" xfId="0" applyNumberFormat="1" applyFont="1" applyFill="1" applyAlignment="1">
      <alignment horizontal="center" vertical="center"/>
    </xf>
    <xf numFmtId="3" fontId="127" fillId="0" borderId="0" xfId="0" applyNumberFormat="1" applyFont="1" applyAlignment="1">
      <alignment horizontal="right" vertical="center"/>
    </xf>
    <xf numFmtId="3" fontId="127" fillId="39" borderId="0" xfId="0" applyNumberFormat="1" applyFont="1" applyFill="1" applyAlignment="1">
      <alignment horizontal="right" vertical="center"/>
    </xf>
    <xf numFmtId="10" fontId="127" fillId="39" borderId="0" xfId="0" applyNumberFormat="1" applyFont="1" applyFill="1" applyAlignment="1">
      <alignment horizontal="right" vertical="center"/>
    </xf>
    <xf numFmtId="10" fontId="145" fillId="0" borderId="24" xfId="0" applyNumberFormat="1" applyFont="1" applyBorder="1" applyAlignment="1">
      <alignment horizontal="left" vertical="center"/>
    </xf>
    <xf numFmtId="10" fontId="127" fillId="0" borderId="24" xfId="0" applyNumberFormat="1" applyFont="1" applyBorder="1" applyAlignment="1">
      <alignment horizontal="right" vertical="center"/>
    </xf>
    <xf numFmtId="0" fontId="6" fillId="0" borderId="0" xfId="0" applyFont="1" applyAlignment="1">
      <alignment vertical="center"/>
    </xf>
    <xf numFmtId="10" fontId="6" fillId="0" borderId="0" xfId="0" applyNumberFormat="1" applyFont="1" applyAlignment="1">
      <alignment vertical="center"/>
    </xf>
    <xf numFmtId="10" fontId="8" fillId="0" borderId="0" xfId="0" applyNumberFormat="1" applyFont="1" applyAlignment="1">
      <alignment horizontal="right" vertical="center"/>
    </xf>
    <xf numFmtId="10" fontId="8" fillId="0" borderId="0" xfId="0" applyNumberFormat="1" applyFont="1" applyAlignment="1">
      <alignment vertical="center"/>
    </xf>
    <xf numFmtId="3" fontId="8" fillId="0" borderId="0" xfId="0" applyNumberFormat="1" applyFont="1" applyAlignment="1">
      <alignment horizontal="right" vertical="center"/>
    </xf>
    <xf numFmtId="0" fontId="8" fillId="0" borderId="0" xfId="0" applyFont="1" applyAlignment="1">
      <alignment vertical="center"/>
    </xf>
    <xf numFmtId="0" fontId="24" fillId="0" borderId="0" xfId="0" applyFont="1" applyAlignment="1">
      <alignment horizontal="left"/>
    </xf>
    <xf numFmtId="0" fontId="0" fillId="0" borderId="0" xfId="0" applyAlignment="1">
      <alignment horizontal="right"/>
    </xf>
    <xf numFmtId="0" fontId="8" fillId="0" borderId="0" xfId="0" applyFont="1" applyAlignment="1">
      <alignment horizontal="right"/>
    </xf>
    <xf numFmtId="3" fontId="23" fillId="47" borderId="0" xfId="0" applyNumberFormat="1" applyFont="1" applyFill="1" applyAlignment="1">
      <alignment vertical="center"/>
    </xf>
    <xf numFmtId="3" fontId="20" fillId="47" borderId="0" xfId="0" applyNumberFormat="1" applyFont="1" applyFill="1" applyAlignment="1">
      <alignment vertical="center"/>
    </xf>
    <xf numFmtId="10" fontId="20" fillId="47" borderId="0" xfId="0" applyNumberFormat="1" applyFont="1" applyFill="1" applyAlignment="1">
      <alignment vertical="center"/>
    </xf>
    <xf numFmtId="3" fontId="22" fillId="47" borderId="0" xfId="0" applyNumberFormat="1" applyFont="1" applyFill="1" applyAlignment="1">
      <alignment horizontal="center" vertical="center"/>
    </xf>
    <xf numFmtId="3" fontId="22" fillId="47" borderId="0" xfId="0" applyNumberFormat="1" applyFont="1" applyFill="1" applyAlignment="1">
      <alignment horizontal="center" vertical="center" wrapText="1"/>
    </xf>
    <xf numFmtId="0" fontId="22" fillId="47" borderId="0" xfId="0" applyFont="1" applyFill="1" applyAlignment="1">
      <alignment horizontal="center" vertical="center"/>
    </xf>
    <xf numFmtId="3" fontId="60" fillId="47" borderId="0" xfId="0" applyNumberFormat="1" applyFont="1" applyFill="1" applyAlignment="1">
      <alignment horizontal="left" vertical="center"/>
    </xf>
    <xf numFmtId="3" fontId="60" fillId="47" borderId="0" xfId="0" applyNumberFormat="1" applyFont="1" applyFill="1" applyAlignment="1">
      <alignment horizontal="right" vertical="center"/>
    </xf>
    <xf numFmtId="3" fontId="60" fillId="47" borderId="0" xfId="0" applyNumberFormat="1" applyFont="1" applyFill="1" applyAlignment="1">
      <alignment horizontal="right" vertical="center" wrapText="1"/>
    </xf>
    <xf numFmtId="0" fontId="60" fillId="47" borderId="0" xfId="0" applyFont="1" applyFill="1" applyAlignment="1">
      <alignment horizontal="right" vertical="center"/>
    </xf>
    <xf numFmtId="3" fontId="20" fillId="47" borderId="0" xfId="0" applyNumberFormat="1" applyFont="1" applyFill="1" applyAlignment="1">
      <alignment horizontal="right" vertical="center"/>
    </xf>
    <xf numFmtId="10" fontId="20" fillId="47" borderId="0" xfId="0" applyNumberFormat="1" applyFont="1" applyFill="1" applyAlignment="1">
      <alignment horizontal="right" vertical="center"/>
    </xf>
    <xf numFmtId="10" fontId="8" fillId="0" borderId="8" xfId="0" applyNumberFormat="1" applyFont="1" applyBorder="1" applyAlignment="1">
      <alignment horizontal="right"/>
    </xf>
    <xf numFmtId="0" fontId="77" fillId="47" borderId="0" xfId="0" applyFont="1" applyFill="1" applyAlignment="1">
      <alignment horizontal="left" vertical="center"/>
    </xf>
    <xf numFmtId="3" fontId="77" fillId="0" borderId="0" xfId="0" applyNumberFormat="1" applyFont="1" applyFill="1" applyBorder="1" applyAlignment="1">
      <alignment horizontal="left"/>
    </xf>
    <xf numFmtId="3" fontId="14" fillId="0" borderId="0" xfId="0" applyNumberFormat="1" applyFont="1" applyAlignment="1">
      <alignment horizontal="left"/>
    </xf>
    <xf numFmtId="3" fontId="4" fillId="0" borderId="0" xfId="0" applyNumberFormat="1" applyFont="1" applyAlignment="1">
      <alignment horizontal="left"/>
    </xf>
    <xf numFmtId="3" fontId="14" fillId="0" borderId="0" xfId="0" applyNumberFormat="1" applyFont="1" applyFill="1" applyBorder="1" applyAlignment="1">
      <alignment horizontal="left"/>
    </xf>
    <xf numFmtId="0" fontId="4" fillId="0" borderId="0" xfId="0" applyFont="1" applyBorder="1" applyAlignment="1">
      <alignment horizontal="left"/>
    </xf>
    <xf numFmtId="0" fontId="14" fillId="0" borderId="0" xfId="0" applyFont="1" applyBorder="1" applyAlignment="1">
      <alignment horizontal="left" vertical="center"/>
    </xf>
    <xf numFmtId="0" fontId="4" fillId="39" borderId="0" xfId="0" applyFont="1" applyFill="1" applyBorder="1" applyAlignment="1">
      <alignment horizontal="left" vertical="center"/>
    </xf>
    <xf numFmtId="10" fontId="20" fillId="39" borderId="0" xfId="0" applyNumberFormat="1" applyFont="1" applyFill="1" applyAlignment="1">
      <alignment horizontal="right" vertical="center"/>
    </xf>
    <xf numFmtId="0" fontId="9" fillId="0" borderId="0" xfId="0" applyFont="1" applyAlignment="1">
      <alignment horizontal="right"/>
    </xf>
    <xf numFmtId="3" fontId="23" fillId="47" borderId="0" xfId="0" applyNumberFormat="1" applyFont="1" applyFill="1" applyAlignment="1">
      <alignment horizontal="left" vertical="center"/>
    </xf>
    <xf numFmtId="49" fontId="8" fillId="0" borderId="0" xfId="0" applyNumberFormat="1" applyFont="1" applyBorder="1" applyAlignment="1">
      <alignment horizontal="left"/>
    </xf>
    <xf numFmtId="0" fontId="59" fillId="39" borderId="0" xfId="0" applyFont="1" applyFill="1" applyAlignment="1">
      <alignment horizontal="right"/>
    </xf>
    <xf numFmtId="3" fontId="14" fillId="0" borderId="0" xfId="0" applyNumberFormat="1" applyFont="1" applyAlignment="1">
      <alignment horizontal="left" vertical="center"/>
    </xf>
    <xf numFmtId="3" fontId="14" fillId="0" borderId="0" xfId="0" applyNumberFormat="1" applyFont="1" applyAlignment="1">
      <alignment horizontal="right" vertical="center"/>
    </xf>
    <xf numFmtId="3" fontId="4" fillId="39" borderId="47" xfId="0" applyNumberFormat="1" applyFont="1" applyFill="1" applyBorder="1" applyAlignment="1">
      <alignment horizontal="left" vertical="center"/>
    </xf>
    <xf numFmtId="3" fontId="14" fillId="39" borderId="47" xfId="0" applyNumberFormat="1" applyFont="1" applyFill="1" applyBorder="1" applyAlignment="1">
      <alignment horizontal="right" vertical="center"/>
    </xf>
    <xf numFmtId="10" fontId="14" fillId="39" borderId="47" xfId="0" applyNumberFormat="1" applyFont="1" applyFill="1" applyBorder="1" applyAlignment="1">
      <alignment horizontal="right" vertical="center"/>
    </xf>
    <xf numFmtId="3" fontId="4" fillId="0" borderId="48" xfId="0" applyNumberFormat="1" applyFont="1" applyBorder="1" applyAlignment="1">
      <alignment horizontal="left" vertical="top"/>
    </xf>
    <xf numFmtId="10" fontId="14" fillId="0" borderId="48" xfId="0" applyNumberFormat="1" applyFont="1" applyBorder="1" applyAlignment="1">
      <alignment horizontal="right" vertical="top"/>
    </xf>
    <xf numFmtId="3" fontId="59" fillId="39" borderId="0" xfId="0" applyNumberFormat="1" applyFont="1" applyFill="1" applyAlignment="1">
      <alignment horizontal="right" vertical="center" wrapText="1"/>
    </xf>
    <xf numFmtId="3" fontId="4" fillId="39" borderId="0" xfId="0" applyNumberFormat="1" applyFont="1" applyFill="1" applyAlignment="1">
      <alignment horizontal="left" vertical="center"/>
    </xf>
    <xf numFmtId="3" fontId="14" fillId="39" borderId="0" xfId="0" applyNumberFormat="1" applyFont="1" applyFill="1" applyAlignment="1">
      <alignment horizontal="right" vertical="center"/>
    </xf>
    <xf numFmtId="10" fontId="14" fillId="39" borderId="0" xfId="0" applyNumberFormat="1" applyFont="1" applyFill="1" applyAlignment="1">
      <alignment horizontal="right" vertical="center"/>
    </xf>
    <xf numFmtId="0" fontId="6" fillId="0" borderId="45" xfId="0" applyFont="1" applyBorder="1" applyAlignment="1">
      <alignment horizontal="right"/>
    </xf>
    <xf numFmtId="3" fontId="59" fillId="39" borderId="0" xfId="0" applyNumberFormat="1" applyFont="1" applyFill="1" applyAlignment="1">
      <alignment horizontal="left" vertical="center"/>
    </xf>
    <xf numFmtId="3" fontId="59" fillId="39" borderId="0" xfId="0" applyNumberFormat="1" applyFont="1" applyFill="1" applyAlignment="1">
      <alignment horizontal="right" vertical="center"/>
    </xf>
    <xf numFmtId="3" fontId="59" fillId="39" borderId="0" xfId="0" applyNumberFormat="1" applyFont="1" applyFill="1" applyAlignment="1">
      <alignment horizontal="center" vertical="center"/>
    </xf>
    <xf numFmtId="0" fontId="59" fillId="39" borderId="0" xfId="0" applyFont="1" applyFill="1" applyAlignment="1">
      <alignment horizontal="center" vertical="center"/>
    </xf>
    <xf numFmtId="3" fontId="145" fillId="39" borderId="0" xfId="0" applyNumberFormat="1" applyFont="1" applyFill="1" applyAlignment="1">
      <alignment horizontal="right" vertical="center"/>
    </xf>
    <xf numFmtId="174" fontId="127" fillId="0" borderId="0" xfId="0" applyNumberFormat="1" applyFont="1" applyAlignment="1">
      <alignment horizontal="right" vertical="center"/>
    </xf>
    <xf numFmtId="10" fontId="145" fillId="0" borderId="24" xfId="0" applyNumberFormat="1" applyFont="1" applyFill="1" applyBorder="1" applyAlignment="1">
      <alignment horizontal="left" vertical="center"/>
    </xf>
    <xf numFmtId="10" fontId="127" fillId="0" borderId="24" xfId="0" applyNumberFormat="1" applyFont="1" applyFill="1" applyBorder="1" applyAlignment="1">
      <alignment horizontal="right" vertical="center"/>
    </xf>
    <xf numFmtId="0" fontId="56" fillId="0" borderId="0" xfId="0" applyFont="1" applyAlignment="1">
      <alignment vertical="center"/>
    </xf>
    <xf numFmtId="10" fontId="0" fillId="0" borderId="0" xfId="0" applyNumberFormat="1" applyAlignment="1">
      <alignment vertical="center"/>
    </xf>
    <xf numFmtId="3" fontId="21" fillId="0" borderId="0" xfId="0" applyNumberFormat="1" applyFont="1" applyAlignment="1">
      <alignment horizontal="center" vertical="center" wrapText="1"/>
    </xf>
    <xf numFmtId="0" fontId="0" fillId="0" borderId="0" xfId="0" applyAlignment="1">
      <alignment vertical="center"/>
    </xf>
    <xf numFmtId="10" fontId="145" fillId="39" borderId="0" xfId="0" applyNumberFormat="1" applyFont="1" applyFill="1" applyAlignment="1">
      <alignment horizontal="right" vertical="center"/>
    </xf>
    <xf numFmtId="3" fontId="23" fillId="39" borderId="0" xfId="0" applyNumberFormat="1" applyFont="1" applyFill="1" applyBorder="1" applyAlignment="1">
      <alignment horizontal="left" vertical="center"/>
    </xf>
    <xf numFmtId="3" fontId="20" fillId="39" borderId="0" xfId="0" applyNumberFormat="1" applyFont="1" applyFill="1" applyBorder="1" applyAlignment="1">
      <alignment horizontal="right" vertical="center"/>
    </xf>
    <xf numFmtId="3" fontId="23" fillId="39" borderId="0" xfId="0" applyNumberFormat="1" applyFont="1" applyFill="1" applyBorder="1" applyAlignment="1">
      <alignment vertical="center"/>
    </xf>
    <xf numFmtId="3" fontId="20" fillId="39" borderId="0" xfId="0" applyNumberFormat="1" applyFont="1" applyFill="1" applyBorder="1" applyAlignment="1">
      <alignment vertical="center"/>
    </xf>
    <xf numFmtId="3" fontId="23" fillId="39" borderId="0" xfId="0" applyNumberFormat="1" applyFont="1" applyFill="1" applyAlignment="1">
      <alignment vertical="center"/>
    </xf>
    <xf numFmtId="3" fontId="20" fillId="39" borderId="0" xfId="0" applyNumberFormat="1" applyFont="1" applyFill="1" applyAlignment="1">
      <alignment vertical="center"/>
    </xf>
    <xf numFmtId="10" fontId="20" fillId="39" borderId="0" xfId="0" applyNumberFormat="1" applyFont="1" applyFill="1" applyAlignment="1">
      <alignment vertical="center"/>
    </xf>
    <xf numFmtId="3" fontId="34" fillId="0" borderId="0" xfId="0" applyNumberFormat="1" applyFont="1" applyAlignment="1">
      <alignment horizontal="right"/>
    </xf>
    <xf numFmtId="3" fontId="104" fillId="39" borderId="0" xfId="0" applyNumberFormat="1" applyFont="1" applyFill="1" applyAlignment="1">
      <alignment vertical="center"/>
    </xf>
    <xf numFmtId="10" fontId="104" fillId="0" borderId="0" xfId="0" applyNumberFormat="1" applyFont="1"/>
    <xf numFmtId="3" fontId="34" fillId="0" borderId="0" xfId="0" applyNumberFormat="1" applyFont="1" applyAlignment="1"/>
    <xf numFmtId="3" fontId="23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right" vertical="center" wrapText="1"/>
    </xf>
    <xf numFmtId="3" fontId="86" fillId="39" borderId="0" xfId="0" applyNumberFormat="1" applyFont="1" applyFill="1" applyAlignment="1">
      <alignment horizontal="center" vertical="center"/>
    </xf>
    <xf numFmtId="3" fontId="86" fillId="0" borderId="0" xfId="0" applyNumberFormat="1" applyFont="1" applyAlignment="1">
      <alignment vertical="top"/>
    </xf>
    <xf numFmtId="3" fontId="18" fillId="0" borderId="0" xfId="0" applyNumberFormat="1" applyFont="1"/>
    <xf numFmtId="3" fontId="18" fillId="0" borderId="0" xfId="0" applyNumberFormat="1" applyFont="1" applyAlignment="1">
      <alignment horizontal="right"/>
    </xf>
    <xf numFmtId="49" fontId="18" fillId="0" borderId="45" xfId="0" applyNumberFormat="1" applyFont="1" applyBorder="1"/>
    <xf numFmtId="0" fontId="18" fillId="0" borderId="45" xfId="0" applyFont="1" applyBorder="1"/>
    <xf numFmtId="3" fontId="18" fillId="0" borderId="45" xfId="0" applyNumberFormat="1" applyFont="1" applyBorder="1" applyAlignment="1">
      <alignment horizontal="right"/>
    </xf>
    <xf numFmtId="0" fontId="24" fillId="0" borderId="0" xfId="0" applyFont="1"/>
    <xf numFmtId="3" fontId="86" fillId="39" borderId="0" xfId="0" applyNumberFormat="1" applyFont="1" applyFill="1" applyAlignment="1">
      <alignment horizontal="center" vertical="center" wrapText="1"/>
    </xf>
    <xf numFmtId="3" fontId="86" fillId="39" borderId="51" xfId="0" applyNumberFormat="1" applyFont="1" applyFill="1" applyBorder="1" applyAlignment="1">
      <alignment horizontal="center"/>
    </xf>
    <xf numFmtId="3" fontId="127" fillId="0" borderId="0" xfId="0" applyNumberFormat="1" applyFont="1" applyBorder="1" applyAlignment="1">
      <alignment horizontal="right" vertical="center"/>
    </xf>
    <xf numFmtId="175" fontId="127" fillId="0" borderId="0" xfId="0" applyNumberFormat="1" applyFont="1" applyBorder="1" applyAlignment="1">
      <alignment horizontal="right" vertical="center"/>
    </xf>
    <xf numFmtId="3" fontId="127" fillId="39" borderId="0" xfId="0" applyNumberFormat="1" applyFont="1" applyFill="1" applyBorder="1" applyAlignment="1">
      <alignment horizontal="right" vertical="center"/>
    </xf>
    <xf numFmtId="3" fontId="145" fillId="0" borderId="0" xfId="0" applyNumberFormat="1" applyFont="1" applyBorder="1" applyAlignment="1">
      <alignment horizontal="left" vertical="center"/>
    </xf>
    <xf numFmtId="3" fontId="60" fillId="0" borderId="0" xfId="0" applyNumberFormat="1" applyFont="1" applyFill="1" applyBorder="1"/>
    <xf numFmtId="172" fontId="20" fillId="45" borderId="0" xfId="197" applyNumberFormat="1" applyFont="1" applyFill="1" applyAlignment="1">
      <alignment horizontal="right"/>
    </xf>
    <xf numFmtId="172" fontId="20" fillId="0" borderId="0" xfId="197" applyNumberFormat="1" applyFont="1" applyAlignment="1">
      <alignment horizontal="right"/>
    </xf>
    <xf numFmtId="172" fontId="20" fillId="0" borderId="0" xfId="197" applyNumberFormat="1" applyFont="1" applyAlignment="1">
      <alignment horizontal="right" vertical="center"/>
    </xf>
    <xf numFmtId="172" fontId="20" fillId="47" borderId="0" xfId="197" applyNumberFormat="1" applyFont="1" applyFill="1" applyAlignment="1">
      <alignment horizontal="right" vertical="center"/>
    </xf>
    <xf numFmtId="0" fontId="6" fillId="0" borderId="0" xfId="0" applyFont="1" applyBorder="1" applyAlignment="1"/>
    <xf numFmtId="49" fontId="20" fillId="0" borderId="0" xfId="69" applyNumberFormat="1" applyFont="1" applyAlignment="1">
      <alignment horizontal="center"/>
    </xf>
    <xf numFmtId="0" fontId="20" fillId="0" borderId="0" xfId="69" applyFont="1" applyAlignment="1">
      <alignment horizontal="center"/>
    </xf>
    <xf numFmtId="3" fontId="21" fillId="0" borderId="0" xfId="69" applyNumberFormat="1" applyFont="1" applyAlignment="1">
      <alignment horizontal="center"/>
    </xf>
    <xf numFmtId="0" fontId="21" fillId="0" borderId="0" xfId="69" applyFont="1" applyAlignment="1">
      <alignment horizontal="center"/>
    </xf>
    <xf numFmtId="0" fontId="59" fillId="0" borderId="0" xfId="69" applyFont="1" applyAlignment="1">
      <alignment horizontal="center"/>
    </xf>
    <xf numFmtId="0" fontId="11" fillId="0" borderId="0" xfId="0" applyFont="1" applyAlignment="1">
      <alignment horizontal="left"/>
    </xf>
    <xf numFmtId="3" fontId="109" fillId="44" borderId="0" xfId="90" quotePrefix="1" applyNumberFormat="1" applyFont="1" applyFill="1" applyAlignment="1">
      <alignment horizontal="center"/>
    </xf>
    <xf numFmtId="49" fontId="109" fillId="44" borderId="0" xfId="90" quotePrefix="1" applyNumberFormat="1" applyFont="1" applyFill="1" applyAlignment="1">
      <alignment horizontal="center"/>
    </xf>
    <xf numFmtId="0" fontId="17" fillId="0" borderId="0" xfId="0" applyFont="1"/>
    <xf numFmtId="0" fontId="17" fillId="0" borderId="0" xfId="0" applyFont="1" applyAlignment="1">
      <alignment horizontal="center"/>
    </xf>
    <xf numFmtId="0" fontId="66" fillId="4" borderId="25" xfId="0" applyFont="1" applyFill="1" applyBorder="1" applyAlignment="1">
      <alignment vertical="center"/>
    </xf>
    <xf numFmtId="0" fontId="17" fillId="4" borderId="25" xfId="0" applyFont="1" applyFill="1" applyBorder="1" applyAlignment="1">
      <alignment horizontal="center" vertical="center"/>
    </xf>
    <xf numFmtId="0" fontId="67" fillId="0" borderId="26" xfId="0" applyFont="1" applyBorder="1" applyAlignment="1">
      <alignment vertical="center"/>
    </xf>
    <xf numFmtId="0" fontId="8" fillId="0" borderId="26" xfId="0" applyFont="1" applyBorder="1" applyAlignment="1">
      <alignment horizontal="center" vertical="center"/>
    </xf>
    <xf numFmtId="0" fontId="66" fillId="4" borderId="26" xfId="0" applyFont="1" applyFill="1" applyBorder="1" applyAlignment="1">
      <alignment vertical="center"/>
    </xf>
    <xf numFmtId="0" fontId="17" fillId="4" borderId="26" xfId="0" applyFont="1" applyFill="1" applyBorder="1" applyAlignment="1">
      <alignment horizontal="center" vertical="center"/>
    </xf>
    <xf numFmtId="0" fontId="67" fillId="5" borderId="26" xfId="0" applyFont="1" applyFill="1" applyBorder="1" applyAlignment="1">
      <alignment vertical="center"/>
    </xf>
    <xf numFmtId="0" fontId="8" fillId="5" borderId="26" xfId="0" applyFont="1" applyFill="1" applyBorder="1" applyAlignment="1">
      <alignment horizontal="center" vertical="center"/>
    </xf>
    <xf numFmtId="0" fontId="66" fillId="7" borderId="26" xfId="0" applyFont="1" applyFill="1" applyBorder="1" applyAlignment="1">
      <alignment vertical="center" wrapText="1"/>
    </xf>
    <xf numFmtId="0" fontId="66" fillId="7" borderId="26" xfId="0" applyFont="1" applyFill="1" applyBorder="1" applyAlignment="1">
      <alignment horizontal="center" vertical="center" wrapText="1"/>
    </xf>
    <xf numFmtId="0" fontId="67" fillId="0" borderId="26" xfId="0" applyFont="1" applyBorder="1" applyAlignment="1">
      <alignment vertical="top"/>
    </xf>
    <xf numFmtId="0" fontId="66" fillId="0" borderId="26" xfId="0" applyFont="1" applyBorder="1" applyAlignment="1">
      <alignment wrapText="1"/>
    </xf>
    <xf numFmtId="3" fontId="17" fillId="0" borderId="26" xfId="0" applyNumberFormat="1" applyFont="1" applyBorder="1" applyAlignment="1">
      <alignment horizontal="center" vertical="center"/>
    </xf>
    <xf numFmtId="0" fontId="66" fillId="0" borderId="26" xfId="0" applyFont="1" applyBorder="1" applyAlignment="1">
      <alignment vertical="center"/>
    </xf>
    <xf numFmtId="3" fontId="17" fillId="0" borderId="26" xfId="25" applyNumberFormat="1" applyFont="1" applyBorder="1" applyAlignment="1">
      <alignment horizontal="center" vertical="center"/>
    </xf>
    <xf numFmtId="0" fontId="0" fillId="3" borderId="0" xfId="0" applyFill="1"/>
    <xf numFmtId="0" fontId="17" fillId="0" borderId="26" xfId="0" applyFont="1" applyBorder="1" applyAlignment="1">
      <alignment horizontal="center" vertical="center"/>
    </xf>
    <xf numFmtId="0" fontId="66" fillId="0" borderId="0" xfId="0" applyFont="1" applyBorder="1" applyAlignment="1">
      <alignment vertical="center"/>
    </xf>
    <xf numFmtId="0" fontId="17" fillId="0" borderId="0" xfId="0" applyFont="1" applyBorder="1" applyAlignment="1">
      <alignment horizontal="center" vertical="center"/>
    </xf>
    <xf numFmtId="0" fontId="66" fillId="0" borderId="0" xfId="0" applyFont="1"/>
    <xf numFmtId="0" fontId="66" fillId="0" borderId="0" xfId="0" applyFont="1" applyAlignment="1">
      <alignment horizontal="center"/>
    </xf>
    <xf numFmtId="0" fontId="66" fillId="4" borderId="26" xfId="0" applyFont="1" applyFill="1" applyBorder="1" applyAlignment="1">
      <alignment horizontal="left" vertical="center" wrapText="1"/>
    </xf>
    <xf numFmtId="0" fontId="66" fillId="4" borderId="26" xfId="0" applyFont="1" applyFill="1" applyBorder="1" applyAlignment="1">
      <alignment horizontal="left" vertical="center"/>
    </xf>
    <xf numFmtId="0" fontId="66" fillId="0" borderId="26" xfId="0" applyFont="1" applyBorder="1" applyAlignment="1">
      <alignment horizontal="left" wrapText="1"/>
    </xf>
    <xf numFmtId="0" fontId="66" fillId="0" borderId="26" xfId="0" applyFont="1" applyBorder="1" applyAlignment="1">
      <alignment horizontal="left" vertical="center" wrapText="1"/>
    </xf>
    <xf numFmtId="0" fontId="77" fillId="39" borderId="5" xfId="0" applyFont="1" applyFill="1" applyBorder="1" applyAlignment="1">
      <alignment horizontal="center" vertical="center"/>
    </xf>
    <xf numFmtId="3" fontId="77" fillId="39" borderId="5" xfId="0" applyNumberFormat="1" applyFont="1" applyFill="1" applyBorder="1" applyAlignment="1">
      <alignment horizontal="center" vertical="center" wrapText="1"/>
    </xf>
    <xf numFmtId="4" fontId="77" fillId="39" borderId="5" xfId="0" applyNumberFormat="1" applyFont="1" applyFill="1" applyBorder="1" applyAlignment="1">
      <alignment horizontal="center" vertical="center" wrapText="1"/>
    </xf>
    <xf numFmtId="10" fontId="116" fillId="0" borderId="0" xfId="196" applyNumberFormat="1" applyFont="1"/>
    <xf numFmtId="3" fontId="127" fillId="0" borderId="1" xfId="0" applyNumberFormat="1" applyFont="1" applyBorder="1" applyAlignment="1">
      <alignment horizontal="right" wrapText="1"/>
    </xf>
    <xf numFmtId="3" fontId="127" fillId="0" borderId="6" xfId="0" applyNumberFormat="1" applyFont="1" applyBorder="1" applyAlignment="1">
      <alignment horizontal="right" wrapText="1"/>
    </xf>
    <xf numFmtId="3" fontId="77" fillId="39" borderId="19" xfId="0" applyNumberFormat="1" applyFont="1" applyFill="1" applyBorder="1" applyAlignment="1">
      <alignment horizontal="center" vertical="center" wrapText="1"/>
    </xf>
    <xf numFmtId="3" fontId="77" fillId="39" borderId="29" xfId="0" applyNumberFormat="1" applyFont="1" applyFill="1" applyBorder="1" applyAlignment="1">
      <alignment horizontal="center" vertical="center" wrapText="1"/>
    </xf>
    <xf numFmtId="3" fontId="77" fillId="39" borderId="30" xfId="0" applyNumberFormat="1" applyFont="1" applyFill="1" applyBorder="1" applyAlignment="1">
      <alignment horizontal="center" vertical="center" wrapText="1"/>
    </xf>
    <xf numFmtId="3" fontId="77" fillId="39" borderId="31" xfId="0" applyNumberFormat="1" applyFont="1" applyFill="1" applyBorder="1" applyAlignment="1">
      <alignment horizontal="center" vertical="center" wrapText="1"/>
    </xf>
    <xf numFmtId="3" fontId="77" fillId="39" borderId="32" xfId="0" applyNumberFormat="1" applyFont="1" applyFill="1" applyBorder="1" applyAlignment="1">
      <alignment horizontal="center" vertical="center" wrapText="1"/>
    </xf>
    <xf numFmtId="171" fontId="77" fillId="39" borderId="33" xfId="24" applyNumberFormat="1" applyFont="1" applyFill="1" applyBorder="1" applyAlignment="1">
      <alignment horizontal="right" vertical="center" wrapText="1"/>
    </xf>
    <xf numFmtId="10" fontId="127" fillId="0" borderId="27" xfId="196" applyNumberFormat="1" applyFont="1" applyBorder="1" applyAlignment="1">
      <alignment wrapText="1"/>
    </xf>
    <xf numFmtId="10" fontId="77" fillId="39" borderId="18" xfId="196" applyNumberFormat="1" applyFont="1" applyFill="1" applyBorder="1" applyAlignment="1">
      <alignment horizontal="right" vertical="center" wrapText="1"/>
    </xf>
    <xf numFmtId="171" fontId="77" fillId="39" borderId="29" xfId="24" applyNumberFormat="1" applyFont="1" applyFill="1" applyBorder="1" applyAlignment="1">
      <alignment horizontal="right" vertical="center" wrapText="1"/>
    </xf>
    <xf numFmtId="0" fontId="127" fillId="0" borderId="0" xfId="0" applyFont="1" applyFill="1" applyAlignment="1">
      <alignment horizontal="left"/>
    </xf>
    <xf numFmtId="0" fontId="127" fillId="0" borderId="0" xfId="0" applyFont="1" applyFill="1" applyAlignment="1">
      <alignment horizontal="right"/>
    </xf>
    <xf numFmtId="10" fontId="127" fillId="0" borderId="0" xfId="0" applyNumberFormat="1" applyFont="1" applyFill="1"/>
    <xf numFmtId="173" fontId="127" fillId="0" borderId="0" xfId="0" applyNumberFormat="1" applyFont="1" applyBorder="1" applyAlignment="1">
      <alignment horizontal="left" wrapText="1"/>
    </xf>
    <xf numFmtId="3" fontId="127" fillId="0" borderId="5" xfId="0" applyNumberFormat="1" applyFont="1" applyBorder="1" applyAlignment="1">
      <alignment horizontal="right" wrapText="1"/>
    </xf>
    <xf numFmtId="0" fontId="127" fillId="0" borderId="5" xfId="0" applyFont="1" applyBorder="1" applyAlignment="1">
      <alignment horizontal="right" wrapText="1"/>
    </xf>
    <xf numFmtId="3" fontId="127" fillId="0" borderId="25" xfId="0" applyNumberFormat="1" applyFont="1" applyBorder="1" applyAlignment="1">
      <alignment horizontal="right" wrapText="1"/>
    </xf>
    <xf numFmtId="171" fontId="77" fillId="39" borderId="5" xfId="24" applyNumberFormat="1" applyFont="1" applyFill="1" applyBorder="1" applyAlignment="1">
      <alignment horizontal="right" vertical="center" wrapText="1"/>
    </xf>
    <xf numFmtId="10" fontId="77" fillId="39" borderId="5" xfId="196" applyNumberFormat="1" applyFont="1" applyFill="1" applyBorder="1" applyAlignment="1">
      <alignment horizontal="right" vertical="center" wrapText="1"/>
    </xf>
    <xf numFmtId="173" fontId="127" fillId="0" borderId="5" xfId="0" applyNumberFormat="1" applyFont="1" applyBorder="1" applyAlignment="1">
      <alignment wrapText="1"/>
    </xf>
    <xf numFmtId="3" fontId="127" fillId="0" borderId="5" xfId="0" applyNumberFormat="1" applyFont="1" applyBorder="1" applyAlignment="1">
      <alignment wrapText="1"/>
    </xf>
    <xf numFmtId="0" fontId="127" fillId="0" borderId="5" xfId="0" applyFont="1" applyBorder="1"/>
    <xf numFmtId="0" fontId="127" fillId="0" borderId="0" xfId="0" applyFont="1" applyAlignment="1">
      <alignment horizontal="left"/>
    </xf>
    <xf numFmtId="0" fontId="77" fillId="39" borderId="0" xfId="0" applyFont="1" applyFill="1" applyAlignment="1">
      <alignment horizontal="right" vertical="center"/>
    </xf>
    <xf numFmtId="2" fontId="61" fillId="39" borderId="0" xfId="0" applyNumberFormat="1" applyFont="1" applyFill="1" applyBorder="1" applyAlignment="1" applyProtection="1">
      <alignment horizontal="right" vertical="center"/>
    </xf>
    <xf numFmtId="0" fontId="61" fillId="39" borderId="0" xfId="0" applyFont="1" applyFill="1" applyAlignment="1">
      <alignment horizontal="right" vertical="center"/>
    </xf>
    <xf numFmtId="3" fontId="6" fillId="0" borderId="0" xfId="0" applyNumberFormat="1" applyFont="1" applyAlignment="1">
      <alignment vertical="center"/>
    </xf>
    <xf numFmtId="171" fontId="116" fillId="0" borderId="0" xfId="24" applyNumberFormat="1" applyFont="1" applyAlignment="1">
      <alignment vertical="center"/>
    </xf>
    <xf numFmtId="171" fontId="6" fillId="0" borderId="0" xfId="24" quotePrefix="1" applyNumberFormat="1" applyFont="1" applyAlignment="1">
      <alignment horizontal="right" vertical="center"/>
    </xf>
    <xf numFmtId="10" fontId="6" fillId="0" borderId="0" xfId="0" applyNumberFormat="1" applyFont="1" applyBorder="1" applyAlignment="1">
      <alignment horizontal="right" vertical="center"/>
    </xf>
    <xf numFmtId="0" fontId="140" fillId="0" borderId="0" xfId="0" applyFont="1" applyAlignment="1">
      <alignment vertical="center"/>
    </xf>
    <xf numFmtId="37" fontId="77" fillId="39" borderId="0" xfId="90" quotePrefix="1" applyNumberFormat="1" applyFont="1" applyFill="1" applyBorder="1" applyAlignment="1" applyProtection="1">
      <alignment horizontal="left"/>
    </xf>
    <xf numFmtId="3" fontId="61" fillId="39" borderId="0" xfId="90" applyNumberFormat="1" applyFont="1" applyFill="1"/>
    <xf numFmtId="10" fontId="61" fillId="39" borderId="0" xfId="90" applyNumberFormat="1" applyFont="1" applyFill="1"/>
    <xf numFmtId="37" fontId="127" fillId="0" borderId="0" xfId="90" applyNumberFormat="1" applyFont="1" applyBorder="1" applyAlignment="1" applyProtection="1">
      <alignment horizontal="left"/>
    </xf>
    <xf numFmtId="10" fontId="61" fillId="0" borderId="0" xfId="196" applyNumberFormat="1" applyFont="1" applyAlignment="1">
      <alignment horizontal="right"/>
    </xf>
    <xf numFmtId="37" fontId="127" fillId="0" borderId="0" xfId="90" quotePrefix="1" applyNumberFormat="1" applyFont="1" applyBorder="1" applyAlignment="1" applyProtection="1">
      <alignment horizontal="left"/>
    </xf>
    <xf numFmtId="37" fontId="77" fillId="39" borderId="0" xfId="90" applyNumberFormat="1" applyFont="1" applyFill="1" applyBorder="1" applyAlignment="1" applyProtection="1">
      <alignment horizontal="left"/>
    </xf>
    <xf numFmtId="37" fontId="61" fillId="0" borderId="0" xfId="90" quotePrefix="1" applyNumberFormat="1" applyFont="1" applyBorder="1" applyAlignment="1" applyProtection="1">
      <alignment horizontal="left"/>
    </xf>
    <xf numFmtId="0" fontId="61" fillId="0" borderId="0" xfId="90" applyFont="1"/>
    <xf numFmtId="171" fontId="61" fillId="0" borderId="0" xfId="90" applyNumberFormat="1" applyFont="1"/>
    <xf numFmtId="3" fontId="77" fillId="39" borderId="0" xfId="90" applyNumberFormat="1" applyFont="1" applyFill="1"/>
    <xf numFmtId="10" fontId="77" fillId="39" borderId="0" xfId="196" applyNumberFormat="1" applyFont="1" applyFill="1"/>
    <xf numFmtId="0" fontId="61" fillId="0" borderId="52" xfId="90" applyFont="1" applyBorder="1" applyAlignment="1">
      <alignment vertical="center"/>
    </xf>
    <xf numFmtId="10" fontId="61" fillId="0" borderId="0" xfId="90" applyNumberFormat="1" applyFont="1" applyFill="1"/>
    <xf numFmtId="37" fontId="19" fillId="0" borderId="0" xfId="0" quotePrefix="1" applyNumberFormat="1" applyFont="1" applyBorder="1" applyAlignment="1" applyProtection="1">
      <alignment horizontal="left"/>
    </xf>
    <xf numFmtId="3" fontId="6" fillId="0" borderId="0" xfId="0" applyNumberFormat="1" applyFont="1" applyAlignment="1"/>
    <xf numFmtId="0" fontId="19" fillId="0" borderId="0" xfId="0" applyFont="1" applyBorder="1" applyAlignment="1">
      <alignment horizontal="left"/>
    </xf>
    <xf numFmtId="37" fontId="61" fillId="0" borderId="0" xfId="90" quotePrefix="1" applyNumberFormat="1" applyFont="1" applyBorder="1" applyAlignment="1" applyProtection="1">
      <alignment horizontal="left" vertical="center"/>
    </xf>
    <xf numFmtId="3" fontId="61" fillId="0" borderId="0" xfId="90" applyNumberFormat="1" applyFont="1" applyAlignment="1">
      <alignment vertical="center"/>
    </xf>
    <xf numFmtId="172" fontId="61" fillId="0" borderId="0" xfId="196" applyNumberFormat="1" applyFont="1" applyAlignment="1">
      <alignment vertical="center"/>
    </xf>
    <xf numFmtId="10" fontId="61" fillId="0" borderId="0" xfId="90" applyNumberFormat="1" applyFont="1" applyFill="1" applyAlignment="1">
      <alignment vertical="center"/>
    </xf>
    <xf numFmtId="0" fontId="0" fillId="0" borderId="37" xfId="0" applyBorder="1"/>
    <xf numFmtId="171" fontId="0" fillId="0" borderId="37" xfId="0" applyNumberFormat="1" applyBorder="1"/>
    <xf numFmtId="37" fontId="64" fillId="39" borderId="46" xfId="0" applyNumberFormat="1" applyFont="1" applyFill="1" applyBorder="1" applyAlignment="1">
      <alignment horizontal="right" vertical="center" wrapText="1"/>
    </xf>
    <xf numFmtId="37" fontId="64" fillId="39" borderId="46" xfId="0" applyNumberFormat="1" applyFont="1" applyFill="1" applyBorder="1" applyAlignment="1">
      <alignment horizontal="right" vertical="center"/>
    </xf>
    <xf numFmtId="0" fontId="9" fillId="0" borderId="0" xfId="0" applyFont="1" applyBorder="1" applyAlignment="1">
      <alignment horizontal="left" vertical="center"/>
    </xf>
    <xf numFmtId="0" fontId="19" fillId="0" borderId="0" xfId="0" applyFont="1" applyBorder="1" applyAlignment="1">
      <alignment vertical="center" wrapText="1"/>
    </xf>
    <xf numFmtId="0" fontId="19" fillId="0" borderId="0" xfId="0" applyFont="1" applyBorder="1" applyAlignment="1">
      <alignment horizontal="left" vertical="center"/>
    </xf>
    <xf numFmtId="1" fontId="77" fillId="39" borderId="27" xfId="0" applyNumberFormat="1" applyFont="1" applyFill="1" applyBorder="1" applyAlignment="1">
      <alignment horizontal="center" vertical="center" wrapText="1"/>
    </xf>
    <xf numFmtId="171" fontId="127" fillId="0" borderId="4" xfId="24" applyNumberFormat="1" applyFont="1" applyBorder="1" applyAlignment="1">
      <alignment wrapText="1"/>
    </xf>
    <xf numFmtId="171" fontId="127" fillId="0" borderId="0" xfId="24" applyNumberFormat="1" applyFont="1" applyBorder="1" applyAlignment="1">
      <alignment wrapText="1"/>
    </xf>
    <xf numFmtId="10" fontId="127" fillId="0" borderId="22" xfId="196" applyNumberFormat="1" applyFont="1" applyBorder="1" applyAlignment="1">
      <alignment wrapText="1"/>
    </xf>
    <xf numFmtId="171" fontId="145" fillId="40" borderId="4" xfId="24" applyNumberFormat="1" applyFont="1" applyFill="1" applyBorder="1"/>
    <xf numFmtId="171" fontId="145" fillId="40" borderId="0" xfId="24" applyNumberFormat="1" applyFont="1" applyFill="1" applyBorder="1"/>
    <xf numFmtId="10" fontId="145" fillId="0" borderId="22" xfId="196" applyNumberFormat="1" applyFont="1" applyBorder="1" applyAlignment="1">
      <alignment wrapText="1"/>
    </xf>
    <xf numFmtId="171" fontId="127" fillId="0" borderId="4" xfId="24" applyNumberFormat="1" applyFont="1" applyBorder="1" applyAlignment="1">
      <alignment vertical="top" wrapText="1"/>
    </xf>
    <xf numFmtId="171" fontId="127" fillId="0" borderId="0" xfId="24" applyNumberFormat="1" applyFont="1" applyFill="1" applyBorder="1" applyAlignment="1">
      <alignment wrapText="1"/>
    </xf>
    <xf numFmtId="171" fontId="145" fillId="0" borderId="0" xfId="24" applyNumberFormat="1" applyFont="1" applyBorder="1" applyAlignment="1">
      <alignment wrapText="1"/>
    </xf>
    <xf numFmtId="171" fontId="145" fillId="46" borderId="20" xfId="24" applyNumberFormat="1" applyFont="1" applyFill="1" applyBorder="1"/>
    <xf numFmtId="171" fontId="145" fillId="46" borderId="21" xfId="24" applyNumberFormat="1" applyFont="1" applyFill="1" applyBorder="1"/>
    <xf numFmtId="10" fontId="145" fillId="46" borderId="28" xfId="196" applyNumberFormat="1" applyFont="1" applyFill="1" applyBorder="1"/>
    <xf numFmtId="3" fontId="127" fillId="0" borderId="0" xfId="0" applyNumberFormat="1" applyFont="1"/>
    <xf numFmtId="0" fontId="1" fillId="38" borderId="0" xfId="0" applyFont="1" applyFill="1" applyAlignment="1">
      <alignment horizontal="center" vertical="center"/>
    </xf>
    <xf numFmtId="0" fontId="1" fillId="38" borderId="47" xfId="0" applyFont="1" applyFill="1" applyBorder="1" applyAlignment="1">
      <alignment horizontal="center" vertical="center"/>
    </xf>
    <xf numFmtId="37" fontId="61" fillId="0" borderId="0" xfId="90" quotePrefix="1" applyNumberFormat="1" applyFont="1" applyBorder="1" applyAlignment="1" applyProtection="1">
      <alignment horizontal="justify" vertical="center" wrapText="1"/>
    </xf>
    <xf numFmtId="37" fontId="77" fillId="39" borderId="0" xfId="90" applyNumberFormat="1" applyFont="1" applyFill="1" applyBorder="1" applyAlignment="1" applyProtection="1">
      <alignment horizontal="center" vertical="center"/>
    </xf>
    <xf numFmtId="10" fontId="77" fillId="39" borderId="0" xfId="90" applyNumberFormat="1" applyFont="1" applyFill="1" applyAlignment="1">
      <alignment horizontal="center" vertical="center" wrapText="1"/>
    </xf>
    <xf numFmtId="3" fontId="1" fillId="38" borderId="0" xfId="90" applyNumberFormat="1" applyFont="1" applyFill="1" applyAlignment="1">
      <alignment horizontal="center" vertical="center"/>
    </xf>
    <xf numFmtId="0" fontId="1" fillId="38" borderId="0" xfId="90" applyFont="1" applyFill="1" applyAlignment="1">
      <alignment horizontal="center" vertical="center"/>
    </xf>
    <xf numFmtId="0" fontId="13" fillId="38" borderId="0" xfId="90" applyFont="1" applyFill="1" applyAlignment="1">
      <alignment horizontal="center" vertical="top"/>
    </xf>
    <xf numFmtId="49" fontId="77" fillId="39" borderId="0" xfId="90" applyNumberFormat="1" applyFont="1" applyFill="1" applyAlignment="1">
      <alignment horizontal="center" vertical="center" wrapText="1"/>
    </xf>
    <xf numFmtId="0" fontId="1" fillId="38" borderId="0" xfId="0" applyFont="1" applyFill="1" applyAlignment="1">
      <alignment horizontal="center"/>
    </xf>
    <xf numFmtId="0" fontId="13" fillId="38" borderId="47" xfId="0" applyFont="1" applyFill="1" applyBorder="1" applyAlignment="1">
      <alignment horizontal="center" vertical="top"/>
    </xf>
    <xf numFmtId="0" fontId="19" fillId="0" borderId="52" xfId="0" applyFont="1" applyBorder="1" applyAlignment="1">
      <alignment horizontal="justify" wrapText="1"/>
    </xf>
    <xf numFmtId="171" fontId="77" fillId="39" borderId="48" xfId="24" applyNumberFormat="1" applyFont="1" applyFill="1" applyBorder="1" applyAlignment="1">
      <alignment horizontal="center" vertical="center"/>
    </xf>
    <xf numFmtId="171" fontId="77" fillId="39" borderId="0" xfId="24" applyNumberFormat="1" applyFont="1" applyFill="1" applyAlignment="1">
      <alignment horizontal="center" vertical="center"/>
    </xf>
    <xf numFmtId="0" fontId="26" fillId="38" borderId="0" xfId="0" applyFont="1" applyFill="1" applyAlignment="1">
      <alignment horizontal="center"/>
    </xf>
    <xf numFmtId="0" fontId="27" fillId="38" borderId="47" xfId="0" applyFont="1" applyFill="1" applyBorder="1" applyAlignment="1">
      <alignment horizontal="center" vertical="top"/>
    </xf>
    <xf numFmtId="0" fontId="9" fillId="0" borderId="52" xfId="0" applyFont="1" applyBorder="1" applyAlignment="1">
      <alignment horizontal="justify" vertical="center" wrapText="1"/>
    </xf>
    <xf numFmtId="0" fontId="9" fillId="0" borderId="0" xfId="0" applyFont="1" applyBorder="1" applyAlignment="1">
      <alignment horizontal="justify" vertical="center" wrapText="1"/>
    </xf>
    <xf numFmtId="0" fontId="6" fillId="0" borderId="0" xfId="0" applyFont="1" applyFill="1" applyBorder="1" applyAlignment="1">
      <alignment horizontal="left" vertical="center" wrapText="1"/>
    </xf>
    <xf numFmtId="0" fontId="6" fillId="0" borderId="52" xfId="0" applyFont="1" applyFill="1" applyBorder="1" applyAlignment="1">
      <alignment horizontal="justify" vertical="center" wrapText="1"/>
    </xf>
    <xf numFmtId="0" fontId="6" fillId="0" borderId="0" xfId="0" applyFont="1" applyFill="1" applyBorder="1" applyAlignment="1">
      <alignment horizontal="left" wrapText="1"/>
    </xf>
    <xf numFmtId="0" fontId="13" fillId="38" borderId="0" xfId="0" applyFont="1" applyFill="1" applyAlignment="1">
      <alignment horizontal="center" vertical="top"/>
    </xf>
    <xf numFmtId="37" fontId="4" fillId="39" borderId="46" xfId="0" applyNumberFormat="1" applyFont="1" applyFill="1" applyBorder="1" applyAlignment="1" applyProtection="1">
      <alignment horizontal="right" vertical="center"/>
      <protection locked="0"/>
    </xf>
    <xf numFmtId="3" fontId="4" fillId="39" borderId="48" xfId="0" applyNumberFormat="1" applyFont="1" applyFill="1" applyBorder="1" applyAlignment="1">
      <alignment horizontal="right" vertical="center" wrapText="1"/>
    </xf>
    <xf numFmtId="3" fontId="4" fillId="39" borderId="47" xfId="0" applyNumberFormat="1" applyFont="1" applyFill="1" applyBorder="1" applyAlignment="1">
      <alignment horizontal="right" vertical="center" wrapText="1"/>
    </xf>
    <xf numFmtId="0" fontId="145" fillId="7" borderId="7" xfId="0" applyFont="1" applyFill="1" applyBorder="1" applyAlignment="1">
      <alignment horizontal="center" vertical="center" wrapText="1"/>
    </xf>
    <xf numFmtId="0" fontId="16" fillId="3" borderId="0" xfId="69" applyFont="1" applyFill="1" applyAlignment="1">
      <alignment horizontal="center"/>
    </xf>
    <xf numFmtId="0" fontId="57" fillId="3" borderId="0" xfId="69" applyFont="1" applyFill="1" applyAlignment="1">
      <alignment horizontal="center" vertical="center"/>
    </xf>
    <xf numFmtId="3" fontId="145" fillId="7" borderId="3" xfId="0" quotePrefix="1" applyNumberFormat="1" applyFont="1" applyFill="1" applyBorder="1" applyAlignment="1">
      <alignment horizontal="center" vertical="center"/>
    </xf>
    <xf numFmtId="3" fontId="145" fillId="7" borderId="7" xfId="0" applyNumberFormat="1" applyFont="1" applyFill="1" applyBorder="1" applyAlignment="1">
      <alignment horizontal="center" vertical="center"/>
    </xf>
    <xf numFmtId="3" fontId="145" fillId="7" borderId="7" xfId="0" quotePrefix="1" applyNumberFormat="1" applyFont="1" applyFill="1" applyBorder="1" applyAlignment="1">
      <alignment horizontal="center" vertical="center"/>
    </xf>
    <xf numFmtId="0" fontId="26" fillId="38" borderId="0" xfId="183" applyFont="1" applyFill="1" applyAlignment="1">
      <alignment horizontal="center"/>
    </xf>
    <xf numFmtId="0" fontId="27" fillId="38" borderId="0" xfId="183" applyFont="1" applyFill="1" applyAlignment="1">
      <alignment horizontal="center" vertical="top"/>
    </xf>
    <xf numFmtId="0" fontId="26" fillId="38" borderId="0" xfId="69" applyFont="1" applyFill="1" applyAlignment="1">
      <alignment horizontal="center"/>
    </xf>
    <xf numFmtId="0" fontId="27" fillId="38" borderId="0" xfId="69" applyFont="1" applyFill="1" applyAlignment="1">
      <alignment horizontal="center"/>
    </xf>
    <xf numFmtId="0" fontId="27" fillId="38" borderId="0" xfId="69" applyFont="1" applyFill="1" applyAlignment="1">
      <alignment horizontal="center" vertical="top"/>
    </xf>
    <xf numFmtId="0" fontId="36" fillId="0" borderId="0" xfId="0" applyFont="1" applyAlignment="1">
      <alignment vertical="top" wrapText="1"/>
    </xf>
    <xf numFmtId="0" fontId="84" fillId="38" borderId="0" xfId="69" applyFont="1" applyFill="1" applyAlignment="1">
      <alignment horizontal="center"/>
    </xf>
    <xf numFmtId="0" fontId="85" fillId="38" borderId="0" xfId="69" applyFont="1" applyFill="1" applyAlignment="1">
      <alignment horizontal="center" vertical="top"/>
    </xf>
    <xf numFmtId="3" fontId="32" fillId="39" borderId="0" xfId="0" applyNumberFormat="1" applyFont="1" applyFill="1" applyAlignment="1">
      <alignment horizontal="center" vertical="center"/>
    </xf>
    <xf numFmtId="0" fontId="36" fillId="0" borderId="0" xfId="0" applyFont="1" applyAlignment="1">
      <alignment horizontal="left" vertical="top"/>
    </xf>
    <xf numFmtId="0" fontId="95" fillId="38" borderId="0" xfId="69" applyFont="1" applyFill="1" applyAlignment="1">
      <alignment horizontal="center"/>
    </xf>
    <xf numFmtId="0" fontId="96" fillId="38" borderId="0" xfId="69" applyFont="1" applyFill="1" applyAlignment="1">
      <alignment horizontal="center" vertical="center"/>
    </xf>
    <xf numFmtId="3" fontId="92" fillId="39" borderId="0" xfId="0" applyNumberFormat="1" applyFont="1" applyFill="1" applyAlignment="1">
      <alignment horizontal="center"/>
    </xf>
    <xf numFmtId="0" fontId="97" fillId="38" borderId="0" xfId="69" applyFont="1" applyFill="1" applyAlignment="1">
      <alignment horizontal="center"/>
    </xf>
    <xf numFmtId="0" fontId="98" fillId="38" borderId="0" xfId="69" applyFont="1" applyFill="1" applyAlignment="1">
      <alignment horizontal="center" vertical="center"/>
    </xf>
    <xf numFmtId="0" fontId="90" fillId="38" borderId="0" xfId="69" applyFont="1" applyFill="1" applyAlignment="1">
      <alignment horizontal="center"/>
    </xf>
    <xf numFmtId="0" fontId="91" fillId="38" borderId="0" xfId="69" applyFont="1" applyFill="1" applyAlignment="1">
      <alignment horizontal="center" vertical="center"/>
    </xf>
    <xf numFmtId="0" fontId="40" fillId="0" borderId="0" xfId="69" applyFont="1" applyAlignment="1">
      <alignment wrapText="1"/>
    </xf>
    <xf numFmtId="0" fontId="92" fillId="39" borderId="0" xfId="0" applyFont="1" applyFill="1" applyAlignment="1">
      <alignment horizontal="center"/>
    </xf>
    <xf numFmtId="3" fontId="32" fillId="39" borderId="0" xfId="0" applyNumberFormat="1" applyFont="1" applyFill="1" applyAlignment="1">
      <alignment horizontal="center"/>
    </xf>
    <xf numFmtId="0" fontId="91" fillId="38" borderId="0" xfId="69" applyFont="1" applyFill="1" applyAlignment="1">
      <alignment horizontal="center" vertical="top"/>
    </xf>
    <xf numFmtId="3" fontId="92" fillId="39" borderId="0" xfId="0" applyNumberFormat="1" applyFont="1" applyFill="1" applyAlignment="1">
      <alignment horizontal="center" vertical="center"/>
    </xf>
    <xf numFmtId="0" fontId="27" fillId="38" borderId="0" xfId="69" applyFont="1" applyFill="1" applyAlignment="1">
      <alignment horizontal="center" vertical="center"/>
    </xf>
    <xf numFmtId="0" fontId="48" fillId="38" borderId="0" xfId="69" applyFont="1" applyFill="1" applyAlignment="1">
      <alignment horizontal="center"/>
    </xf>
    <xf numFmtId="0" fontId="49" fillId="38" borderId="0" xfId="69" applyFont="1" applyFill="1" applyAlignment="1">
      <alignment horizontal="center" vertical="top"/>
    </xf>
    <xf numFmtId="49" fontId="19" fillId="0" borderId="0" xfId="0" applyNumberFormat="1" applyFont="1" applyBorder="1" applyAlignment="1">
      <alignment wrapText="1"/>
    </xf>
    <xf numFmtId="10" fontId="79" fillId="0" borderId="0" xfId="0" applyNumberFormat="1" applyFont="1" applyAlignment="1">
      <alignment horizontal="justify" vertical="center" wrapText="1"/>
    </xf>
    <xf numFmtId="0" fontId="88" fillId="0" borderId="0" xfId="0" applyFont="1" applyAlignment="1">
      <alignment horizontal="justify" vertical="center" wrapText="1"/>
    </xf>
    <xf numFmtId="0" fontId="100" fillId="3" borderId="0" xfId="69" applyFont="1" applyFill="1" applyAlignment="1">
      <alignment horizontal="center"/>
    </xf>
    <xf numFmtId="0" fontId="101" fillId="3" borderId="0" xfId="69" applyFont="1" applyFill="1" applyAlignment="1">
      <alignment horizontal="center" vertical="top"/>
    </xf>
    <xf numFmtId="0" fontId="88" fillId="0" borderId="0" xfId="0" applyFont="1" applyAlignment="1">
      <alignment horizontal="justify" vertical="center"/>
    </xf>
    <xf numFmtId="0" fontId="84" fillId="38" borderId="0" xfId="69" applyFont="1" applyFill="1" applyAlignment="1">
      <alignment horizontal="center" vertical="top"/>
    </xf>
    <xf numFmtId="0" fontId="98" fillId="38" borderId="0" xfId="69" applyFont="1" applyFill="1" applyAlignment="1">
      <alignment horizontal="center" vertical="top"/>
    </xf>
    <xf numFmtId="0" fontId="1" fillId="38" borderId="0" xfId="69" applyFont="1" applyFill="1" applyAlignment="1">
      <alignment horizontal="center"/>
    </xf>
    <xf numFmtId="0" fontId="13" fillId="38" borderId="0" xfId="69" applyFont="1" applyFill="1" applyAlignment="1">
      <alignment horizontal="center"/>
    </xf>
    <xf numFmtId="0" fontId="13" fillId="38" borderId="0" xfId="69" applyFont="1" applyFill="1" applyAlignment="1">
      <alignment horizontal="center" vertical="top"/>
    </xf>
    <xf numFmtId="0" fontId="6" fillId="0" borderId="0" xfId="69" applyFont="1" applyAlignment="1">
      <alignment horizontal="left" wrapText="1"/>
    </xf>
    <xf numFmtId="0" fontId="6" fillId="0" borderId="0" xfId="0" applyFont="1" applyAlignment="1">
      <alignment horizontal="justify" vertical="center" wrapText="1"/>
    </xf>
    <xf numFmtId="0" fontId="0" fillId="0" borderId="0" xfId="0" applyAlignment="1">
      <alignment horizontal="justify" vertical="center" wrapText="1"/>
    </xf>
    <xf numFmtId="0" fontId="13" fillId="38" borderId="0" xfId="69" applyFont="1" applyFill="1" applyAlignment="1">
      <alignment horizontal="center" vertical="center"/>
    </xf>
    <xf numFmtId="0" fontId="0" fillId="0" borderId="0" xfId="0" applyAlignment="1">
      <alignment horizontal="justify" vertical="center"/>
    </xf>
    <xf numFmtId="0" fontId="6" fillId="0" borderId="52" xfId="0" applyFont="1" applyBorder="1" applyAlignment="1">
      <alignment horizontal="left"/>
    </xf>
    <xf numFmtId="10" fontId="79" fillId="0" borderId="0" xfId="0" applyNumberFormat="1" applyFont="1" applyAlignment="1">
      <alignment horizontal="left" vertical="center" wrapText="1"/>
    </xf>
    <xf numFmtId="0" fontId="88" fillId="0" borderId="0" xfId="0" applyFont="1" applyAlignment="1">
      <alignment vertical="center" wrapText="1"/>
    </xf>
    <xf numFmtId="0" fontId="88" fillId="0" borderId="0" xfId="0" applyFont="1" applyAlignment="1">
      <alignment vertical="center"/>
    </xf>
    <xf numFmtId="0" fontId="6" fillId="0" borderId="53" xfId="0" applyFont="1" applyBorder="1" applyAlignment="1">
      <alignment horizontal="left"/>
    </xf>
    <xf numFmtId="0" fontId="71" fillId="38" borderId="0" xfId="90" applyFont="1" applyFill="1" applyAlignment="1">
      <alignment horizontal="center"/>
    </xf>
    <xf numFmtId="0" fontId="108" fillId="38" borderId="0" xfId="90" applyFont="1" applyFill="1" applyAlignment="1">
      <alignment horizontal="center"/>
    </xf>
    <xf numFmtId="0" fontId="67" fillId="0" borderId="52" xfId="90" applyFont="1" applyBorder="1" applyAlignment="1">
      <alignment horizontal="left" wrapText="1"/>
    </xf>
    <xf numFmtId="0" fontId="17" fillId="0" borderId="0" xfId="0" applyFont="1" applyAlignment="1">
      <alignment horizontal="center" wrapText="1"/>
    </xf>
    <xf numFmtId="0" fontId="65" fillId="3" borderId="0" xfId="69" applyFont="1" applyFill="1" applyAlignment="1">
      <alignment horizontal="right"/>
    </xf>
    <xf numFmtId="0" fontId="65" fillId="3" borderId="0" xfId="69" applyFont="1" applyFill="1" applyAlignment="1">
      <alignment horizontal="center"/>
    </xf>
    <xf numFmtId="0" fontId="111" fillId="3" borderId="0" xfId="69" applyFont="1" applyFill="1" applyAlignment="1">
      <alignment horizontal="center"/>
    </xf>
    <xf numFmtId="0" fontId="65" fillId="3" borderId="0" xfId="184" applyFont="1" applyFill="1" applyAlignment="1">
      <alignment horizontal="right"/>
    </xf>
    <xf numFmtId="0" fontId="65" fillId="3" borderId="0" xfId="184" applyFont="1" applyFill="1" applyAlignment="1">
      <alignment horizontal="center"/>
    </xf>
    <xf numFmtId="0" fontId="111" fillId="3" borderId="0" xfId="184" applyFont="1" applyFill="1" applyAlignment="1">
      <alignment horizontal="center"/>
    </xf>
    <xf numFmtId="0" fontId="66" fillId="0" borderId="0" xfId="0" applyFont="1" applyAlignment="1">
      <alignment horizontal="center" wrapText="1"/>
    </xf>
    <xf numFmtId="4" fontId="77" fillId="39" borderId="22" xfId="0" applyNumberFormat="1" applyFont="1" applyFill="1" applyBorder="1" applyAlignment="1">
      <alignment horizontal="center" vertical="center" wrapText="1"/>
    </xf>
    <xf numFmtId="4" fontId="77" fillId="39" borderId="28" xfId="0" applyNumberFormat="1" applyFont="1" applyFill="1" applyBorder="1" applyAlignment="1">
      <alignment horizontal="center" vertical="center" wrapText="1"/>
    </xf>
    <xf numFmtId="1" fontId="77" fillId="39" borderId="16" xfId="0" applyNumberFormat="1" applyFont="1" applyFill="1" applyBorder="1" applyAlignment="1">
      <alignment horizontal="center" vertical="center" wrapText="1"/>
    </xf>
    <xf numFmtId="1" fontId="77" fillId="39" borderId="17" xfId="0" applyNumberFormat="1" applyFont="1" applyFill="1" applyBorder="1" applyAlignment="1">
      <alignment horizontal="center" vertical="center" wrapText="1"/>
    </xf>
    <xf numFmtId="1" fontId="77" fillId="39" borderId="18" xfId="0" applyNumberFormat="1" applyFont="1" applyFill="1" applyBorder="1" applyAlignment="1">
      <alignment horizontal="center" vertical="center" wrapText="1"/>
    </xf>
    <xf numFmtId="0" fontId="147" fillId="38" borderId="0" xfId="0" applyFont="1" applyFill="1" applyBorder="1" applyAlignment="1">
      <alignment horizontal="center"/>
    </xf>
    <xf numFmtId="0" fontId="144" fillId="38" borderId="0" xfId="0" applyFont="1" applyFill="1" applyBorder="1" applyAlignment="1">
      <alignment horizontal="center"/>
    </xf>
    <xf numFmtId="171" fontId="145" fillId="46" borderId="6" xfId="24" applyNumberFormat="1" applyFont="1" applyFill="1" applyBorder="1" applyAlignment="1">
      <alignment horizontal="left"/>
    </xf>
    <xf numFmtId="171" fontId="145" fillId="46" borderId="34" xfId="24" applyNumberFormat="1" applyFont="1" applyFill="1" applyBorder="1" applyAlignment="1">
      <alignment horizontal="left"/>
    </xf>
    <xf numFmtId="171" fontId="145" fillId="46" borderId="35" xfId="24" applyNumberFormat="1" applyFont="1" applyFill="1" applyBorder="1" applyAlignment="1">
      <alignment horizontal="left"/>
    </xf>
    <xf numFmtId="0" fontId="145" fillId="46" borderId="6" xfId="0" applyFont="1" applyFill="1" applyBorder="1" applyAlignment="1">
      <alignment horizontal="left"/>
    </xf>
    <xf numFmtId="0" fontId="145" fillId="46" borderId="34" xfId="0" applyFont="1" applyFill="1" applyBorder="1" applyAlignment="1">
      <alignment horizontal="left"/>
    </xf>
    <xf numFmtId="0" fontId="145" fillId="46" borderId="35" xfId="0" applyFont="1" applyFill="1" applyBorder="1" applyAlignment="1">
      <alignment horizontal="left"/>
    </xf>
    <xf numFmtId="17" fontId="147" fillId="38" borderId="0" xfId="0" quotePrefix="1" applyNumberFormat="1" applyFont="1" applyFill="1" applyBorder="1" applyAlignment="1">
      <alignment horizontal="center"/>
    </xf>
    <xf numFmtId="0" fontId="147" fillId="38" borderId="0" xfId="0" applyFont="1" applyFill="1" applyBorder="1" applyAlignment="1">
      <alignment horizontal="center" vertical="top"/>
    </xf>
    <xf numFmtId="1" fontId="77" fillId="39" borderId="1" xfId="0" applyNumberFormat="1" applyFont="1" applyFill="1" applyBorder="1" applyAlignment="1">
      <alignment horizontal="center" vertical="center" wrapText="1"/>
    </xf>
    <xf numFmtId="1" fontId="77" fillId="39" borderId="36" xfId="0" applyNumberFormat="1" applyFont="1" applyFill="1" applyBorder="1" applyAlignment="1">
      <alignment horizontal="center" vertical="center" wrapText="1"/>
    </xf>
    <xf numFmtId="1" fontId="77" fillId="39" borderId="27" xfId="0" applyNumberFormat="1" applyFont="1" applyFill="1" applyBorder="1" applyAlignment="1">
      <alignment horizontal="center" vertical="center" wrapText="1"/>
    </xf>
  </cellXfs>
  <cellStyles count="212">
    <cellStyle name="20% - Énfasis1 2" xfId="1"/>
    <cellStyle name="20% - Énfasis2 2" xfId="2"/>
    <cellStyle name="20% - Énfasis3 2" xfId="3"/>
    <cellStyle name="20% - Énfasis4 2" xfId="4"/>
    <cellStyle name="20% - Énfasis5 2" xfId="5"/>
    <cellStyle name="20% - Énfasis6 2" xfId="6"/>
    <cellStyle name="40% - Énfasis1 2" xfId="7"/>
    <cellStyle name="40% - Énfasis2 2" xfId="8"/>
    <cellStyle name="40% - Énfasis3 2" xfId="9"/>
    <cellStyle name="40% - Énfasis4 2" xfId="10"/>
    <cellStyle name="40% - Énfasis5 2" xfId="11"/>
    <cellStyle name="40% - Énfasis6 2" xfId="12"/>
    <cellStyle name="60% - Énfasis1 2" xfId="13"/>
    <cellStyle name="60% - Énfasis2 2" xfId="14"/>
    <cellStyle name="60% - Énfasis3 2" xfId="15"/>
    <cellStyle name="60% - Énfasis4 2" xfId="16"/>
    <cellStyle name="60% - Énfasis5 2" xfId="17"/>
    <cellStyle name="60% - Énfasis6 2" xfId="18"/>
    <cellStyle name="Ä*_x0014_" xfId="19"/>
    <cellStyle name="Buena 2" xfId="20"/>
    <cellStyle name="Cálculo 2" xfId="21"/>
    <cellStyle name="Celda de comprobación 2" xfId="22"/>
    <cellStyle name="Celda vinculada 2" xfId="23"/>
    <cellStyle name="Comma" xfId="24" builtinId="3"/>
    <cellStyle name="Comma 2" xfId="25"/>
    <cellStyle name="Comma 2 2" xfId="26"/>
    <cellStyle name="Comma 3" xfId="27"/>
    <cellStyle name="Comma 3 2" xfId="28"/>
    <cellStyle name="Comma 3 3" xfId="29"/>
    <cellStyle name="Comma 4" xfId="30"/>
    <cellStyle name="Comma 5" xfId="31"/>
    <cellStyle name="Comma 6" xfId="32"/>
    <cellStyle name="Comma 7" xfId="33"/>
    <cellStyle name="Comma0" xfId="34"/>
    <cellStyle name="Comma0 2" xfId="35"/>
    <cellStyle name="Encabezado 4 2" xfId="36"/>
    <cellStyle name="Énfasis1 2" xfId="37"/>
    <cellStyle name="Énfasis2 2" xfId="38"/>
    <cellStyle name="Énfasis3 2" xfId="39"/>
    <cellStyle name="Énfasis4 2" xfId="40"/>
    <cellStyle name="Énfasis5 2" xfId="41"/>
    <cellStyle name="Énfasis6 2" xfId="42"/>
    <cellStyle name="Entrada 2" xfId="43"/>
    <cellStyle name="Euro" xfId="44"/>
    <cellStyle name="Euro 2" xfId="45"/>
    <cellStyle name="Euro 3" xfId="46"/>
    <cellStyle name="Hyperlink" xfId="47" builtinId="8"/>
    <cellStyle name="Incorrecto 2" xfId="48"/>
    <cellStyle name="Millares 10" xfId="49"/>
    <cellStyle name="Millares 2" xfId="50"/>
    <cellStyle name="Millares 2 2" xfId="51"/>
    <cellStyle name="Millares 2 3" xfId="52"/>
    <cellStyle name="Millares 2 4" xfId="53"/>
    <cellStyle name="Millares 2 5" xfId="54"/>
    <cellStyle name="Millares 3" xfId="55"/>
    <cellStyle name="Millares 3 2" xfId="56"/>
    <cellStyle name="Millares 4" xfId="57"/>
    <cellStyle name="Millares 4 2" xfId="58"/>
    <cellStyle name="Millares 5" xfId="59"/>
    <cellStyle name="Millares 5 2" xfId="60"/>
    <cellStyle name="Millares 6" xfId="61"/>
    <cellStyle name="Millares 6 2" xfId="62"/>
    <cellStyle name="Millares 7" xfId="63"/>
    <cellStyle name="Millares 7 2" xfId="64"/>
    <cellStyle name="Millares 8" xfId="65"/>
    <cellStyle name="Millares 8 2" xfId="66"/>
    <cellStyle name="Millares 9" xfId="67"/>
    <cellStyle name="No-definido" xfId="68"/>
    <cellStyle name="Normal" xfId="0" builtinId="0"/>
    <cellStyle name="Normal 10" xfId="69"/>
    <cellStyle name="Normal 10 2" xfId="70"/>
    <cellStyle name="Normal 10 2 2" xfId="71"/>
    <cellStyle name="Normal 11" xfId="72"/>
    <cellStyle name="Normal 11 2" xfId="73"/>
    <cellStyle name="Normal 12" xfId="74"/>
    <cellStyle name="Normal 12 2" xfId="75"/>
    <cellStyle name="Normal 13" xfId="76"/>
    <cellStyle name="Normal 13 2" xfId="77"/>
    <cellStyle name="Normal 14" xfId="78"/>
    <cellStyle name="Normal 14 2" xfId="79"/>
    <cellStyle name="Normal 15" xfId="80"/>
    <cellStyle name="Normal 15 2" xfId="81"/>
    <cellStyle name="Normal 16" xfId="82"/>
    <cellStyle name="Normal 16 2" xfId="83"/>
    <cellStyle name="Normal 17" xfId="84"/>
    <cellStyle name="Normal 17 2" xfId="85"/>
    <cellStyle name="Normal 18" xfId="86"/>
    <cellStyle name="Normal 18 2" xfId="87"/>
    <cellStyle name="Normal 19" xfId="88"/>
    <cellStyle name="Normal 19 2" xfId="89"/>
    <cellStyle name="Normal 2" xfId="90"/>
    <cellStyle name="Normal 2 2" xfId="91"/>
    <cellStyle name="Normal 2 2 2" xfId="92"/>
    <cellStyle name="Normal 2 2 2 2" xfId="93"/>
    <cellStyle name="Normal 2 2 2 3" xfId="94"/>
    <cellStyle name="Normal 2 2 3" xfId="95"/>
    <cellStyle name="Normal 2 2 3 2" xfId="96"/>
    <cellStyle name="Normal 2 2 4" xfId="97"/>
    <cellStyle name="Normal 2 2 4 2" xfId="98"/>
    <cellStyle name="Normal 2 2 5" xfId="99"/>
    <cellStyle name="Normal 2 3" xfId="100"/>
    <cellStyle name="Normal 2 4" xfId="101"/>
    <cellStyle name="Normal 2 5" xfId="102"/>
    <cellStyle name="Normal 2 6" xfId="103"/>
    <cellStyle name="Normal 2 6 2" xfId="104"/>
    <cellStyle name="Normal 2 6 2 2" xfId="105"/>
    <cellStyle name="Normal 2 6 3" xfId="106"/>
    <cellStyle name="Normal 20" xfId="107"/>
    <cellStyle name="Normal 20 2" xfId="108"/>
    <cellStyle name="Normal 21" xfId="109"/>
    <cellStyle name="Normal 21 2" xfId="110"/>
    <cellStyle name="Normal 22" xfId="111"/>
    <cellStyle name="Normal 22 2" xfId="112"/>
    <cellStyle name="Normal 23" xfId="113"/>
    <cellStyle name="Normal 23 2" xfId="114"/>
    <cellStyle name="Normal 24" xfId="115"/>
    <cellStyle name="Normal 24 2" xfId="116"/>
    <cellStyle name="Normal 25" xfId="117"/>
    <cellStyle name="Normal 25 2" xfId="118"/>
    <cellStyle name="Normal 26" xfId="119"/>
    <cellStyle name="Normal 26 2" xfId="120"/>
    <cellStyle name="Normal 27" xfId="121"/>
    <cellStyle name="Normal 27 2" xfId="122"/>
    <cellStyle name="Normal 28" xfId="123"/>
    <cellStyle name="Normal 28 2" xfId="124"/>
    <cellStyle name="Normal 29" xfId="125"/>
    <cellStyle name="Normal 29 2" xfId="126"/>
    <cellStyle name="Normal 3" xfId="127"/>
    <cellStyle name="Normal 3 2" xfId="128"/>
    <cellStyle name="Normal 30" xfId="129"/>
    <cellStyle name="Normal 30 2" xfId="130"/>
    <cellStyle name="Normal 31" xfId="131"/>
    <cellStyle name="Normal 31 2" xfId="132"/>
    <cellStyle name="Normal 32" xfId="133"/>
    <cellStyle name="Normal 32 2" xfId="134"/>
    <cellStyle name="Normal 33" xfId="135"/>
    <cellStyle name="Normal 33 2" xfId="136"/>
    <cellStyle name="Normal 34" xfId="137"/>
    <cellStyle name="Normal 34 2" xfId="138"/>
    <cellStyle name="Normal 35" xfId="139"/>
    <cellStyle name="Normal 35 2" xfId="140"/>
    <cellStyle name="Normal 36" xfId="141"/>
    <cellStyle name="Normal 36 2" xfId="142"/>
    <cellStyle name="Normal 37" xfId="143"/>
    <cellStyle name="Normal 37 2" xfId="144"/>
    <cellStyle name="Normal 38" xfId="145"/>
    <cellStyle name="Normal 38 2" xfId="146"/>
    <cellStyle name="Normal 39" xfId="147"/>
    <cellStyle name="Normal 39 2" xfId="148"/>
    <cellStyle name="Normal 4" xfId="149"/>
    <cellStyle name="Normal 4 2" xfId="150"/>
    <cellStyle name="Normal 4 2 2" xfId="151"/>
    <cellStyle name="Normal 4 3" xfId="152"/>
    <cellStyle name="Normal 4 3 2" xfId="153"/>
    <cellStyle name="Normal 4 3 2 2" xfId="154"/>
    <cellStyle name="Normal 4 3 3" xfId="155"/>
    <cellStyle name="Normal 4 4" xfId="156"/>
    <cellStyle name="Normal 40" xfId="157"/>
    <cellStyle name="Normal 40 2" xfId="158"/>
    <cellStyle name="Normal 41" xfId="159"/>
    <cellStyle name="Normal 41 2" xfId="160"/>
    <cellStyle name="Normal 42" xfId="161"/>
    <cellStyle name="Normal 42 2" xfId="162"/>
    <cellStyle name="Normal 43" xfId="163"/>
    <cellStyle name="Normal 43 2" xfId="164"/>
    <cellStyle name="Normal 44" xfId="165"/>
    <cellStyle name="Normal 44 2" xfId="166"/>
    <cellStyle name="Normal 45" xfId="167"/>
    <cellStyle name="Normal 45 2" xfId="168"/>
    <cellStyle name="Normal 46" xfId="169"/>
    <cellStyle name="Normal 46 2" xfId="170"/>
    <cellStyle name="Normal 47" xfId="171"/>
    <cellStyle name="Normal 47 2" xfId="172"/>
    <cellStyle name="Normal 48" xfId="173"/>
    <cellStyle name="Normal 49" xfId="174"/>
    <cellStyle name="Normal 5" xfId="175"/>
    <cellStyle name="Normal 5 2" xfId="176"/>
    <cellStyle name="Normal 50" xfId="177"/>
    <cellStyle name="Normal 51" xfId="178"/>
    <cellStyle name="Normal 51 2" xfId="179"/>
    <cellStyle name="Normal 51 2 2" xfId="180"/>
    <cellStyle name="Normal 51 3" xfId="181"/>
    <cellStyle name="Normal 52" xfId="182"/>
    <cellStyle name="Normal 53" xfId="183"/>
    <cellStyle name="Normal 54" xfId="184"/>
    <cellStyle name="Normal 6" xfId="185"/>
    <cellStyle name="Normal 6 2" xfId="186"/>
    <cellStyle name="Normal 66" xfId="187"/>
    <cellStyle name="Normal 66 2" xfId="188"/>
    <cellStyle name="Normal 7" xfId="189"/>
    <cellStyle name="Normal 8" xfId="190"/>
    <cellStyle name="Normal 8 2" xfId="191"/>
    <cellStyle name="Normal 9" xfId="192"/>
    <cellStyle name="Normal 9 2" xfId="193"/>
    <cellStyle name="Notas 2" xfId="194"/>
    <cellStyle name="P" xfId="195"/>
    <cellStyle name="Percent" xfId="196" builtinId="5"/>
    <cellStyle name="Percent 2" xfId="197"/>
    <cellStyle name="Porcentaje 2" xfId="198"/>
    <cellStyle name="Porcentaje 2 2" xfId="199"/>
    <cellStyle name="Porcentaje 3" xfId="200"/>
    <cellStyle name="Porcentaje 3 2" xfId="201"/>
    <cellStyle name="Porcentaje 4" xfId="202"/>
    <cellStyle name="Porcentual 2" xfId="203"/>
    <cellStyle name="Porcentual 7" xfId="204"/>
    <cellStyle name="Porcentual 9" xfId="205"/>
    <cellStyle name="Salida 2" xfId="206"/>
    <cellStyle name="Texto de advertencia 2" xfId="207"/>
    <cellStyle name="Texto explicativo 2" xfId="208"/>
    <cellStyle name="Título 2 2" xfId="209"/>
    <cellStyle name="Título 3 2" xfId="210"/>
    <cellStyle name="Título 4" xfId="211"/>
  </cellStyles>
  <dxfs count="8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1952625</xdr:colOff>
      <xdr:row>0</xdr:row>
      <xdr:rowOff>28574</xdr:rowOff>
    </xdr:from>
    <xdr:to>
      <xdr:col>1</xdr:col>
      <xdr:colOff>4972050</xdr:colOff>
      <xdr:row>4</xdr:row>
      <xdr:rowOff>85725</xdr:rowOff>
    </xdr:to>
    <xdr:sp macro="" textlink="">
      <xdr:nvSpPr>
        <xdr:cNvPr id="9" name="TextBox 2"/>
        <xdr:cNvSpPr txBox="1"/>
      </xdr:nvSpPr>
      <xdr:spPr>
        <a:xfrm>
          <a:off x="2143125" y="28574"/>
          <a:ext cx="3019425" cy="78105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M</a:t>
          </a:r>
          <a:r>
            <a:rPr lang="es-BO" sz="3500">
              <a:solidFill>
                <a:srgbClr val="2D536F"/>
              </a:solidFill>
            </a:rPr>
            <a:t>ERCADO</a:t>
          </a:r>
          <a:r>
            <a:rPr lang="es-BO" sz="3500" baseline="0">
              <a:solidFill>
                <a:srgbClr val="2D536F"/>
              </a:solidFill>
            </a:rPr>
            <a:t> DE</a:t>
          </a:r>
          <a:endParaRPr lang="es-BO" sz="3500">
            <a:solidFill>
              <a:srgbClr val="2D536F"/>
            </a:solidFill>
          </a:endParaRPr>
        </a:p>
      </xdr:txBody>
    </xdr:sp>
    <xdr:clientData/>
  </xdr:twoCellAnchor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10" name="TextBox 4"/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9525</xdr:colOff>
      <xdr:row>10</xdr:row>
      <xdr:rowOff>66675</xdr:rowOff>
    </xdr:to>
    <xdr:grpSp>
      <xdr:nvGrpSpPr>
        <xdr:cNvPr id="123629" name="Group 1"/>
        <xdr:cNvGrpSpPr>
          <a:grpSpLocks/>
        </xdr:cNvGrpSpPr>
      </xdr:nvGrpSpPr>
      <xdr:grpSpPr bwMode="auto">
        <a:xfrm>
          <a:off x="19050" y="0"/>
          <a:ext cx="6152165" cy="1971675"/>
          <a:chOff x="16566" y="-6890"/>
          <a:chExt cx="6156000" cy="1976518"/>
        </a:xfrm>
      </xdr:grpSpPr>
      <xdr:grpSp>
        <xdr:nvGrpSpPr>
          <xdr:cNvPr id="123630" name="Group 18"/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123632" name="Imagen 1"/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123633" name="Group 20"/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23636" name="Group 23"/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28" name="TextBox 27"/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29" name="TextBox 28"/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23637" name="Group 24"/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26" name="TextBox 25"/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27" name="TextBox 26"/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22" name="TextBox 21"/>
            <xdr:cNvSpPr txBox="1"/>
          </xdr:nvSpPr>
          <xdr:spPr>
            <a:xfrm>
              <a:off x="3265807" y="1521774"/>
              <a:ext cx="3744593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30 DE SEPTIEMBRE DE 2019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123635" name="Picture 22" descr="C:\Users\vmamani\AppData\Local\Microsoft\Windows\Temporary Internet Files\Content.Outlook\RLX2YOFO\LOGOHORIZONTALTRANSPARENTE.png"/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30" name="TextBox 29"/>
          <xdr:cNvSpPr txBox="1"/>
        </xdr:nvSpPr>
        <xdr:spPr>
          <a:xfrm>
            <a:off x="502566" y="1148466"/>
            <a:ext cx="5393647" cy="6397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30</xdr:col>
      <xdr:colOff>9525</xdr:colOff>
      <xdr:row>0</xdr:row>
      <xdr:rowOff>0</xdr:rowOff>
    </xdr:from>
    <xdr:to>
      <xdr:col>39</xdr:col>
      <xdr:colOff>438150</xdr:colOff>
      <xdr:row>31</xdr:row>
      <xdr:rowOff>76200</xdr:rowOff>
    </xdr:to>
    <xdr:pic>
      <xdr:nvPicPr>
        <xdr:cNvPr id="216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87875" y="0"/>
          <a:ext cx="6372225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9525</xdr:colOff>
      <xdr:row>0</xdr:row>
      <xdr:rowOff>0</xdr:rowOff>
    </xdr:from>
    <xdr:to>
      <xdr:col>27</xdr:col>
      <xdr:colOff>438150</xdr:colOff>
      <xdr:row>40</xdr:row>
      <xdr:rowOff>66675</xdr:rowOff>
    </xdr:to>
    <xdr:pic>
      <xdr:nvPicPr>
        <xdr:cNvPr id="12094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68350" y="0"/>
          <a:ext cx="6372225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9525</xdr:colOff>
      <xdr:row>0</xdr:row>
      <xdr:rowOff>0</xdr:rowOff>
    </xdr:from>
    <xdr:to>
      <xdr:col>15</xdr:col>
      <xdr:colOff>438150</xdr:colOff>
      <xdr:row>29</xdr:row>
      <xdr:rowOff>219075</xdr:rowOff>
    </xdr:to>
    <xdr:pic>
      <xdr:nvPicPr>
        <xdr:cNvPr id="421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91025" y="0"/>
          <a:ext cx="6372225" cy="5229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46</xdr:col>
      <xdr:colOff>9525</xdr:colOff>
      <xdr:row>0</xdr:row>
      <xdr:rowOff>0</xdr:rowOff>
    </xdr:from>
    <xdr:to>
      <xdr:col>55</xdr:col>
      <xdr:colOff>438150</xdr:colOff>
      <xdr:row>32</xdr:row>
      <xdr:rowOff>28575</xdr:rowOff>
    </xdr:to>
    <xdr:pic>
      <xdr:nvPicPr>
        <xdr:cNvPr id="523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30825" y="0"/>
          <a:ext cx="6372225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9525</xdr:colOff>
      <xdr:row>0</xdr:row>
      <xdr:rowOff>0</xdr:rowOff>
    </xdr:from>
    <xdr:to>
      <xdr:col>25</xdr:col>
      <xdr:colOff>438150</xdr:colOff>
      <xdr:row>40</xdr:row>
      <xdr:rowOff>66675</xdr:rowOff>
    </xdr:to>
    <xdr:pic>
      <xdr:nvPicPr>
        <xdr:cNvPr id="626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63400" y="0"/>
          <a:ext cx="6372225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09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0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1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2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3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E154"/>
  <sheetViews>
    <sheetView showGridLines="0" tabSelected="1" zoomScale="145" zoomScaleNormal="145" workbookViewId="0">
      <selection activeCell="A17" sqref="A17"/>
    </sheetView>
  </sheetViews>
  <sheetFormatPr defaultColWidth="11.42578125" defaultRowHeight="15"/>
  <cols>
    <col min="1" max="1" width="86.7109375" customWidth="1"/>
    <col min="2" max="2" width="5.7109375" customWidth="1"/>
  </cols>
  <sheetData>
    <row r="1" spans="1:5" s="168" customFormat="1" ht="15" customHeight="1">
      <c r="A1" s="37"/>
      <c r="B1" s="37"/>
      <c r="C1" s="37"/>
    </row>
    <row r="2" spans="1:5" s="168" customFormat="1" ht="15" customHeight="1">
      <c r="A2" s="37"/>
      <c r="B2" s="37"/>
      <c r="C2" s="37"/>
    </row>
    <row r="3" spans="1:5" s="168" customFormat="1" ht="15" customHeight="1">
      <c r="A3" s="37"/>
      <c r="B3" s="37"/>
      <c r="C3" s="37"/>
    </row>
    <row r="4" spans="1:5" s="168" customFormat="1" ht="15" customHeight="1">
      <c r="A4" s="37"/>
      <c r="B4" s="37"/>
      <c r="C4" s="37"/>
      <c r="D4" s="166"/>
      <c r="E4" s="166"/>
    </row>
    <row r="5" spans="1:5" s="168" customFormat="1" ht="15" customHeight="1">
      <c r="A5" s="37"/>
      <c r="B5" s="37"/>
      <c r="C5" s="37"/>
      <c r="D5" s="166"/>
      <c r="E5" s="166"/>
    </row>
    <row r="6" spans="1:5" s="168" customFormat="1" ht="15" customHeight="1">
      <c r="A6" s="37"/>
      <c r="B6" s="37"/>
      <c r="C6" s="37"/>
      <c r="D6" s="166"/>
      <c r="E6" s="166"/>
    </row>
    <row r="7" spans="1:5" s="168" customFormat="1" ht="15" customHeight="1">
      <c r="A7" s="37"/>
      <c r="B7" s="37"/>
      <c r="C7" s="37"/>
      <c r="D7" s="166"/>
      <c r="E7" s="166"/>
    </row>
    <row r="8" spans="1:5" s="168" customFormat="1" ht="15" customHeight="1">
      <c r="A8" s="37"/>
      <c r="B8" s="37"/>
      <c r="C8" s="37"/>
    </row>
    <row r="9" spans="1:5" s="168" customFormat="1" ht="15" customHeight="1">
      <c r="A9" s="37"/>
      <c r="B9" s="37"/>
      <c r="C9" s="37"/>
    </row>
    <row r="10" spans="1:5" s="166" customFormat="1" ht="15" customHeight="1">
      <c r="A10" s="37"/>
      <c r="B10" s="37"/>
      <c r="C10" s="37"/>
    </row>
    <row r="11" spans="1:5" s="166" customFormat="1" ht="12.75" customHeight="1">
      <c r="A11" s="283"/>
      <c r="B11" s="283"/>
    </row>
    <row r="12" spans="1:5" ht="19.5" customHeight="1">
      <c r="A12" s="285" t="s">
        <v>0</v>
      </c>
      <c r="B12" s="284"/>
      <c r="C12" s="166"/>
    </row>
    <row r="13" spans="1:5" s="168" customFormat="1" ht="2.25" customHeight="1">
      <c r="A13" s="151"/>
      <c r="B13" s="151"/>
      <c r="C13" s="166"/>
    </row>
    <row r="14" spans="1:5" s="151" customFormat="1">
      <c r="A14" s="468" t="s">
        <v>895</v>
      </c>
      <c r="B14" s="469" t="s">
        <v>897</v>
      </c>
    </row>
    <row r="15" spans="1:5" s="151" customFormat="1" ht="12">
      <c r="A15" s="152"/>
      <c r="B15" s="153"/>
    </row>
    <row r="16" spans="1:5" s="151" customFormat="1" ht="15" customHeight="1">
      <c r="A16" s="164" t="s">
        <v>1</v>
      </c>
      <c r="B16" s="165"/>
    </row>
    <row r="17" spans="1:2" s="151" customFormat="1" ht="15" customHeight="1">
      <c r="A17" s="154" t="s">
        <v>931</v>
      </c>
      <c r="B17" s="155">
        <v>1</v>
      </c>
    </row>
    <row r="18" spans="1:2" s="151" customFormat="1" ht="15" customHeight="1">
      <c r="A18" s="154" t="s">
        <v>2</v>
      </c>
      <c r="B18" s="155">
        <v>2</v>
      </c>
    </row>
    <row r="19" spans="1:2" s="151" customFormat="1" ht="15" customHeight="1">
      <c r="A19" s="154" t="s">
        <v>3</v>
      </c>
      <c r="B19" s="156">
        <v>3</v>
      </c>
    </row>
    <row r="20" spans="1:2" s="151" customFormat="1" ht="15" customHeight="1">
      <c r="A20" s="154" t="s">
        <v>4</v>
      </c>
      <c r="B20" s="155">
        <v>4</v>
      </c>
    </row>
    <row r="21" spans="1:2" s="151" customFormat="1" ht="15" customHeight="1">
      <c r="A21" s="157" t="s">
        <v>896</v>
      </c>
      <c r="B21" s="155">
        <v>5</v>
      </c>
    </row>
    <row r="22" spans="1:2" s="151" customFormat="1" ht="3.75" customHeight="1">
      <c r="A22" s="157"/>
      <c r="B22" s="155"/>
    </row>
    <row r="23" spans="1:2" s="151" customFormat="1" ht="15" customHeight="1">
      <c r="A23" s="164" t="s">
        <v>730</v>
      </c>
      <c r="B23" s="165"/>
    </row>
    <row r="24" spans="1:2" s="151" customFormat="1" ht="15" customHeight="1">
      <c r="A24" s="158" t="s">
        <v>7</v>
      </c>
      <c r="B24" s="155"/>
    </row>
    <row r="25" spans="1:2" s="151" customFormat="1" ht="15" customHeight="1">
      <c r="A25" s="157" t="s">
        <v>6</v>
      </c>
      <c r="B25" s="155">
        <v>6</v>
      </c>
    </row>
    <row r="26" spans="1:2" s="151" customFormat="1" ht="15" customHeight="1">
      <c r="A26" s="157" t="s">
        <v>9</v>
      </c>
      <c r="B26" s="155">
        <v>7</v>
      </c>
    </row>
    <row r="27" spans="1:2" s="151" customFormat="1" ht="15" customHeight="1">
      <c r="A27" s="157" t="s">
        <v>10</v>
      </c>
      <c r="B27" s="155">
        <v>8</v>
      </c>
    </row>
    <row r="28" spans="1:2" s="151" customFormat="1" ht="15" customHeight="1">
      <c r="A28" s="157" t="s">
        <v>11</v>
      </c>
      <c r="B28" s="155">
        <v>9</v>
      </c>
    </row>
    <row r="29" spans="1:2" s="151" customFormat="1" ht="15" customHeight="1">
      <c r="A29" s="157" t="s">
        <v>12</v>
      </c>
      <c r="B29" s="155">
        <v>10</v>
      </c>
    </row>
    <row r="30" spans="1:2" s="151" customFormat="1" ht="15" customHeight="1">
      <c r="A30" s="157" t="s">
        <v>13</v>
      </c>
      <c r="B30" s="159" t="s">
        <v>731</v>
      </c>
    </row>
    <row r="31" spans="1:2" s="151" customFormat="1" ht="15" customHeight="1">
      <c r="A31" s="157" t="s">
        <v>13</v>
      </c>
      <c r="B31" s="159" t="s">
        <v>732</v>
      </c>
    </row>
    <row r="32" spans="1:2" s="151" customFormat="1" ht="15" customHeight="1">
      <c r="A32" s="157" t="s">
        <v>13</v>
      </c>
      <c r="B32" s="159" t="s">
        <v>733</v>
      </c>
    </row>
    <row r="33" spans="1:2" s="151" customFormat="1" ht="15" customHeight="1">
      <c r="A33" s="157" t="s">
        <v>13</v>
      </c>
      <c r="B33" s="159" t="s">
        <v>734</v>
      </c>
    </row>
    <row r="34" spans="1:2" s="151" customFormat="1" ht="15" customHeight="1">
      <c r="A34" s="157" t="s">
        <v>13</v>
      </c>
      <c r="B34" s="159" t="s">
        <v>735</v>
      </c>
    </row>
    <row r="35" spans="1:2" s="151" customFormat="1" ht="15" customHeight="1">
      <c r="A35" s="157" t="s">
        <v>19</v>
      </c>
      <c r="B35" s="159" t="s">
        <v>14</v>
      </c>
    </row>
    <row r="36" spans="1:2" s="151" customFormat="1" ht="15" customHeight="1">
      <c r="A36" s="157" t="s">
        <v>19</v>
      </c>
      <c r="B36" s="159" t="s">
        <v>15</v>
      </c>
    </row>
    <row r="37" spans="1:2" s="151" customFormat="1" ht="15" customHeight="1">
      <c r="A37" s="157" t="s">
        <v>19</v>
      </c>
      <c r="B37" s="159" t="s">
        <v>16</v>
      </c>
    </row>
    <row r="38" spans="1:2" s="151" customFormat="1" ht="15" customHeight="1">
      <c r="A38" s="157" t="s">
        <v>19</v>
      </c>
      <c r="B38" s="159" t="s">
        <v>17</v>
      </c>
    </row>
    <row r="39" spans="1:2" s="151" customFormat="1" ht="15" customHeight="1">
      <c r="A39" s="157" t="s">
        <v>19</v>
      </c>
      <c r="B39" s="159" t="s">
        <v>18</v>
      </c>
    </row>
    <row r="40" spans="1:2" s="151" customFormat="1" ht="15" customHeight="1">
      <c r="A40" s="157" t="s">
        <v>19</v>
      </c>
      <c r="B40" s="159" t="s">
        <v>736</v>
      </c>
    </row>
    <row r="41" spans="1:2" s="151" customFormat="1" ht="15" customHeight="1">
      <c r="A41" s="157" t="s">
        <v>19</v>
      </c>
      <c r="B41" s="159" t="s">
        <v>737</v>
      </c>
    </row>
    <row r="42" spans="1:2" s="151" customFormat="1" ht="15" customHeight="1">
      <c r="A42" s="157" t="s">
        <v>24</v>
      </c>
      <c r="B42" s="159" t="s">
        <v>20</v>
      </c>
    </row>
    <row r="43" spans="1:2" s="151" customFormat="1" ht="15" customHeight="1">
      <c r="A43" s="157" t="s">
        <v>24</v>
      </c>
      <c r="B43" s="159" t="s">
        <v>21</v>
      </c>
    </row>
    <row r="44" spans="1:2" s="151" customFormat="1" ht="15" customHeight="1">
      <c r="A44" s="157" t="s">
        <v>24</v>
      </c>
      <c r="B44" s="159" t="s">
        <v>22</v>
      </c>
    </row>
    <row r="45" spans="1:2" s="151" customFormat="1" ht="15" customHeight="1">
      <c r="A45" s="157" t="s">
        <v>24</v>
      </c>
      <c r="B45" s="159" t="s">
        <v>23</v>
      </c>
    </row>
    <row r="46" spans="1:2" s="151" customFormat="1" ht="15" customHeight="1">
      <c r="A46" s="157" t="s">
        <v>29</v>
      </c>
      <c r="B46" s="159" t="s">
        <v>25</v>
      </c>
    </row>
    <row r="47" spans="1:2" s="151" customFormat="1" ht="15" customHeight="1">
      <c r="A47" s="157" t="s">
        <v>29</v>
      </c>
      <c r="B47" s="159" t="s">
        <v>26</v>
      </c>
    </row>
    <row r="48" spans="1:2" s="151" customFormat="1" ht="15" customHeight="1">
      <c r="A48" s="157" t="s">
        <v>29</v>
      </c>
      <c r="B48" s="159" t="s">
        <v>27</v>
      </c>
    </row>
    <row r="49" spans="1:2" s="151" customFormat="1" ht="15" customHeight="1">
      <c r="A49" s="157" t="s">
        <v>29</v>
      </c>
      <c r="B49" s="159" t="s">
        <v>28</v>
      </c>
    </row>
    <row r="50" spans="1:2" s="151" customFormat="1" ht="15" customHeight="1">
      <c r="A50" s="157" t="s">
        <v>29</v>
      </c>
      <c r="B50" s="159" t="s">
        <v>738</v>
      </c>
    </row>
    <row r="51" spans="1:2" s="151" customFormat="1" ht="15" customHeight="1">
      <c r="A51" s="157" t="s">
        <v>30</v>
      </c>
      <c r="B51" s="160">
        <v>15</v>
      </c>
    </row>
    <row r="52" spans="1:2" s="151" customFormat="1" ht="15" customHeight="1">
      <c r="A52" s="157" t="s">
        <v>31</v>
      </c>
      <c r="B52" s="160">
        <v>16</v>
      </c>
    </row>
    <row r="53" spans="1:2" s="151" customFormat="1" ht="15" customHeight="1">
      <c r="A53" s="157" t="s">
        <v>32</v>
      </c>
      <c r="B53" s="156" t="s">
        <v>739</v>
      </c>
    </row>
    <row r="54" spans="1:2" s="151" customFormat="1" ht="15" customHeight="1">
      <c r="A54" s="157" t="s">
        <v>32</v>
      </c>
      <c r="B54" s="156" t="s">
        <v>740</v>
      </c>
    </row>
    <row r="55" spans="1:2" s="151" customFormat="1" ht="15" customHeight="1">
      <c r="A55" s="157" t="s">
        <v>32</v>
      </c>
      <c r="B55" s="156" t="s">
        <v>741</v>
      </c>
    </row>
    <row r="56" spans="1:2" s="151" customFormat="1" ht="15" customHeight="1">
      <c r="A56" s="157" t="s">
        <v>32</v>
      </c>
      <c r="B56" s="156" t="s">
        <v>742</v>
      </c>
    </row>
    <row r="57" spans="1:2" s="151" customFormat="1" ht="15" customHeight="1">
      <c r="A57" s="157" t="s">
        <v>32</v>
      </c>
      <c r="B57" s="156" t="s">
        <v>743</v>
      </c>
    </row>
    <row r="58" spans="1:2" s="151" customFormat="1" ht="15" customHeight="1">
      <c r="A58" s="157" t="s">
        <v>32</v>
      </c>
      <c r="B58" s="156" t="s">
        <v>744</v>
      </c>
    </row>
    <row r="59" spans="1:2" s="151" customFormat="1" ht="15" customHeight="1">
      <c r="A59" s="157" t="s">
        <v>32</v>
      </c>
      <c r="B59" s="156" t="s">
        <v>745</v>
      </c>
    </row>
    <row r="60" spans="1:2" s="151" customFormat="1" ht="15" customHeight="1">
      <c r="A60" s="157" t="s">
        <v>33</v>
      </c>
      <c r="B60" s="156" t="s">
        <v>746</v>
      </c>
    </row>
    <row r="61" spans="1:2" s="151" customFormat="1" ht="15" customHeight="1">
      <c r="A61" s="157" t="s">
        <v>34</v>
      </c>
      <c r="B61" s="155">
        <v>19</v>
      </c>
    </row>
    <row r="62" spans="1:2" s="151" customFormat="1" ht="15" customHeight="1">
      <c r="A62" s="157" t="s">
        <v>35</v>
      </c>
      <c r="B62" s="155">
        <v>20</v>
      </c>
    </row>
    <row r="63" spans="1:2" s="151" customFormat="1" ht="15" customHeight="1">
      <c r="A63" s="157" t="s">
        <v>36</v>
      </c>
      <c r="B63" s="156" t="s">
        <v>747</v>
      </c>
    </row>
    <row r="64" spans="1:2" s="151" customFormat="1" ht="15" customHeight="1">
      <c r="A64" s="157" t="s">
        <v>36</v>
      </c>
      <c r="B64" s="156" t="s">
        <v>748</v>
      </c>
    </row>
    <row r="65" spans="1:2" s="151" customFormat="1" ht="15" customHeight="1">
      <c r="A65" s="157" t="s">
        <v>36</v>
      </c>
      <c r="B65" s="156" t="s">
        <v>749</v>
      </c>
    </row>
    <row r="66" spans="1:2" s="151" customFormat="1" ht="15" customHeight="1">
      <c r="A66" s="157" t="s">
        <v>36</v>
      </c>
      <c r="B66" s="156" t="s">
        <v>750</v>
      </c>
    </row>
    <row r="67" spans="1:2" s="151" customFormat="1" ht="15" customHeight="1">
      <c r="A67" s="157" t="s">
        <v>36</v>
      </c>
      <c r="B67" s="156" t="s">
        <v>751</v>
      </c>
    </row>
    <row r="68" spans="1:2" s="151" customFormat="1" ht="15" customHeight="1">
      <c r="A68" s="157" t="s">
        <v>36</v>
      </c>
      <c r="B68" s="156" t="s">
        <v>752</v>
      </c>
    </row>
    <row r="69" spans="1:2" s="151" customFormat="1" ht="15" customHeight="1">
      <c r="A69" s="157" t="s">
        <v>36</v>
      </c>
      <c r="B69" s="156" t="s">
        <v>753</v>
      </c>
    </row>
    <row r="70" spans="1:2" s="151" customFormat="1" ht="15" customHeight="1">
      <c r="A70" s="157" t="s">
        <v>6</v>
      </c>
      <c r="B70" s="155">
        <v>22</v>
      </c>
    </row>
    <row r="71" spans="1:2" s="151" customFormat="1" ht="15" customHeight="1">
      <c r="A71" s="157"/>
      <c r="B71" s="156"/>
    </row>
    <row r="72" spans="1:2" s="151" customFormat="1" ht="15" customHeight="1">
      <c r="A72" s="158" t="s">
        <v>37</v>
      </c>
      <c r="B72" s="155"/>
    </row>
    <row r="73" spans="1:2" s="151" customFormat="1" ht="15" customHeight="1">
      <c r="A73" s="157" t="s">
        <v>8</v>
      </c>
      <c r="B73" s="155">
        <v>23</v>
      </c>
    </row>
    <row r="74" spans="1:2" s="151" customFormat="1" ht="15" customHeight="1">
      <c r="A74" s="157" t="s">
        <v>9</v>
      </c>
      <c r="B74" s="155">
        <v>24</v>
      </c>
    </row>
    <row r="75" spans="1:2" s="151" customFormat="1" ht="15" customHeight="1">
      <c r="A75" s="157" t="s">
        <v>10</v>
      </c>
      <c r="B75" s="155">
        <v>25</v>
      </c>
    </row>
    <row r="76" spans="1:2" s="151" customFormat="1" ht="15" customHeight="1">
      <c r="A76" s="157" t="s">
        <v>11</v>
      </c>
      <c r="B76" s="155">
        <v>26</v>
      </c>
    </row>
    <row r="77" spans="1:2" s="151" customFormat="1" ht="15" customHeight="1">
      <c r="A77" s="157" t="s">
        <v>12</v>
      </c>
      <c r="B77" s="155">
        <v>27</v>
      </c>
    </row>
    <row r="78" spans="1:2" s="151" customFormat="1" ht="15" customHeight="1">
      <c r="A78" s="157" t="s">
        <v>13</v>
      </c>
      <c r="B78" s="156" t="s">
        <v>38</v>
      </c>
    </row>
    <row r="79" spans="1:2" s="151" customFormat="1" ht="15" customHeight="1">
      <c r="A79" s="157" t="s">
        <v>32</v>
      </c>
      <c r="B79" s="156">
        <v>29</v>
      </c>
    </row>
    <row r="80" spans="1:2" s="151" customFormat="1" ht="15" customHeight="1">
      <c r="A80" s="157" t="s">
        <v>932</v>
      </c>
      <c r="B80" s="156">
        <v>30</v>
      </c>
    </row>
    <row r="81" spans="1:2" s="151" customFormat="1" ht="15" customHeight="1">
      <c r="A81" s="157" t="s">
        <v>29</v>
      </c>
      <c r="B81" s="156">
        <v>31</v>
      </c>
    </row>
    <row r="82" spans="1:2" s="151" customFormat="1" ht="15" customHeight="1">
      <c r="A82" s="157" t="s">
        <v>30</v>
      </c>
      <c r="B82" s="155">
        <v>32</v>
      </c>
    </row>
    <row r="83" spans="1:2" s="151" customFormat="1" ht="15" customHeight="1">
      <c r="A83" s="157" t="s">
        <v>31</v>
      </c>
      <c r="B83" s="155">
        <v>33</v>
      </c>
    </row>
    <row r="84" spans="1:2" s="151" customFormat="1" ht="15" customHeight="1">
      <c r="A84" s="157" t="s">
        <v>19</v>
      </c>
      <c r="B84" s="156">
        <v>34</v>
      </c>
    </row>
    <row r="85" spans="1:2" s="151" customFormat="1" ht="15" customHeight="1">
      <c r="A85" s="157" t="s">
        <v>33</v>
      </c>
      <c r="B85" s="156">
        <v>35</v>
      </c>
    </row>
    <row r="86" spans="1:2" s="151" customFormat="1" ht="15" customHeight="1">
      <c r="A86" s="157" t="s">
        <v>34</v>
      </c>
      <c r="B86" s="155">
        <v>36</v>
      </c>
    </row>
    <row r="87" spans="1:2" s="151" customFormat="1" ht="15" customHeight="1">
      <c r="A87" s="157" t="s">
        <v>35</v>
      </c>
      <c r="B87" s="155">
        <v>37</v>
      </c>
    </row>
    <row r="88" spans="1:2" s="151" customFormat="1" ht="15" customHeight="1">
      <c r="A88" s="157" t="s">
        <v>36</v>
      </c>
      <c r="B88" s="156">
        <v>38</v>
      </c>
    </row>
    <row r="89" spans="1:2" s="151" customFormat="1" ht="15" customHeight="1">
      <c r="A89" s="157"/>
      <c r="B89" s="156"/>
    </row>
    <row r="90" spans="1:2" s="151" customFormat="1" ht="15" customHeight="1">
      <c r="A90" s="158" t="s">
        <v>727</v>
      </c>
      <c r="B90" s="167"/>
    </row>
    <row r="91" spans="1:2" s="151" customFormat="1" ht="15" customHeight="1">
      <c r="A91" s="157" t="s">
        <v>8</v>
      </c>
      <c r="B91" s="167">
        <v>39</v>
      </c>
    </row>
    <row r="92" spans="1:2" s="151" customFormat="1" ht="15" customHeight="1">
      <c r="A92" s="157" t="s">
        <v>9</v>
      </c>
      <c r="B92" s="167">
        <v>40</v>
      </c>
    </row>
    <row r="93" spans="1:2" s="151" customFormat="1" ht="15" customHeight="1">
      <c r="A93" s="157" t="s">
        <v>11</v>
      </c>
      <c r="B93" s="160">
        <v>41</v>
      </c>
    </row>
    <row r="94" spans="1:2" s="151" customFormat="1" ht="15" customHeight="1">
      <c r="A94" s="157" t="s">
        <v>24</v>
      </c>
      <c r="B94" s="160" t="s">
        <v>754</v>
      </c>
    </row>
    <row r="95" spans="1:2" s="151" customFormat="1" ht="15" customHeight="1">
      <c r="A95" s="157" t="s">
        <v>24</v>
      </c>
      <c r="B95" s="160" t="s">
        <v>755</v>
      </c>
    </row>
    <row r="96" spans="1:2" s="151" customFormat="1" ht="15" customHeight="1">
      <c r="A96" s="157" t="s">
        <v>24</v>
      </c>
      <c r="B96" s="160" t="s">
        <v>756</v>
      </c>
    </row>
    <row r="97" spans="1:2" s="151" customFormat="1" ht="15" customHeight="1">
      <c r="A97" s="157" t="s">
        <v>29</v>
      </c>
      <c r="B97" s="160" t="s">
        <v>757</v>
      </c>
    </row>
    <row r="98" spans="1:2" s="151" customFormat="1" ht="15" customHeight="1">
      <c r="A98" s="157" t="s">
        <v>29</v>
      </c>
      <c r="B98" s="160" t="s">
        <v>758</v>
      </c>
    </row>
    <row r="99" spans="1:2" s="151" customFormat="1" ht="15" customHeight="1">
      <c r="A99" s="157" t="s">
        <v>29</v>
      </c>
      <c r="B99" s="160" t="s">
        <v>759</v>
      </c>
    </row>
    <row r="100" spans="1:2" s="151" customFormat="1" ht="15" customHeight="1">
      <c r="A100" s="157" t="s">
        <v>29</v>
      </c>
      <c r="B100" s="160" t="s">
        <v>903</v>
      </c>
    </row>
    <row r="101" spans="1:2" s="151" customFormat="1" ht="15" customHeight="1">
      <c r="A101" s="157"/>
      <c r="B101" s="156"/>
    </row>
    <row r="102" spans="1:2" s="151" customFormat="1" ht="15" customHeight="1">
      <c r="A102" s="158" t="s">
        <v>39</v>
      </c>
      <c r="B102" s="161"/>
    </row>
    <row r="103" spans="1:2" s="151" customFormat="1" ht="15" customHeight="1">
      <c r="A103" s="157" t="s">
        <v>8</v>
      </c>
      <c r="B103" s="161">
        <v>44</v>
      </c>
    </row>
    <row r="104" spans="1:2" s="151" customFormat="1" ht="15" customHeight="1">
      <c r="A104" s="157" t="s">
        <v>40</v>
      </c>
      <c r="B104" s="161">
        <v>45</v>
      </c>
    </row>
    <row r="105" spans="1:2" s="151" customFormat="1" ht="15" customHeight="1">
      <c r="A105" s="157" t="s">
        <v>41</v>
      </c>
      <c r="B105" s="161">
        <v>46</v>
      </c>
    </row>
    <row r="106" spans="1:2" s="151" customFormat="1" ht="15" customHeight="1">
      <c r="A106" s="157" t="s">
        <v>42</v>
      </c>
      <c r="B106" s="161">
        <v>47</v>
      </c>
    </row>
    <row r="107" spans="1:2" s="151" customFormat="1" ht="15" customHeight="1">
      <c r="A107" s="157" t="s">
        <v>33</v>
      </c>
      <c r="B107" s="161">
        <v>48</v>
      </c>
    </row>
    <row r="108" spans="1:2" s="151" customFormat="1" ht="15" customHeight="1">
      <c r="A108" s="157" t="s">
        <v>34</v>
      </c>
      <c r="B108" s="161">
        <v>49</v>
      </c>
    </row>
    <row r="109" spans="1:2" s="151" customFormat="1" ht="15" customHeight="1">
      <c r="A109" s="157" t="s">
        <v>35</v>
      </c>
      <c r="B109" s="161">
        <v>50</v>
      </c>
    </row>
    <row r="110" spans="1:2" s="151" customFormat="1" ht="15" customHeight="1">
      <c r="A110" s="157"/>
      <c r="B110" s="161"/>
    </row>
    <row r="111" spans="1:2" s="151" customFormat="1" ht="15" customHeight="1">
      <c r="A111" s="158" t="s">
        <v>43</v>
      </c>
      <c r="B111" s="161"/>
    </row>
    <row r="112" spans="1:2" s="151" customFormat="1" ht="15" customHeight="1">
      <c r="A112" s="157" t="s">
        <v>8</v>
      </c>
      <c r="B112" s="162" t="s">
        <v>49</v>
      </c>
    </row>
    <row r="113" spans="1:2" s="151" customFormat="1" ht="15" customHeight="1">
      <c r="A113" s="157" t="s">
        <v>8</v>
      </c>
      <c r="B113" s="162" t="s">
        <v>50</v>
      </c>
    </row>
    <row r="114" spans="1:2" s="151" customFormat="1" ht="15" customHeight="1">
      <c r="A114" s="157" t="s">
        <v>44</v>
      </c>
      <c r="B114" s="162" t="s">
        <v>51</v>
      </c>
    </row>
    <row r="115" spans="1:2" s="151" customFormat="1" ht="15" customHeight="1">
      <c r="A115" s="157" t="s">
        <v>44</v>
      </c>
      <c r="B115" s="162" t="s">
        <v>52</v>
      </c>
    </row>
    <row r="116" spans="1:2" s="151" customFormat="1" ht="15" customHeight="1">
      <c r="A116" s="157" t="s">
        <v>45</v>
      </c>
      <c r="B116" s="162" t="s">
        <v>905</v>
      </c>
    </row>
    <row r="117" spans="1:2" s="151" customFormat="1" ht="15" customHeight="1">
      <c r="A117" s="157" t="s">
        <v>45</v>
      </c>
      <c r="B117" s="162" t="s">
        <v>906</v>
      </c>
    </row>
    <row r="118" spans="1:2" s="151" customFormat="1" ht="15" customHeight="1">
      <c r="A118" s="157" t="s">
        <v>46</v>
      </c>
      <c r="B118" s="162" t="s">
        <v>766</v>
      </c>
    </row>
    <row r="119" spans="1:2" s="151" customFormat="1" ht="15" customHeight="1">
      <c r="A119" s="157" t="s">
        <v>46</v>
      </c>
      <c r="B119" s="162" t="s">
        <v>767</v>
      </c>
    </row>
    <row r="120" spans="1:2" s="151" customFormat="1" ht="15" customHeight="1">
      <c r="A120" s="157" t="s">
        <v>47</v>
      </c>
      <c r="B120" s="162" t="s">
        <v>768</v>
      </c>
    </row>
    <row r="121" spans="1:2" s="151" customFormat="1" ht="15" customHeight="1">
      <c r="A121" s="157" t="s">
        <v>47</v>
      </c>
      <c r="B121" s="162" t="s">
        <v>769</v>
      </c>
    </row>
    <row r="122" spans="1:2" s="151" customFormat="1" ht="15" customHeight="1">
      <c r="A122" s="157" t="s">
        <v>48</v>
      </c>
      <c r="B122" s="162" t="s">
        <v>770</v>
      </c>
    </row>
    <row r="123" spans="1:2" s="151" customFormat="1" ht="15" customHeight="1">
      <c r="A123" s="157" t="s">
        <v>48</v>
      </c>
      <c r="B123" s="162" t="s">
        <v>771</v>
      </c>
    </row>
    <row r="124" spans="1:2" s="151" customFormat="1" ht="15" customHeight="1">
      <c r="A124" s="157" t="s">
        <v>933</v>
      </c>
      <c r="B124" s="162" t="s">
        <v>772</v>
      </c>
    </row>
    <row r="125" spans="1:2" s="151" customFormat="1" ht="15" customHeight="1">
      <c r="A125" s="157" t="s">
        <v>933</v>
      </c>
      <c r="B125" s="162" t="s">
        <v>773</v>
      </c>
    </row>
    <row r="126" spans="1:2" s="151" customFormat="1" ht="15" customHeight="1">
      <c r="A126" s="157"/>
      <c r="B126" s="162"/>
    </row>
    <row r="127" spans="1:2" s="151" customFormat="1" ht="15" customHeight="1">
      <c r="A127" s="158" t="s">
        <v>53</v>
      </c>
      <c r="B127" s="161"/>
    </row>
    <row r="128" spans="1:2" s="151" customFormat="1" ht="15" customHeight="1">
      <c r="A128" s="157" t="s">
        <v>8</v>
      </c>
      <c r="B128" s="161">
        <v>58</v>
      </c>
    </row>
    <row r="129" spans="1:2" s="151" customFormat="1" ht="15" customHeight="1">
      <c r="A129" s="157" t="s">
        <v>9</v>
      </c>
      <c r="B129" s="161">
        <v>59</v>
      </c>
    </row>
    <row r="130" spans="1:2" s="151" customFormat="1" ht="15" customHeight="1">
      <c r="A130" s="157" t="s">
        <v>30</v>
      </c>
      <c r="B130" s="161">
        <v>60</v>
      </c>
    </row>
    <row r="131" spans="1:2" s="151" customFormat="1" ht="15" customHeight="1">
      <c r="A131" s="157" t="s">
        <v>33</v>
      </c>
      <c r="B131" s="161">
        <v>61</v>
      </c>
    </row>
    <row r="132" spans="1:2" s="151" customFormat="1" ht="15" customHeight="1">
      <c r="A132" s="157" t="s">
        <v>34</v>
      </c>
      <c r="B132" s="161">
        <v>62</v>
      </c>
    </row>
    <row r="133" spans="1:2" s="151" customFormat="1" ht="15" customHeight="1">
      <c r="A133" s="157" t="s">
        <v>35</v>
      </c>
      <c r="B133" s="161">
        <v>63</v>
      </c>
    </row>
    <row r="134" spans="1:2" s="151" customFormat="1" ht="15" customHeight="1">
      <c r="A134" s="157"/>
      <c r="B134" s="162"/>
    </row>
    <row r="135" spans="1:2" s="151" customFormat="1" ht="15" customHeight="1">
      <c r="A135" s="468" t="s">
        <v>54</v>
      </c>
      <c r="B135" s="469"/>
    </row>
    <row r="136" spans="1:2" s="151" customFormat="1" ht="15" customHeight="1">
      <c r="A136" s="157" t="s">
        <v>55</v>
      </c>
      <c r="B136" s="161">
        <v>64</v>
      </c>
    </row>
    <row r="137" spans="1:2" s="151" customFormat="1" ht="15" customHeight="1">
      <c r="A137" s="157" t="s">
        <v>56</v>
      </c>
      <c r="B137" s="161">
        <v>65</v>
      </c>
    </row>
    <row r="138" spans="1:2" s="151" customFormat="1" ht="15" customHeight="1">
      <c r="A138" s="157" t="s">
        <v>57</v>
      </c>
      <c r="B138" s="161">
        <v>66</v>
      </c>
    </row>
    <row r="139" spans="1:2" s="151" customFormat="1" ht="15" customHeight="1">
      <c r="A139" s="157" t="s">
        <v>58</v>
      </c>
      <c r="B139" s="161">
        <v>67</v>
      </c>
    </row>
    <row r="140" spans="1:2" s="151" customFormat="1" ht="15" customHeight="1">
      <c r="A140" s="157" t="s">
        <v>59</v>
      </c>
      <c r="B140" s="161">
        <v>68</v>
      </c>
    </row>
    <row r="141" spans="1:2" s="151" customFormat="1" ht="15" customHeight="1">
      <c r="A141" s="157" t="s">
        <v>60</v>
      </c>
      <c r="B141" s="163">
        <v>69</v>
      </c>
    </row>
    <row r="142" spans="1:2" s="151" customFormat="1" ht="15" customHeight="1">
      <c r="A142" s="157" t="s">
        <v>61</v>
      </c>
      <c r="B142" s="163">
        <v>70</v>
      </c>
    </row>
    <row r="143" spans="1:2" s="151" customFormat="1" ht="15" customHeight="1">
      <c r="A143" s="157" t="s">
        <v>62</v>
      </c>
      <c r="B143" s="163">
        <v>71</v>
      </c>
    </row>
    <row r="144" spans="1:2" s="151" customFormat="1" ht="15" customHeight="1">
      <c r="A144" s="157" t="s">
        <v>63</v>
      </c>
      <c r="B144" s="163">
        <v>72</v>
      </c>
    </row>
    <row r="145" spans="1:2" s="151" customFormat="1" ht="15" customHeight="1">
      <c r="A145" s="157" t="s">
        <v>729</v>
      </c>
      <c r="B145" s="163">
        <v>73</v>
      </c>
    </row>
    <row r="146" spans="1:2" s="151" customFormat="1" ht="15" customHeight="1">
      <c r="B146" s="163"/>
    </row>
    <row r="147" spans="1:2" s="151" customFormat="1" ht="15" customHeight="1">
      <c r="A147" s="468" t="s">
        <v>64</v>
      </c>
      <c r="B147" s="469"/>
    </row>
    <row r="148" spans="1:2" s="151" customFormat="1" ht="15" customHeight="1">
      <c r="A148" s="157" t="s">
        <v>934</v>
      </c>
      <c r="B148" s="163">
        <v>74</v>
      </c>
    </row>
    <row r="149" spans="1:2" s="151" customFormat="1" ht="15" customHeight="1">
      <c r="A149" s="157" t="s">
        <v>65</v>
      </c>
      <c r="B149" s="163">
        <v>74</v>
      </c>
    </row>
    <row r="150" spans="1:2" s="151" customFormat="1" ht="15" customHeight="1">
      <c r="A150" s="157" t="s">
        <v>66</v>
      </c>
      <c r="B150" s="163">
        <v>74</v>
      </c>
    </row>
    <row r="151" spans="1:2" s="151" customFormat="1" ht="15" customHeight="1">
      <c r="A151" s="157" t="s">
        <v>67</v>
      </c>
      <c r="B151" s="163">
        <v>75</v>
      </c>
    </row>
    <row r="152" spans="1:2" s="151" customFormat="1" ht="15" customHeight="1">
      <c r="A152" s="154" t="s">
        <v>68</v>
      </c>
    </row>
    <row r="153" spans="1:2" ht="6" customHeight="1"/>
    <row r="154" spans="1:2" ht="6" customHeight="1">
      <c r="A154" s="164"/>
      <c r="B154" s="165"/>
    </row>
  </sheetData>
  <sheetProtection algorithmName="SHA-512" hashValue="dOTf/wvZU8FU4DpEhdT6sTK4npli9bjWn8qF8pg4PdTO0k8NFS5pnSL0eLah/V/XSTGncABIS2xDxEjVf8LnTQ==" saltValue="aNdRLqRZe4lrDtyTjaoNHQ==" spinCount="100000" sheet="1" objects="1" scenarios="1"/>
  <hyperlinks>
    <hyperlink ref="A17" location="'1'!A1" display="Cartera por tipo de crédito y departamento"/>
    <hyperlink ref="A18" location="'2'!A1" display="Cartera al sector productivo por entidad y estado del crédito"/>
    <hyperlink ref="A19" location="'3'!A1" display="Cartera al sector productivo por entidad y departamento"/>
    <hyperlink ref="A20" location="'4'!A1" display="Cartera al sector productivo por entidad y destino del crédito"/>
    <hyperlink ref="A21" location="'5'!A1" display="Ranking de cartera productiva"/>
    <hyperlink ref="A70" location="'22'!A1" display="Evolución de cartera y contingente"/>
    <hyperlink ref="A26" location="'7'!A1" display="Clasificación de cartera por actividad económica del deudor"/>
    <hyperlink ref="A27" location="'8'!A1" display="Clasificación de contingente  por actividad económica del deudor"/>
    <hyperlink ref="A28" location="'9'!A1" display="Clasificación de cartera por destino del crédito"/>
    <hyperlink ref="A29" location="'10'!A1" display="Clasificación de contingente por destino del crédito"/>
    <hyperlink ref="A30" location="'11-1'!A1" display="Clasificación de cartera  y contingente por entidad, plazo y destino del crédito"/>
    <hyperlink ref="A31" location="'11-2'!A1" display="Clasificación de cartera  y contingente por entidad, plazo y destino del crédito"/>
    <hyperlink ref="A32" location="'11-3'!A1" display="Clasificación de cartera  y contingente por entidad, plazo y destino del crédito"/>
    <hyperlink ref="A33" location="'11-4'!A1" display="Clasificación de cartera  y contingente por entidad, plazo y destino del crédito"/>
    <hyperlink ref="A34" location="'11-5'!A1" display="Clasificación de cartera  y contingente por entidad, plazo y destino del crédito"/>
    <hyperlink ref="A35" location="'12-1'!A1" display="Clasificación de cartera y contingente por entidad, estado y destino del crédito"/>
    <hyperlink ref="A36" location="'12-2'!A1" display="Clasificación de cartera y contingente por entidad, estado y destino del crédito"/>
    <hyperlink ref="A37" location="'12-3'!A1" display="Clasificación de cartera y contingente por entidad, estado y destino del crédito"/>
    <hyperlink ref="A38" location="'12-4'!A1" display="Clasificación de cartera y contingente por entidad, estado y destino del crédito"/>
    <hyperlink ref="A39" location="'12-5'!A1" display="Clasificación de cartera y contingente por entidad, estado y destino del crédito"/>
    <hyperlink ref="A40" location="'12-6'!A1" display="Clasificación de cartera y contingente por entidad, estado y destino del crédito"/>
    <hyperlink ref="A42" location="'13-1'!A1" display="Clasificación de cartera  y contingente por departamento, plazo y destino del crédito"/>
    <hyperlink ref="A43" location="'13-2'!A1" display="Clasificación de cartera  y contingente por departamento, plazo y destino del crédito"/>
    <hyperlink ref="A44" location="'13-3'!A1" display="Clasificación de cartera  y contingente por departamento, plazo y destino del crédito"/>
    <hyperlink ref="A45" location="'13-4'!A1" display="Clasificación de cartera  y contingente por departamento, plazo y destino del crédito"/>
    <hyperlink ref="A46" location="'14-1'!A1" display="Clasificación de cartera y contingente por departamento, estado y destino del crédito"/>
    <hyperlink ref="A47" location="'14-2'!A1" display="Clasificación de cartera y contingente por departamento, estado y destino del crédito"/>
    <hyperlink ref="A48" location="'14-3'!A1" display="Clasificación de cartera y contingente por departamento, estado y destino del crédito"/>
    <hyperlink ref="A49" location="'14-4'!A1" display="Clasificación de cartera y contingente por departamento, estado y destino del crédito"/>
    <hyperlink ref="A50" location="'14-5'!A1" display="Clasificación de cartera y contingente por departamento, estado y destino del crédito"/>
    <hyperlink ref="A51" location="'15'!A1" display="Clasificación de cartera por tipo de crédito"/>
    <hyperlink ref="A52" location="'16'!A1" display="Clasificación de contingente por tipo de crédito"/>
    <hyperlink ref="A53" location="'17-1'!A1" display="Clasificación de cartera y contingente por entidad, estado y tipo de crédito"/>
    <hyperlink ref="A54" location="'17-2'!A1" display="Clasificación de cartera y contingente por entidad, estado y tipo de crédito"/>
    <hyperlink ref="A55" location="'17-3'!A1" display="Clasificación de cartera y contingente por entidad, estado y tipo de crédito"/>
    <hyperlink ref="A56" location="'17-4'!A1" display="Clasificación de cartera y contingente por entidad, estado y tipo de crédito"/>
    <hyperlink ref="A57" location="'17-5'!A1" display="Clasificación de cartera y contingente por entidad, estado y tipo de crédito"/>
    <hyperlink ref="A58" location="'17-6'!A1" display="Clasificación de cartera y contingente por entidad, estado y tipo de crédito"/>
    <hyperlink ref="A59" location="'17-7'!A1" display="Clasificación de cartera y contingente por entidad, estado y tipo de crédito"/>
    <hyperlink ref="A60" location="'18'!A1" display="Clasificación de cartera y contingente por tipo de garantía"/>
    <hyperlink ref="A63" location="'21-1'!A1" display="Estratificación de cartera y contingente por entidad y estado del crédito"/>
    <hyperlink ref="A64" location="'21-2'!A1" display="Estratificación de cartera y contingente por entidad y estado del crédito"/>
    <hyperlink ref="A65" location="'21-3'!A1" display="Estratificación de cartera y contingente por entidad y estado del crédito"/>
    <hyperlink ref="A66" location="'21-4'!A1" display="Estratificación de cartera y contingente por entidad y estado del crédito"/>
    <hyperlink ref="A67" location="'21-5'!A1" display="Estratificación de cartera y contingente por entidad y estado del crédito"/>
    <hyperlink ref="A68" location="'21-6'!A1" display="Estratificación de cartera y contingente por entidad y estado del crédito"/>
    <hyperlink ref="A69" location="'21-7'!A1" display="Estratificación de cartera y contingente por entidad y estado del crédito"/>
    <hyperlink ref="A61" location="'19'!A1" display="Clasificación de cartera y contingente por tipo y objeto del crédito"/>
    <hyperlink ref="A103" location="'44'!A1" display="Calificación de Cartera y Contingente"/>
    <hyperlink ref="A104" location="'45'!A1" display="Clasificación de cartera y contingente por actividad económica del deudor"/>
    <hyperlink ref="A105" location="'46'!A1" display="Clasificación de cartera y contingente por destino del crédito"/>
    <hyperlink ref="A106" location="'47'!A1" display="Clasificación de cartera y contingente por tipo de crédito"/>
    <hyperlink ref="A107" location="'48'!A1" display="Clasificación de cartera y contingente por tipo de garantía"/>
    <hyperlink ref="A109" location="'50'!A1" display="Estratificación de cartera y contingente por monto y número de prestatarios"/>
    <hyperlink ref="A108" location="'49'!A1" display="Clasificación de cartera y contingente por tipo y objeto del crédito"/>
    <hyperlink ref="A112" location="'51-1'!A1" display="Calificación de Cartera y Contingente"/>
    <hyperlink ref="A113" location="'51-2'!A1" display="Calificación de Cartera y Contingente "/>
    <hyperlink ref="A114" location="'52-1'!A1" display="Clasificación de cartera y contingente por actividad económica del deudor "/>
    <hyperlink ref="A115" location="'52-2'!A1" display="Clasificación de cartera y contingente por actividad económica del deudor "/>
    <hyperlink ref="A116" location="'53-1'!Print_Area" display="Clasificación de cartera y contingente por destino del crédito "/>
    <hyperlink ref="A118" location="'54-1'!A1" display="Clasificación de cartera y contingente por tipo de crédito "/>
    <hyperlink ref="A119" location="'54-2'!A1" display="Clasificación de cartera y contingente por tipo de crédito "/>
    <hyperlink ref="A120" location="'55-1'!A1" display="Clasificación de cartera y contingente por tipo de garantía "/>
    <hyperlink ref="A121" location="'55-2'!A1" display="Clasificación de cartera y contingente por tipo de garantía "/>
    <hyperlink ref="A124" location="'57-1'!A1" display="Estratificación de cartera y contingente por monto y N° prestatarios "/>
    <hyperlink ref="A125" location="'57-2'!A1" display="Estratificación de cartera y contingente por monto y N° prestatarios "/>
    <hyperlink ref="A122" location="'56-1'!A1" display="Clasificación de cartera y contingente por tipo y objeto del crédito "/>
    <hyperlink ref="A123" location="'56-2'!A1" display="Clasificación de cartera y contingente por tipo y objeto del crédito "/>
    <hyperlink ref="A141" location="'69'!A1" display="Sucursales, agencias y número de empleados (BMU)"/>
    <hyperlink ref="A142" location="'70'!A1" display="Sucursales, agencias y número de empleados (BPY)"/>
    <hyperlink ref="A143" location="'71'!A1" display="Sucursales, agencias y número de empleados (EFV)"/>
    <hyperlink ref="A144" location="'72'!A1" display="Sucursales, agencias y número de empleados (CAC)"/>
    <hyperlink ref="A136" location="'64'!A1" display="Evolutivo de puntos de atención financiera por subsistema (Bancos Múltiples)"/>
    <hyperlink ref="A138" location="'66'!A1" display="Evolutivo de puntos de atención financiera entidades financieras de vivienda"/>
    <hyperlink ref="A152" location="Abreviaturas!A1" display="Abreviaturas"/>
    <hyperlink ref="A74" location="'24'!A1" display="Clasificación de cartera por actividad económica del deudor"/>
    <hyperlink ref="A75" location="'25'!A1" display="Clasificación de contingente  por actividad económica del deudor"/>
    <hyperlink ref="A76" location="'26'!A1" display="Clasificación de cartera por destino del crédito"/>
    <hyperlink ref="A77" location="'27'!A1" display="Clasificación de contingente por destino del crédito"/>
    <hyperlink ref="A78" location="'28'!A1" display="Clasificación de cartera  y contingente por entidad, plazo y destino del crédito"/>
    <hyperlink ref="A79" location="'29'!A1" display="Clasificación de cartera y contingente por entidad, estado y destino del crédito"/>
    <hyperlink ref="A80" location="'30'!A1" display="Clasificación de cartera  y contingente por departamento, plazo y destino del crédito"/>
    <hyperlink ref="A81" location="'31'!A1" display="Clasificación de cartera y contingente por departamento, estado y destino del crédito"/>
    <hyperlink ref="A82" location="'32'!A1" display="Clasificación de cartera por tipo de crédito"/>
    <hyperlink ref="A83" location="'33'!A1" display="Clasificación de contingente por tipo de crédito"/>
    <hyperlink ref="A84" location="'34'!A1" display="Clasificación de cartera y contingente por entidad, estado y tipo de crédito"/>
    <hyperlink ref="A85" location="'35'!A1" display="Clasificación de cartera y contingente por tipo de garantía"/>
    <hyperlink ref="A87" location="'37'!A1" display="Estratificación de cartera y contingente por monto y número de prestatarios"/>
    <hyperlink ref="A88" location="'38'!A1" display="Estratificación de cartera y contingente por entidad y estado del crédito"/>
    <hyperlink ref="A86" location="'36'!A1" display="Clasificación de cartera y contingente por tipo y objeto del crédito"/>
    <hyperlink ref="A25" location="'6'!A1" display="Calificación de cartera y contingente"/>
    <hyperlink ref="A73" location="'23'!A1" display="Calificación de Cartera y Contingente"/>
    <hyperlink ref="A41" location="'12-7'!A1" display="Clasificación de cartera y contingente por entidad, estado y destino del crédito"/>
    <hyperlink ref="A128" location="'58'!A1" display="Calificación de Cartera y Contingente"/>
    <hyperlink ref="A129" location="'59'!A1" display="Clasificación de cartera por actividad económica del deudor"/>
    <hyperlink ref="A130" location="'60'!A1" display="Clasificación de cartera por tipo de crédito"/>
    <hyperlink ref="A131" location="'61'!A1" display="Clasificación de cartera y contingente por tipo de garantía"/>
    <hyperlink ref="A133" location="'63'!A1" display="Estratificación de cartera y contingente por monto y número de prestatarios"/>
    <hyperlink ref="A132" location="'62'!A1" display="Clasificación de cartera y contingente por tipo y objeto del crédito"/>
    <hyperlink ref="A139" location="'67'!A1" display="Evolutivo de puntos de atención financiera entidades cooperativas de ahorro y crédito abiertas"/>
    <hyperlink ref="A140" location="'68'!A1" display="Evolutivo de puntos de atención financiera instituciones financieras de desarrollo"/>
    <hyperlink ref="A62" location="'20'!A1" display="Estratificación de cartera y contingente por monto y número de prestatarios"/>
    <hyperlink ref="A137" location="'65'!A1" display="Evolutivo de puntos de atención financiera por subsistema (Bancos Pymes)"/>
    <hyperlink ref="A99" location="'43-3'!A1" display="Clasificación de cartera y contingente por departamento, estado y destino del crédito"/>
    <hyperlink ref="A145" location="'73'!A1" display="Sucursales, agencias y número de empleados (BDP)"/>
    <hyperlink ref="A91" location="'39'!A1" display="Calificación de Cartera y Contingente"/>
    <hyperlink ref="A92" location="'40'!A1" display="Clasificación de cartera por actividad económica del deudor"/>
    <hyperlink ref="A93" location="'41'!A1" display="Clasificación de cartera por destino del crédito"/>
    <hyperlink ref="A94" location="'42-1'!A1" display="Clasificación de cartera  y contingente por departamento, plazo y destino del crédito"/>
    <hyperlink ref="A95" location="'42-2'!A1" display="Clasificación de cartera  y contingente por departamento, plazo y destino del crédito"/>
    <hyperlink ref="A96" location="'43-3'!A1" display="Clasificación de cartera  y contingente por departamento, plazo y destino del crédito"/>
    <hyperlink ref="A97" location="'43-1'!A1" display="Clasificación de cartera y contingente por departamento, estado y destino del crédito"/>
    <hyperlink ref="A98" location="'43-2'!A1" display="Clasificación de cartera y contingente por departamento, estado y destino del crédito"/>
    <hyperlink ref="A151" location="'75'!A1" display="Reclamos recibidos por entidad"/>
    <hyperlink ref="A150" location="'74'!A1" display="Reclamos recibidos por tipología"/>
    <hyperlink ref="A149" location="'74'!A1" display="Reclamos recibidos por departamento"/>
    <hyperlink ref="A148" location="'74'!A1" display="Gestión de reclamos"/>
    <hyperlink ref="A100" location="'43-4'!A1" display="Clasificación de cartera y contingente por departamento, estado y destino del crédito"/>
    <hyperlink ref="A117" location="'53-2'!Print_Area" display="Clasificación de cartera y contingente por destino del crédito "/>
  </hyperlinks>
  <pageMargins left="0.7" right="0.7" top="0.75" bottom="0.75" header="0.3" footer="0.3"/>
  <pageSetup scale="87" fitToHeight="0" orientation="portrait" r:id="rId1"/>
  <ignoredErrors>
    <ignoredError sqref="B78 B60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L75"/>
  <sheetViews>
    <sheetView showGridLines="0" zoomScaleNormal="100" workbookViewId="0">
      <selection activeCell="A3" sqref="A3:K3"/>
    </sheetView>
  </sheetViews>
  <sheetFormatPr defaultColWidth="11.42578125" defaultRowHeight="15"/>
  <cols>
    <col min="1" max="1" width="67.7109375" bestFit="1" customWidth="1"/>
    <col min="2" max="2" width="17.7109375" bestFit="1" customWidth="1"/>
    <col min="3" max="3" width="16.85546875" bestFit="1" customWidth="1"/>
    <col min="4" max="4" width="24.28515625" bestFit="1" customWidth="1"/>
    <col min="5" max="7" width="15.7109375" bestFit="1" customWidth="1"/>
    <col min="8" max="8" width="16.85546875" bestFit="1" customWidth="1"/>
    <col min="9" max="10" width="15.7109375" bestFit="1" customWidth="1"/>
    <col min="11" max="11" width="18.140625" bestFit="1" customWidth="1"/>
  </cols>
  <sheetData>
    <row r="1" spans="1:12" s="81" customFormat="1" ht="9.75" customHeight="1">
      <c r="A1" s="991"/>
      <c r="B1" s="991"/>
      <c r="C1" s="991"/>
      <c r="D1" s="991"/>
      <c r="E1" s="991"/>
      <c r="F1" s="991"/>
      <c r="G1" s="991"/>
      <c r="H1" s="991"/>
      <c r="I1" s="991"/>
      <c r="J1" s="991"/>
      <c r="K1" s="991"/>
      <c r="L1" s="991"/>
    </row>
    <row r="2" spans="1:12" ht="23.25">
      <c r="A2" s="991" t="s">
        <v>641</v>
      </c>
      <c r="B2" s="991"/>
      <c r="C2" s="991"/>
      <c r="D2" s="991"/>
      <c r="E2" s="991"/>
      <c r="F2" s="991"/>
      <c r="G2" s="991"/>
      <c r="H2" s="991"/>
      <c r="I2" s="991"/>
      <c r="J2" s="991"/>
      <c r="K2" s="991"/>
      <c r="L2" s="114"/>
    </row>
    <row r="3" spans="1:12" ht="23.25">
      <c r="A3" s="991" t="s">
        <v>686</v>
      </c>
      <c r="B3" s="991"/>
      <c r="C3" s="991"/>
      <c r="D3" s="991"/>
      <c r="E3" s="991"/>
      <c r="F3" s="991"/>
      <c r="G3" s="991"/>
      <c r="H3" s="991"/>
      <c r="I3" s="991"/>
      <c r="J3" s="991"/>
      <c r="K3" s="991"/>
      <c r="L3" s="114"/>
    </row>
    <row r="4" spans="1:12" ht="23.25">
      <c r="A4" s="991" t="s">
        <v>900</v>
      </c>
      <c r="B4" s="991"/>
      <c r="C4" s="991"/>
      <c r="D4" s="991"/>
      <c r="E4" s="991"/>
      <c r="F4" s="991"/>
      <c r="G4" s="991"/>
      <c r="H4" s="991"/>
      <c r="I4" s="991"/>
      <c r="J4" s="991"/>
      <c r="K4" s="991"/>
      <c r="L4" s="114"/>
    </row>
    <row r="5" spans="1:12" ht="24" thickBot="1">
      <c r="A5" s="992" t="s">
        <v>238</v>
      </c>
      <c r="B5" s="992"/>
      <c r="C5" s="992"/>
      <c r="D5" s="992"/>
      <c r="E5" s="992"/>
      <c r="F5" s="992"/>
      <c r="G5" s="992"/>
      <c r="H5" s="992"/>
      <c r="I5" s="992"/>
      <c r="J5" s="992"/>
      <c r="K5" s="992"/>
      <c r="L5" s="114"/>
    </row>
    <row r="6" spans="1:12" ht="6.75" customHeight="1" thickTop="1" thickBot="1"/>
    <row r="7" spans="1:12" ht="16.5" thickTop="1" thickBot="1">
      <c r="A7" s="119" t="s">
        <v>669</v>
      </c>
      <c r="B7" s="121" t="s">
        <v>670</v>
      </c>
      <c r="C7" s="121" t="s">
        <v>671</v>
      </c>
      <c r="D7" s="121" t="s">
        <v>672</v>
      </c>
      <c r="E7" s="121" t="s">
        <v>673</v>
      </c>
      <c r="F7" s="121" t="s">
        <v>674</v>
      </c>
      <c r="G7" s="121" t="s">
        <v>675</v>
      </c>
      <c r="H7" s="121" t="s">
        <v>676</v>
      </c>
      <c r="I7" s="121" t="s">
        <v>677</v>
      </c>
      <c r="J7" s="121" t="s">
        <v>678</v>
      </c>
      <c r="K7" s="121" t="s">
        <v>175</v>
      </c>
      <c r="L7" s="121" t="s">
        <v>111</v>
      </c>
    </row>
    <row r="8" spans="1:12" ht="9.75" customHeight="1" thickTop="1">
      <c r="A8" s="118"/>
      <c r="B8" s="941"/>
      <c r="C8" s="941"/>
      <c r="D8" s="941"/>
      <c r="E8" s="941"/>
      <c r="F8" s="941"/>
      <c r="G8" s="941"/>
      <c r="H8" s="941"/>
      <c r="I8" s="941"/>
      <c r="J8" s="942"/>
      <c r="K8" s="943"/>
      <c r="L8" s="943"/>
    </row>
    <row r="9" spans="1:12" s="38" customFormat="1" ht="18" customHeight="1">
      <c r="A9" s="944" t="s">
        <v>186</v>
      </c>
      <c r="B9" s="945">
        <v>288449.89773000003</v>
      </c>
      <c r="C9" s="945">
        <v>7397318.7675299998</v>
      </c>
      <c r="D9" s="945">
        <v>5410221.69453</v>
      </c>
      <c r="E9" s="945">
        <v>251061.80838999999</v>
      </c>
      <c r="F9" s="945">
        <v>174380.85824</v>
      </c>
      <c r="G9" s="945">
        <v>332935.68876000011</v>
      </c>
      <c r="H9" s="945">
        <v>21594481.026950002</v>
      </c>
      <c r="I9" s="945">
        <v>127278.58079000002</v>
      </c>
      <c r="J9" s="945">
        <v>41355.623769999998</v>
      </c>
      <c r="K9" s="946">
        <v>35617483.946690001</v>
      </c>
      <c r="L9" s="947">
        <v>0.1964097064376655</v>
      </c>
    </row>
    <row r="10" spans="1:12" s="38" customFormat="1" ht="18" customHeight="1">
      <c r="A10" s="944" t="s">
        <v>187</v>
      </c>
      <c r="B10" s="945">
        <v>1160.61285</v>
      </c>
      <c r="C10" s="945">
        <v>51298.867020000005</v>
      </c>
      <c r="D10" s="945">
        <v>11094.20127</v>
      </c>
      <c r="E10" s="945">
        <v>2078</v>
      </c>
      <c r="F10" s="945">
        <v>0</v>
      </c>
      <c r="G10" s="945">
        <v>5148.6357900000003</v>
      </c>
      <c r="H10" s="945">
        <v>231709.67942000003</v>
      </c>
      <c r="I10" s="945">
        <v>0</v>
      </c>
      <c r="J10" s="945">
        <v>3349.6391800000001</v>
      </c>
      <c r="K10" s="946">
        <v>305839.63553000003</v>
      </c>
      <c r="L10" s="947">
        <v>1.6865276930105087E-3</v>
      </c>
    </row>
    <row r="11" spans="1:12" s="38" customFormat="1" ht="18" customHeight="1">
      <c r="A11" s="944" t="s">
        <v>188</v>
      </c>
      <c r="B11" s="945">
        <v>0</v>
      </c>
      <c r="C11" s="945">
        <v>176197.54342000003</v>
      </c>
      <c r="D11" s="945">
        <v>151804.07649000001</v>
      </c>
      <c r="E11" s="945">
        <v>0</v>
      </c>
      <c r="F11" s="945">
        <v>0</v>
      </c>
      <c r="G11" s="945">
        <v>88691.168180000008</v>
      </c>
      <c r="H11" s="945">
        <v>99000</v>
      </c>
      <c r="I11" s="945">
        <v>0</v>
      </c>
      <c r="J11" s="945">
        <v>0</v>
      </c>
      <c r="K11" s="946">
        <v>515692.78809000005</v>
      </c>
      <c r="L11" s="947">
        <v>2.8437457646468866E-3</v>
      </c>
    </row>
    <row r="12" spans="1:12" s="38" customFormat="1" ht="18" customHeight="1">
      <c r="A12" s="944" t="s">
        <v>189</v>
      </c>
      <c r="B12" s="945">
        <v>0</v>
      </c>
      <c r="C12" s="945">
        <v>350746.39353000006</v>
      </c>
      <c r="D12" s="945">
        <v>189206.87409</v>
      </c>
      <c r="E12" s="945">
        <v>0</v>
      </c>
      <c r="F12" s="945">
        <v>0</v>
      </c>
      <c r="G12" s="945">
        <v>0</v>
      </c>
      <c r="H12" s="945">
        <v>1594958.6383800004</v>
      </c>
      <c r="I12" s="945">
        <v>5500</v>
      </c>
      <c r="J12" s="945">
        <v>6472.6326799999997</v>
      </c>
      <c r="K12" s="946">
        <v>2146884.5386800002</v>
      </c>
      <c r="L12" s="947">
        <v>1.1838819458129868E-2</v>
      </c>
    </row>
    <row r="13" spans="1:12" s="38" customFormat="1" ht="18" customHeight="1">
      <c r="A13" s="944" t="s">
        <v>209</v>
      </c>
      <c r="B13" s="945">
        <v>277073.33978000004</v>
      </c>
      <c r="C13" s="945">
        <v>3673569.8411600003</v>
      </c>
      <c r="D13" s="945">
        <v>2324684.3371700002</v>
      </c>
      <c r="E13" s="945">
        <v>181533.12291000003</v>
      </c>
      <c r="F13" s="945">
        <v>136037.36954000001</v>
      </c>
      <c r="G13" s="945">
        <v>474818.09933</v>
      </c>
      <c r="H13" s="945">
        <v>7040570.806450001</v>
      </c>
      <c r="I13" s="945">
        <v>296551.72736000002</v>
      </c>
      <c r="J13" s="945">
        <v>32705.996539999996</v>
      </c>
      <c r="K13" s="946">
        <v>14437544.640240002</v>
      </c>
      <c r="L13" s="947">
        <v>7.9614660842256227E-2</v>
      </c>
    </row>
    <row r="14" spans="1:12" s="38" customFormat="1" ht="18" customHeight="1">
      <c r="A14" s="944" t="s">
        <v>210</v>
      </c>
      <c r="B14" s="945">
        <v>146745.51916000005</v>
      </c>
      <c r="C14" s="945">
        <v>958420.3406700003</v>
      </c>
      <c r="D14" s="945">
        <v>766692.49307999981</v>
      </c>
      <c r="E14" s="945">
        <v>121311.55730999999</v>
      </c>
      <c r="F14" s="945">
        <v>58993.911479999988</v>
      </c>
      <c r="G14" s="945">
        <v>144950.01367999997</v>
      </c>
      <c r="H14" s="945">
        <v>1261032.8000999999</v>
      </c>
      <c r="I14" s="945">
        <v>101035.67619000001</v>
      </c>
      <c r="J14" s="945">
        <v>83136.790049999996</v>
      </c>
      <c r="K14" s="946">
        <v>3642319.1017200006</v>
      </c>
      <c r="L14" s="947">
        <v>2.0085271227801287E-2</v>
      </c>
    </row>
    <row r="15" spans="1:12" s="38" customFormat="1" ht="18" customHeight="1">
      <c r="A15" s="944" t="s">
        <v>679</v>
      </c>
      <c r="B15" s="945">
        <v>2959.76028</v>
      </c>
      <c r="C15" s="945">
        <v>2228.8142499999999</v>
      </c>
      <c r="D15" s="945">
        <v>18082.547999999999</v>
      </c>
      <c r="E15" s="945">
        <v>0</v>
      </c>
      <c r="F15" s="945">
        <v>66</v>
      </c>
      <c r="G15" s="945">
        <v>2202.2268200000003</v>
      </c>
      <c r="H15" s="945">
        <v>175049.96450000003</v>
      </c>
      <c r="I15" s="945">
        <v>5028.3664500000004</v>
      </c>
      <c r="J15" s="945">
        <v>497.00252</v>
      </c>
      <c r="K15" s="946">
        <v>206114.68282000005</v>
      </c>
      <c r="L15" s="947">
        <v>1.1366025855661516E-3</v>
      </c>
    </row>
    <row r="16" spans="1:12" s="38" customFormat="1" ht="18" customHeight="1">
      <c r="A16" s="944" t="s">
        <v>680</v>
      </c>
      <c r="B16" s="945">
        <v>8528.8379999999997</v>
      </c>
      <c r="C16" s="945">
        <v>1173.9611499999999</v>
      </c>
      <c r="D16" s="945">
        <v>58198.376590000007</v>
      </c>
      <c r="E16" s="945">
        <v>147.11774</v>
      </c>
      <c r="F16" s="945">
        <v>520</v>
      </c>
      <c r="G16" s="945">
        <v>9665.5677000000014</v>
      </c>
      <c r="H16" s="945">
        <v>1219546.1060400004</v>
      </c>
      <c r="I16" s="945">
        <v>109644.51241000001</v>
      </c>
      <c r="J16" s="945">
        <v>2396.1071399999996</v>
      </c>
      <c r="K16" s="946">
        <v>1409820.5867700004</v>
      </c>
      <c r="L16" s="947">
        <v>7.7743404893990606E-3</v>
      </c>
    </row>
    <row r="17" spans="1:12" s="38" customFormat="1" ht="18" customHeight="1">
      <c r="A17" s="944" t="s">
        <v>681</v>
      </c>
      <c r="B17" s="945">
        <v>0</v>
      </c>
      <c r="C17" s="945">
        <v>0</v>
      </c>
      <c r="D17" s="945">
        <v>116.01133999999999</v>
      </c>
      <c r="E17" s="945">
        <v>0</v>
      </c>
      <c r="F17" s="945">
        <v>0</v>
      </c>
      <c r="G17" s="945">
        <v>0</v>
      </c>
      <c r="H17" s="945">
        <v>5617.2261799999997</v>
      </c>
      <c r="I17" s="945">
        <v>0</v>
      </c>
      <c r="J17" s="945">
        <v>0</v>
      </c>
      <c r="K17" s="946">
        <v>5733.2375199999997</v>
      </c>
      <c r="L17" s="947">
        <v>3.1615470085591392E-5</v>
      </c>
    </row>
    <row r="18" spans="1:12" s="38" customFormat="1" ht="18" customHeight="1">
      <c r="A18" s="944" t="s">
        <v>682</v>
      </c>
      <c r="B18" s="945">
        <v>0</v>
      </c>
      <c r="C18" s="945">
        <v>4516.9989100000003</v>
      </c>
      <c r="D18" s="945">
        <v>33827.433769999996</v>
      </c>
      <c r="E18" s="945">
        <v>0</v>
      </c>
      <c r="F18" s="945">
        <v>0</v>
      </c>
      <c r="G18" s="945">
        <v>5281.4793999999993</v>
      </c>
      <c r="H18" s="945">
        <v>464492.05656</v>
      </c>
      <c r="I18" s="945">
        <v>362.20143000000007</v>
      </c>
      <c r="J18" s="945">
        <v>604.73433999999997</v>
      </c>
      <c r="K18" s="946">
        <v>509084.90441000002</v>
      </c>
      <c r="L18" s="947">
        <v>2.8073071297420294E-3</v>
      </c>
    </row>
    <row r="19" spans="1:12" s="38" customFormat="1" ht="18" customHeight="1">
      <c r="A19" s="944" t="s">
        <v>683</v>
      </c>
      <c r="B19" s="945">
        <v>5553.1248499999992</v>
      </c>
      <c r="C19" s="945">
        <v>2220.15173</v>
      </c>
      <c r="D19" s="945">
        <v>65685.39486</v>
      </c>
      <c r="E19" s="945">
        <v>7880.8006500000001</v>
      </c>
      <c r="F19" s="945">
        <v>0</v>
      </c>
      <c r="G19" s="945">
        <v>644.64832999999999</v>
      </c>
      <c r="H19" s="945">
        <v>3032730.50556</v>
      </c>
      <c r="I19" s="945">
        <v>27069.789149999997</v>
      </c>
      <c r="J19" s="945">
        <v>0</v>
      </c>
      <c r="K19" s="946">
        <v>3141784.4151300001</v>
      </c>
      <c r="L19" s="947">
        <v>1.7325113575953812E-2</v>
      </c>
    </row>
    <row r="20" spans="1:12" s="38" customFormat="1" ht="18" customHeight="1">
      <c r="A20" s="944" t="s">
        <v>195</v>
      </c>
      <c r="B20" s="945">
        <v>837310.27460999973</v>
      </c>
      <c r="C20" s="945">
        <v>5369596.6888200007</v>
      </c>
      <c r="D20" s="945">
        <v>3180534.6404700004</v>
      </c>
      <c r="E20" s="945">
        <v>599373.53794999991</v>
      </c>
      <c r="F20" s="945">
        <v>664830.4904199997</v>
      </c>
      <c r="G20" s="945">
        <v>681481.08305000002</v>
      </c>
      <c r="H20" s="945">
        <v>3054883.5734500005</v>
      </c>
      <c r="I20" s="945">
        <v>242774.93892999995</v>
      </c>
      <c r="J20" s="945">
        <v>53418.475100000018</v>
      </c>
      <c r="K20" s="946">
        <v>14684203.7028</v>
      </c>
      <c r="L20" s="947">
        <v>8.09748420987456E-2</v>
      </c>
    </row>
    <row r="21" spans="1:12" s="38" customFormat="1" ht="18" customHeight="1">
      <c r="A21" s="944" t="s">
        <v>197</v>
      </c>
      <c r="B21" s="945">
        <v>720047.60627000022</v>
      </c>
      <c r="C21" s="945">
        <v>5266691.4588199984</v>
      </c>
      <c r="D21" s="945">
        <v>3214139.0393700008</v>
      </c>
      <c r="E21" s="945">
        <v>490654.44598000008</v>
      </c>
      <c r="F21" s="945">
        <v>489132.47597999999</v>
      </c>
      <c r="G21" s="945">
        <v>709148.97431000019</v>
      </c>
      <c r="H21" s="945">
        <v>2558461.4021899994</v>
      </c>
      <c r="I21" s="945">
        <v>283655.28141000017</v>
      </c>
      <c r="J21" s="945">
        <v>114423.63920000002</v>
      </c>
      <c r="K21" s="946">
        <v>13846354.323529998</v>
      </c>
      <c r="L21" s="947">
        <v>7.6354590121719176E-2</v>
      </c>
    </row>
    <row r="22" spans="1:12" s="38" customFormat="1" ht="18" customHeight="1">
      <c r="A22" s="944" t="s">
        <v>198</v>
      </c>
      <c r="B22" s="945">
        <v>724866.45854999998</v>
      </c>
      <c r="C22" s="945">
        <v>3813878.3031900004</v>
      </c>
      <c r="D22" s="945">
        <v>2892799.7354499991</v>
      </c>
      <c r="E22" s="945">
        <v>592205.86910999962</v>
      </c>
      <c r="F22" s="945">
        <v>444449.12466999987</v>
      </c>
      <c r="G22" s="945">
        <v>706559.83500999981</v>
      </c>
      <c r="H22" s="945">
        <v>5516131.6567900032</v>
      </c>
      <c r="I22" s="945">
        <v>523814.91541999992</v>
      </c>
      <c r="J22" s="945">
        <v>107257.98840999998</v>
      </c>
      <c r="K22" s="946">
        <v>15321963.886600001</v>
      </c>
      <c r="L22" s="947">
        <v>8.4491718548111716E-2</v>
      </c>
    </row>
    <row r="23" spans="1:12" s="38" customFormat="1" ht="18" customHeight="1">
      <c r="A23" s="944" t="s">
        <v>199</v>
      </c>
      <c r="B23" s="945">
        <v>0</v>
      </c>
      <c r="C23" s="945">
        <v>0</v>
      </c>
      <c r="D23" s="945">
        <v>0</v>
      </c>
      <c r="E23" s="945">
        <v>0</v>
      </c>
      <c r="F23" s="945">
        <v>0</v>
      </c>
      <c r="G23" s="945">
        <v>0</v>
      </c>
      <c r="H23" s="945">
        <v>0</v>
      </c>
      <c r="I23" s="945">
        <v>0</v>
      </c>
      <c r="J23" s="945">
        <v>0</v>
      </c>
      <c r="K23" s="946">
        <v>0</v>
      </c>
      <c r="L23" s="947">
        <v>0</v>
      </c>
    </row>
    <row r="24" spans="1:12" s="38" customFormat="1" ht="18" customHeight="1">
      <c r="A24" s="944" t="s">
        <v>200</v>
      </c>
      <c r="B24" s="945">
        <v>0</v>
      </c>
      <c r="C24" s="945">
        <v>0</v>
      </c>
      <c r="D24" s="945">
        <v>0</v>
      </c>
      <c r="E24" s="945">
        <v>0</v>
      </c>
      <c r="F24" s="945">
        <v>0</v>
      </c>
      <c r="G24" s="945">
        <v>20.176470000000002</v>
      </c>
      <c r="H24" s="945">
        <v>31.403849999999998</v>
      </c>
      <c r="I24" s="945">
        <v>0</v>
      </c>
      <c r="J24" s="945">
        <v>0</v>
      </c>
      <c r="K24" s="946">
        <v>51.58032</v>
      </c>
      <c r="L24" s="947">
        <v>2.8443546221075305E-7</v>
      </c>
    </row>
    <row r="25" spans="1:12" s="38" customFormat="1" ht="18" customHeight="1">
      <c r="A25" s="944" t="s">
        <v>201</v>
      </c>
      <c r="B25" s="945">
        <v>12227.710370000003</v>
      </c>
      <c r="C25" s="945">
        <v>97121.90529000001</v>
      </c>
      <c r="D25" s="945">
        <v>39726.057890000004</v>
      </c>
      <c r="E25" s="945">
        <v>45506.34454999998</v>
      </c>
      <c r="F25" s="945">
        <v>23877.933609999996</v>
      </c>
      <c r="G25" s="945">
        <v>14273.061510000003</v>
      </c>
      <c r="H25" s="945">
        <v>112966.56108000003</v>
      </c>
      <c r="I25" s="945">
        <v>50840.655979999989</v>
      </c>
      <c r="J25" s="945">
        <v>5592.9770000000008</v>
      </c>
      <c r="K25" s="946">
        <v>402133.20728000003</v>
      </c>
      <c r="L25" s="947">
        <v>2.217530730382816E-3</v>
      </c>
    </row>
    <row r="26" spans="1:12" s="38" customFormat="1" ht="18" customHeight="1">
      <c r="A26" s="944" t="s">
        <v>202</v>
      </c>
      <c r="B26" s="945">
        <v>55562.028549999995</v>
      </c>
      <c r="C26" s="945">
        <v>302791.2821699999</v>
      </c>
      <c r="D26" s="945">
        <v>142852.17761999997</v>
      </c>
      <c r="E26" s="945">
        <v>89624.546059999979</v>
      </c>
      <c r="F26" s="945">
        <v>61428.626290000007</v>
      </c>
      <c r="G26" s="945">
        <v>79905.245079999964</v>
      </c>
      <c r="H26" s="945">
        <v>263684.75861999998</v>
      </c>
      <c r="I26" s="945">
        <v>80683.785499999984</v>
      </c>
      <c r="J26" s="945">
        <v>17815.671089999996</v>
      </c>
      <c r="K26" s="946">
        <v>1094348.1209799999</v>
      </c>
      <c r="L26" s="947">
        <v>6.0346933406077233E-3</v>
      </c>
    </row>
    <row r="27" spans="1:12" s="38" customFormat="1" ht="18" customHeight="1">
      <c r="A27" s="944" t="s">
        <v>203</v>
      </c>
      <c r="B27" s="945">
        <v>510116.37462999992</v>
      </c>
      <c r="C27" s="945">
        <v>1951960.3289499991</v>
      </c>
      <c r="D27" s="945">
        <v>2021144.7885100001</v>
      </c>
      <c r="E27" s="945">
        <v>223272.52525999999</v>
      </c>
      <c r="F27" s="945">
        <v>246441.14434000009</v>
      </c>
      <c r="G27" s="945">
        <v>388452.19497000001</v>
      </c>
      <c r="H27" s="945">
        <v>1431305.1533600001</v>
      </c>
      <c r="I27" s="945">
        <v>131812.43412999998</v>
      </c>
      <c r="J27" s="945">
        <v>7564.8382100000017</v>
      </c>
      <c r="K27" s="946">
        <v>6912069.7823599977</v>
      </c>
      <c r="L27" s="947">
        <v>3.8116044324241205E-2</v>
      </c>
    </row>
    <row r="28" spans="1:12" s="38" customFormat="1" ht="18" customHeight="1">
      <c r="A28" s="944" t="s">
        <v>684</v>
      </c>
      <c r="B28" s="945">
        <v>79562.287849999993</v>
      </c>
      <c r="C28" s="945">
        <v>68703.510809999992</v>
      </c>
      <c r="D28" s="945">
        <v>224272.37140000006</v>
      </c>
      <c r="E28" s="945">
        <v>45007.402110000003</v>
      </c>
      <c r="F28" s="945">
        <v>23270.350369999996</v>
      </c>
      <c r="G28" s="945">
        <v>93694.318300000014</v>
      </c>
      <c r="H28" s="945">
        <v>1018112.4582400003</v>
      </c>
      <c r="I28" s="945">
        <v>62349.963729999996</v>
      </c>
      <c r="J28" s="945">
        <v>6016.8496900000009</v>
      </c>
      <c r="K28" s="946">
        <v>1620989.5125000004</v>
      </c>
      <c r="L28" s="947">
        <v>8.9388142847256647E-3</v>
      </c>
    </row>
    <row r="29" spans="1:12" s="38" customFormat="1" ht="18" customHeight="1">
      <c r="A29" s="944" t="s">
        <v>205</v>
      </c>
      <c r="B29" s="945">
        <v>11447.398710000003</v>
      </c>
      <c r="C29" s="945">
        <v>16252.551060000003</v>
      </c>
      <c r="D29" s="945">
        <v>77368.62460999997</v>
      </c>
      <c r="E29" s="945">
        <v>7585.6805799999984</v>
      </c>
      <c r="F29" s="945">
        <v>3995.6248699999992</v>
      </c>
      <c r="G29" s="945">
        <v>9799.8413399999972</v>
      </c>
      <c r="H29" s="945">
        <v>85134.029160000006</v>
      </c>
      <c r="I29" s="945">
        <v>4741.4424100000006</v>
      </c>
      <c r="J29" s="945">
        <v>50.022239999999996</v>
      </c>
      <c r="K29" s="946">
        <v>216375.21497999996</v>
      </c>
      <c r="L29" s="947">
        <v>1.1931834522117611E-3</v>
      </c>
    </row>
    <row r="30" spans="1:12" s="38" customFormat="1" ht="18" customHeight="1">
      <c r="A30" s="944" t="s">
        <v>190</v>
      </c>
      <c r="B30" s="945">
        <v>1332946.6734100012</v>
      </c>
      <c r="C30" s="945">
        <v>4506911.3207199993</v>
      </c>
      <c r="D30" s="945">
        <v>3260584.6351999962</v>
      </c>
      <c r="E30" s="945">
        <v>718451.14992999949</v>
      </c>
      <c r="F30" s="945">
        <v>618727.96116000018</v>
      </c>
      <c r="G30" s="945">
        <v>953679.54033999972</v>
      </c>
      <c r="H30" s="945">
        <v>5975799.6106299972</v>
      </c>
      <c r="I30" s="945">
        <v>519045.36920000007</v>
      </c>
      <c r="J30" s="945">
        <v>190347.19157999987</v>
      </c>
      <c r="K30" s="946">
        <v>18076493.452169992</v>
      </c>
      <c r="L30" s="947">
        <v>9.9681346882253205E-2</v>
      </c>
    </row>
    <row r="31" spans="1:12" s="38" customFormat="1" ht="18" customHeight="1">
      <c r="A31" s="944" t="s">
        <v>191</v>
      </c>
      <c r="B31" s="945">
        <v>199474.07987000013</v>
      </c>
      <c r="C31" s="945">
        <v>1064464.735640001</v>
      </c>
      <c r="D31" s="945">
        <v>768647.33680999954</v>
      </c>
      <c r="E31" s="945">
        <v>124734.5855999999</v>
      </c>
      <c r="F31" s="945">
        <v>129658.14077000007</v>
      </c>
      <c r="G31" s="945">
        <v>118328.48233999999</v>
      </c>
      <c r="H31" s="945">
        <v>322564.28739000007</v>
      </c>
      <c r="I31" s="945">
        <v>47793.145889999978</v>
      </c>
      <c r="J31" s="945">
        <v>6646.6035099999981</v>
      </c>
      <c r="K31" s="946">
        <v>2782311.3978200005</v>
      </c>
      <c r="L31" s="947">
        <v>1.5342828979214906E-2</v>
      </c>
    </row>
    <row r="32" spans="1:12" s="38" customFormat="1" ht="18" customHeight="1">
      <c r="A32" s="944" t="s">
        <v>191</v>
      </c>
      <c r="B32" s="945">
        <v>3682.8805400000001</v>
      </c>
      <c r="C32" s="945">
        <v>21112.886299999995</v>
      </c>
      <c r="D32" s="945">
        <v>10327.076130000001</v>
      </c>
      <c r="E32" s="945">
        <v>6625.0947400000023</v>
      </c>
      <c r="F32" s="945">
        <v>4314.8672399999996</v>
      </c>
      <c r="G32" s="945">
        <v>4662.8985700000012</v>
      </c>
      <c r="H32" s="945">
        <v>3840.6440500000008</v>
      </c>
      <c r="I32" s="945">
        <v>2990.0479299999997</v>
      </c>
      <c r="J32" s="945">
        <v>60.985939999999999</v>
      </c>
      <c r="K32" s="946">
        <v>57617.381439999997</v>
      </c>
      <c r="L32" s="947">
        <v>3.1772634449068294E-4</v>
      </c>
    </row>
    <row r="33" spans="1:12" s="38" customFormat="1" ht="18" customHeight="1">
      <c r="A33" s="948" t="s">
        <v>685</v>
      </c>
      <c r="B33" s="945">
        <v>1684113.1063699985</v>
      </c>
      <c r="C33" s="945">
        <v>5317839.3614800014</v>
      </c>
      <c r="D33" s="945">
        <v>4688266.6015600003</v>
      </c>
      <c r="E33" s="945">
        <v>775156.0874900003</v>
      </c>
      <c r="F33" s="945">
        <v>733917.43648999976</v>
      </c>
      <c r="G33" s="945">
        <v>1365687.2481799999</v>
      </c>
      <c r="H33" s="945">
        <v>10519187.650349991</v>
      </c>
      <c r="I33" s="945">
        <v>897892.2854000011</v>
      </c>
      <c r="J33" s="945">
        <v>280450.54749999999</v>
      </c>
      <c r="K33" s="946">
        <v>26262510.32481999</v>
      </c>
      <c r="L33" s="947">
        <v>0.14482246839598606</v>
      </c>
    </row>
    <row r="34" spans="1:12" s="38" customFormat="1" ht="18" customHeight="1">
      <c r="A34" s="948" t="s">
        <v>194</v>
      </c>
      <c r="B34" s="945">
        <v>31868.028099999992</v>
      </c>
      <c r="C34" s="945">
        <v>128428.47007000005</v>
      </c>
      <c r="D34" s="945">
        <v>30209.075269999998</v>
      </c>
      <c r="E34" s="945">
        <v>11788.739</v>
      </c>
      <c r="F34" s="945">
        <v>12093.60878</v>
      </c>
      <c r="G34" s="945">
        <v>9167.0121099999997</v>
      </c>
      <c r="H34" s="945">
        <v>85694.824349999995</v>
      </c>
      <c r="I34" s="945">
        <v>14495.232939999998</v>
      </c>
      <c r="J34" s="945">
        <v>566.09626000000003</v>
      </c>
      <c r="K34" s="946">
        <v>324311.08688000008</v>
      </c>
      <c r="L34" s="947">
        <v>1.7883870029651717E-3</v>
      </c>
    </row>
    <row r="35" spans="1:12" s="38" customFormat="1" ht="18" customHeight="1">
      <c r="A35" s="944" t="s">
        <v>206</v>
      </c>
      <c r="B35" s="945">
        <v>662280.33369</v>
      </c>
      <c r="C35" s="945">
        <v>3428651.4416099968</v>
      </c>
      <c r="D35" s="945">
        <v>2401919.7416399983</v>
      </c>
      <c r="E35" s="945">
        <v>532535.4239099999</v>
      </c>
      <c r="F35" s="945">
        <v>760286.32687999972</v>
      </c>
      <c r="G35" s="945">
        <v>952920.08660000004</v>
      </c>
      <c r="H35" s="945">
        <v>4859645.4091700017</v>
      </c>
      <c r="I35" s="945">
        <v>450566.70439999999</v>
      </c>
      <c r="J35" s="945">
        <v>125444.90321000003</v>
      </c>
      <c r="K35" s="946">
        <v>14174250.371109996</v>
      </c>
      <c r="L35" s="947">
        <v>7.8162746097690153E-2</v>
      </c>
    </row>
    <row r="36" spans="1:12" s="38" customFormat="1" ht="18" customHeight="1">
      <c r="A36" s="944" t="s">
        <v>207</v>
      </c>
      <c r="B36" s="945">
        <v>87184.004330000011</v>
      </c>
      <c r="C36" s="945">
        <v>575069.17153000005</v>
      </c>
      <c r="D36" s="945">
        <v>347418.41089</v>
      </c>
      <c r="E36" s="945">
        <v>91800.569190000009</v>
      </c>
      <c r="F36" s="945">
        <v>105940.86472000006</v>
      </c>
      <c r="G36" s="945">
        <v>87843.705509999985</v>
      </c>
      <c r="H36" s="945">
        <v>432786.09437000001</v>
      </c>
      <c r="I36" s="945">
        <v>39729.419430000016</v>
      </c>
      <c r="J36" s="945">
        <v>14910.559330000002</v>
      </c>
      <c r="K36" s="946">
        <v>1782682.7993000001</v>
      </c>
      <c r="L36" s="947">
        <v>9.8304587097182532E-3</v>
      </c>
    </row>
    <row r="37" spans="1:12" s="38" customFormat="1" ht="18" customHeight="1">
      <c r="A37" s="944" t="s">
        <v>208</v>
      </c>
      <c r="B37" s="945">
        <v>52035.553580000007</v>
      </c>
      <c r="C37" s="945">
        <v>301258.92721000011</v>
      </c>
      <c r="D37" s="945">
        <v>511639.69790000009</v>
      </c>
      <c r="E37" s="945">
        <v>63044.970219999996</v>
      </c>
      <c r="F37" s="945">
        <v>86862.751140000008</v>
      </c>
      <c r="G37" s="945">
        <v>83291.998329999988</v>
      </c>
      <c r="H37" s="945">
        <v>700467.58069000009</v>
      </c>
      <c r="I37" s="945">
        <v>42844.793490000004</v>
      </c>
      <c r="J37" s="945">
        <v>4374.0775199999998</v>
      </c>
      <c r="K37" s="946">
        <v>1845820.3500800005</v>
      </c>
      <c r="L37" s="947">
        <v>1.0178625577216639E-2</v>
      </c>
    </row>
    <row r="38" spans="1:12">
      <c r="A38" s="115" t="s">
        <v>233</v>
      </c>
      <c r="B38" s="177">
        <v>7735195.8920799997</v>
      </c>
      <c r="C38" s="177">
        <v>44848424.023039997</v>
      </c>
      <c r="D38" s="177">
        <v>32841463.451909997</v>
      </c>
      <c r="E38" s="177">
        <v>4981379.3786799992</v>
      </c>
      <c r="F38" s="177">
        <v>4779225.8669899991</v>
      </c>
      <c r="G38" s="177">
        <v>7323253.2300099982</v>
      </c>
      <c r="H38" s="177">
        <v>73659885.907879993</v>
      </c>
      <c r="I38" s="177">
        <v>4068501.2699700017</v>
      </c>
      <c r="J38" s="177">
        <v>1105459.9520100001</v>
      </c>
      <c r="K38" s="177">
        <v>181342788.97257</v>
      </c>
      <c r="L38" s="125">
        <v>1</v>
      </c>
    </row>
    <row r="39" spans="1:12" ht="7.5" customHeight="1" thickBot="1">
      <c r="A39" s="970"/>
      <c r="B39" s="971"/>
      <c r="C39" s="971"/>
      <c r="D39" s="971"/>
      <c r="E39" s="971"/>
      <c r="F39" s="971"/>
      <c r="G39" s="971"/>
      <c r="H39" s="971"/>
      <c r="I39" s="971"/>
      <c r="J39" s="971"/>
      <c r="K39" s="971"/>
      <c r="L39" s="970"/>
    </row>
    <row r="40" spans="1:12" ht="15.75" thickTop="1">
      <c r="B40" s="132"/>
      <c r="C40" s="132"/>
      <c r="D40" s="132"/>
      <c r="E40" s="132"/>
      <c r="F40" s="132"/>
      <c r="G40" s="132"/>
      <c r="H40" s="132"/>
      <c r="I40" s="132"/>
      <c r="J40" s="132"/>
      <c r="K40" s="132"/>
    </row>
    <row r="41" spans="1:12">
      <c r="B41" s="132"/>
      <c r="C41" s="132"/>
      <c r="D41" s="132"/>
      <c r="E41" s="132"/>
      <c r="F41" s="132"/>
      <c r="G41" s="132"/>
      <c r="H41" s="132"/>
      <c r="I41" s="132"/>
      <c r="J41" s="132"/>
      <c r="K41" s="132"/>
      <c r="L41" s="132"/>
    </row>
    <row r="42" spans="1:12">
      <c r="B42" s="132"/>
      <c r="C42" s="132"/>
      <c r="D42" s="132"/>
      <c r="E42" s="132"/>
      <c r="F42" s="132"/>
      <c r="G42" s="132"/>
      <c r="H42" s="132"/>
      <c r="I42" s="132"/>
      <c r="J42" s="132"/>
      <c r="K42" s="132"/>
      <c r="L42" s="132"/>
    </row>
    <row r="43" spans="1:12">
      <c r="B43" s="132"/>
      <c r="C43" s="132"/>
      <c r="D43" s="132"/>
      <c r="E43" s="132"/>
      <c r="F43" s="132"/>
      <c r="G43" s="132"/>
      <c r="H43" s="132"/>
      <c r="I43" s="132"/>
      <c r="J43" s="132"/>
      <c r="K43" s="132"/>
      <c r="L43" s="132"/>
    </row>
    <row r="44" spans="1:12">
      <c r="B44" s="132"/>
      <c r="C44" s="132"/>
      <c r="D44" s="132"/>
      <c r="E44" s="132"/>
      <c r="F44" s="132"/>
      <c r="G44" s="132"/>
      <c r="H44" s="132"/>
      <c r="I44" s="132"/>
      <c r="J44" s="132"/>
      <c r="K44" s="132"/>
      <c r="L44" s="132"/>
    </row>
    <row r="45" spans="1:12">
      <c r="B45" s="132"/>
      <c r="C45" s="132"/>
      <c r="D45" s="132"/>
      <c r="E45" s="132"/>
      <c r="F45" s="132"/>
      <c r="G45" s="132"/>
      <c r="H45" s="132"/>
      <c r="I45" s="132"/>
      <c r="J45" s="132"/>
      <c r="K45" s="132"/>
      <c r="L45" s="132"/>
    </row>
    <row r="46" spans="1:12">
      <c r="B46" s="132"/>
      <c r="C46" s="132"/>
      <c r="D46" s="132"/>
      <c r="E46" s="132"/>
      <c r="F46" s="132"/>
      <c r="G46" s="132"/>
      <c r="H46" s="132"/>
      <c r="I46" s="132"/>
      <c r="J46" s="132"/>
      <c r="K46" s="132"/>
      <c r="L46" s="132"/>
    </row>
    <row r="47" spans="1:12">
      <c r="B47" s="132"/>
      <c r="C47" s="132"/>
      <c r="D47" s="132"/>
      <c r="E47" s="132"/>
      <c r="F47" s="132"/>
      <c r="G47" s="132"/>
      <c r="H47" s="132"/>
      <c r="I47" s="132"/>
      <c r="J47" s="132"/>
      <c r="K47" s="132"/>
      <c r="L47" s="132"/>
    </row>
    <row r="48" spans="1:12">
      <c r="B48" s="132"/>
      <c r="C48" s="132"/>
      <c r="D48" s="132"/>
      <c r="E48" s="132"/>
      <c r="F48" s="132"/>
      <c r="G48" s="132"/>
      <c r="H48" s="132"/>
      <c r="I48" s="132"/>
      <c r="J48" s="132"/>
      <c r="K48" s="132"/>
      <c r="L48" s="132"/>
    </row>
    <row r="49" spans="2:12">
      <c r="B49" s="132"/>
      <c r="C49" s="132"/>
      <c r="D49" s="132"/>
      <c r="E49" s="132"/>
      <c r="F49" s="132"/>
      <c r="G49" s="132"/>
      <c r="H49" s="132"/>
      <c r="I49" s="132"/>
      <c r="J49" s="132"/>
      <c r="K49" s="132"/>
      <c r="L49" s="132"/>
    </row>
    <row r="50" spans="2:12">
      <c r="B50" s="132"/>
      <c r="C50" s="132"/>
      <c r="D50" s="132"/>
      <c r="E50" s="132"/>
      <c r="F50" s="132"/>
      <c r="G50" s="132"/>
      <c r="H50" s="132"/>
      <c r="I50" s="132"/>
      <c r="J50" s="132"/>
      <c r="K50" s="132"/>
      <c r="L50" s="132"/>
    </row>
    <row r="51" spans="2:12">
      <c r="B51" s="132"/>
      <c r="C51" s="132"/>
      <c r="D51" s="132"/>
      <c r="E51" s="132"/>
      <c r="F51" s="132"/>
      <c r="G51" s="132"/>
      <c r="H51" s="132"/>
      <c r="I51" s="132"/>
      <c r="J51" s="132"/>
      <c r="K51" s="132"/>
      <c r="L51" s="132"/>
    </row>
    <row r="52" spans="2:12">
      <c r="B52" s="132"/>
      <c r="C52" s="132"/>
      <c r="D52" s="132"/>
      <c r="E52" s="132"/>
      <c r="F52" s="132"/>
      <c r="G52" s="132"/>
      <c r="H52" s="132"/>
      <c r="I52" s="132"/>
      <c r="J52" s="132"/>
      <c r="K52" s="132"/>
      <c r="L52" s="132"/>
    </row>
    <row r="53" spans="2:12">
      <c r="B53" s="132"/>
      <c r="C53" s="132"/>
      <c r="D53" s="132"/>
      <c r="E53" s="132"/>
      <c r="F53" s="132"/>
      <c r="G53" s="132"/>
      <c r="H53" s="132"/>
      <c r="I53" s="132"/>
      <c r="J53" s="132"/>
      <c r="K53" s="132"/>
      <c r="L53" s="132"/>
    </row>
    <row r="54" spans="2:12">
      <c r="B54" s="132"/>
      <c r="C54" s="132"/>
      <c r="D54" s="132"/>
      <c r="E54" s="132"/>
      <c r="F54" s="132"/>
      <c r="G54" s="132"/>
      <c r="H54" s="132"/>
      <c r="I54" s="132"/>
      <c r="J54" s="132"/>
      <c r="K54" s="132"/>
      <c r="L54" s="132"/>
    </row>
    <row r="55" spans="2:12">
      <c r="B55" s="132"/>
      <c r="C55" s="132"/>
      <c r="D55" s="132"/>
      <c r="E55" s="132"/>
      <c r="F55" s="132"/>
      <c r="G55" s="132"/>
      <c r="H55" s="132"/>
      <c r="I55" s="132"/>
      <c r="J55" s="132"/>
      <c r="K55" s="132"/>
      <c r="L55" s="132"/>
    </row>
    <row r="56" spans="2:12">
      <c r="B56" s="132"/>
      <c r="C56" s="132"/>
      <c r="D56" s="132"/>
      <c r="E56" s="132"/>
      <c r="F56" s="132"/>
      <c r="G56" s="132"/>
      <c r="H56" s="132"/>
      <c r="I56" s="132"/>
      <c r="J56" s="132"/>
      <c r="K56" s="132"/>
      <c r="L56" s="132"/>
    </row>
    <row r="57" spans="2:12">
      <c r="B57" s="132"/>
      <c r="C57" s="132"/>
      <c r="D57" s="132"/>
      <c r="E57" s="132"/>
      <c r="F57" s="132"/>
      <c r="G57" s="132"/>
      <c r="H57" s="132"/>
      <c r="I57" s="132"/>
      <c r="J57" s="132"/>
      <c r="K57" s="132"/>
      <c r="L57" s="132"/>
    </row>
    <row r="58" spans="2:12">
      <c r="B58" s="132"/>
      <c r="C58" s="132"/>
      <c r="D58" s="132"/>
      <c r="E58" s="132"/>
      <c r="F58" s="132"/>
      <c r="G58" s="132"/>
      <c r="H58" s="132"/>
      <c r="I58" s="132"/>
      <c r="J58" s="132"/>
      <c r="K58" s="132"/>
      <c r="L58" s="132"/>
    </row>
    <row r="59" spans="2:12">
      <c r="B59" s="132"/>
      <c r="C59" s="132"/>
      <c r="D59" s="132"/>
      <c r="E59" s="132"/>
      <c r="F59" s="132"/>
      <c r="G59" s="132"/>
      <c r="H59" s="132"/>
      <c r="I59" s="132"/>
      <c r="J59" s="132"/>
      <c r="K59" s="132"/>
      <c r="L59" s="132"/>
    </row>
    <row r="60" spans="2:12">
      <c r="B60" s="132"/>
      <c r="C60" s="132"/>
      <c r="D60" s="132"/>
      <c r="E60" s="132"/>
      <c r="F60" s="132"/>
      <c r="G60" s="132"/>
      <c r="H60" s="132"/>
      <c r="I60" s="132"/>
      <c r="J60" s="132"/>
      <c r="K60" s="132"/>
      <c r="L60" s="132"/>
    </row>
    <row r="61" spans="2:12">
      <c r="B61" s="132"/>
      <c r="C61" s="132"/>
      <c r="D61" s="132"/>
      <c r="E61" s="132"/>
      <c r="F61" s="132"/>
      <c r="G61" s="132"/>
      <c r="H61" s="132"/>
      <c r="I61" s="132"/>
      <c r="J61" s="132"/>
      <c r="K61" s="132"/>
      <c r="L61" s="132"/>
    </row>
    <row r="62" spans="2:12">
      <c r="B62" s="132"/>
      <c r="C62" s="132"/>
      <c r="D62" s="132"/>
      <c r="E62" s="132"/>
      <c r="F62" s="132"/>
      <c r="G62" s="132"/>
      <c r="H62" s="132"/>
      <c r="I62" s="132"/>
      <c r="J62" s="132"/>
      <c r="K62" s="132"/>
      <c r="L62" s="132"/>
    </row>
    <row r="63" spans="2:12">
      <c r="B63" s="132"/>
      <c r="C63" s="132"/>
      <c r="D63" s="132"/>
      <c r="E63" s="132"/>
      <c r="F63" s="132"/>
      <c r="G63" s="132"/>
      <c r="H63" s="132"/>
      <c r="I63" s="132"/>
      <c r="J63" s="132"/>
      <c r="K63" s="132"/>
      <c r="L63" s="132"/>
    </row>
    <row r="64" spans="2:12">
      <c r="B64" s="132"/>
      <c r="C64" s="132"/>
      <c r="D64" s="132"/>
      <c r="E64" s="132"/>
      <c r="F64" s="132"/>
      <c r="G64" s="132"/>
      <c r="H64" s="132"/>
      <c r="I64" s="132"/>
      <c r="J64" s="132"/>
      <c r="K64" s="132"/>
      <c r="L64" s="132"/>
    </row>
    <row r="65" spans="2:12">
      <c r="B65" s="132"/>
      <c r="C65" s="132"/>
      <c r="D65" s="132"/>
      <c r="E65" s="132"/>
      <c r="F65" s="132"/>
      <c r="G65" s="132"/>
      <c r="H65" s="132"/>
      <c r="I65" s="132"/>
      <c r="J65" s="132"/>
      <c r="K65" s="132"/>
      <c r="L65" s="132"/>
    </row>
    <row r="66" spans="2:12">
      <c r="B66" s="132"/>
      <c r="C66" s="132"/>
      <c r="D66" s="132"/>
      <c r="E66" s="132"/>
      <c r="F66" s="132"/>
      <c r="G66" s="132"/>
      <c r="H66" s="132"/>
      <c r="I66" s="132"/>
      <c r="J66" s="132"/>
      <c r="K66" s="132"/>
      <c r="L66" s="132"/>
    </row>
    <row r="67" spans="2:12">
      <c r="B67" s="132"/>
      <c r="C67" s="132"/>
      <c r="D67" s="132"/>
      <c r="E67" s="132"/>
      <c r="F67" s="132"/>
      <c r="G67" s="132"/>
      <c r="H67" s="132"/>
      <c r="I67" s="132"/>
      <c r="J67" s="132"/>
      <c r="K67" s="132"/>
      <c r="L67" s="132"/>
    </row>
    <row r="68" spans="2:12">
      <c r="B68" s="132"/>
      <c r="C68" s="132"/>
      <c r="D68" s="132"/>
      <c r="E68" s="132"/>
      <c r="F68" s="132"/>
      <c r="G68" s="132"/>
      <c r="H68" s="132"/>
      <c r="I68" s="132"/>
      <c r="J68" s="132"/>
      <c r="K68" s="132"/>
      <c r="L68" s="132"/>
    </row>
    <row r="69" spans="2:12">
      <c r="B69" s="132"/>
      <c r="C69" s="132"/>
      <c r="D69" s="132"/>
      <c r="E69" s="132"/>
      <c r="F69" s="132"/>
      <c r="G69" s="132"/>
      <c r="H69" s="132"/>
      <c r="I69" s="132"/>
      <c r="J69" s="132"/>
      <c r="K69" s="132"/>
    </row>
    <row r="70" spans="2:12">
      <c r="B70" s="132"/>
    </row>
    <row r="71" spans="2:12">
      <c r="B71" s="132"/>
    </row>
    <row r="72" spans="2:12">
      <c r="B72" s="132"/>
    </row>
    <row r="73" spans="2:12">
      <c r="B73" s="132"/>
    </row>
    <row r="74" spans="2:12">
      <c r="B74" s="132"/>
    </row>
    <row r="75" spans="2:12">
      <c r="B75" s="132"/>
    </row>
  </sheetData>
  <mergeCells count="5">
    <mergeCell ref="A2:K2"/>
    <mergeCell ref="A3:K3"/>
    <mergeCell ref="A4:K4"/>
    <mergeCell ref="A5:K5"/>
    <mergeCell ref="A1:L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M100"/>
  <sheetViews>
    <sheetView showGridLines="0" zoomScaleNormal="100" workbookViewId="0">
      <selection activeCell="A3" sqref="A3:K3"/>
    </sheetView>
  </sheetViews>
  <sheetFormatPr defaultColWidth="11.42578125" defaultRowHeight="15"/>
  <cols>
    <col min="1" max="1" width="38" customWidth="1"/>
    <col min="2" max="2" width="14.28515625" bestFit="1" customWidth="1"/>
    <col min="3" max="3" width="11" bestFit="1" customWidth="1"/>
    <col min="4" max="5" width="14.28515625" bestFit="1" customWidth="1"/>
    <col min="6" max="6" width="11" bestFit="1" customWidth="1"/>
    <col min="7" max="8" width="14.28515625" bestFit="1" customWidth="1"/>
    <col min="9" max="9" width="11.42578125" bestFit="1" customWidth="1"/>
    <col min="10" max="10" width="14.28515625" bestFit="1" customWidth="1"/>
    <col min="11" max="11" width="18.7109375" customWidth="1"/>
  </cols>
  <sheetData>
    <row r="1" spans="1:13" ht="5.25" customHeight="1">
      <c r="A1" s="75"/>
      <c r="B1" s="76"/>
      <c r="C1" s="76"/>
      <c r="D1" s="76"/>
      <c r="E1" s="76"/>
      <c r="F1" s="76"/>
      <c r="G1" s="76"/>
      <c r="H1" s="76"/>
      <c r="I1" s="76"/>
      <c r="J1" s="76"/>
      <c r="K1" s="77"/>
      <c r="L1" s="71"/>
      <c r="M1" s="71"/>
    </row>
    <row r="2" spans="1:13" ht="23.25" customHeight="1">
      <c r="A2" s="996" t="s">
        <v>648</v>
      </c>
      <c r="B2" s="996"/>
      <c r="C2" s="996"/>
      <c r="D2" s="996"/>
      <c r="E2" s="996"/>
      <c r="F2" s="996"/>
      <c r="G2" s="996"/>
      <c r="H2" s="996"/>
      <c r="I2" s="996"/>
      <c r="J2" s="996"/>
      <c r="K2" s="996"/>
      <c r="L2" s="72"/>
      <c r="M2" s="72"/>
    </row>
    <row r="3" spans="1:13" ht="23.25" customHeight="1">
      <c r="A3" s="997" t="s">
        <v>649</v>
      </c>
      <c r="B3" s="997"/>
      <c r="C3" s="997"/>
      <c r="D3" s="997"/>
      <c r="E3" s="997"/>
      <c r="F3" s="997"/>
      <c r="G3" s="997"/>
      <c r="H3" s="997"/>
      <c r="I3" s="997"/>
      <c r="J3" s="997"/>
      <c r="K3" s="997"/>
      <c r="L3" s="72"/>
      <c r="M3" s="72"/>
    </row>
    <row r="4" spans="1:13" ht="23.25" customHeight="1">
      <c r="A4" s="997" t="s">
        <v>900</v>
      </c>
      <c r="B4" s="997"/>
      <c r="C4" s="997"/>
      <c r="D4" s="997"/>
      <c r="E4" s="997"/>
      <c r="F4" s="997"/>
      <c r="G4" s="997"/>
      <c r="H4" s="997"/>
      <c r="I4" s="997"/>
      <c r="J4" s="997"/>
      <c r="K4" s="997"/>
      <c r="L4" s="72"/>
      <c r="M4" s="72"/>
    </row>
    <row r="5" spans="1:13" ht="23.25" customHeight="1">
      <c r="A5" s="998" t="s">
        <v>238</v>
      </c>
      <c r="B5" s="998"/>
      <c r="C5" s="998"/>
      <c r="D5" s="998"/>
      <c r="E5" s="998"/>
      <c r="F5" s="998"/>
      <c r="G5" s="998"/>
      <c r="H5" s="998"/>
      <c r="I5" s="998"/>
      <c r="J5" s="998"/>
      <c r="K5" s="998"/>
      <c r="L5" s="73"/>
      <c r="M5" s="73"/>
    </row>
    <row r="6" spans="1:13" ht="30">
      <c r="A6" s="994"/>
      <c r="B6" s="995" t="s">
        <v>650</v>
      </c>
      <c r="C6" s="995"/>
      <c r="D6" s="995"/>
      <c r="E6" s="995" t="s">
        <v>651</v>
      </c>
      <c r="F6" s="995"/>
      <c r="G6" s="995"/>
      <c r="H6" s="999" t="s">
        <v>924</v>
      </c>
      <c r="I6" s="999"/>
      <c r="J6" s="999"/>
      <c r="K6" s="143" t="s">
        <v>925</v>
      </c>
      <c r="L6" s="74"/>
      <c r="M6" s="74"/>
    </row>
    <row r="7" spans="1:13" ht="15.75">
      <c r="A7" s="994"/>
      <c r="B7" s="133" t="s">
        <v>165</v>
      </c>
      <c r="C7" s="133" t="s">
        <v>652</v>
      </c>
      <c r="D7" s="133" t="s">
        <v>131</v>
      </c>
      <c r="E7" s="133" t="s">
        <v>165</v>
      </c>
      <c r="F7" s="133" t="s">
        <v>652</v>
      </c>
      <c r="G7" s="133" t="s">
        <v>131</v>
      </c>
      <c r="H7" s="133" t="s">
        <v>165</v>
      </c>
      <c r="I7" s="133" t="s">
        <v>652</v>
      </c>
      <c r="J7" s="133" t="s">
        <v>131</v>
      </c>
      <c r="K7" s="134" t="s">
        <v>653</v>
      </c>
      <c r="L7" s="74"/>
      <c r="M7" s="74"/>
    </row>
    <row r="8" spans="1:13" ht="15.75">
      <c r="A8" s="949" t="s">
        <v>654</v>
      </c>
      <c r="B8" s="950"/>
      <c r="C8" s="950"/>
      <c r="D8" s="950"/>
      <c r="E8" s="950"/>
      <c r="F8" s="950"/>
      <c r="G8" s="950"/>
      <c r="H8" s="950"/>
      <c r="I8" s="950"/>
      <c r="J8" s="950"/>
      <c r="K8" s="951" t="s">
        <v>196</v>
      </c>
      <c r="L8" s="74"/>
      <c r="M8" s="74"/>
    </row>
    <row r="9" spans="1:13" ht="15.75">
      <c r="A9" s="952" t="s">
        <v>100</v>
      </c>
      <c r="B9" s="128">
        <v>5290797.3533900036</v>
      </c>
      <c r="C9" s="128">
        <v>29935.736019999997</v>
      </c>
      <c r="D9" s="128">
        <v>5320733.0894100033</v>
      </c>
      <c r="E9" s="128">
        <v>6272517.9747400051</v>
      </c>
      <c r="F9" s="128">
        <v>37404.722659999999</v>
      </c>
      <c r="G9" s="128">
        <v>6309922.6974000055</v>
      </c>
      <c r="H9" s="128">
        <v>6594748.3306999961</v>
      </c>
      <c r="I9" s="128">
        <v>47158.110700000005</v>
      </c>
      <c r="J9" s="128">
        <v>6641906.4413999962</v>
      </c>
      <c r="K9" s="953">
        <v>5.2612965312044846E-2</v>
      </c>
      <c r="L9" s="124"/>
      <c r="M9" s="80"/>
    </row>
    <row r="10" spans="1:13" ht="15.75">
      <c r="A10" s="952" t="s">
        <v>105</v>
      </c>
      <c r="B10" s="128">
        <v>166435.83334000001</v>
      </c>
      <c r="C10" s="128">
        <v>0</v>
      </c>
      <c r="D10" s="128">
        <v>166435.83334000001</v>
      </c>
      <c r="E10" s="128">
        <v>281676.75002000004</v>
      </c>
      <c r="F10" s="128">
        <v>0</v>
      </c>
      <c r="G10" s="128">
        <v>281676.75002000004</v>
      </c>
      <c r="H10" s="128">
        <v>193518.61150999999</v>
      </c>
      <c r="I10" s="128">
        <v>0</v>
      </c>
      <c r="J10" s="128">
        <v>193518.61150999999</v>
      </c>
      <c r="K10" s="953">
        <v>-0.31297626979770432</v>
      </c>
      <c r="L10" s="124"/>
      <c r="M10" s="80"/>
    </row>
    <row r="11" spans="1:13" ht="15.75">
      <c r="A11" s="952" t="s">
        <v>102</v>
      </c>
      <c r="B11" s="128">
        <v>3247253.11809</v>
      </c>
      <c r="C11" s="128">
        <v>22128.52087</v>
      </c>
      <c r="D11" s="128">
        <v>3269381.6389600001</v>
      </c>
      <c r="E11" s="128">
        <v>3908771.1704300009</v>
      </c>
      <c r="F11" s="128">
        <v>22731.568730000003</v>
      </c>
      <c r="G11" s="128">
        <v>3931502.7391600008</v>
      </c>
      <c r="H11" s="128">
        <v>4158503.0205600006</v>
      </c>
      <c r="I11" s="128">
        <v>35076.234479999999</v>
      </c>
      <c r="J11" s="128">
        <v>4193579.2550400007</v>
      </c>
      <c r="K11" s="953">
        <v>6.6660646899611375E-2</v>
      </c>
      <c r="L11" s="74"/>
      <c r="M11" s="80"/>
    </row>
    <row r="12" spans="1:13" ht="15.75">
      <c r="A12" s="952" t="s">
        <v>107</v>
      </c>
      <c r="B12" s="128">
        <v>1102705.8397700002</v>
      </c>
      <c r="C12" s="128">
        <v>19017.157349999998</v>
      </c>
      <c r="D12" s="128">
        <v>1121722.9971200002</v>
      </c>
      <c r="E12" s="128">
        <v>1277139.9285500003</v>
      </c>
      <c r="F12" s="128">
        <v>17817.660729999996</v>
      </c>
      <c r="G12" s="128">
        <v>1294957.5892800002</v>
      </c>
      <c r="H12" s="128">
        <v>1160557.78801</v>
      </c>
      <c r="I12" s="128">
        <v>26906.275329999993</v>
      </c>
      <c r="J12" s="128">
        <v>1187464.0633400001</v>
      </c>
      <c r="K12" s="953">
        <v>-8.3009302258127859E-2</v>
      </c>
      <c r="L12" s="74"/>
      <c r="M12" s="80"/>
    </row>
    <row r="13" spans="1:13" ht="15.75">
      <c r="A13" s="952" t="s">
        <v>108</v>
      </c>
      <c r="B13" s="128">
        <v>5815881.4663999993</v>
      </c>
      <c r="C13" s="128">
        <v>27692.602969999993</v>
      </c>
      <c r="D13" s="128">
        <v>5843574.0693699997</v>
      </c>
      <c r="E13" s="128">
        <v>6392926.6282800036</v>
      </c>
      <c r="F13" s="128">
        <v>31629.691530000007</v>
      </c>
      <c r="G13" s="128">
        <v>6424556.319810004</v>
      </c>
      <c r="H13" s="128">
        <v>7110612.1521599973</v>
      </c>
      <c r="I13" s="128">
        <v>22995.205719999998</v>
      </c>
      <c r="J13" s="128">
        <v>7133607.3578799972</v>
      </c>
      <c r="K13" s="953">
        <v>0.11036575955971428</v>
      </c>
      <c r="L13" s="74"/>
      <c r="M13" s="80"/>
    </row>
    <row r="14" spans="1:13" ht="15.75">
      <c r="A14" s="952" t="s">
        <v>101</v>
      </c>
      <c r="B14" s="128">
        <v>3146519.2459600023</v>
      </c>
      <c r="C14" s="128">
        <v>35825.126559999982</v>
      </c>
      <c r="D14" s="128">
        <v>3182344.3725200021</v>
      </c>
      <c r="E14" s="128">
        <v>3876728.4344699988</v>
      </c>
      <c r="F14" s="128">
        <v>33437.959940000001</v>
      </c>
      <c r="G14" s="128">
        <v>3910166.3944099988</v>
      </c>
      <c r="H14" s="128">
        <v>4104981.3310999991</v>
      </c>
      <c r="I14" s="128">
        <v>66454.388479999994</v>
      </c>
      <c r="J14" s="128">
        <v>4171435.7195799993</v>
      </c>
      <c r="K14" s="953">
        <v>6.6817955763599501E-2</v>
      </c>
      <c r="L14" s="74"/>
      <c r="M14" s="80"/>
    </row>
    <row r="15" spans="1:13" ht="15.75">
      <c r="A15" s="952" t="s">
        <v>106</v>
      </c>
      <c r="B15" s="128">
        <v>4298757.2695099991</v>
      </c>
      <c r="C15" s="128">
        <v>55800.06519999999</v>
      </c>
      <c r="D15" s="128">
        <v>4354557.3347099992</v>
      </c>
      <c r="E15" s="128">
        <v>5505278.6457999982</v>
      </c>
      <c r="F15" s="128">
        <v>53151.427009999978</v>
      </c>
      <c r="G15" s="128">
        <v>5558430.0728099979</v>
      </c>
      <c r="H15" s="128">
        <v>6131691.9516100027</v>
      </c>
      <c r="I15" s="128">
        <v>69693.370759999991</v>
      </c>
      <c r="J15" s="128">
        <v>6201385.322370003</v>
      </c>
      <c r="K15" s="953">
        <v>0.11567209466304695</v>
      </c>
      <c r="L15" s="74"/>
      <c r="M15" s="80"/>
    </row>
    <row r="16" spans="1:13" ht="15.75">
      <c r="A16" s="952" t="s">
        <v>99</v>
      </c>
      <c r="B16" s="128">
        <v>6993576.3225100022</v>
      </c>
      <c r="C16" s="128">
        <v>128233.73866999998</v>
      </c>
      <c r="D16" s="128">
        <v>7121810.0611800021</v>
      </c>
      <c r="E16" s="128">
        <v>8921073.7651900016</v>
      </c>
      <c r="F16" s="128">
        <v>134528.06759999998</v>
      </c>
      <c r="G16" s="128">
        <v>9055601.8327900022</v>
      </c>
      <c r="H16" s="128">
        <v>9314359.2655900102</v>
      </c>
      <c r="I16" s="128">
        <v>303947.86139999988</v>
      </c>
      <c r="J16" s="128">
        <v>9618307.126990011</v>
      </c>
      <c r="K16" s="953">
        <v>6.2138917389507276E-2</v>
      </c>
      <c r="L16" s="74"/>
      <c r="M16" s="80"/>
    </row>
    <row r="17" spans="1:13" ht="15.75">
      <c r="A17" s="952" t="s">
        <v>98</v>
      </c>
      <c r="B17" s="128">
        <v>6017542.5636400022</v>
      </c>
      <c r="C17" s="128">
        <v>157731.29045999996</v>
      </c>
      <c r="D17" s="128">
        <v>6175273.854100002</v>
      </c>
      <c r="E17" s="128">
        <v>6687443.620199997</v>
      </c>
      <c r="F17" s="128">
        <v>202875.51129999995</v>
      </c>
      <c r="G17" s="128">
        <v>6890319.1314999973</v>
      </c>
      <c r="H17" s="128">
        <v>6555588.9405500023</v>
      </c>
      <c r="I17" s="128">
        <v>229953.93940999988</v>
      </c>
      <c r="J17" s="128">
        <v>6785542.8799600024</v>
      </c>
      <c r="K17" s="953">
        <v>-1.5206298799862017E-2</v>
      </c>
      <c r="L17" s="74"/>
      <c r="M17" s="80"/>
    </row>
    <row r="18" spans="1:13" ht="15.75">
      <c r="A18" s="952" t="s">
        <v>104</v>
      </c>
      <c r="B18" s="128">
        <v>84231.99368</v>
      </c>
      <c r="C18" s="128">
        <v>0</v>
      </c>
      <c r="D18" s="128">
        <v>84231.99368</v>
      </c>
      <c r="E18" s="128">
        <v>91672.937420000002</v>
      </c>
      <c r="F18" s="128">
        <v>0</v>
      </c>
      <c r="G18" s="128">
        <v>91672.937420000002</v>
      </c>
      <c r="H18" s="128">
        <v>65569.569200000013</v>
      </c>
      <c r="I18" s="128">
        <v>0</v>
      </c>
      <c r="J18" s="128">
        <v>65569.569200000013</v>
      </c>
      <c r="K18" s="953">
        <v>-0.28474453807896749</v>
      </c>
      <c r="L18" s="74"/>
      <c r="M18" s="80"/>
    </row>
    <row r="19" spans="1:13" ht="15.75">
      <c r="A19" s="952" t="s">
        <v>96</v>
      </c>
      <c r="B19" s="128">
        <v>5214031.3978600027</v>
      </c>
      <c r="C19" s="128">
        <v>97577.027000000046</v>
      </c>
      <c r="D19" s="128">
        <v>5311608.4248600025</v>
      </c>
      <c r="E19" s="128">
        <v>6862661.5426900042</v>
      </c>
      <c r="F19" s="128">
        <v>150263.44718999992</v>
      </c>
      <c r="G19" s="128">
        <v>7012924.989880004</v>
      </c>
      <c r="H19" s="128">
        <v>6763085.2464900045</v>
      </c>
      <c r="I19" s="128">
        <v>121926.4449</v>
      </c>
      <c r="J19" s="128">
        <v>6885011.691390004</v>
      </c>
      <c r="K19" s="953">
        <v>-1.8239650170875255E-2</v>
      </c>
      <c r="L19" s="74"/>
      <c r="M19" s="80"/>
    </row>
    <row r="20" spans="1:13" ht="15.75">
      <c r="A20" s="952" t="s">
        <v>109</v>
      </c>
      <c r="B20" s="128">
        <v>3554224.8924799981</v>
      </c>
      <c r="C20" s="128">
        <v>23484.518759999999</v>
      </c>
      <c r="D20" s="128">
        <v>3577709.4112399979</v>
      </c>
      <c r="E20" s="128">
        <v>4587931.282490002</v>
      </c>
      <c r="F20" s="128">
        <v>29385.202670000002</v>
      </c>
      <c r="G20" s="128">
        <v>4617316.4851600016</v>
      </c>
      <c r="H20" s="128">
        <v>4809818.3904200029</v>
      </c>
      <c r="I20" s="128">
        <v>33599.744460000002</v>
      </c>
      <c r="J20" s="128">
        <v>4843418.1348800026</v>
      </c>
      <c r="K20" s="953">
        <v>4.8968194068283788E-2</v>
      </c>
      <c r="L20" s="74"/>
      <c r="M20" s="80"/>
    </row>
    <row r="21" spans="1:13" ht="15.75">
      <c r="A21" s="952" t="s">
        <v>103</v>
      </c>
      <c r="B21" s="128">
        <v>5023851.2758000018</v>
      </c>
      <c r="C21" s="128">
        <v>21123.020980000012</v>
      </c>
      <c r="D21" s="128">
        <v>5044974.2967800014</v>
      </c>
      <c r="E21" s="128">
        <v>6473742.7795100007</v>
      </c>
      <c r="F21" s="128">
        <v>20361.716019999996</v>
      </c>
      <c r="G21" s="128">
        <v>6494104.4955300009</v>
      </c>
      <c r="H21" s="128">
        <v>6926912.6955600008</v>
      </c>
      <c r="I21" s="128">
        <v>23197.243539999999</v>
      </c>
      <c r="J21" s="128">
        <v>6950109.939100001</v>
      </c>
      <c r="K21" s="953">
        <v>7.0218371737608587E-2</v>
      </c>
      <c r="L21" s="74"/>
      <c r="M21" s="80"/>
    </row>
    <row r="22" spans="1:13" ht="15.75">
      <c r="A22" s="954" t="s">
        <v>582</v>
      </c>
      <c r="B22" s="128">
        <v>49955808.57243003</v>
      </c>
      <c r="C22" s="128">
        <v>618548.80483999988</v>
      </c>
      <c r="D22" s="128">
        <v>50574357.377270013</v>
      </c>
      <c r="E22" s="128">
        <v>61139565.459789999</v>
      </c>
      <c r="F22" s="128">
        <v>733586.97538000008</v>
      </c>
      <c r="G22" s="128">
        <v>61873152.435170017</v>
      </c>
      <c r="H22" s="128">
        <v>63889947.293460011</v>
      </c>
      <c r="I22" s="128">
        <v>980908.81917999976</v>
      </c>
      <c r="J22" s="128">
        <v>64870856.112640023</v>
      </c>
      <c r="K22" s="953">
        <v>4.8449182876385111E-2</v>
      </c>
      <c r="L22" s="74"/>
      <c r="M22" s="80"/>
    </row>
    <row r="23" spans="1:13" ht="15.75">
      <c r="A23" s="955" t="s">
        <v>655</v>
      </c>
      <c r="B23" s="135"/>
      <c r="C23" s="135"/>
      <c r="D23" s="135"/>
      <c r="E23" s="135"/>
      <c r="F23" s="135"/>
      <c r="G23" s="135"/>
      <c r="H23" s="135"/>
      <c r="I23" s="135"/>
      <c r="J23" s="135"/>
      <c r="K23" s="135"/>
      <c r="L23" s="74"/>
      <c r="M23" s="80"/>
    </row>
    <row r="24" spans="1:13" ht="15.75">
      <c r="A24" s="952" t="s">
        <v>350</v>
      </c>
      <c r="B24" s="128">
        <v>412759.76017999992</v>
      </c>
      <c r="C24" s="128">
        <v>18919.619439999995</v>
      </c>
      <c r="D24" s="128">
        <v>431679.37961999991</v>
      </c>
      <c r="E24" s="128">
        <v>471759.59398999991</v>
      </c>
      <c r="F24" s="128">
        <v>24625.656889999995</v>
      </c>
      <c r="G24" s="128">
        <v>496385.25087999989</v>
      </c>
      <c r="H24" s="128">
        <v>458439.88712999987</v>
      </c>
      <c r="I24" s="128">
        <v>38820.900150000001</v>
      </c>
      <c r="J24" s="128">
        <v>497260.78727999987</v>
      </c>
      <c r="K24" s="953">
        <v>1.7638243651434404E-3</v>
      </c>
      <c r="L24" s="124"/>
      <c r="M24" s="80"/>
    </row>
    <row r="25" spans="1:13" ht="15.75">
      <c r="A25" s="952" t="s">
        <v>349</v>
      </c>
      <c r="B25" s="128">
        <v>1408618.1683400013</v>
      </c>
      <c r="C25" s="128">
        <v>22918.982310000003</v>
      </c>
      <c r="D25" s="128">
        <v>1431537.1506500014</v>
      </c>
      <c r="E25" s="128">
        <v>1712911.1408999991</v>
      </c>
      <c r="F25" s="128">
        <v>27548.273070000007</v>
      </c>
      <c r="G25" s="128">
        <v>1740459.4139699992</v>
      </c>
      <c r="H25" s="128">
        <v>1897361.5943600005</v>
      </c>
      <c r="I25" s="128">
        <v>32477.728129999985</v>
      </c>
      <c r="J25" s="128">
        <v>1929839.3224900004</v>
      </c>
      <c r="K25" s="953">
        <v>0.10881029859123492</v>
      </c>
      <c r="L25" s="74"/>
      <c r="M25" s="80"/>
    </row>
    <row r="26" spans="1:13" ht="15.75">
      <c r="A26" s="954" t="s">
        <v>582</v>
      </c>
      <c r="B26" s="128">
        <v>1821377.9285200012</v>
      </c>
      <c r="C26" s="128">
        <v>41838.601750000002</v>
      </c>
      <c r="D26" s="128">
        <v>1863216.5302700014</v>
      </c>
      <c r="E26" s="128">
        <v>2184670.734889999</v>
      </c>
      <c r="F26" s="128">
        <v>52173.929960000001</v>
      </c>
      <c r="G26" s="128">
        <v>2236844.6648499989</v>
      </c>
      <c r="H26" s="128">
        <v>2355801.4814900002</v>
      </c>
      <c r="I26" s="128">
        <v>71298.62827999999</v>
      </c>
      <c r="J26" s="128">
        <v>2427100.1097700004</v>
      </c>
      <c r="K26" s="953">
        <v>8.5055278048446814E-2</v>
      </c>
      <c r="L26" s="74"/>
      <c r="M26" s="80"/>
    </row>
    <row r="27" spans="1:13" ht="15.75">
      <c r="A27" s="949" t="s">
        <v>656</v>
      </c>
      <c r="B27" s="135"/>
      <c r="C27" s="135"/>
      <c r="D27" s="135"/>
      <c r="E27" s="135"/>
      <c r="F27" s="135"/>
      <c r="G27" s="135"/>
      <c r="H27" s="135"/>
      <c r="I27" s="135"/>
      <c r="J27" s="135"/>
      <c r="K27" s="135"/>
      <c r="L27" s="74"/>
      <c r="M27" s="80"/>
    </row>
    <row r="28" spans="1:13" ht="15.75">
      <c r="A28" s="952" t="s">
        <v>358</v>
      </c>
      <c r="B28" s="128">
        <v>114895.75086999997</v>
      </c>
      <c r="C28" s="128">
        <v>3951.6551200000004</v>
      </c>
      <c r="D28" s="128">
        <v>118847.40598999997</v>
      </c>
      <c r="E28" s="128">
        <v>153711.36635</v>
      </c>
      <c r="F28" s="128">
        <v>2468.6524900000004</v>
      </c>
      <c r="G28" s="128">
        <v>156180.01884</v>
      </c>
      <c r="H28" s="128">
        <v>155117.69619999995</v>
      </c>
      <c r="I28" s="128">
        <v>2961.5704200000005</v>
      </c>
      <c r="J28" s="128">
        <v>158079.26661999995</v>
      </c>
      <c r="K28" s="953">
        <v>1.2160632288984674E-2</v>
      </c>
      <c r="L28" s="74"/>
      <c r="M28" s="80"/>
    </row>
    <row r="29" spans="1:13" ht="15.75">
      <c r="A29" s="952" t="s">
        <v>658</v>
      </c>
      <c r="B29" s="128">
        <v>1316.9823200000001</v>
      </c>
      <c r="C29" s="128">
        <v>0</v>
      </c>
      <c r="D29" s="128">
        <v>1316.9823200000001</v>
      </c>
      <c r="E29" s="129">
        <v>0</v>
      </c>
      <c r="F29" s="129">
        <v>0</v>
      </c>
      <c r="G29" s="128">
        <v>0</v>
      </c>
      <c r="H29" s="128">
        <v>0</v>
      </c>
      <c r="I29" s="128">
        <v>0</v>
      </c>
      <c r="J29" s="128">
        <v>0</v>
      </c>
      <c r="K29" s="953">
        <v>0</v>
      </c>
      <c r="L29" s="74"/>
      <c r="M29" s="80"/>
    </row>
    <row r="30" spans="1:13" ht="15.75">
      <c r="A30" s="952" t="s">
        <v>360</v>
      </c>
      <c r="B30" s="128">
        <v>8685.4868600000009</v>
      </c>
      <c r="C30" s="128">
        <v>1926.7551199999998</v>
      </c>
      <c r="D30" s="128">
        <v>10612.241980000001</v>
      </c>
      <c r="E30" s="128">
        <v>7333.1028500000002</v>
      </c>
      <c r="F30" s="128">
        <v>1736.5546999999999</v>
      </c>
      <c r="G30" s="128">
        <v>9069.6575499999999</v>
      </c>
      <c r="H30" s="128">
        <v>6386.3410900000008</v>
      </c>
      <c r="I30" s="128">
        <v>2095.1708799999997</v>
      </c>
      <c r="J30" s="128">
        <v>8481.5119699999996</v>
      </c>
      <c r="K30" s="953">
        <v>-6.4847606070859931E-2</v>
      </c>
      <c r="L30" s="74"/>
      <c r="M30" s="80"/>
    </row>
    <row r="31" spans="1:13" ht="15.75">
      <c r="A31" s="952" t="s">
        <v>359</v>
      </c>
      <c r="B31" s="128">
        <v>10380.32776</v>
      </c>
      <c r="C31" s="128">
        <v>315.04825</v>
      </c>
      <c r="D31" s="128">
        <v>10695.37601</v>
      </c>
      <c r="E31" s="128">
        <v>11268.497270000005</v>
      </c>
      <c r="F31" s="128">
        <v>392.59829000000002</v>
      </c>
      <c r="G31" s="128">
        <v>11661.095560000005</v>
      </c>
      <c r="H31" s="128">
        <v>7097.6881300000014</v>
      </c>
      <c r="I31" s="128">
        <v>335.16452999999996</v>
      </c>
      <c r="J31" s="128">
        <v>7432.8526600000014</v>
      </c>
      <c r="K31" s="953">
        <v>-0.36259396711435588</v>
      </c>
      <c r="L31" s="74"/>
      <c r="M31" s="80"/>
    </row>
    <row r="32" spans="1:13" ht="15.75">
      <c r="A32" s="952" t="s">
        <v>659</v>
      </c>
      <c r="B32" s="128">
        <v>1198.8310800000002</v>
      </c>
      <c r="C32" s="128">
        <v>114.75862000000001</v>
      </c>
      <c r="D32" s="128">
        <v>1313.5897000000002</v>
      </c>
      <c r="E32" s="129">
        <v>0</v>
      </c>
      <c r="F32" s="129">
        <v>0</v>
      </c>
      <c r="G32" s="128">
        <v>0</v>
      </c>
      <c r="H32" s="128">
        <v>0</v>
      </c>
      <c r="I32" s="128">
        <v>0</v>
      </c>
      <c r="J32" s="128">
        <v>0</v>
      </c>
      <c r="K32" s="953">
        <v>0</v>
      </c>
      <c r="L32" s="74"/>
      <c r="M32" s="80"/>
    </row>
    <row r="33" spans="1:13" ht="15.75">
      <c r="A33" s="952" t="s">
        <v>660</v>
      </c>
      <c r="B33" s="128">
        <v>1475.2982</v>
      </c>
      <c r="C33" s="128">
        <v>0</v>
      </c>
      <c r="D33" s="128">
        <v>1475.2982</v>
      </c>
      <c r="E33" s="129">
        <v>0</v>
      </c>
      <c r="F33" s="129">
        <v>0</v>
      </c>
      <c r="G33" s="128">
        <v>0</v>
      </c>
      <c r="H33" s="128">
        <v>0</v>
      </c>
      <c r="I33" s="128">
        <v>0</v>
      </c>
      <c r="J33" s="128">
        <v>0</v>
      </c>
      <c r="K33" s="953">
        <v>0</v>
      </c>
      <c r="L33" s="74"/>
      <c r="M33" s="80"/>
    </row>
    <row r="34" spans="1:13" ht="15.75">
      <c r="A34" s="956" t="s">
        <v>582</v>
      </c>
      <c r="B34" s="128">
        <v>137952.67708999995</v>
      </c>
      <c r="C34" s="128">
        <v>6308.2171099999996</v>
      </c>
      <c r="D34" s="128">
        <v>144260.89419999998</v>
      </c>
      <c r="E34" s="128">
        <v>172312.96646999998</v>
      </c>
      <c r="F34" s="128">
        <v>4597.80548</v>
      </c>
      <c r="G34" s="128">
        <v>176910.77195000002</v>
      </c>
      <c r="H34" s="128">
        <v>168601.72541999994</v>
      </c>
      <c r="I34" s="128">
        <v>5391.9058299999997</v>
      </c>
      <c r="J34" s="128">
        <v>173993.63124999995</v>
      </c>
      <c r="K34" s="953">
        <v>-1.648933339584624E-2</v>
      </c>
      <c r="L34" s="74"/>
      <c r="M34" s="80"/>
    </row>
    <row r="35" spans="1:13" ht="15.75">
      <c r="A35" s="949" t="s">
        <v>237</v>
      </c>
      <c r="B35" s="135"/>
      <c r="C35" s="135"/>
      <c r="D35" s="135"/>
      <c r="E35" s="135"/>
      <c r="F35" s="135"/>
      <c r="G35" s="135"/>
      <c r="H35" s="135"/>
      <c r="I35" s="135"/>
      <c r="J35" s="135"/>
      <c r="K35" s="135"/>
      <c r="L35" s="74"/>
      <c r="M35" s="80"/>
    </row>
    <row r="36" spans="1:13" ht="15.75">
      <c r="A36" s="952" t="s">
        <v>263</v>
      </c>
      <c r="B36" s="128">
        <v>4014.0364199999995</v>
      </c>
      <c r="C36" s="128">
        <v>176.14270999999999</v>
      </c>
      <c r="D36" s="128">
        <v>4190.1791299999995</v>
      </c>
      <c r="E36" s="128">
        <v>4910.4547200000006</v>
      </c>
      <c r="F36" s="128">
        <v>191.55989</v>
      </c>
      <c r="G36" s="128">
        <v>5102.0146100000002</v>
      </c>
      <c r="H36" s="128">
        <v>7425.2487500000007</v>
      </c>
      <c r="I36" s="128">
        <v>194.77570000000003</v>
      </c>
      <c r="J36" s="128">
        <v>7620.0244500000008</v>
      </c>
      <c r="K36" s="953">
        <v>0.49353246363988768</v>
      </c>
      <c r="L36" s="74"/>
      <c r="M36" s="80"/>
    </row>
    <row r="37" spans="1:13" ht="15.75">
      <c r="A37" s="952" t="s">
        <v>264</v>
      </c>
      <c r="B37" s="128">
        <v>4097.4688900000001</v>
      </c>
      <c r="C37" s="128">
        <v>198.70053999999999</v>
      </c>
      <c r="D37" s="128">
        <v>4296.1694299999999</v>
      </c>
      <c r="E37" s="128">
        <v>3785.7812400000003</v>
      </c>
      <c r="F37" s="128">
        <v>181.2516</v>
      </c>
      <c r="G37" s="128">
        <v>3967.0328400000003</v>
      </c>
      <c r="H37" s="128">
        <v>4492.1529500000006</v>
      </c>
      <c r="I37" s="128">
        <v>128.61532</v>
      </c>
      <c r="J37" s="128">
        <v>4620.7682700000005</v>
      </c>
      <c r="K37" s="953">
        <v>0.16479203887810523</v>
      </c>
      <c r="L37" s="74"/>
      <c r="M37" s="80"/>
    </row>
    <row r="38" spans="1:13" ht="15.75">
      <c r="A38" s="952" t="s">
        <v>268</v>
      </c>
      <c r="B38" s="128">
        <v>12760.425229999999</v>
      </c>
      <c r="C38" s="128">
        <v>619.61338000000001</v>
      </c>
      <c r="D38" s="128">
        <v>13380.03861</v>
      </c>
      <c r="E38" s="128">
        <v>21761.980350000002</v>
      </c>
      <c r="F38" s="128">
        <v>764.50810000000001</v>
      </c>
      <c r="G38" s="128">
        <v>22526.488450000001</v>
      </c>
      <c r="H38" s="128">
        <v>24348.887119999999</v>
      </c>
      <c r="I38" s="128">
        <v>1066.4590000000001</v>
      </c>
      <c r="J38" s="128">
        <v>25415.346119999998</v>
      </c>
      <c r="K38" s="953">
        <v>0.12824269865283844</v>
      </c>
      <c r="L38" s="74"/>
      <c r="M38" s="80"/>
    </row>
    <row r="39" spans="1:13" ht="15.75">
      <c r="A39" s="952" t="s">
        <v>252</v>
      </c>
      <c r="B39" s="128">
        <v>27637.723040000001</v>
      </c>
      <c r="C39" s="128">
        <v>184.23722000000001</v>
      </c>
      <c r="D39" s="128">
        <v>27821.96026</v>
      </c>
      <c r="E39" s="128">
        <v>27265.497909999987</v>
      </c>
      <c r="F39" s="128">
        <v>395.93348000000003</v>
      </c>
      <c r="G39" s="128">
        <v>27661.431389999987</v>
      </c>
      <c r="H39" s="128">
        <v>29905.436690000006</v>
      </c>
      <c r="I39" s="128">
        <v>668.52819</v>
      </c>
      <c r="J39" s="128">
        <v>30573.964880000007</v>
      </c>
      <c r="K39" s="953">
        <v>0.10529221893603613</v>
      </c>
      <c r="L39" s="74"/>
      <c r="M39" s="80"/>
    </row>
    <row r="40" spans="1:13" ht="15.75">
      <c r="A40" s="952" t="s">
        <v>262</v>
      </c>
      <c r="B40" s="128">
        <v>10309.101299999998</v>
      </c>
      <c r="C40" s="128">
        <v>205.58276000000001</v>
      </c>
      <c r="D40" s="128">
        <v>10514.684059999998</v>
      </c>
      <c r="E40" s="128">
        <v>20809.100359999997</v>
      </c>
      <c r="F40" s="128">
        <v>166.75021000000001</v>
      </c>
      <c r="G40" s="128">
        <v>20975.850569999995</v>
      </c>
      <c r="H40" s="128">
        <v>27738.433620000007</v>
      </c>
      <c r="I40" s="128">
        <v>299.51296000000002</v>
      </c>
      <c r="J40" s="128">
        <v>28037.946580000007</v>
      </c>
      <c r="K40" s="953">
        <v>0.33667745612663436</v>
      </c>
      <c r="L40" s="74"/>
      <c r="M40" s="80"/>
    </row>
    <row r="41" spans="1:13" ht="15.75">
      <c r="A41" s="952" t="s">
        <v>251</v>
      </c>
      <c r="B41" s="128">
        <v>23052.664080000002</v>
      </c>
      <c r="C41" s="128">
        <v>564.27012000000002</v>
      </c>
      <c r="D41" s="128">
        <v>23616.934200000003</v>
      </c>
      <c r="E41" s="128">
        <v>26603.16071</v>
      </c>
      <c r="F41" s="128">
        <v>778.70487000000003</v>
      </c>
      <c r="G41" s="128">
        <v>27381.865580000002</v>
      </c>
      <c r="H41" s="128">
        <v>28681.272499999999</v>
      </c>
      <c r="I41" s="128">
        <v>871.3812200000001</v>
      </c>
      <c r="J41" s="128">
        <v>29552.653719999998</v>
      </c>
      <c r="K41" s="953">
        <v>7.9278314096522529E-2</v>
      </c>
      <c r="L41" s="74"/>
      <c r="M41" s="80"/>
    </row>
    <row r="42" spans="1:13" ht="15.75">
      <c r="A42" s="952" t="s">
        <v>250</v>
      </c>
      <c r="B42" s="128">
        <v>1373.7306599999999</v>
      </c>
      <c r="C42" s="128">
        <v>81.917100000000005</v>
      </c>
      <c r="D42" s="128">
        <v>1455.6477599999998</v>
      </c>
      <c r="E42" s="128">
        <v>2513.3260399999995</v>
      </c>
      <c r="F42" s="128">
        <v>69.65804</v>
      </c>
      <c r="G42" s="128">
        <v>2582.9840799999993</v>
      </c>
      <c r="H42" s="128">
        <v>2909.8316799999998</v>
      </c>
      <c r="I42" s="128">
        <v>65.122929999999997</v>
      </c>
      <c r="J42" s="128">
        <v>2974.9546099999998</v>
      </c>
      <c r="K42" s="953">
        <v>0.15175104369981285</v>
      </c>
      <c r="L42" s="74"/>
      <c r="M42" s="80"/>
    </row>
    <row r="43" spans="1:13" ht="15.75">
      <c r="A43" s="952" t="s">
        <v>241</v>
      </c>
      <c r="B43" s="128">
        <v>32611.010700000006</v>
      </c>
      <c r="C43" s="128">
        <v>1830.0731200000002</v>
      </c>
      <c r="D43" s="128">
        <v>34441.083820000007</v>
      </c>
      <c r="E43" s="128">
        <v>32279.383449999998</v>
      </c>
      <c r="F43" s="128">
        <v>520.90162999999995</v>
      </c>
      <c r="G43" s="128">
        <v>32800.285079999994</v>
      </c>
      <c r="H43" s="128">
        <v>35175.964840000001</v>
      </c>
      <c r="I43" s="128">
        <v>784.91313000000002</v>
      </c>
      <c r="J43" s="128">
        <v>35960.877970000001</v>
      </c>
      <c r="K43" s="953">
        <v>9.6358701831136928E-2</v>
      </c>
      <c r="L43" s="74"/>
      <c r="M43" s="80"/>
    </row>
    <row r="44" spans="1:13" ht="15.75">
      <c r="A44" s="952" t="s">
        <v>246</v>
      </c>
      <c r="B44" s="128">
        <v>25080.644319999999</v>
      </c>
      <c r="C44" s="128">
        <v>620.28561999999999</v>
      </c>
      <c r="D44" s="128">
        <v>25700.929939999998</v>
      </c>
      <c r="E44" s="128">
        <v>25299.222569999998</v>
      </c>
      <c r="F44" s="128">
        <v>861.51206999999988</v>
      </c>
      <c r="G44" s="128">
        <v>26160.734639999999</v>
      </c>
      <c r="H44" s="128">
        <v>27958.490039999997</v>
      </c>
      <c r="I44" s="128">
        <v>776.42219</v>
      </c>
      <c r="J44" s="128">
        <v>28734.912229999998</v>
      </c>
      <c r="K44" s="953">
        <v>9.8398520738177453E-2</v>
      </c>
      <c r="L44" s="74"/>
      <c r="M44" s="80"/>
    </row>
    <row r="45" spans="1:13" ht="15.75">
      <c r="A45" s="952" t="s">
        <v>261</v>
      </c>
      <c r="B45" s="128">
        <v>6119.7621499999977</v>
      </c>
      <c r="C45" s="128">
        <v>254.13963000000001</v>
      </c>
      <c r="D45" s="128">
        <v>6373.9017799999974</v>
      </c>
      <c r="E45" s="128">
        <v>7524.8340400000016</v>
      </c>
      <c r="F45" s="128">
        <v>242.4633</v>
      </c>
      <c r="G45" s="128">
        <v>7767.2973400000019</v>
      </c>
      <c r="H45" s="128">
        <v>7678.3543399999999</v>
      </c>
      <c r="I45" s="128">
        <v>195.83277000000001</v>
      </c>
      <c r="J45" s="128">
        <v>7874.1871099999998</v>
      </c>
      <c r="K45" s="953">
        <v>1.3761513860109043E-2</v>
      </c>
      <c r="L45" s="74"/>
      <c r="M45" s="80"/>
    </row>
    <row r="46" spans="1:13" ht="15.75">
      <c r="A46" s="952" t="s">
        <v>239</v>
      </c>
      <c r="B46" s="128">
        <v>136425.56724</v>
      </c>
      <c r="C46" s="128">
        <v>1936.8018999999997</v>
      </c>
      <c r="D46" s="128">
        <v>138362.36914</v>
      </c>
      <c r="E46" s="128">
        <v>173303.54709000004</v>
      </c>
      <c r="F46" s="128">
        <v>8361.0837199999987</v>
      </c>
      <c r="G46" s="128">
        <v>181664.63081000003</v>
      </c>
      <c r="H46" s="128">
        <v>188304.51704999997</v>
      </c>
      <c r="I46" s="128">
        <v>7431.2780900000016</v>
      </c>
      <c r="J46" s="128">
        <v>195735.79513999997</v>
      </c>
      <c r="K46" s="953">
        <v>7.7456818464111121E-2</v>
      </c>
      <c r="L46" s="74"/>
      <c r="M46" s="80"/>
    </row>
    <row r="47" spans="1:13" ht="15.75">
      <c r="A47" s="952" t="s">
        <v>259</v>
      </c>
      <c r="B47" s="128">
        <v>11389.749449999999</v>
      </c>
      <c r="C47" s="128">
        <v>390.86889000000002</v>
      </c>
      <c r="D47" s="128">
        <v>11780.618339999999</v>
      </c>
      <c r="E47" s="128">
        <v>17357.218560000001</v>
      </c>
      <c r="F47" s="128">
        <v>168.06089000000003</v>
      </c>
      <c r="G47" s="128">
        <v>17525.279450000002</v>
      </c>
      <c r="H47" s="128">
        <v>19546.553109999993</v>
      </c>
      <c r="I47" s="128">
        <v>1241.34989</v>
      </c>
      <c r="J47" s="128">
        <v>20787.902999999995</v>
      </c>
      <c r="K47" s="953">
        <v>0.18616670617483311</v>
      </c>
      <c r="L47" s="74"/>
      <c r="M47" s="80"/>
    </row>
    <row r="48" spans="1:13" ht="15.75">
      <c r="A48" s="952" t="s">
        <v>248</v>
      </c>
      <c r="B48" s="128">
        <v>37468.788540000001</v>
      </c>
      <c r="C48" s="128">
        <v>426.76853999999997</v>
      </c>
      <c r="D48" s="128">
        <v>37895.557079999999</v>
      </c>
      <c r="E48" s="128">
        <v>47227.55763000001</v>
      </c>
      <c r="F48" s="128">
        <v>641.36508000000003</v>
      </c>
      <c r="G48" s="128">
        <v>47868.922710000013</v>
      </c>
      <c r="H48" s="128">
        <v>47198.616539999995</v>
      </c>
      <c r="I48" s="128">
        <v>1051.29423</v>
      </c>
      <c r="J48" s="128">
        <v>48249.910769999995</v>
      </c>
      <c r="K48" s="953">
        <v>7.9589854634516399E-3</v>
      </c>
      <c r="L48" s="74"/>
      <c r="M48" s="80"/>
    </row>
    <row r="49" spans="1:13" ht="15.75">
      <c r="A49" s="952" t="s">
        <v>243</v>
      </c>
      <c r="B49" s="128">
        <v>18272.932000000004</v>
      </c>
      <c r="C49" s="128">
        <v>1581.9864399999999</v>
      </c>
      <c r="D49" s="128">
        <v>19854.918440000005</v>
      </c>
      <c r="E49" s="128">
        <v>21780.930730000004</v>
      </c>
      <c r="F49" s="128">
        <v>615.68122000000005</v>
      </c>
      <c r="G49" s="128">
        <v>22396.611950000002</v>
      </c>
      <c r="H49" s="128">
        <v>23023.103420000003</v>
      </c>
      <c r="I49" s="128">
        <v>225.50551999999999</v>
      </c>
      <c r="J49" s="128">
        <v>23248.608940000002</v>
      </c>
      <c r="K49" s="953">
        <v>3.8041333747357298E-2</v>
      </c>
      <c r="L49" s="74"/>
      <c r="M49" s="80"/>
    </row>
    <row r="50" spans="1:13" ht="15.75">
      <c r="A50" s="952" t="s">
        <v>267</v>
      </c>
      <c r="B50" s="128">
        <v>28362.434380000006</v>
      </c>
      <c r="C50" s="128">
        <v>899.13156000000004</v>
      </c>
      <c r="D50" s="128">
        <v>29261.565940000008</v>
      </c>
      <c r="E50" s="128">
        <v>29691.759349999993</v>
      </c>
      <c r="F50" s="128">
        <v>931.64958000000001</v>
      </c>
      <c r="G50" s="128">
        <v>30623.408929999994</v>
      </c>
      <c r="H50" s="128">
        <v>29188.688720000002</v>
      </c>
      <c r="I50" s="128">
        <v>2362.2361099999998</v>
      </c>
      <c r="J50" s="128">
        <v>31550.924830000004</v>
      </c>
      <c r="K50" s="953">
        <v>3.0287807021098123E-2</v>
      </c>
      <c r="L50" s="74"/>
      <c r="M50" s="80"/>
    </row>
    <row r="51" spans="1:13" ht="15.75">
      <c r="A51" s="952" t="s">
        <v>249</v>
      </c>
      <c r="B51" s="128">
        <v>3839.7533700000004</v>
      </c>
      <c r="C51" s="128">
        <v>17.657799999999998</v>
      </c>
      <c r="D51" s="128">
        <v>3857.4111700000003</v>
      </c>
      <c r="E51" s="128">
        <v>3881.0324299999997</v>
      </c>
      <c r="F51" s="128">
        <v>10.564219999999999</v>
      </c>
      <c r="G51" s="128">
        <v>3891.59665</v>
      </c>
      <c r="H51" s="128">
        <v>4525.0576099999998</v>
      </c>
      <c r="I51" s="128">
        <v>65.404060000000001</v>
      </c>
      <c r="J51" s="128">
        <v>4590.4616699999997</v>
      </c>
      <c r="K51" s="953">
        <v>0.17958310761728091</v>
      </c>
      <c r="L51" s="74"/>
      <c r="M51" s="80"/>
    </row>
    <row r="52" spans="1:13" ht="15.75">
      <c r="A52" s="952" t="s">
        <v>266</v>
      </c>
      <c r="B52" s="128">
        <v>3145.6488200000003</v>
      </c>
      <c r="C52" s="128">
        <v>123.04471999999998</v>
      </c>
      <c r="D52" s="128">
        <v>3268.6935400000002</v>
      </c>
      <c r="E52" s="128">
        <v>4205.4523599999993</v>
      </c>
      <c r="F52" s="128">
        <v>84.749490000000009</v>
      </c>
      <c r="G52" s="128">
        <v>4290.2018499999995</v>
      </c>
      <c r="H52" s="128">
        <v>4440.1584599999996</v>
      </c>
      <c r="I52" s="128">
        <v>85.068889999999996</v>
      </c>
      <c r="J52" s="128">
        <v>4525.2273499999992</v>
      </c>
      <c r="K52" s="953">
        <v>5.4781921274869472E-2</v>
      </c>
      <c r="L52" s="74"/>
      <c r="M52" s="80"/>
    </row>
    <row r="53" spans="1:13" ht="15.75">
      <c r="A53" s="952" t="s">
        <v>260</v>
      </c>
      <c r="B53" s="128">
        <v>9125.3153499999989</v>
      </c>
      <c r="C53" s="128">
        <v>283.30244000000005</v>
      </c>
      <c r="D53" s="128">
        <v>9408.6177899999984</v>
      </c>
      <c r="E53" s="128">
        <v>12361.23682</v>
      </c>
      <c r="F53" s="128">
        <v>199.76553999999999</v>
      </c>
      <c r="G53" s="128">
        <v>12561.00236</v>
      </c>
      <c r="H53" s="128">
        <v>14411.514450000001</v>
      </c>
      <c r="I53" s="128">
        <v>269.72886999999997</v>
      </c>
      <c r="J53" s="128">
        <v>14681.243320000001</v>
      </c>
      <c r="K53" s="953">
        <v>0.16879552278023779</v>
      </c>
      <c r="L53" s="74"/>
      <c r="M53" s="80"/>
    </row>
    <row r="54" spans="1:13" ht="15.75">
      <c r="A54" s="952" t="s">
        <v>245</v>
      </c>
      <c r="B54" s="128">
        <v>14317.925700000002</v>
      </c>
      <c r="C54" s="128">
        <v>1063.4667700000002</v>
      </c>
      <c r="D54" s="128">
        <v>15381.392470000003</v>
      </c>
      <c r="E54" s="128">
        <v>16386.873120000004</v>
      </c>
      <c r="F54" s="128">
        <v>922.52722000000006</v>
      </c>
      <c r="G54" s="128">
        <v>17309.400340000004</v>
      </c>
      <c r="H54" s="128">
        <v>21790.544939999996</v>
      </c>
      <c r="I54" s="128">
        <v>1159.0841300000002</v>
      </c>
      <c r="J54" s="128">
        <v>22949.629069999995</v>
      </c>
      <c r="K54" s="953">
        <v>0.32584772546776697</v>
      </c>
      <c r="L54" s="74"/>
      <c r="M54" s="80"/>
    </row>
    <row r="55" spans="1:13" ht="15.75">
      <c r="A55" s="952" t="s">
        <v>247</v>
      </c>
      <c r="B55" s="128">
        <v>60569.655699999988</v>
      </c>
      <c r="C55" s="128">
        <v>2224.22264</v>
      </c>
      <c r="D55" s="128">
        <v>62793.878339999988</v>
      </c>
      <c r="E55" s="128">
        <v>54861.671029999998</v>
      </c>
      <c r="F55" s="128">
        <v>2367.8486400000002</v>
      </c>
      <c r="G55" s="128">
        <v>57229.519669999994</v>
      </c>
      <c r="H55" s="128">
        <v>58514.173919999987</v>
      </c>
      <c r="I55" s="128">
        <v>2417.8426100000001</v>
      </c>
      <c r="J55" s="128">
        <v>60932.016529999986</v>
      </c>
      <c r="K55" s="953">
        <v>6.4695578109855489E-2</v>
      </c>
      <c r="L55" s="74"/>
      <c r="M55" s="80"/>
    </row>
    <row r="56" spans="1:13" ht="15.75">
      <c r="A56" s="952" t="s">
        <v>244</v>
      </c>
      <c r="B56" s="128">
        <v>22773.40178</v>
      </c>
      <c r="C56" s="128">
        <v>490.92039</v>
      </c>
      <c r="D56" s="128">
        <v>23264.322169999999</v>
      </c>
      <c r="E56" s="128">
        <v>28065.173899999994</v>
      </c>
      <c r="F56" s="128">
        <v>1467.3593700000001</v>
      </c>
      <c r="G56" s="128">
        <v>29532.533269999993</v>
      </c>
      <c r="H56" s="128">
        <v>32136.936590000005</v>
      </c>
      <c r="I56" s="128">
        <v>1364.0424099999998</v>
      </c>
      <c r="J56" s="128">
        <v>33500.979000000007</v>
      </c>
      <c r="K56" s="953">
        <v>0.13437539183376712</v>
      </c>
      <c r="L56" s="74"/>
      <c r="M56" s="80"/>
    </row>
    <row r="57" spans="1:13" ht="15.75">
      <c r="A57" s="952" t="s">
        <v>240</v>
      </c>
      <c r="B57" s="128">
        <v>73234.073329999985</v>
      </c>
      <c r="C57" s="128">
        <v>1835.0831500000002</v>
      </c>
      <c r="D57" s="128">
        <v>75069.156479999991</v>
      </c>
      <c r="E57" s="128">
        <v>98240.815629999983</v>
      </c>
      <c r="F57" s="128">
        <v>2377.0973600000007</v>
      </c>
      <c r="G57" s="128">
        <v>100617.91298999998</v>
      </c>
      <c r="H57" s="128">
        <v>111714.89960999999</v>
      </c>
      <c r="I57" s="128">
        <v>4227.4743299999991</v>
      </c>
      <c r="J57" s="128">
        <v>115942.37393999999</v>
      </c>
      <c r="K57" s="953">
        <v>0.15230350635003775</v>
      </c>
      <c r="L57" s="74"/>
      <c r="M57" s="80"/>
    </row>
    <row r="58" spans="1:13" ht="15.75">
      <c r="A58" s="952" t="s">
        <v>242</v>
      </c>
      <c r="B58" s="128">
        <v>1237.5315099999998</v>
      </c>
      <c r="C58" s="128">
        <v>0</v>
      </c>
      <c r="D58" s="128">
        <v>1237.5315099999998</v>
      </c>
      <c r="E58" s="128">
        <v>1441.3436000000002</v>
      </c>
      <c r="F58" s="128">
        <v>50.016220000000004</v>
      </c>
      <c r="G58" s="128">
        <v>1491.3598200000001</v>
      </c>
      <c r="H58" s="128">
        <v>3224.9664399999997</v>
      </c>
      <c r="I58" s="128">
        <v>50.016220000000004</v>
      </c>
      <c r="J58" s="128">
        <v>3274.9826599999997</v>
      </c>
      <c r="K58" s="953">
        <v>1.195970828823858</v>
      </c>
      <c r="L58" s="74"/>
      <c r="M58" s="80"/>
    </row>
    <row r="59" spans="1:13" ht="15.75">
      <c r="A59" s="952" t="s">
        <v>265</v>
      </c>
      <c r="B59" s="128">
        <v>6250.18732</v>
      </c>
      <c r="C59" s="128">
        <v>149.23192</v>
      </c>
      <c r="D59" s="128">
        <v>6399.4192400000002</v>
      </c>
      <c r="E59" s="128">
        <v>4548.4506799999999</v>
      </c>
      <c r="F59" s="128">
        <v>237.56653</v>
      </c>
      <c r="G59" s="128">
        <v>4786.01721</v>
      </c>
      <c r="H59" s="128">
        <v>4877.2896099999998</v>
      </c>
      <c r="I59" s="128">
        <v>242.07186000000002</v>
      </c>
      <c r="J59" s="128">
        <v>5119.3614699999998</v>
      </c>
      <c r="K59" s="953">
        <v>6.9649615823257793E-2</v>
      </c>
      <c r="L59" s="74"/>
      <c r="M59" s="80"/>
    </row>
    <row r="60" spans="1:13" ht="15.75">
      <c r="A60" s="952" t="s">
        <v>253</v>
      </c>
      <c r="B60" s="128">
        <v>28789.120399999996</v>
      </c>
      <c r="C60" s="128">
        <v>38.603259999999999</v>
      </c>
      <c r="D60" s="128">
        <v>28827.723659999996</v>
      </c>
      <c r="E60" s="128">
        <v>28404.964519999998</v>
      </c>
      <c r="F60" s="128">
        <v>569.79669000000001</v>
      </c>
      <c r="G60" s="128">
        <v>28974.761209999997</v>
      </c>
      <c r="H60" s="128">
        <v>30084.485199999999</v>
      </c>
      <c r="I60" s="128">
        <v>283.01017999999999</v>
      </c>
      <c r="J60" s="128">
        <v>30367.49538</v>
      </c>
      <c r="K60" s="953">
        <v>4.8067149196015846E-2</v>
      </c>
      <c r="L60" s="74"/>
      <c r="M60" s="80"/>
    </row>
    <row r="61" spans="1:13" ht="15.75">
      <c r="A61" s="952" t="s">
        <v>258</v>
      </c>
      <c r="B61" s="128">
        <v>2441.3352999999997</v>
      </c>
      <c r="C61" s="128">
        <v>274.79092000000003</v>
      </c>
      <c r="D61" s="128">
        <v>2716.1262199999996</v>
      </c>
      <c r="E61" s="128">
        <v>2835.42146</v>
      </c>
      <c r="F61" s="128">
        <v>105.41485999999999</v>
      </c>
      <c r="G61" s="128">
        <v>2940.8363199999999</v>
      </c>
      <c r="H61" s="128">
        <v>2872.9483099999998</v>
      </c>
      <c r="I61" s="128">
        <v>107.42348</v>
      </c>
      <c r="J61" s="128">
        <v>2980.3717899999997</v>
      </c>
      <c r="K61" s="953">
        <v>1.3443614570157303E-2</v>
      </c>
      <c r="L61" s="74"/>
      <c r="M61" s="80"/>
    </row>
    <row r="62" spans="1:13" ht="15.75">
      <c r="A62" s="952" t="s">
        <v>269</v>
      </c>
      <c r="B62" s="128">
        <v>50607.022020000004</v>
      </c>
      <c r="C62" s="128">
        <v>435.37593000000004</v>
      </c>
      <c r="D62" s="128">
        <v>51042.397950000006</v>
      </c>
      <c r="E62" s="128">
        <v>64744.36665000004</v>
      </c>
      <c r="F62" s="128">
        <v>420.51743000000005</v>
      </c>
      <c r="G62" s="128">
        <v>65164.88408000004</v>
      </c>
      <c r="H62" s="128">
        <v>70991.111719999986</v>
      </c>
      <c r="I62" s="128">
        <v>657.15174999999999</v>
      </c>
      <c r="J62" s="128">
        <v>71648.263469999991</v>
      </c>
      <c r="K62" s="953">
        <v>9.9491919329444345E-2</v>
      </c>
      <c r="L62" s="74"/>
      <c r="M62" s="80"/>
    </row>
    <row r="63" spans="1:13" ht="15.75">
      <c r="A63" s="952" t="s">
        <v>270</v>
      </c>
      <c r="B63" s="128">
        <v>42467.794379999992</v>
      </c>
      <c r="C63" s="128">
        <v>423.28476999999998</v>
      </c>
      <c r="D63" s="128">
        <v>42891.07914999999</v>
      </c>
      <c r="E63" s="128">
        <v>35595.73186</v>
      </c>
      <c r="F63" s="128">
        <v>626.46533999999997</v>
      </c>
      <c r="G63" s="128">
        <v>36222.197200000002</v>
      </c>
      <c r="H63" s="128">
        <v>28285.618170000002</v>
      </c>
      <c r="I63" s="128">
        <v>590.7320299999999</v>
      </c>
      <c r="J63" s="128">
        <v>28876.350200000001</v>
      </c>
      <c r="K63" s="953">
        <v>-0.20279959714867879</v>
      </c>
      <c r="L63" s="74"/>
      <c r="M63" s="80"/>
    </row>
    <row r="64" spans="1:13" ht="15.75">
      <c r="A64" s="952" t="s">
        <v>271</v>
      </c>
      <c r="B64" s="128">
        <v>8836.1911999999993</v>
      </c>
      <c r="C64" s="128">
        <v>189.25409999999999</v>
      </c>
      <c r="D64" s="128">
        <v>9025.4452999999994</v>
      </c>
      <c r="E64" s="128">
        <v>8141.7620600000018</v>
      </c>
      <c r="F64" s="128">
        <v>242.43226000000001</v>
      </c>
      <c r="G64" s="128">
        <v>8384.1943200000023</v>
      </c>
      <c r="H64" s="128">
        <v>5370.6264099999999</v>
      </c>
      <c r="I64" s="128">
        <v>192.67410000000001</v>
      </c>
      <c r="J64" s="128">
        <v>5563.30051</v>
      </c>
      <c r="K64" s="953">
        <v>-0.33645377269834098</v>
      </c>
      <c r="L64" s="74"/>
      <c r="M64" s="80"/>
    </row>
    <row r="65" spans="1:13" ht="15.75">
      <c r="A65" s="952" t="s">
        <v>272</v>
      </c>
      <c r="B65" s="128">
        <v>12532.707079999996</v>
      </c>
      <c r="C65" s="128">
        <v>10.329799999999999</v>
      </c>
      <c r="D65" s="128">
        <v>12543.036879999996</v>
      </c>
      <c r="E65" s="128">
        <v>12628.361009999997</v>
      </c>
      <c r="F65" s="128">
        <v>0</v>
      </c>
      <c r="G65" s="128">
        <v>12628.361009999997</v>
      </c>
      <c r="H65" s="128">
        <v>12041.889979999998</v>
      </c>
      <c r="I65" s="128">
        <v>0</v>
      </c>
      <c r="J65" s="128">
        <v>12041.889979999998</v>
      </c>
      <c r="K65" s="953">
        <v>-4.6440787489017032E-2</v>
      </c>
      <c r="L65" s="74"/>
      <c r="M65" s="80"/>
    </row>
    <row r="66" spans="1:13" ht="15.75">
      <c r="A66" s="956" t="s">
        <v>582</v>
      </c>
      <c r="B66" s="128">
        <v>719143.70166000002</v>
      </c>
      <c r="C66" s="128">
        <v>17529.088139999996</v>
      </c>
      <c r="D66" s="128">
        <v>736672.78979999991</v>
      </c>
      <c r="E66" s="128">
        <v>838456.41188000003</v>
      </c>
      <c r="F66" s="128">
        <v>24573.204849999998</v>
      </c>
      <c r="G66" s="128">
        <v>863029.61673000001</v>
      </c>
      <c r="H66" s="128">
        <v>908857.77278999996</v>
      </c>
      <c r="I66" s="128">
        <v>29074.952170000004</v>
      </c>
      <c r="J66" s="128">
        <v>937932.7249599999</v>
      </c>
      <c r="K66" s="953">
        <v>8.6790889649657865E-2</v>
      </c>
      <c r="L66" s="74"/>
      <c r="M66" s="80"/>
    </row>
    <row r="67" spans="1:13" ht="15.75">
      <c r="A67" s="949" t="s">
        <v>367</v>
      </c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74"/>
      <c r="M67" s="80"/>
    </row>
    <row r="68" spans="1:13" ht="15.75">
      <c r="A68" s="952" t="s">
        <v>368</v>
      </c>
      <c r="B68" s="128">
        <v>365417.13907000021</v>
      </c>
      <c r="C68" s="128">
        <v>8391.2683300000026</v>
      </c>
      <c r="D68" s="128">
        <v>373808.4074000002</v>
      </c>
      <c r="E68" s="128">
        <v>383842.59162999986</v>
      </c>
      <c r="F68" s="128">
        <v>7886.1534700000002</v>
      </c>
      <c r="G68" s="128">
        <v>391728.74509999988</v>
      </c>
      <c r="H68" s="128">
        <v>386760.11841999978</v>
      </c>
      <c r="I68" s="128">
        <v>9894.7017199999955</v>
      </c>
      <c r="J68" s="128">
        <v>396654.82013999979</v>
      </c>
      <c r="K68" s="953">
        <v>1.2575219719304531E-2</v>
      </c>
      <c r="L68" s="74"/>
      <c r="M68" s="80"/>
    </row>
    <row r="69" spans="1:13" ht="15.75">
      <c r="A69" s="952" t="s">
        <v>369</v>
      </c>
      <c r="B69" s="128">
        <v>415569.91382999998</v>
      </c>
      <c r="C69" s="128">
        <v>4319.9879299999993</v>
      </c>
      <c r="D69" s="128">
        <v>419889.90175999998</v>
      </c>
      <c r="E69" s="128">
        <v>499467.73363999987</v>
      </c>
      <c r="F69" s="128">
        <v>3720.2019099999993</v>
      </c>
      <c r="G69" s="128">
        <v>503187.93554999988</v>
      </c>
      <c r="H69" s="128">
        <v>551764.77807000035</v>
      </c>
      <c r="I69" s="128">
        <v>4692.5083899999991</v>
      </c>
      <c r="J69" s="128">
        <v>556457.28646000032</v>
      </c>
      <c r="K69" s="953">
        <v>0.10586372833397806</v>
      </c>
      <c r="L69" s="74"/>
      <c r="M69" s="80"/>
    </row>
    <row r="70" spans="1:13" ht="15.75">
      <c r="A70" s="952" t="s">
        <v>370</v>
      </c>
      <c r="B70" s="128">
        <v>206177.62669999999</v>
      </c>
      <c r="C70" s="128">
        <v>3012.1933499999996</v>
      </c>
      <c r="D70" s="128">
        <v>209189.82004999998</v>
      </c>
      <c r="E70" s="128">
        <v>215502.46373999986</v>
      </c>
      <c r="F70" s="128">
        <v>4431.6041400000022</v>
      </c>
      <c r="G70" s="128">
        <v>219934.06787999987</v>
      </c>
      <c r="H70" s="128">
        <v>242160.74171000009</v>
      </c>
      <c r="I70" s="128">
        <v>5114.4493100000018</v>
      </c>
      <c r="J70" s="128">
        <v>247275.19102000009</v>
      </c>
      <c r="K70" s="953">
        <v>0.12431508862427831</v>
      </c>
      <c r="L70" s="74"/>
      <c r="M70" s="80"/>
    </row>
    <row r="71" spans="1:13" ht="15.75">
      <c r="A71" s="952" t="s">
        <v>371</v>
      </c>
      <c r="B71" s="128">
        <v>53662.285350000006</v>
      </c>
      <c r="C71" s="128">
        <v>2579.7690899999993</v>
      </c>
      <c r="D71" s="128">
        <v>56242.054440000007</v>
      </c>
      <c r="E71" s="128">
        <v>36724.698680000009</v>
      </c>
      <c r="F71" s="128">
        <v>3070.05249</v>
      </c>
      <c r="G71" s="128">
        <v>39794.75117000001</v>
      </c>
      <c r="H71" s="128">
        <v>27083.685819999995</v>
      </c>
      <c r="I71" s="128">
        <v>2100.5580300000001</v>
      </c>
      <c r="J71" s="128">
        <v>29184.243849999995</v>
      </c>
      <c r="K71" s="953">
        <v>-0.26663082461987941</v>
      </c>
      <c r="L71" s="74"/>
      <c r="M71" s="80"/>
    </row>
    <row r="72" spans="1:13" ht="15.75">
      <c r="A72" s="952" t="s">
        <v>372</v>
      </c>
      <c r="B72" s="128">
        <v>118518.17962999996</v>
      </c>
      <c r="C72" s="128">
        <v>2611.8642999999988</v>
      </c>
      <c r="D72" s="128">
        <v>121130.04392999996</v>
      </c>
      <c r="E72" s="128">
        <v>109486.87675000001</v>
      </c>
      <c r="F72" s="128">
        <v>3228.6071900000002</v>
      </c>
      <c r="G72" s="128">
        <v>112715.48394000001</v>
      </c>
      <c r="H72" s="128">
        <v>115657.41134000009</v>
      </c>
      <c r="I72" s="128">
        <v>3308.920169999999</v>
      </c>
      <c r="J72" s="128">
        <v>118966.33151000009</v>
      </c>
      <c r="K72" s="953">
        <v>5.5456866718750941E-2</v>
      </c>
      <c r="L72" s="74"/>
      <c r="M72" s="80"/>
    </row>
    <row r="73" spans="1:13" ht="15.75">
      <c r="A73" s="952" t="s">
        <v>373</v>
      </c>
      <c r="B73" s="128">
        <v>186430.28688000009</v>
      </c>
      <c r="C73" s="128">
        <v>6338.9556699999994</v>
      </c>
      <c r="D73" s="128">
        <v>192769.24255000008</v>
      </c>
      <c r="E73" s="128">
        <v>147789.31999000005</v>
      </c>
      <c r="F73" s="128">
        <v>8095.9781499999981</v>
      </c>
      <c r="G73" s="128">
        <v>155885.29814000006</v>
      </c>
      <c r="H73" s="128">
        <v>121853.42461000006</v>
      </c>
      <c r="I73" s="128">
        <v>3454.4634600000009</v>
      </c>
      <c r="J73" s="128">
        <v>125307.88807000006</v>
      </c>
      <c r="K73" s="953">
        <v>-0.19615326419389811</v>
      </c>
      <c r="L73" s="74"/>
      <c r="M73" s="80"/>
    </row>
    <row r="74" spans="1:13" ht="15.75">
      <c r="A74" s="952" t="s">
        <v>374</v>
      </c>
      <c r="B74" s="128">
        <v>11919.536660000002</v>
      </c>
      <c r="C74" s="128">
        <v>261.44537000000003</v>
      </c>
      <c r="D74" s="128">
        <v>12180.982030000001</v>
      </c>
      <c r="E74" s="128">
        <v>11494.62132</v>
      </c>
      <c r="F74" s="128">
        <v>117.12493000000002</v>
      </c>
      <c r="G74" s="128">
        <v>11611.74625</v>
      </c>
      <c r="H74" s="128">
        <v>10846.57756</v>
      </c>
      <c r="I74" s="128">
        <v>195.14333000000002</v>
      </c>
      <c r="J74" s="128">
        <v>11041.720890000001</v>
      </c>
      <c r="K74" s="953">
        <v>-4.9090407913452316E-2</v>
      </c>
      <c r="L74" s="74"/>
      <c r="M74" s="80"/>
    </row>
    <row r="75" spans="1:13" ht="15.75">
      <c r="A75" s="957" t="s">
        <v>375</v>
      </c>
      <c r="B75" s="957">
        <v>0</v>
      </c>
      <c r="C75" s="957">
        <v>0</v>
      </c>
      <c r="D75" s="128">
        <v>0</v>
      </c>
      <c r="E75" s="958">
        <v>6438.6797599999982</v>
      </c>
      <c r="F75" s="958">
        <v>238.80508999999998</v>
      </c>
      <c r="G75" s="128">
        <v>6677.484849999998</v>
      </c>
      <c r="H75" s="128">
        <v>16977.882589999997</v>
      </c>
      <c r="I75" s="128">
        <v>163.95867999999999</v>
      </c>
      <c r="J75" s="128">
        <v>17141.841269999997</v>
      </c>
      <c r="K75" s="953">
        <v>1.5671104697452067</v>
      </c>
      <c r="L75" s="74"/>
      <c r="M75" s="80"/>
    </row>
    <row r="76" spans="1:13" ht="15.75">
      <c r="A76" s="956" t="s">
        <v>582</v>
      </c>
      <c r="B76" s="128">
        <v>1357694.9681200003</v>
      </c>
      <c r="C76" s="128">
        <v>27515.484039999999</v>
      </c>
      <c r="D76" s="128">
        <v>1385210.4521600003</v>
      </c>
      <c r="E76" s="128">
        <v>1410746.9855099993</v>
      </c>
      <c r="F76" s="128">
        <v>30788.52737</v>
      </c>
      <c r="G76" s="128">
        <v>1441535.5128799996</v>
      </c>
      <c r="H76" s="128">
        <v>1473104.6201200006</v>
      </c>
      <c r="I76" s="128">
        <v>28924.703089999992</v>
      </c>
      <c r="J76" s="128">
        <v>1502029.3232100003</v>
      </c>
      <c r="K76" s="953">
        <v>4.1964842204367248E-2</v>
      </c>
      <c r="L76" s="74"/>
      <c r="M76" s="80"/>
    </row>
    <row r="77" spans="1:13" ht="15.75">
      <c r="A77" s="949" t="s">
        <v>643</v>
      </c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74"/>
      <c r="M77" s="80"/>
    </row>
    <row r="78" spans="1:13" ht="15.75">
      <c r="A78" s="952" t="s">
        <v>97</v>
      </c>
      <c r="B78" s="128">
        <v>7014554.2473200019</v>
      </c>
      <c r="C78" s="128">
        <v>58080.880970000057</v>
      </c>
      <c r="D78" s="128">
        <v>7072635.1282900022</v>
      </c>
      <c r="E78" s="128">
        <v>7954919.312710003</v>
      </c>
      <c r="F78" s="128">
        <v>68745.207480000026</v>
      </c>
      <c r="G78" s="128">
        <v>8023664.5201900033</v>
      </c>
      <c r="H78" s="128">
        <v>8804238.1721999906</v>
      </c>
      <c r="I78" s="128">
        <v>175467.90431000001</v>
      </c>
      <c r="J78" s="128">
        <v>8979706.0765099898</v>
      </c>
      <c r="K78" s="953">
        <v>0.11915273300800311</v>
      </c>
      <c r="L78" s="74"/>
      <c r="M78" s="80"/>
    </row>
    <row r="79" spans="1:13" ht="15.75">
      <c r="A79" s="956" t="s">
        <v>582</v>
      </c>
      <c r="B79" s="128">
        <v>7014554.2473200019</v>
      </c>
      <c r="C79" s="128">
        <v>58080.880970000057</v>
      </c>
      <c r="D79" s="128">
        <v>7072635.1282900022</v>
      </c>
      <c r="E79" s="128">
        <v>7954919.312710003</v>
      </c>
      <c r="F79" s="128">
        <v>68745.207480000026</v>
      </c>
      <c r="G79" s="128">
        <v>8023664.5201900033</v>
      </c>
      <c r="H79" s="128">
        <v>8804238.1721999906</v>
      </c>
      <c r="I79" s="128">
        <v>175467.90431000001</v>
      </c>
      <c r="J79" s="128">
        <v>8979706.0765099898</v>
      </c>
      <c r="K79" s="953">
        <v>0.11915273300800311</v>
      </c>
      <c r="L79" s="71"/>
      <c r="M79" s="80"/>
    </row>
    <row r="80" spans="1:13" ht="15.75">
      <c r="A80" s="949" t="s">
        <v>644</v>
      </c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71"/>
      <c r="M80" s="80"/>
    </row>
    <row r="81" spans="1:13" ht="15.75">
      <c r="A81" s="952" t="s">
        <v>645</v>
      </c>
      <c r="B81" s="128">
        <v>509176.91812000005</v>
      </c>
      <c r="C81" s="128">
        <v>6669.4788899999994</v>
      </c>
      <c r="D81" s="128">
        <v>515846.39701000007</v>
      </c>
      <c r="E81" s="128">
        <v>1128743.5055599997</v>
      </c>
      <c r="F81" s="128">
        <v>16643.713239999997</v>
      </c>
      <c r="G81" s="128">
        <v>1145387.2187999997</v>
      </c>
      <c r="H81" s="128">
        <v>1614729.6253699998</v>
      </c>
      <c r="I81" s="128">
        <v>23400.466699999997</v>
      </c>
      <c r="J81" s="128">
        <v>1638130.0920699998</v>
      </c>
      <c r="K81" s="953">
        <v>0.43019763550900936</v>
      </c>
      <c r="L81" s="71"/>
      <c r="M81" s="80"/>
    </row>
    <row r="82" spans="1:13" ht="15.75">
      <c r="A82" s="956" t="s">
        <v>582</v>
      </c>
      <c r="B82" s="128">
        <v>509176.91812000005</v>
      </c>
      <c r="C82" s="128">
        <v>6669.4788899999994</v>
      </c>
      <c r="D82" s="128">
        <v>515846.39701000007</v>
      </c>
      <c r="E82" s="128">
        <v>1128743.5055599997</v>
      </c>
      <c r="F82" s="128">
        <v>16643.713239999997</v>
      </c>
      <c r="G82" s="128">
        <v>1145387.2187999997</v>
      </c>
      <c r="H82" s="128">
        <v>1614729.6253699998</v>
      </c>
      <c r="I82" s="128">
        <v>23400.466699999997</v>
      </c>
      <c r="J82" s="128">
        <v>1638130.0920699998</v>
      </c>
      <c r="K82" s="953">
        <v>0.43019763550900936</v>
      </c>
      <c r="L82" s="71"/>
      <c r="M82" s="80"/>
    </row>
    <row r="83" spans="1:13" ht="15.75" thickBot="1">
      <c r="A83" s="949" t="s">
        <v>131</v>
      </c>
      <c r="B83" s="959">
        <v>61515709.013260037</v>
      </c>
      <c r="C83" s="959">
        <v>776490.55573999998</v>
      </c>
      <c r="D83" s="959">
        <v>62292199.569000013</v>
      </c>
      <c r="E83" s="959">
        <v>74829415.376809999</v>
      </c>
      <c r="F83" s="959">
        <v>931109.36376000009</v>
      </c>
      <c r="G83" s="959">
        <v>75760524.740570024</v>
      </c>
      <c r="H83" s="959">
        <v>79215280.690850005</v>
      </c>
      <c r="I83" s="959">
        <v>1314467.3795599998</v>
      </c>
      <c r="J83" s="959">
        <v>80529748.070410013</v>
      </c>
      <c r="K83" s="960">
        <v>6.295129747545225E-2</v>
      </c>
      <c r="L83" s="71"/>
      <c r="M83" s="71"/>
    </row>
    <row r="84" spans="1:13" ht="3.75" customHeight="1" thickTop="1">
      <c r="A84" s="961"/>
      <c r="B84" s="961"/>
      <c r="C84" s="961"/>
      <c r="D84" s="961"/>
      <c r="E84" s="961"/>
      <c r="F84" s="961"/>
      <c r="G84" s="961"/>
      <c r="H84" s="961"/>
      <c r="I84" s="961"/>
      <c r="J84" s="961"/>
      <c r="K84" s="961"/>
      <c r="L84" s="71"/>
      <c r="M84" s="71"/>
    </row>
    <row r="85" spans="1:13" ht="51.75" customHeight="1">
      <c r="A85" s="993" t="s">
        <v>728</v>
      </c>
      <c r="B85" s="993"/>
      <c r="C85" s="993"/>
      <c r="D85" s="993"/>
      <c r="E85" s="993"/>
      <c r="F85" s="993"/>
      <c r="G85" s="993"/>
      <c r="H85" s="993"/>
      <c r="I85" s="993"/>
      <c r="J85" s="993"/>
      <c r="K85" s="993"/>
      <c r="L85" s="71"/>
      <c r="M85" s="71"/>
    </row>
    <row r="86" spans="1:13">
      <c r="A86" s="966" t="s">
        <v>724</v>
      </c>
      <c r="B86" s="967"/>
      <c r="C86" s="967"/>
      <c r="D86" s="967"/>
      <c r="E86" s="967"/>
      <c r="F86" s="967"/>
      <c r="G86" s="967"/>
      <c r="H86" s="967"/>
      <c r="I86" s="967"/>
      <c r="J86" s="968"/>
      <c r="K86" s="969"/>
      <c r="L86" s="71"/>
      <c r="M86" s="71"/>
    </row>
    <row r="87" spans="1:13">
      <c r="A87" s="966" t="s">
        <v>661</v>
      </c>
      <c r="B87" s="967"/>
      <c r="C87" s="967"/>
      <c r="D87" s="967"/>
      <c r="E87" s="967"/>
      <c r="F87" s="967"/>
      <c r="G87" s="967"/>
      <c r="H87" s="967"/>
      <c r="I87" s="967"/>
      <c r="J87" s="967"/>
      <c r="K87" s="969"/>
      <c r="L87" s="71"/>
      <c r="M87" s="71"/>
    </row>
    <row r="88" spans="1:13">
      <c r="A88" s="956"/>
      <c r="B88" s="123"/>
      <c r="C88" s="123"/>
      <c r="D88" s="123"/>
      <c r="E88" s="123"/>
      <c r="F88" s="123"/>
      <c r="G88" s="123"/>
      <c r="H88" s="123"/>
      <c r="I88" s="123"/>
      <c r="J88" s="123"/>
      <c r="K88" s="962"/>
      <c r="L88" s="71"/>
      <c r="M88" s="71"/>
    </row>
    <row r="89" spans="1:13">
      <c r="A89" s="956"/>
      <c r="B89" s="123"/>
      <c r="C89" s="123"/>
      <c r="D89" s="123"/>
      <c r="E89" s="123"/>
      <c r="F89" s="123"/>
      <c r="G89" s="123"/>
      <c r="H89" s="123"/>
      <c r="I89" s="123"/>
      <c r="J89" s="123"/>
      <c r="K89" s="962"/>
      <c r="L89" s="71"/>
      <c r="M89" s="71"/>
    </row>
    <row r="90" spans="1:13">
      <c r="A90" s="956"/>
      <c r="B90" s="123"/>
      <c r="C90" s="123"/>
      <c r="D90" s="123"/>
      <c r="E90" s="123"/>
      <c r="F90" s="123"/>
      <c r="G90" s="123"/>
      <c r="H90" s="123"/>
      <c r="I90" s="123"/>
      <c r="J90" s="123"/>
      <c r="K90" s="962"/>
      <c r="L90" s="71"/>
      <c r="M90" s="71"/>
    </row>
    <row r="91" spans="1:13">
      <c r="A91" s="956"/>
      <c r="B91" s="123"/>
      <c r="C91" s="123"/>
      <c r="D91" s="123"/>
      <c r="E91" s="123"/>
      <c r="F91" s="123"/>
      <c r="G91" s="123"/>
      <c r="H91" s="123"/>
      <c r="I91" s="123"/>
      <c r="J91" s="123"/>
      <c r="K91" s="962"/>
      <c r="L91" s="71"/>
      <c r="M91" s="71"/>
    </row>
    <row r="92" spans="1:13" ht="15.75">
      <c r="A92" s="78"/>
      <c r="B92" s="71"/>
      <c r="C92" s="71"/>
      <c r="D92" s="71"/>
      <c r="E92" s="71"/>
      <c r="F92" s="71"/>
      <c r="G92" s="71"/>
      <c r="H92" s="71"/>
      <c r="I92" s="71"/>
      <c r="J92" s="71"/>
      <c r="K92" s="79"/>
      <c r="L92" s="71"/>
      <c r="M92" s="71"/>
    </row>
    <row r="93" spans="1:13" ht="15.75">
      <c r="A93" s="78"/>
      <c r="B93" s="71"/>
      <c r="C93" s="71"/>
      <c r="D93" s="71"/>
      <c r="E93" s="71"/>
      <c r="F93" s="71"/>
      <c r="G93" s="71"/>
      <c r="H93" s="71"/>
      <c r="I93" s="71"/>
      <c r="J93" s="71"/>
      <c r="K93" s="79"/>
      <c r="L93" s="71"/>
      <c r="M93" s="71"/>
    </row>
    <row r="94" spans="1:13" ht="15.75">
      <c r="A94" s="78"/>
      <c r="B94" s="71"/>
      <c r="C94" s="71"/>
      <c r="D94" s="71"/>
      <c r="E94" s="71"/>
      <c r="F94" s="71"/>
      <c r="G94" s="71"/>
      <c r="H94" s="71"/>
      <c r="I94" s="71"/>
      <c r="J94" s="71"/>
      <c r="K94" s="79"/>
      <c r="L94" s="71"/>
      <c r="M94" s="71"/>
    </row>
    <row r="95" spans="1:13" ht="15.75">
      <c r="A95" s="78"/>
      <c r="B95" s="71"/>
      <c r="C95" s="71"/>
      <c r="D95" s="71"/>
      <c r="E95" s="71"/>
      <c r="F95" s="71"/>
      <c r="G95" s="71"/>
      <c r="H95" s="71"/>
      <c r="I95" s="71"/>
      <c r="J95" s="71"/>
      <c r="K95" s="79"/>
      <c r="L95" s="71"/>
      <c r="M95" s="71"/>
    </row>
    <row r="96" spans="1:13" ht="15.75">
      <c r="A96" s="78"/>
      <c r="B96" s="71"/>
      <c r="C96" s="71"/>
      <c r="D96" s="71"/>
      <c r="E96" s="71"/>
      <c r="F96" s="71"/>
      <c r="G96" s="71"/>
      <c r="H96" s="71"/>
      <c r="I96" s="71"/>
      <c r="J96" s="71"/>
      <c r="K96" s="79"/>
    </row>
    <row r="97" spans="1:11" ht="15.75">
      <c r="A97" s="78"/>
      <c r="B97" s="71"/>
      <c r="C97" s="71"/>
      <c r="D97" s="71"/>
      <c r="E97" s="71"/>
      <c r="F97" s="71"/>
      <c r="G97" s="71"/>
      <c r="H97" s="71"/>
      <c r="I97" s="71"/>
      <c r="J97" s="71"/>
      <c r="K97" s="79"/>
    </row>
    <row r="98" spans="1:11" ht="15.75">
      <c r="A98" s="78"/>
      <c r="B98" s="71"/>
      <c r="C98" s="71"/>
      <c r="D98" s="71"/>
      <c r="E98" s="71"/>
      <c r="F98" s="71"/>
      <c r="G98" s="71"/>
      <c r="H98" s="71"/>
      <c r="I98" s="71"/>
      <c r="J98" s="71"/>
      <c r="K98" s="71"/>
    </row>
    <row r="99" spans="1:11" ht="15.75">
      <c r="A99" s="78"/>
      <c r="B99" s="71"/>
      <c r="C99" s="71"/>
      <c r="D99" s="71"/>
      <c r="E99" s="71"/>
      <c r="F99" s="71"/>
      <c r="G99" s="71"/>
      <c r="H99" s="71"/>
      <c r="I99" s="71"/>
      <c r="J99" s="71"/>
      <c r="K99" s="71"/>
    </row>
    <row r="100" spans="1:11" ht="15.75">
      <c r="A100" s="78"/>
      <c r="B100" s="71"/>
      <c r="C100" s="71"/>
      <c r="D100" s="71"/>
      <c r="E100" s="71"/>
      <c r="F100" s="71"/>
      <c r="G100" s="71"/>
      <c r="H100" s="71"/>
      <c r="I100" s="71"/>
      <c r="J100" s="71"/>
      <c r="K100" s="71"/>
    </row>
  </sheetData>
  <mergeCells count="9">
    <mergeCell ref="A85:K85"/>
    <mergeCell ref="A6:A7"/>
    <mergeCell ref="B6:D6"/>
    <mergeCell ref="A2:K2"/>
    <mergeCell ref="A3:K3"/>
    <mergeCell ref="A4:K4"/>
    <mergeCell ref="A5:K5"/>
    <mergeCell ref="E6:G6"/>
    <mergeCell ref="H6:J6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K97"/>
  <sheetViews>
    <sheetView showGridLines="0" zoomScaleNormal="100" workbookViewId="0">
      <selection activeCell="A4" sqref="A4:K4"/>
    </sheetView>
  </sheetViews>
  <sheetFormatPr defaultColWidth="11.42578125" defaultRowHeight="15"/>
  <cols>
    <col min="1" max="1" width="48" customWidth="1"/>
    <col min="2" max="2" width="19.7109375" bestFit="1" customWidth="1"/>
    <col min="3" max="3" width="13" bestFit="1" customWidth="1"/>
    <col min="4" max="4" width="21" bestFit="1" customWidth="1"/>
    <col min="5" max="5" width="13" bestFit="1" customWidth="1"/>
    <col min="6" max="6" width="12.42578125" bestFit="1" customWidth="1"/>
    <col min="7" max="7" width="15" bestFit="1" customWidth="1"/>
    <col min="8" max="8" width="19.5703125" bestFit="1" customWidth="1"/>
    <col min="9" max="9" width="11.7109375" bestFit="1" customWidth="1"/>
    <col min="10" max="10" width="15.140625" bestFit="1" customWidth="1"/>
    <col min="11" max="11" width="15" bestFit="1" customWidth="1"/>
  </cols>
  <sheetData>
    <row r="1" spans="1:11" ht="6" customHeight="1">
      <c r="A1" s="70"/>
      <c r="B1" s="65"/>
      <c r="C1" s="65"/>
      <c r="D1" s="65"/>
      <c r="E1" s="65"/>
      <c r="F1" s="65"/>
      <c r="G1" s="65"/>
      <c r="H1" s="65"/>
      <c r="I1" s="65"/>
      <c r="J1" s="65"/>
      <c r="K1" s="65"/>
    </row>
    <row r="2" spans="1:11" ht="23.25" customHeight="1">
      <c r="A2" s="1000" t="s">
        <v>641</v>
      </c>
      <c r="B2" s="1000"/>
      <c r="C2" s="1000"/>
      <c r="D2" s="1000"/>
      <c r="E2" s="1000"/>
      <c r="F2" s="1000"/>
      <c r="G2" s="1000"/>
      <c r="H2" s="1000"/>
      <c r="I2" s="1000"/>
      <c r="J2" s="1000"/>
      <c r="K2" s="1000"/>
    </row>
    <row r="3" spans="1:11" ht="23.25" customHeight="1">
      <c r="A3" s="1000" t="s">
        <v>927</v>
      </c>
      <c r="B3" s="1000"/>
      <c r="C3" s="1000"/>
      <c r="D3" s="1000"/>
      <c r="E3" s="1000"/>
      <c r="F3" s="1000"/>
      <c r="G3" s="1000"/>
      <c r="H3" s="1000"/>
      <c r="I3" s="1000"/>
      <c r="J3" s="1000"/>
      <c r="K3" s="1000"/>
    </row>
    <row r="4" spans="1:11" ht="23.25" customHeight="1">
      <c r="A4" s="1000" t="s">
        <v>900</v>
      </c>
      <c r="B4" s="1000"/>
      <c r="C4" s="1000"/>
      <c r="D4" s="1000"/>
      <c r="E4" s="1000"/>
      <c r="F4" s="1000"/>
      <c r="G4" s="1000"/>
      <c r="H4" s="1000"/>
      <c r="I4" s="1000"/>
      <c r="J4" s="1000"/>
      <c r="K4" s="1000"/>
    </row>
    <row r="5" spans="1:11" ht="23.25" customHeight="1" thickBot="1">
      <c r="A5" s="1001" t="s">
        <v>238</v>
      </c>
      <c r="B5" s="1001"/>
      <c r="C5" s="1001"/>
      <c r="D5" s="1001"/>
      <c r="E5" s="1001"/>
      <c r="F5" s="1001"/>
      <c r="G5" s="1001"/>
      <c r="H5" s="1001"/>
      <c r="I5" s="1001"/>
      <c r="J5" s="1001"/>
      <c r="K5" s="1001"/>
    </row>
    <row r="6" spans="1:11" ht="15.75" thickTop="1">
      <c r="A6" s="135" t="s">
        <v>720</v>
      </c>
      <c r="B6" s="1003" t="s">
        <v>178</v>
      </c>
      <c r="C6" s="1003" t="s">
        <v>179</v>
      </c>
      <c r="D6" s="1003" t="s">
        <v>173</v>
      </c>
      <c r="E6" s="1003" t="s">
        <v>174</v>
      </c>
      <c r="F6" s="1003" t="s">
        <v>180</v>
      </c>
      <c r="G6" s="1003" t="s">
        <v>181</v>
      </c>
      <c r="H6" s="1003" t="s">
        <v>182</v>
      </c>
      <c r="I6" s="1003" t="s">
        <v>183</v>
      </c>
      <c r="J6" s="1003" t="s">
        <v>184</v>
      </c>
      <c r="K6" s="1003" t="s">
        <v>131</v>
      </c>
    </row>
    <row r="7" spans="1:11" s="81" customFormat="1">
      <c r="A7" s="135" t="s">
        <v>94</v>
      </c>
      <c r="B7" s="1004"/>
      <c r="C7" s="1004"/>
      <c r="D7" s="1004"/>
      <c r="E7" s="1004"/>
      <c r="F7" s="1004"/>
      <c r="G7" s="1004"/>
      <c r="H7" s="1004"/>
      <c r="I7" s="1004"/>
      <c r="J7" s="1004"/>
      <c r="K7" s="1004"/>
    </row>
    <row r="8" spans="1:11">
      <c r="A8" s="128" t="s">
        <v>100</v>
      </c>
      <c r="B8" s="176">
        <v>213259.29645000002</v>
      </c>
      <c r="C8" s="176">
        <v>1583117.1332700006</v>
      </c>
      <c r="D8" s="176">
        <v>1103449.55009</v>
      </c>
      <c r="E8" s="176">
        <v>96764.004830000005</v>
      </c>
      <c r="F8" s="176">
        <v>11188.260760000001</v>
      </c>
      <c r="G8" s="176">
        <v>102990.93557999999</v>
      </c>
      <c r="H8" s="176">
        <v>3530441.6285899999</v>
      </c>
      <c r="I8" s="176">
        <v>695.63182999999992</v>
      </c>
      <c r="J8" s="176">
        <v>0</v>
      </c>
      <c r="K8" s="176">
        <v>6641906.4413999999</v>
      </c>
    </row>
    <row r="9" spans="1:11">
      <c r="A9" s="128" t="s">
        <v>105</v>
      </c>
      <c r="B9" s="176">
        <v>0</v>
      </c>
      <c r="C9" s="176">
        <v>0</v>
      </c>
      <c r="D9" s="176">
        <v>0</v>
      </c>
      <c r="E9" s="176">
        <v>0</v>
      </c>
      <c r="F9" s="176">
        <v>0</v>
      </c>
      <c r="G9" s="176">
        <v>0</v>
      </c>
      <c r="H9" s="176">
        <v>193518.61150999999</v>
      </c>
      <c r="I9" s="176">
        <v>0</v>
      </c>
      <c r="J9" s="176">
        <v>0</v>
      </c>
      <c r="K9" s="176">
        <v>193518.61150999999</v>
      </c>
    </row>
    <row r="10" spans="1:11">
      <c r="A10" s="128" t="s">
        <v>102</v>
      </c>
      <c r="B10" s="176">
        <v>11336.660319999999</v>
      </c>
      <c r="C10" s="176">
        <v>544772.20145000017</v>
      </c>
      <c r="D10" s="176">
        <v>577578.04905999976</v>
      </c>
      <c r="E10" s="176">
        <v>2648.5273799999995</v>
      </c>
      <c r="F10" s="176">
        <v>0</v>
      </c>
      <c r="G10" s="176">
        <v>81812.692180000027</v>
      </c>
      <c r="H10" s="176">
        <v>2975431.1246500015</v>
      </c>
      <c r="I10" s="176">
        <v>0</v>
      </c>
      <c r="J10" s="176">
        <v>0</v>
      </c>
      <c r="K10" s="176">
        <v>4193579.2550400016</v>
      </c>
    </row>
    <row r="11" spans="1:11">
      <c r="A11" s="128" t="s">
        <v>107</v>
      </c>
      <c r="B11" s="176">
        <v>39608.955930000004</v>
      </c>
      <c r="C11" s="176">
        <v>371756.81222000008</v>
      </c>
      <c r="D11" s="176">
        <v>214422.82623999999</v>
      </c>
      <c r="E11" s="176">
        <v>62195.154309999998</v>
      </c>
      <c r="F11" s="176">
        <v>0</v>
      </c>
      <c r="G11" s="176">
        <v>85361.889269999985</v>
      </c>
      <c r="H11" s="176">
        <v>414118.42537000001</v>
      </c>
      <c r="I11" s="176">
        <v>0</v>
      </c>
      <c r="J11" s="176">
        <v>0</v>
      </c>
      <c r="K11" s="176">
        <v>1187464.0633400001</v>
      </c>
    </row>
    <row r="12" spans="1:11">
      <c r="A12" s="128" t="s">
        <v>108</v>
      </c>
      <c r="B12" s="176">
        <v>80425.221349999993</v>
      </c>
      <c r="C12" s="176">
        <v>503496.05928000004</v>
      </c>
      <c r="D12" s="176">
        <v>401133.42278000008</v>
      </c>
      <c r="E12" s="176">
        <v>31564.383379999999</v>
      </c>
      <c r="F12" s="176">
        <v>11816.445240000001</v>
      </c>
      <c r="G12" s="176">
        <v>58425.701029999997</v>
      </c>
      <c r="H12" s="176">
        <v>6046746.1248199986</v>
      </c>
      <c r="I12" s="176">
        <v>0</v>
      </c>
      <c r="J12" s="176">
        <v>0</v>
      </c>
      <c r="K12" s="176">
        <v>7133607.3578799982</v>
      </c>
    </row>
    <row r="13" spans="1:11">
      <c r="A13" s="128" t="s">
        <v>101</v>
      </c>
      <c r="B13" s="176">
        <v>16439.18777</v>
      </c>
      <c r="C13" s="176">
        <v>285833.50789000001</v>
      </c>
      <c r="D13" s="176">
        <v>208594.10820999992</v>
      </c>
      <c r="E13" s="176">
        <v>7037.5192499999994</v>
      </c>
      <c r="F13" s="176">
        <v>0</v>
      </c>
      <c r="G13" s="176">
        <v>29945.268199999999</v>
      </c>
      <c r="H13" s="176">
        <v>3356731.2144199987</v>
      </c>
      <c r="I13" s="176">
        <v>265256.85226999992</v>
      </c>
      <c r="J13" s="176">
        <v>1598.0615700000001</v>
      </c>
      <c r="K13" s="176">
        <v>4171435.7195799984</v>
      </c>
    </row>
    <row r="14" spans="1:11">
      <c r="A14" s="128" t="s">
        <v>106</v>
      </c>
      <c r="B14" s="176">
        <v>244212.26972000001</v>
      </c>
      <c r="C14" s="176">
        <v>2032061.5265100005</v>
      </c>
      <c r="D14" s="176">
        <v>831384.53853000037</v>
      </c>
      <c r="E14" s="176">
        <v>102963.82888000002</v>
      </c>
      <c r="F14" s="176">
        <v>210602.82895999993</v>
      </c>
      <c r="G14" s="176">
        <v>263496.29450000002</v>
      </c>
      <c r="H14" s="176">
        <v>2433218.7268699999</v>
      </c>
      <c r="I14" s="176">
        <v>49765.661010000003</v>
      </c>
      <c r="J14" s="176">
        <v>33679.647390000006</v>
      </c>
      <c r="K14" s="176">
        <v>6201385.3223700002</v>
      </c>
    </row>
    <row r="15" spans="1:11">
      <c r="A15" s="128" t="s">
        <v>99</v>
      </c>
      <c r="B15" s="176">
        <v>164547.46411999996</v>
      </c>
      <c r="C15" s="176">
        <v>2761321.9295399999</v>
      </c>
      <c r="D15" s="176">
        <v>1830762.4553499999</v>
      </c>
      <c r="E15" s="176">
        <v>88343.955519999989</v>
      </c>
      <c r="F15" s="176">
        <v>255439.22786000007</v>
      </c>
      <c r="G15" s="176">
        <v>410432.14429000003</v>
      </c>
      <c r="H15" s="176">
        <v>4011265.4355099984</v>
      </c>
      <c r="I15" s="176">
        <v>79041.369070000001</v>
      </c>
      <c r="J15" s="176">
        <v>17153.145730000004</v>
      </c>
      <c r="K15" s="176">
        <v>9618307.1269899979</v>
      </c>
    </row>
    <row r="16" spans="1:11">
      <c r="A16" s="128" t="s">
        <v>98</v>
      </c>
      <c r="B16" s="176">
        <v>306677.32004999986</v>
      </c>
      <c r="C16" s="176">
        <v>1594671.4019700005</v>
      </c>
      <c r="D16" s="176">
        <v>999479.90254000016</v>
      </c>
      <c r="E16" s="176">
        <v>98920.345549999984</v>
      </c>
      <c r="F16" s="176">
        <v>58828.097529999992</v>
      </c>
      <c r="G16" s="176">
        <v>250269.32720000006</v>
      </c>
      <c r="H16" s="176">
        <v>3320565.7351799998</v>
      </c>
      <c r="I16" s="176">
        <v>148338.34907</v>
      </c>
      <c r="J16" s="176">
        <v>7792.4008700000022</v>
      </c>
      <c r="K16" s="176">
        <v>6785542.8799599996</v>
      </c>
    </row>
    <row r="17" spans="1:11">
      <c r="A17" s="128" t="s">
        <v>104</v>
      </c>
      <c r="B17" s="176">
        <v>0</v>
      </c>
      <c r="C17" s="176">
        <v>0</v>
      </c>
      <c r="D17" s="176">
        <v>0</v>
      </c>
      <c r="E17" s="176">
        <v>0</v>
      </c>
      <c r="F17" s="176">
        <v>0</v>
      </c>
      <c r="G17" s="176">
        <v>0</v>
      </c>
      <c r="H17" s="176">
        <v>65569.569199999998</v>
      </c>
      <c r="I17" s="176">
        <v>0</v>
      </c>
      <c r="J17" s="176">
        <v>0</v>
      </c>
      <c r="K17" s="176">
        <v>65569.569199999998</v>
      </c>
    </row>
    <row r="18" spans="1:11">
      <c r="A18" s="128" t="s">
        <v>96</v>
      </c>
      <c r="B18" s="176">
        <v>179907.65390999999</v>
      </c>
      <c r="C18" s="176">
        <v>1111662.0820500001</v>
      </c>
      <c r="D18" s="176">
        <v>1955205.8486699997</v>
      </c>
      <c r="E18" s="176">
        <v>153579.01442000002</v>
      </c>
      <c r="F18" s="176">
        <v>88696.685040000011</v>
      </c>
      <c r="G18" s="176">
        <v>137546.92931000001</v>
      </c>
      <c r="H18" s="176">
        <v>3138940.6674699993</v>
      </c>
      <c r="I18" s="176">
        <v>117782.32299</v>
      </c>
      <c r="J18" s="176">
        <v>1690.4875299999999</v>
      </c>
      <c r="K18" s="176">
        <v>6885011.6913899994</v>
      </c>
    </row>
    <row r="19" spans="1:11">
      <c r="A19" s="128" t="s">
        <v>109</v>
      </c>
      <c r="B19" s="176">
        <v>204146.26202000002</v>
      </c>
      <c r="C19" s="176">
        <v>1321855.7822799997</v>
      </c>
      <c r="D19" s="176">
        <v>1537220.8818800002</v>
      </c>
      <c r="E19" s="176">
        <v>79683.587180000002</v>
      </c>
      <c r="F19" s="176">
        <v>197916.97443</v>
      </c>
      <c r="G19" s="176">
        <v>230839.97506999999</v>
      </c>
      <c r="H19" s="176">
        <v>1031176.4960099997</v>
      </c>
      <c r="I19" s="176">
        <v>212209.69228999998</v>
      </c>
      <c r="J19" s="176">
        <v>28368.483719999997</v>
      </c>
      <c r="K19" s="176">
        <v>4843418.1348799989</v>
      </c>
    </row>
    <row r="20" spans="1:11">
      <c r="A20" s="128" t="s">
        <v>103</v>
      </c>
      <c r="B20" s="176">
        <v>293811.40469000005</v>
      </c>
      <c r="C20" s="176">
        <v>2917917.974020001</v>
      </c>
      <c r="D20" s="176">
        <v>1709029.3579499999</v>
      </c>
      <c r="E20" s="176">
        <v>124731.58704</v>
      </c>
      <c r="F20" s="176">
        <v>78025.724899999987</v>
      </c>
      <c r="G20" s="176">
        <v>252787.37264999998</v>
      </c>
      <c r="H20" s="176">
        <v>1518254.4747599997</v>
      </c>
      <c r="I20" s="176">
        <v>38633.875070000009</v>
      </c>
      <c r="J20" s="176">
        <v>16918.168020000001</v>
      </c>
      <c r="K20" s="176">
        <v>6950109.9391000001</v>
      </c>
    </row>
    <row r="21" spans="1:11">
      <c r="A21" s="128" t="s">
        <v>582</v>
      </c>
      <c r="B21" s="176">
        <v>1754371.6963299997</v>
      </c>
      <c r="C21" s="176">
        <v>15028466.410480002</v>
      </c>
      <c r="D21" s="176">
        <v>11368260.941300001</v>
      </c>
      <c r="E21" s="176">
        <v>848431.90774000005</v>
      </c>
      <c r="F21" s="176">
        <v>912514.24472000008</v>
      </c>
      <c r="G21" s="176">
        <v>1903908.5292799999</v>
      </c>
      <c r="H21" s="176">
        <v>32035978.234359998</v>
      </c>
      <c r="I21" s="176">
        <v>911723.75359999994</v>
      </c>
      <c r="J21" s="176">
        <v>107200.39483</v>
      </c>
      <c r="K21" s="176">
        <v>64870856.112640001</v>
      </c>
    </row>
    <row r="22" spans="1:11">
      <c r="A22" s="68" t="s">
        <v>348</v>
      </c>
      <c r="B22" s="68"/>
      <c r="C22" s="68"/>
      <c r="D22" s="68"/>
      <c r="E22" s="68"/>
      <c r="F22" s="68"/>
      <c r="G22" s="68"/>
      <c r="H22" s="68"/>
      <c r="I22" s="68"/>
      <c r="J22" s="68"/>
      <c r="K22" s="68"/>
    </row>
    <row r="23" spans="1:11">
      <c r="A23" s="128" t="s">
        <v>350</v>
      </c>
      <c r="B23" s="176">
        <v>0</v>
      </c>
      <c r="C23" s="176">
        <v>141613.96261000002</v>
      </c>
      <c r="D23" s="176">
        <v>243827.85400000002</v>
      </c>
      <c r="E23" s="176">
        <v>0</v>
      </c>
      <c r="F23" s="176">
        <v>0</v>
      </c>
      <c r="G23" s="176">
        <v>0</v>
      </c>
      <c r="H23" s="176">
        <v>111818.97067000001</v>
      </c>
      <c r="I23" s="176">
        <v>0</v>
      </c>
      <c r="J23" s="176">
        <v>0</v>
      </c>
      <c r="K23" s="176">
        <v>497260.78728000005</v>
      </c>
    </row>
    <row r="24" spans="1:11">
      <c r="A24" s="128" t="s">
        <v>349</v>
      </c>
      <c r="B24" s="176">
        <v>141254.85409999997</v>
      </c>
      <c r="C24" s="176">
        <v>468332.4213000001</v>
      </c>
      <c r="D24" s="176">
        <v>419372.48313999997</v>
      </c>
      <c r="E24" s="176">
        <v>170025.63601999998</v>
      </c>
      <c r="F24" s="176">
        <v>151542.96484</v>
      </c>
      <c r="G24" s="176">
        <v>134340.45677000002</v>
      </c>
      <c r="H24" s="176">
        <v>400106.22318999982</v>
      </c>
      <c r="I24" s="176">
        <v>44474.812799999992</v>
      </c>
      <c r="J24" s="176">
        <v>389.47032999999999</v>
      </c>
      <c r="K24" s="176">
        <v>1929839.3224899997</v>
      </c>
    </row>
    <row r="25" spans="1:11">
      <c r="A25" s="128" t="s">
        <v>582</v>
      </c>
      <c r="B25" s="176">
        <v>141254.85409999997</v>
      </c>
      <c r="C25" s="176">
        <v>609946.38391000009</v>
      </c>
      <c r="D25" s="176">
        <v>663200.33713999996</v>
      </c>
      <c r="E25" s="176">
        <v>170025.63601999998</v>
      </c>
      <c r="F25" s="176">
        <v>151542.96484</v>
      </c>
      <c r="G25" s="176">
        <v>134340.45677000002</v>
      </c>
      <c r="H25" s="176">
        <v>511925.19385999982</v>
      </c>
      <c r="I25" s="176">
        <v>44474.812799999992</v>
      </c>
      <c r="J25" s="176">
        <v>389.47032999999999</v>
      </c>
      <c r="K25" s="176">
        <v>2427100.10977</v>
      </c>
    </row>
    <row r="26" spans="1:11">
      <c r="A26" s="69" t="s">
        <v>642</v>
      </c>
      <c r="B26" s="68"/>
      <c r="C26" s="68"/>
      <c r="D26" s="68"/>
      <c r="E26" s="68"/>
      <c r="F26" s="68"/>
      <c r="G26" s="68"/>
      <c r="H26" s="68"/>
      <c r="I26" s="68"/>
      <c r="J26" s="68"/>
      <c r="K26" s="68"/>
    </row>
    <row r="27" spans="1:11">
      <c r="A27" s="129" t="s">
        <v>358</v>
      </c>
      <c r="B27" s="176">
        <v>15589.477440000002</v>
      </c>
      <c r="C27" s="176">
        <v>104453.18635</v>
      </c>
      <c r="D27" s="176">
        <v>2113.9087</v>
      </c>
      <c r="E27" s="176">
        <v>0</v>
      </c>
      <c r="F27" s="176">
        <v>0</v>
      </c>
      <c r="G27" s="176">
        <v>7912.3985399999992</v>
      </c>
      <c r="H27" s="176">
        <v>28010.295590000005</v>
      </c>
      <c r="I27" s="176">
        <v>0</v>
      </c>
      <c r="J27" s="176">
        <v>0</v>
      </c>
      <c r="K27" s="176">
        <v>158079.26662000001</v>
      </c>
    </row>
    <row r="28" spans="1:11">
      <c r="A28" s="129" t="s">
        <v>360</v>
      </c>
      <c r="B28" s="176">
        <v>0</v>
      </c>
      <c r="C28" s="176">
        <v>0</v>
      </c>
      <c r="D28" s="176">
        <v>0</v>
      </c>
      <c r="E28" s="176">
        <v>8481.5119699999996</v>
      </c>
      <c r="F28" s="176">
        <v>0</v>
      </c>
      <c r="G28" s="176">
        <v>0</v>
      </c>
      <c r="H28" s="176">
        <v>0</v>
      </c>
      <c r="I28" s="176">
        <v>0</v>
      </c>
      <c r="J28" s="176">
        <v>0</v>
      </c>
      <c r="K28" s="176">
        <v>8481.5119699999996</v>
      </c>
    </row>
    <row r="29" spans="1:11">
      <c r="A29" s="129" t="s">
        <v>359</v>
      </c>
      <c r="B29" s="176">
        <v>0</v>
      </c>
      <c r="C29" s="176">
        <v>0</v>
      </c>
      <c r="D29" s="176">
        <v>4769.3439500000004</v>
      </c>
      <c r="E29" s="176">
        <v>0</v>
      </c>
      <c r="F29" s="176">
        <v>401.0172</v>
      </c>
      <c r="G29" s="176">
        <v>0</v>
      </c>
      <c r="H29" s="176">
        <v>0</v>
      </c>
      <c r="I29" s="176">
        <v>1586.8279699999998</v>
      </c>
      <c r="J29" s="176">
        <v>675.66354000000001</v>
      </c>
      <c r="K29" s="176">
        <v>7432.8526600000005</v>
      </c>
    </row>
    <row r="30" spans="1:11">
      <c r="A30" s="128" t="s">
        <v>582</v>
      </c>
      <c r="B30" s="176">
        <v>15589.477440000002</v>
      </c>
      <c r="C30" s="176">
        <v>104453.18635</v>
      </c>
      <c r="D30" s="176">
        <v>6883.2526500000004</v>
      </c>
      <c r="E30" s="176">
        <v>8481.5119699999996</v>
      </c>
      <c r="F30" s="176">
        <v>401.0172</v>
      </c>
      <c r="G30" s="176">
        <v>7912.3985399999992</v>
      </c>
      <c r="H30" s="176">
        <v>28010.295590000005</v>
      </c>
      <c r="I30" s="176">
        <v>1586.8279699999998</v>
      </c>
      <c r="J30" s="176">
        <v>675.66354000000001</v>
      </c>
      <c r="K30" s="176">
        <v>173993.63125000001</v>
      </c>
    </row>
    <row r="31" spans="1:11">
      <c r="A31" s="69" t="s">
        <v>237</v>
      </c>
      <c r="B31" s="68"/>
      <c r="C31" s="68"/>
      <c r="D31" s="68"/>
      <c r="E31" s="68"/>
      <c r="F31" s="68"/>
      <c r="G31" s="68"/>
      <c r="H31" s="68"/>
      <c r="I31" s="68"/>
      <c r="J31" s="68"/>
      <c r="K31" s="68"/>
    </row>
    <row r="32" spans="1:11">
      <c r="A32" s="128" t="s">
        <v>263</v>
      </c>
      <c r="B32" s="176">
        <v>0</v>
      </c>
      <c r="C32" s="176">
        <v>0</v>
      </c>
      <c r="D32" s="176">
        <v>708.36776999999995</v>
      </c>
      <c r="E32" s="176">
        <v>1380.3620000000001</v>
      </c>
      <c r="F32" s="176">
        <v>5531.29468</v>
      </c>
      <c r="G32" s="176">
        <v>0</v>
      </c>
      <c r="H32" s="176">
        <v>0</v>
      </c>
      <c r="I32" s="176">
        <v>0</v>
      </c>
      <c r="J32" s="176">
        <v>0</v>
      </c>
      <c r="K32" s="176">
        <v>7620.0244499999999</v>
      </c>
    </row>
    <row r="33" spans="1:11">
      <c r="A33" s="128" t="s">
        <v>264</v>
      </c>
      <c r="B33" s="176">
        <v>0</v>
      </c>
      <c r="C33" s="176">
        <v>0</v>
      </c>
      <c r="D33" s="176">
        <v>0</v>
      </c>
      <c r="E33" s="176">
        <v>0</v>
      </c>
      <c r="F33" s="176">
        <v>0</v>
      </c>
      <c r="G33" s="176">
        <v>4620.7682700000005</v>
      </c>
      <c r="H33" s="176">
        <v>0</v>
      </c>
      <c r="I33" s="176">
        <v>0</v>
      </c>
      <c r="J33" s="176">
        <v>0</v>
      </c>
      <c r="K33" s="176">
        <v>4620.7682700000005</v>
      </c>
    </row>
    <row r="34" spans="1:11">
      <c r="A34" s="128" t="s">
        <v>268</v>
      </c>
      <c r="B34" s="176">
        <v>0</v>
      </c>
      <c r="C34" s="176">
        <v>0</v>
      </c>
      <c r="D34" s="176">
        <v>25415.346120000002</v>
      </c>
      <c r="E34" s="176">
        <v>0</v>
      </c>
      <c r="F34" s="176">
        <v>0</v>
      </c>
      <c r="G34" s="176">
        <v>0</v>
      </c>
      <c r="H34" s="176">
        <v>0</v>
      </c>
      <c r="I34" s="176">
        <v>0</v>
      </c>
      <c r="J34" s="176">
        <v>0</v>
      </c>
      <c r="K34" s="176">
        <v>25415.346120000002</v>
      </c>
    </row>
    <row r="35" spans="1:11">
      <c r="A35" s="128" t="s">
        <v>269</v>
      </c>
      <c r="B35" s="176">
        <v>0</v>
      </c>
      <c r="C35" s="176">
        <v>0</v>
      </c>
      <c r="D35" s="176">
        <v>71358.798829999985</v>
      </c>
      <c r="E35" s="176">
        <v>289.46463999999997</v>
      </c>
      <c r="F35" s="176">
        <v>0</v>
      </c>
      <c r="G35" s="176">
        <v>0</v>
      </c>
      <c r="H35" s="176">
        <v>0</v>
      </c>
      <c r="I35" s="176">
        <v>0</v>
      </c>
      <c r="J35" s="176">
        <v>0</v>
      </c>
      <c r="K35" s="176">
        <v>71648.263469999991</v>
      </c>
    </row>
    <row r="36" spans="1:11">
      <c r="A36" s="128" t="s">
        <v>252</v>
      </c>
      <c r="B36" s="176">
        <v>0</v>
      </c>
      <c r="C36" s="176">
        <v>0</v>
      </c>
      <c r="D36" s="176">
        <v>0</v>
      </c>
      <c r="E36" s="176">
        <v>0</v>
      </c>
      <c r="F36" s="176">
        <v>0</v>
      </c>
      <c r="G36" s="176">
        <v>0</v>
      </c>
      <c r="H36" s="176">
        <v>30573.96488000001</v>
      </c>
      <c r="I36" s="176">
        <v>0</v>
      </c>
      <c r="J36" s="176">
        <v>0</v>
      </c>
      <c r="K36" s="176">
        <v>30573.96488000001</v>
      </c>
    </row>
    <row r="37" spans="1:11">
      <c r="A37" s="128" t="s">
        <v>262</v>
      </c>
      <c r="B37" s="176">
        <v>9952.4426300000014</v>
      </c>
      <c r="C37" s="176">
        <v>0</v>
      </c>
      <c r="D37" s="176">
        <v>0</v>
      </c>
      <c r="E37" s="176">
        <v>0</v>
      </c>
      <c r="F37" s="176">
        <v>18085.503950000006</v>
      </c>
      <c r="G37" s="176">
        <v>0</v>
      </c>
      <c r="H37" s="176">
        <v>0</v>
      </c>
      <c r="I37" s="176">
        <v>0</v>
      </c>
      <c r="J37" s="176">
        <v>0</v>
      </c>
      <c r="K37" s="176">
        <v>28037.946580000007</v>
      </c>
    </row>
    <row r="38" spans="1:11">
      <c r="A38" s="128" t="s">
        <v>251</v>
      </c>
      <c r="B38" s="176">
        <v>0</v>
      </c>
      <c r="C38" s="176">
        <v>0</v>
      </c>
      <c r="D38" s="176">
        <v>0</v>
      </c>
      <c r="E38" s="176">
        <v>0</v>
      </c>
      <c r="F38" s="176">
        <v>28241.910579999992</v>
      </c>
      <c r="G38" s="176">
        <v>1310.74314</v>
      </c>
      <c r="H38" s="176">
        <v>0</v>
      </c>
      <c r="I38" s="176">
        <v>0</v>
      </c>
      <c r="J38" s="176">
        <v>0</v>
      </c>
      <c r="K38" s="176">
        <v>29552.653719999991</v>
      </c>
    </row>
    <row r="39" spans="1:11">
      <c r="A39" s="128" t="s">
        <v>250</v>
      </c>
      <c r="B39" s="176">
        <v>0</v>
      </c>
      <c r="C39" s="176">
        <v>0</v>
      </c>
      <c r="D39" s="176">
        <v>0</v>
      </c>
      <c r="E39" s="176">
        <v>0</v>
      </c>
      <c r="F39" s="176">
        <v>0</v>
      </c>
      <c r="G39" s="176">
        <v>2974.9546100000002</v>
      </c>
      <c r="H39" s="176">
        <v>0</v>
      </c>
      <c r="I39" s="176">
        <v>0</v>
      </c>
      <c r="J39" s="176">
        <v>0</v>
      </c>
      <c r="K39" s="176">
        <v>2974.9546100000002</v>
      </c>
    </row>
    <row r="40" spans="1:11">
      <c r="A40" s="128" t="s">
        <v>241</v>
      </c>
      <c r="B40" s="176">
        <v>0</v>
      </c>
      <c r="C40" s="176">
        <v>0</v>
      </c>
      <c r="D40" s="176">
        <v>0</v>
      </c>
      <c r="E40" s="176">
        <v>0</v>
      </c>
      <c r="F40" s="176">
        <v>0</v>
      </c>
      <c r="G40" s="176">
        <v>0</v>
      </c>
      <c r="H40" s="176">
        <v>35960.877969999994</v>
      </c>
      <c r="I40" s="176">
        <v>0</v>
      </c>
      <c r="J40" s="176">
        <v>0</v>
      </c>
      <c r="K40" s="176">
        <v>35960.877969999994</v>
      </c>
    </row>
    <row r="41" spans="1:11">
      <c r="A41" s="128" t="s">
        <v>246</v>
      </c>
      <c r="B41" s="176">
        <v>0</v>
      </c>
      <c r="C41" s="176">
        <v>0</v>
      </c>
      <c r="D41" s="176">
        <v>28734.912229999994</v>
      </c>
      <c r="E41" s="176">
        <v>0</v>
      </c>
      <c r="F41" s="176">
        <v>0</v>
      </c>
      <c r="G41" s="176">
        <v>0</v>
      </c>
      <c r="H41" s="176">
        <v>0</v>
      </c>
      <c r="I41" s="176">
        <v>0</v>
      </c>
      <c r="J41" s="176">
        <v>0</v>
      </c>
      <c r="K41" s="176">
        <v>28734.912229999994</v>
      </c>
    </row>
    <row r="42" spans="1:11">
      <c r="A42" s="128" t="s">
        <v>261</v>
      </c>
      <c r="B42" s="176">
        <v>0</v>
      </c>
      <c r="C42" s="176">
        <v>0</v>
      </c>
      <c r="D42" s="176">
        <v>0</v>
      </c>
      <c r="E42" s="176">
        <v>0</v>
      </c>
      <c r="F42" s="176">
        <v>0</v>
      </c>
      <c r="G42" s="176">
        <v>7874.1871099999998</v>
      </c>
      <c r="H42" s="176">
        <v>0</v>
      </c>
      <c r="I42" s="176">
        <v>0</v>
      </c>
      <c r="J42" s="176">
        <v>0</v>
      </c>
      <c r="K42" s="176">
        <v>7874.1871099999998</v>
      </c>
    </row>
    <row r="43" spans="1:11">
      <c r="A43" s="128" t="s">
        <v>239</v>
      </c>
      <c r="B43" s="176">
        <v>657.29691999999989</v>
      </c>
      <c r="C43" s="176">
        <v>0</v>
      </c>
      <c r="D43" s="176">
        <v>42384.877659999984</v>
      </c>
      <c r="E43" s="176">
        <v>0</v>
      </c>
      <c r="F43" s="176">
        <v>0</v>
      </c>
      <c r="G43" s="176">
        <v>0</v>
      </c>
      <c r="H43" s="176">
        <v>136999.28117999999</v>
      </c>
      <c r="I43" s="176">
        <v>11658.437970000003</v>
      </c>
      <c r="J43" s="176">
        <v>4035.9014099999995</v>
      </c>
      <c r="K43" s="176">
        <v>195735.79513999997</v>
      </c>
    </row>
    <row r="44" spans="1:11">
      <c r="A44" s="128" t="s">
        <v>259</v>
      </c>
      <c r="B44" s="176">
        <v>0</v>
      </c>
      <c r="C44" s="176">
        <v>0</v>
      </c>
      <c r="D44" s="176">
        <v>20787.902999999991</v>
      </c>
      <c r="E44" s="176">
        <v>0</v>
      </c>
      <c r="F44" s="176">
        <v>0</v>
      </c>
      <c r="G44" s="176">
        <v>0</v>
      </c>
      <c r="H44" s="176">
        <v>0</v>
      </c>
      <c r="I44" s="176">
        <v>0</v>
      </c>
      <c r="J44" s="176">
        <v>0</v>
      </c>
      <c r="K44" s="176">
        <v>20787.902999999991</v>
      </c>
    </row>
    <row r="45" spans="1:11">
      <c r="A45" s="128" t="s">
        <v>248</v>
      </c>
      <c r="B45" s="176">
        <v>0</v>
      </c>
      <c r="C45" s="176">
        <v>0</v>
      </c>
      <c r="D45" s="176">
        <v>48249.910770000002</v>
      </c>
      <c r="E45" s="176">
        <v>0</v>
      </c>
      <c r="F45" s="176">
        <v>0</v>
      </c>
      <c r="G45" s="176">
        <v>0</v>
      </c>
      <c r="H45" s="176">
        <v>0</v>
      </c>
      <c r="I45" s="176">
        <v>0</v>
      </c>
      <c r="J45" s="176">
        <v>0</v>
      </c>
      <c r="K45" s="176">
        <v>48249.910770000002</v>
      </c>
    </row>
    <row r="46" spans="1:11">
      <c r="A46" s="128" t="s">
        <v>271</v>
      </c>
      <c r="B46" s="176">
        <v>0</v>
      </c>
      <c r="C46" s="176">
        <v>5563.3005100000009</v>
      </c>
      <c r="D46" s="176">
        <v>0</v>
      </c>
      <c r="E46" s="176">
        <v>0</v>
      </c>
      <c r="F46" s="176">
        <v>0</v>
      </c>
      <c r="G46" s="176">
        <v>0</v>
      </c>
      <c r="H46" s="176">
        <v>0</v>
      </c>
      <c r="I46" s="176">
        <v>0</v>
      </c>
      <c r="J46" s="176">
        <v>0</v>
      </c>
      <c r="K46" s="176">
        <v>5563.3005100000009</v>
      </c>
    </row>
    <row r="47" spans="1:11">
      <c r="A47" s="128" t="s">
        <v>243</v>
      </c>
      <c r="B47" s="176">
        <v>0</v>
      </c>
      <c r="C47" s="176">
        <v>0</v>
      </c>
      <c r="D47" s="176">
        <v>23248.608940000002</v>
      </c>
      <c r="E47" s="176">
        <v>0</v>
      </c>
      <c r="F47" s="176">
        <v>0</v>
      </c>
      <c r="G47" s="176">
        <v>0</v>
      </c>
      <c r="H47" s="176">
        <v>0</v>
      </c>
      <c r="I47" s="176">
        <v>0</v>
      </c>
      <c r="J47" s="176">
        <v>0</v>
      </c>
      <c r="K47" s="176">
        <v>23248.608940000002</v>
      </c>
    </row>
    <row r="48" spans="1:11">
      <c r="A48" s="128" t="s">
        <v>272</v>
      </c>
      <c r="B48" s="176">
        <v>12041.889979999998</v>
      </c>
      <c r="C48" s="176">
        <v>0</v>
      </c>
      <c r="D48" s="176">
        <v>0</v>
      </c>
      <c r="E48" s="176">
        <v>0</v>
      </c>
      <c r="F48" s="176">
        <v>0</v>
      </c>
      <c r="G48" s="176">
        <v>0</v>
      </c>
      <c r="H48" s="176">
        <v>0</v>
      </c>
      <c r="I48" s="176">
        <v>0</v>
      </c>
      <c r="J48" s="176">
        <v>0</v>
      </c>
      <c r="K48" s="176">
        <v>12041.889979999998</v>
      </c>
    </row>
    <row r="49" spans="1:11">
      <c r="A49" s="128" t="s">
        <v>267</v>
      </c>
      <c r="B49" s="176">
        <v>0</v>
      </c>
      <c r="C49" s="176">
        <v>0</v>
      </c>
      <c r="D49" s="176">
        <v>0</v>
      </c>
      <c r="E49" s="176">
        <v>0</v>
      </c>
      <c r="F49" s="176">
        <v>0</v>
      </c>
      <c r="G49" s="176">
        <v>0</v>
      </c>
      <c r="H49" s="176">
        <v>30612.332299999995</v>
      </c>
      <c r="I49" s="176">
        <v>938.59253000000001</v>
      </c>
      <c r="J49" s="176">
        <v>0</v>
      </c>
      <c r="K49" s="176">
        <v>31550.924829999996</v>
      </c>
    </row>
    <row r="50" spans="1:11">
      <c r="A50" s="128" t="s">
        <v>249</v>
      </c>
      <c r="B50" s="176">
        <v>0</v>
      </c>
      <c r="C50" s="176">
        <v>0</v>
      </c>
      <c r="D50" s="176">
        <v>0</v>
      </c>
      <c r="E50" s="176">
        <v>0</v>
      </c>
      <c r="F50" s="176">
        <v>4061.1322300000002</v>
      </c>
      <c r="G50" s="176">
        <v>529.32943999999998</v>
      </c>
      <c r="H50" s="176">
        <v>0</v>
      </c>
      <c r="I50" s="176">
        <v>0</v>
      </c>
      <c r="J50" s="176">
        <v>0</v>
      </c>
      <c r="K50" s="176">
        <v>4590.4616700000006</v>
      </c>
    </row>
    <row r="51" spans="1:11">
      <c r="A51" s="128" t="s">
        <v>266</v>
      </c>
      <c r="B51" s="176">
        <v>0</v>
      </c>
      <c r="C51" s="176">
        <v>0</v>
      </c>
      <c r="D51" s="176">
        <v>0</v>
      </c>
      <c r="E51" s="176">
        <v>0</v>
      </c>
      <c r="F51" s="176">
        <v>0</v>
      </c>
      <c r="G51" s="176">
        <v>4525.2273500000001</v>
      </c>
      <c r="H51" s="176">
        <v>0</v>
      </c>
      <c r="I51" s="176">
        <v>0</v>
      </c>
      <c r="J51" s="176">
        <v>0</v>
      </c>
      <c r="K51" s="176">
        <v>4525.2273500000001</v>
      </c>
    </row>
    <row r="52" spans="1:11">
      <c r="A52" s="128" t="s">
        <v>260</v>
      </c>
      <c r="B52" s="176">
        <v>0</v>
      </c>
      <c r="C52" s="176">
        <v>0</v>
      </c>
      <c r="D52" s="176">
        <v>0</v>
      </c>
      <c r="E52" s="176">
        <v>0</v>
      </c>
      <c r="F52" s="176">
        <v>0</v>
      </c>
      <c r="G52" s="176">
        <v>14681.243319999998</v>
      </c>
      <c r="H52" s="176">
        <v>0</v>
      </c>
      <c r="I52" s="176">
        <v>0</v>
      </c>
      <c r="J52" s="176">
        <v>0</v>
      </c>
      <c r="K52" s="176">
        <v>14681.243319999998</v>
      </c>
    </row>
    <row r="53" spans="1:11">
      <c r="A53" s="128" t="s">
        <v>270</v>
      </c>
      <c r="B53" s="176">
        <v>0</v>
      </c>
      <c r="C53" s="176">
        <v>0</v>
      </c>
      <c r="D53" s="176">
        <v>0</v>
      </c>
      <c r="E53" s="176">
        <v>0</v>
      </c>
      <c r="F53" s="176">
        <v>0</v>
      </c>
      <c r="G53" s="176">
        <v>0</v>
      </c>
      <c r="H53" s="176">
        <v>28876.350200000004</v>
      </c>
      <c r="I53" s="176">
        <v>0</v>
      </c>
      <c r="J53" s="176">
        <v>0</v>
      </c>
      <c r="K53" s="176">
        <v>28876.350200000004</v>
      </c>
    </row>
    <row r="54" spans="1:11">
      <c r="A54" s="128" t="s">
        <v>245</v>
      </c>
      <c r="B54" s="176">
        <v>0</v>
      </c>
      <c r="C54" s="176">
        <v>0</v>
      </c>
      <c r="D54" s="176">
        <v>22949.629069999992</v>
      </c>
      <c r="E54" s="176">
        <v>0</v>
      </c>
      <c r="F54" s="176">
        <v>0</v>
      </c>
      <c r="G54" s="176">
        <v>0</v>
      </c>
      <c r="H54" s="176">
        <v>0</v>
      </c>
      <c r="I54" s="176">
        <v>0</v>
      </c>
      <c r="J54" s="176">
        <v>0</v>
      </c>
      <c r="K54" s="176">
        <v>22949.629069999992</v>
      </c>
    </row>
    <row r="55" spans="1:11">
      <c r="A55" s="128" t="s">
        <v>247</v>
      </c>
      <c r="B55" s="176">
        <v>0</v>
      </c>
      <c r="C55" s="176">
        <v>0</v>
      </c>
      <c r="D55" s="176">
        <v>60932.016530000001</v>
      </c>
      <c r="E55" s="176">
        <v>0</v>
      </c>
      <c r="F55" s="176">
        <v>0</v>
      </c>
      <c r="G55" s="176">
        <v>0</v>
      </c>
      <c r="H55" s="176">
        <v>0</v>
      </c>
      <c r="I55" s="176">
        <v>0</v>
      </c>
      <c r="J55" s="176">
        <v>0</v>
      </c>
      <c r="K55" s="176">
        <v>60932.016530000001</v>
      </c>
    </row>
    <row r="56" spans="1:11">
      <c r="A56" s="128" t="s">
        <v>244</v>
      </c>
      <c r="B56" s="176">
        <v>0</v>
      </c>
      <c r="C56" s="176">
        <v>0</v>
      </c>
      <c r="D56" s="176">
        <v>33500.978999999999</v>
      </c>
      <c r="E56" s="176">
        <v>0</v>
      </c>
      <c r="F56" s="176">
        <v>0</v>
      </c>
      <c r="G56" s="176">
        <v>0</v>
      </c>
      <c r="H56" s="176">
        <v>0</v>
      </c>
      <c r="I56" s="176">
        <v>0</v>
      </c>
      <c r="J56" s="176">
        <v>0</v>
      </c>
      <c r="K56" s="176">
        <v>33500.978999999999</v>
      </c>
    </row>
    <row r="57" spans="1:11">
      <c r="A57" s="128" t="s">
        <v>240</v>
      </c>
      <c r="B57" s="176">
        <v>10939.044090000001</v>
      </c>
      <c r="C57" s="176">
        <v>694.48088999999993</v>
      </c>
      <c r="D57" s="176">
        <v>8873.5079199999982</v>
      </c>
      <c r="E57" s="176">
        <v>0</v>
      </c>
      <c r="F57" s="176">
        <v>0</v>
      </c>
      <c r="G57" s="176">
        <v>17290.480980000004</v>
      </c>
      <c r="H57" s="176">
        <v>78144.860059999977</v>
      </c>
      <c r="I57" s="176">
        <v>0</v>
      </c>
      <c r="J57" s="176">
        <v>0</v>
      </c>
      <c r="K57" s="176">
        <v>115942.37393999998</v>
      </c>
    </row>
    <row r="58" spans="1:11">
      <c r="A58" s="128" t="s">
        <v>242</v>
      </c>
      <c r="B58" s="176">
        <v>0</v>
      </c>
      <c r="C58" s="176">
        <v>0</v>
      </c>
      <c r="D58" s="176">
        <v>3274.9826599999997</v>
      </c>
      <c r="E58" s="176">
        <v>0</v>
      </c>
      <c r="F58" s="176">
        <v>0</v>
      </c>
      <c r="G58" s="176">
        <v>0</v>
      </c>
      <c r="H58" s="176">
        <v>0</v>
      </c>
      <c r="I58" s="176">
        <v>0</v>
      </c>
      <c r="J58" s="176">
        <v>0</v>
      </c>
      <c r="K58" s="176">
        <v>3274.9826599999997</v>
      </c>
    </row>
    <row r="59" spans="1:11">
      <c r="A59" s="128" t="s">
        <v>265</v>
      </c>
      <c r="B59" s="176">
        <v>4790.7651500000002</v>
      </c>
      <c r="C59" s="176">
        <v>0</v>
      </c>
      <c r="D59" s="176">
        <v>0</v>
      </c>
      <c r="E59" s="176">
        <v>0</v>
      </c>
      <c r="F59" s="176">
        <v>328.59631999999999</v>
      </c>
      <c r="G59" s="176">
        <v>0</v>
      </c>
      <c r="H59" s="176">
        <v>0</v>
      </c>
      <c r="I59" s="176">
        <v>0</v>
      </c>
      <c r="J59" s="176">
        <v>0</v>
      </c>
      <c r="K59" s="176">
        <v>5119.3614699999998</v>
      </c>
    </row>
    <row r="60" spans="1:11">
      <c r="A60" s="128" t="s">
        <v>253</v>
      </c>
      <c r="B60" s="176">
        <v>0</v>
      </c>
      <c r="C60" s="176">
        <v>0</v>
      </c>
      <c r="D60" s="176">
        <v>0</v>
      </c>
      <c r="E60" s="176">
        <v>0</v>
      </c>
      <c r="F60" s="176">
        <v>0</v>
      </c>
      <c r="G60" s="176">
        <v>0</v>
      </c>
      <c r="H60" s="176">
        <v>30367.49538</v>
      </c>
      <c r="I60" s="176">
        <v>0</v>
      </c>
      <c r="J60" s="176">
        <v>0</v>
      </c>
      <c r="K60" s="176">
        <v>30367.49538</v>
      </c>
    </row>
    <row r="61" spans="1:11">
      <c r="A61" s="128" t="s">
        <v>258</v>
      </c>
      <c r="B61" s="176">
        <v>0</v>
      </c>
      <c r="C61" s="176">
        <v>0</v>
      </c>
      <c r="D61" s="176">
        <v>0</v>
      </c>
      <c r="E61" s="176">
        <v>0</v>
      </c>
      <c r="F61" s="176">
        <v>0</v>
      </c>
      <c r="G61" s="176">
        <v>0</v>
      </c>
      <c r="H61" s="176">
        <v>0</v>
      </c>
      <c r="I61" s="176">
        <v>2980.3717900000001</v>
      </c>
      <c r="J61" s="176">
        <v>0</v>
      </c>
      <c r="K61" s="176">
        <v>2980.3717900000001</v>
      </c>
    </row>
    <row r="62" spans="1:11">
      <c r="A62" s="128" t="s">
        <v>582</v>
      </c>
      <c r="B62" s="176">
        <v>38381.438770000001</v>
      </c>
      <c r="C62" s="176">
        <v>6257.7814000000008</v>
      </c>
      <c r="D62" s="176">
        <v>390419.84049999993</v>
      </c>
      <c r="E62" s="176">
        <v>1669.82664</v>
      </c>
      <c r="F62" s="176">
        <v>56248.437760000001</v>
      </c>
      <c r="G62" s="176">
        <v>53806.93422000001</v>
      </c>
      <c r="H62" s="176">
        <v>371535.16196999996</v>
      </c>
      <c r="I62" s="176">
        <v>15577.402290000002</v>
      </c>
      <c r="J62" s="176">
        <v>4035.9014099999995</v>
      </c>
      <c r="K62" s="176">
        <v>937932.7249599999</v>
      </c>
    </row>
    <row r="63" spans="1:11">
      <c r="A63" s="69" t="s">
        <v>367</v>
      </c>
      <c r="B63" s="68"/>
      <c r="C63" s="68"/>
      <c r="D63" s="68"/>
      <c r="E63" s="68"/>
      <c r="F63" s="68"/>
      <c r="G63" s="68"/>
      <c r="H63" s="68"/>
      <c r="I63" s="68"/>
      <c r="J63" s="68"/>
      <c r="K63" s="68"/>
    </row>
    <row r="64" spans="1:11">
      <c r="A64" s="128" t="s">
        <v>368</v>
      </c>
      <c r="B64" s="176">
        <v>17857.95234</v>
      </c>
      <c r="C64" s="176">
        <v>48498.080130000009</v>
      </c>
      <c r="D64" s="176">
        <v>141426.49917000002</v>
      </c>
      <c r="E64" s="176">
        <v>15696.351989999999</v>
      </c>
      <c r="F64" s="176">
        <v>3281.2533400000002</v>
      </c>
      <c r="G64" s="176">
        <v>22891.227900000002</v>
      </c>
      <c r="H64" s="176">
        <v>140329.44170999998</v>
      </c>
      <c r="I64" s="176">
        <v>5469.013179999999</v>
      </c>
      <c r="J64" s="176">
        <v>1205.00038</v>
      </c>
      <c r="K64" s="176">
        <v>396654.82013999997</v>
      </c>
    </row>
    <row r="65" spans="1:11">
      <c r="A65" s="128" t="s">
        <v>369</v>
      </c>
      <c r="B65" s="176">
        <v>84599.849670000011</v>
      </c>
      <c r="C65" s="176">
        <v>228335.45837999994</v>
      </c>
      <c r="D65" s="176">
        <v>85540.895940000031</v>
      </c>
      <c r="E65" s="176">
        <v>28700.169030000001</v>
      </c>
      <c r="F65" s="176">
        <v>38747.617040000005</v>
      </c>
      <c r="G65" s="176">
        <v>24171.259249999999</v>
      </c>
      <c r="H65" s="176">
        <v>49703.078410000002</v>
      </c>
      <c r="I65" s="176">
        <v>13610.578240000001</v>
      </c>
      <c r="J65" s="176">
        <v>3048.3804999999998</v>
      </c>
      <c r="K65" s="176">
        <v>556457.28645999986</v>
      </c>
    </row>
    <row r="66" spans="1:11">
      <c r="A66" s="128" t="s">
        <v>370</v>
      </c>
      <c r="B66" s="176">
        <v>9026.5007400000013</v>
      </c>
      <c r="C66" s="176">
        <v>194642.77358999997</v>
      </c>
      <c r="D66" s="176">
        <v>7820.7000800000005</v>
      </c>
      <c r="E66" s="176">
        <v>4405.714500000001</v>
      </c>
      <c r="F66" s="176">
        <v>4336.8144000000011</v>
      </c>
      <c r="G66" s="176">
        <v>517.69702000000007</v>
      </c>
      <c r="H66" s="176">
        <v>1731.69444</v>
      </c>
      <c r="I66" s="176">
        <v>24793.296249999992</v>
      </c>
      <c r="J66" s="176">
        <v>0</v>
      </c>
      <c r="K66" s="176">
        <v>247275.19101999994</v>
      </c>
    </row>
    <row r="67" spans="1:11">
      <c r="A67" s="128" t="s">
        <v>371</v>
      </c>
      <c r="B67" s="176">
        <v>0</v>
      </c>
      <c r="C67" s="176">
        <v>0</v>
      </c>
      <c r="D67" s="176">
        <v>0</v>
      </c>
      <c r="E67" s="176">
        <v>0</v>
      </c>
      <c r="F67" s="176">
        <v>0</v>
      </c>
      <c r="G67" s="176">
        <v>646.16932000000008</v>
      </c>
      <c r="H67" s="176">
        <v>28538.074530000005</v>
      </c>
      <c r="I67" s="176">
        <v>0</v>
      </c>
      <c r="J67" s="176">
        <v>0</v>
      </c>
      <c r="K67" s="176">
        <v>29184.243850000006</v>
      </c>
    </row>
    <row r="68" spans="1:11">
      <c r="A68" s="128" t="s">
        <v>372</v>
      </c>
      <c r="B68" s="176">
        <v>2275.5094199999999</v>
      </c>
      <c r="C68" s="176">
        <v>1075.6408200000001</v>
      </c>
      <c r="D68" s="176">
        <v>83125.212280000065</v>
      </c>
      <c r="E68" s="176">
        <v>13384.305420000001</v>
      </c>
      <c r="F68" s="176">
        <v>10316.108609999999</v>
      </c>
      <c r="G68" s="176">
        <v>1405.8990999999999</v>
      </c>
      <c r="H68" s="176">
        <v>7383.6558599999998</v>
      </c>
      <c r="I68" s="176">
        <v>0</v>
      </c>
      <c r="J68" s="176">
        <v>0</v>
      </c>
      <c r="K68" s="176">
        <v>118966.33151000006</v>
      </c>
    </row>
    <row r="69" spans="1:11">
      <c r="A69" s="128" t="s">
        <v>373</v>
      </c>
      <c r="B69" s="176">
        <v>22264.204270000002</v>
      </c>
      <c r="C69" s="176">
        <v>9031.2616400000006</v>
      </c>
      <c r="D69" s="176">
        <v>9151.38652</v>
      </c>
      <c r="E69" s="176">
        <v>25818.841800000006</v>
      </c>
      <c r="F69" s="176">
        <v>13058.431929999999</v>
      </c>
      <c r="G69" s="176">
        <v>26594.230710000003</v>
      </c>
      <c r="H69" s="176">
        <v>12210.097309999999</v>
      </c>
      <c r="I69" s="176">
        <v>530.13740999999993</v>
      </c>
      <c r="J69" s="176">
        <v>6649.2964800000009</v>
      </c>
      <c r="K69" s="176">
        <v>125307.88807000002</v>
      </c>
    </row>
    <row r="70" spans="1:11">
      <c r="A70" s="128" t="s">
        <v>374</v>
      </c>
      <c r="B70" s="176">
        <v>0</v>
      </c>
      <c r="C70" s="176">
        <v>11041.720889999999</v>
      </c>
      <c r="D70" s="176">
        <v>0</v>
      </c>
      <c r="E70" s="176">
        <v>0</v>
      </c>
      <c r="F70" s="176">
        <v>0</v>
      </c>
      <c r="G70" s="176">
        <v>0</v>
      </c>
      <c r="H70" s="176">
        <v>0</v>
      </c>
      <c r="I70" s="176">
        <v>0</v>
      </c>
      <c r="J70" s="176">
        <v>0</v>
      </c>
      <c r="K70" s="176">
        <v>11041.720889999999</v>
      </c>
    </row>
    <row r="71" spans="1:11">
      <c r="A71" s="128" t="s">
        <v>375</v>
      </c>
      <c r="B71" s="176">
        <v>480.24815999999998</v>
      </c>
      <c r="C71" s="176">
        <v>2156.2371300000004</v>
      </c>
      <c r="D71" s="176">
        <v>4180.3799900000004</v>
      </c>
      <c r="E71" s="176">
        <v>5076.6501200000002</v>
      </c>
      <c r="F71" s="176">
        <v>958.07677000000012</v>
      </c>
      <c r="G71" s="176">
        <v>741.72417999999993</v>
      </c>
      <c r="H71" s="176">
        <v>3528.6425799999997</v>
      </c>
      <c r="I71" s="176">
        <v>16.557359999999999</v>
      </c>
      <c r="J71" s="176">
        <v>3.32498</v>
      </c>
      <c r="K71" s="176">
        <v>17141.841270000001</v>
      </c>
    </row>
    <row r="72" spans="1:11">
      <c r="A72" s="128" t="s">
        <v>582</v>
      </c>
      <c r="B72" s="176">
        <v>136504.26460000002</v>
      </c>
      <c r="C72" s="176">
        <v>494781.17257999984</v>
      </c>
      <c r="D72" s="176">
        <v>331245.0739800001</v>
      </c>
      <c r="E72" s="176">
        <v>93082.032860000021</v>
      </c>
      <c r="F72" s="176">
        <v>70698.302089999997</v>
      </c>
      <c r="G72" s="176">
        <v>76968.207480000012</v>
      </c>
      <c r="H72" s="176">
        <v>243424.68484</v>
      </c>
      <c r="I72" s="176">
        <v>44419.582439999998</v>
      </c>
      <c r="J72" s="176">
        <v>10906.002340000001</v>
      </c>
      <c r="K72" s="176">
        <v>1502029.3232100001</v>
      </c>
    </row>
    <row r="73" spans="1:11">
      <c r="A73" s="69" t="s">
        <v>643</v>
      </c>
      <c r="B73" s="68"/>
      <c r="C73" s="68"/>
      <c r="D73" s="68"/>
      <c r="E73" s="68"/>
      <c r="F73" s="68"/>
      <c r="G73" s="68"/>
      <c r="H73" s="68"/>
      <c r="I73" s="68"/>
      <c r="J73" s="68"/>
      <c r="K73" s="68"/>
    </row>
    <row r="74" spans="1:11">
      <c r="A74" s="128" t="s">
        <v>97</v>
      </c>
      <c r="B74" s="176">
        <v>403071.04367000004</v>
      </c>
      <c r="C74" s="176">
        <v>2401851.6543100006</v>
      </c>
      <c r="D74" s="176">
        <v>1932808.2749299996</v>
      </c>
      <c r="E74" s="176">
        <v>240111.56964999999</v>
      </c>
      <c r="F74" s="176">
        <v>199439.50646000003</v>
      </c>
      <c r="G74" s="176">
        <v>303212.37497999996</v>
      </c>
      <c r="H74" s="176">
        <v>3304592.2833700003</v>
      </c>
      <c r="I74" s="176">
        <v>119340.52299000001</v>
      </c>
      <c r="J74" s="176">
        <v>75278.846150000012</v>
      </c>
      <c r="K74" s="176">
        <v>8979706.0765099991</v>
      </c>
    </row>
    <row r="75" spans="1:11">
      <c r="A75" s="128" t="s">
        <v>582</v>
      </c>
      <c r="B75" s="176">
        <v>403071.04367000004</v>
      </c>
      <c r="C75" s="176">
        <v>2401851.6543100006</v>
      </c>
      <c r="D75" s="176">
        <v>1932808.2749299996</v>
      </c>
      <c r="E75" s="176">
        <v>240111.56964999999</v>
      </c>
      <c r="F75" s="176">
        <v>199439.50646000003</v>
      </c>
      <c r="G75" s="176">
        <v>303212.37497999996</v>
      </c>
      <c r="H75" s="176">
        <v>3304592.2833700003</v>
      </c>
      <c r="I75" s="176">
        <v>119340.52299000001</v>
      </c>
      <c r="J75" s="176">
        <v>75278.846150000012</v>
      </c>
      <c r="K75" s="176">
        <v>8979706.0765099991</v>
      </c>
    </row>
    <row r="76" spans="1:11">
      <c r="A76" s="69" t="s">
        <v>644</v>
      </c>
      <c r="B76" s="68"/>
      <c r="C76" s="68"/>
      <c r="D76" s="68"/>
      <c r="E76" s="68"/>
      <c r="F76" s="68"/>
      <c r="G76" s="68"/>
      <c r="H76" s="68"/>
      <c r="I76" s="68"/>
      <c r="J76" s="68"/>
      <c r="K76" s="68"/>
    </row>
    <row r="77" spans="1:11">
      <c r="A77" s="128" t="s">
        <v>645</v>
      </c>
      <c r="B77" s="130">
        <v>109988.76088999999</v>
      </c>
      <c r="C77" s="130">
        <v>260129.61363999988</v>
      </c>
      <c r="D77" s="130">
        <v>213129.58318999998</v>
      </c>
      <c r="E77" s="130">
        <v>48438.10303000002</v>
      </c>
      <c r="F77" s="130">
        <v>75461.245780000012</v>
      </c>
      <c r="G77" s="130">
        <v>65755.044010000027</v>
      </c>
      <c r="H77" s="130">
        <v>792543.7593899999</v>
      </c>
      <c r="I77" s="130">
        <v>72683.982139999993</v>
      </c>
      <c r="J77" s="130">
        <v>0</v>
      </c>
      <c r="K77" s="130">
        <v>1638130.0920699998</v>
      </c>
    </row>
    <row r="78" spans="1:11">
      <c r="A78" s="128" t="s">
        <v>582</v>
      </c>
      <c r="B78" s="130">
        <v>109988.76088999999</v>
      </c>
      <c r="C78" s="130">
        <v>260129.61363999988</v>
      </c>
      <c r="D78" s="130">
        <v>213129.58318999998</v>
      </c>
      <c r="E78" s="130">
        <v>48438.10303000002</v>
      </c>
      <c r="F78" s="130">
        <v>75461.245780000012</v>
      </c>
      <c r="G78" s="130">
        <v>65755.044010000027</v>
      </c>
      <c r="H78" s="130">
        <v>792543.7593899999</v>
      </c>
      <c r="I78" s="130">
        <v>72683.982139999993</v>
      </c>
      <c r="J78" s="130">
        <v>0</v>
      </c>
      <c r="K78" s="130">
        <v>1638130.0920699998</v>
      </c>
    </row>
    <row r="79" spans="1:11" ht="15.75" thickBot="1">
      <c r="A79" s="69" t="s">
        <v>131</v>
      </c>
      <c r="B79" s="68">
        <v>2599161.5357999997</v>
      </c>
      <c r="C79" s="68">
        <v>18905886.20267</v>
      </c>
      <c r="D79" s="68">
        <v>14905947.303690001</v>
      </c>
      <c r="E79" s="68">
        <v>1410240.5879100002</v>
      </c>
      <c r="F79" s="68">
        <v>1466305.7188500003</v>
      </c>
      <c r="G79" s="68">
        <v>2545903.9452800001</v>
      </c>
      <c r="H79" s="68">
        <v>37288009.61338</v>
      </c>
      <c r="I79" s="68">
        <v>1209806.88423</v>
      </c>
      <c r="J79" s="68">
        <v>198486.27860000002</v>
      </c>
      <c r="K79" s="68">
        <v>80529748.070409998</v>
      </c>
    </row>
    <row r="80" spans="1:11" s="131" customFormat="1" ht="33.75" customHeight="1" thickTop="1">
      <c r="A80" s="1002" t="s">
        <v>728</v>
      </c>
      <c r="B80" s="1002"/>
      <c r="C80" s="1002"/>
      <c r="D80" s="1002"/>
      <c r="E80" s="1002"/>
      <c r="F80" s="1002"/>
      <c r="G80" s="1002"/>
      <c r="H80" s="1002"/>
      <c r="I80" s="1002"/>
      <c r="J80" s="1002"/>
      <c r="K80" s="1002"/>
    </row>
    <row r="81" spans="1:11" s="131" customFormat="1">
      <c r="A81" s="963" t="s">
        <v>646</v>
      </c>
      <c r="B81" s="964"/>
      <c r="C81" s="964"/>
      <c r="D81" s="964"/>
      <c r="E81" s="964"/>
      <c r="F81" s="964"/>
      <c r="G81" s="964"/>
      <c r="H81" s="964"/>
      <c r="I81" s="964"/>
      <c r="J81" s="964"/>
      <c r="K81" s="964"/>
    </row>
    <row r="82" spans="1:11" s="131" customFormat="1">
      <c r="A82" s="965" t="s">
        <v>647</v>
      </c>
      <c r="B82" s="964"/>
      <c r="C82" s="964"/>
      <c r="D82" s="964"/>
      <c r="E82" s="964"/>
      <c r="F82" s="964"/>
      <c r="G82" s="964"/>
      <c r="H82" s="964"/>
      <c r="I82" s="964"/>
      <c r="J82" s="964"/>
      <c r="K82" s="964"/>
    </row>
    <row r="83" spans="1:11">
      <c r="A83" s="67"/>
      <c r="B83" s="66"/>
      <c r="C83" s="66"/>
      <c r="D83" s="66"/>
      <c r="E83" s="66"/>
      <c r="F83" s="66"/>
      <c r="G83" s="66"/>
      <c r="H83" s="66"/>
      <c r="I83" s="66"/>
      <c r="J83" s="66"/>
      <c r="K83" s="66"/>
    </row>
    <row r="84" spans="1:11">
      <c r="A84" s="67"/>
      <c r="B84" s="66"/>
      <c r="C84" s="66"/>
      <c r="D84" s="66"/>
      <c r="E84" s="66"/>
      <c r="F84" s="66"/>
      <c r="G84" s="66"/>
      <c r="H84" s="66"/>
      <c r="I84" s="66"/>
      <c r="J84" s="66"/>
      <c r="K84" s="66"/>
    </row>
    <row r="85" spans="1:11">
      <c r="A85" s="67"/>
      <c r="B85" s="66"/>
      <c r="C85" s="66"/>
      <c r="D85" s="66"/>
      <c r="E85" s="66"/>
      <c r="F85" s="66"/>
      <c r="G85" s="66"/>
      <c r="H85" s="66"/>
      <c r="I85" s="66"/>
      <c r="J85" s="66"/>
      <c r="K85" s="66"/>
    </row>
    <row r="86" spans="1:11">
      <c r="A86" s="67"/>
      <c r="B86" s="66"/>
      <c r="C86" s="66"/>
      <c r="D86" s="66"/>
      <c r="E86" s="66"/>
      <c r="F86" s="66"/>
      <c r="G86" s="66"/>
      <c r="H86" s="66"/>
      <c r="I86" s="66"/>
      <c r="J86" s="66"/>
      <c r="K86" s="66"/>
    </row>
    <row r="87" spans="1:11">
      <c r="A87" s="67"/>
      <c r="B87" s="66"/>
      <c r="C87" s="66"/>
      <c r="D87" s="66"/>
      <c r="E87" s="66"/>
      <c r="F87" s="66"/>
      <c r="G87" s="66"/>
      <c r="H87" s="66"/>
      <c r="I87" s="66"/>
      <c r="J87" s="66"/>
      <c r="K87" s="66"/>
    </row>
    <row r="88" spans="1:11">
      <c r="A88" s="67"/>
      <c r="B88" s="66"/>
      <c r="C88" s="66"/>
      <c r="D88" s="66"/>
      <c r="E88" s="66"/>
      <c r="F88" s="66"/>
      <c r="G88" s="66"/>
      <c r="H88" s="66"/>
      <c r="I88" s="66"/>
      <c r="J88" s="66"/>
      <c r="K88" s="66"/>
    </row>
    <row r="89" spans="1:11">
      <c r="A89" s="67"/>
      <c r="B89" s="66"/>
      <c r="C89" s="66"/>
      <c r="D89" s="66"/>
      <c r="E89" s="66"/>
      <c r="F89" s="66"/>
      <c r="G89" s="66"/>
      <c r="H89" s="66"/>
      <c r="I89" s="66"/>
      <c r="J89" s="66"/>
      <c r="K89" s="66"/>
    </row>
    <row r="90" spans="1:11">
      <c r="A90" s="67"/>
      <c r="B90" s="66"/>
      <c r="C90" s="66"/>
      <c r="D90" s="66"/>
      <c r="E90" s="66"/>
      <c r="F90" s="66"/>
      <c r="G90" s="66"/>
      <c r="H90" s="66"/>
      <c r="I90" s="66"/>
      <c r="J90" s="66"/>
      <c r="K90" s="66"/>
    </row>
    <row r="91" spans="1:11">
      <c r="A91" s="67"/>
      <c r="B91" s="66"/>
      <c r="C91" s="66"/>
      <c r="D91" s="66"/>
      <c r="E91" s="66"/>
      <c r="F91" s="66"/>
      <c r="G91" s="66"/>
      <c r="H91" s="66"/>
      <c r="I91" s="66"/>
      <c r="J91" s="66"/>
      <c r="K91" s="66"/>
    </row>
    <row r="92" spans="1:11" ht="15.75">
      <c r="A92" s="64"/>
      <c r="B92" s="63"/>
      <c r="C92" s="63"/>
      <c r="D92" s="63"/>
      <c r="E92" s="63"/>
      <c r="F92" s="63"/>
      <c r="G92" s="63"/>
      <c r="H92" s="63"/>
      <c r="I92" s="63"/>
      <c r="J92" s="63"/>
      <c r="K92" s="63"/>
    </row>
    <row r="93" spans="1:11" ht="15.75">
      <c r="A93" s="64"/>
      <c r="B93" s="63"/>
      <c r="C93" s="63"/>
      <c r="D93" s="63"/>
      <c r="E93" s="63"/>
      <c r="F93" s="63"/>
      <c r="G93" s="63"/>
      <c r="H93" s="63"/>
      <c r="I93" s="63"/>
      <c r="J93" s="63"/>
      <c r="K93" s="63"/>
    </row>
    <row r="94" spans="1:11" ht="15.75">
      <c r="A94" s="64"/>
      <c r="B94" s="63"/>
      <c r="C94" s="63"/>
      <c r="D94" s="63"/>
      <c r="E94" s="63"/>
      <c r="F94" s="63"/>
      <c r="G94" s="63"/>
      <c r="H94" s="63"/>
      <c r="I94" s="63"/>
      <c r="J94" s="63"/>
      <c r="K94" s="63"/>
    </row>
    <row r="95" spans="1:11" ht="15.75">
      <c r="A95" s="64"/>
      <c r="B95" s="63"/>
      <c r="C95" s="63"/>
      <c r="D95" s="63"/>
      <c r="E95" s="63"/>
      <c r="F95" s="63"/>
      <c r="G95" s="63"/>
      <c r="H95" s="63"/>
      <c r="I95" s="63"/>
      <c r="J95" s="63"/>
      <c r="K95" s="63"/>
    </row>
    <row r="96" spans="1:11" ht="15.75">
      <c r="A96" s="64"/>
      <c r="B96" s="63"/>
      <c r="C96" s="63"/>
      <c r="D96" s="63"/>
      <c r="E96" s="63"/>
      <c r="F96" s="63"/>
      <c r="G96" s="63"/>
      <c r="H96" s="63"/>
      <c r="I96" s="63"/>
      <c r="J96" s="63"/>
      <c r="K96" s="63"/>
    </row>
    <row r="97" spans="1:1" ht="15.75">
      <c r="A97" s="64"/>
    </row>
  </sheetData>
  <mergeCells count="15">
    <mergeCell ref="A2:K2"/>
    <mergeCell ref="A3:K3"/>
    <mergeCell ref="A4:K4"/>
    <mergeCell ref="A5:K5"/>
    <mergeCell ref="A80:K80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L85"/>
  <sheetViews>
    <sheetView showGridLines="0" zoomScale="130" zoomScaleNormal="130" workbookViewId="0">
      <selection activeCell="A4" sqref="A4:K4"/>
    </sheetView>
  </sheetViews>
  <sheetFormatPr defaultColWidth="11.42578125" defaultRowHeight="15"/>
  <cols>
    <col min="1" max="1" width="22.140625" customWidth="1"/>
    <col min="2" max="2" width="16.140625" customWidth="1"/>
    <col min="3" max="4" width="13.85546875" customWidth="1"/>
    <col min="5" max="5" width="11.5703125" customWidth="1"/>
    <col min="6" max="6" width="15.7109375" customWidth="1"/>
    <col min="7" max="7" width="15.85546875" customWidth="1"/>
    <col min="8" max="8" width="15.42578125" customWidth="1"/>
    <col min="9" max="9" width="12.7109375" customWidth="1"/>
    <col min="10" max="10" width="15" customWidth="1"/>
    <col min="11" max="11" width="12.7109375" customWidth="1"/>
  </cols>
  <sheetData>
    <row r="1" spans="1:12" ht="3" customHeight="1">
      <c r="A1" s="114"/>
      <c r="B1" s="65"/>
      <c r="C1" s="65"/>
      <c r="D1" s="65"/>
      <c r="E1" s="65"/>
      <c r="F1" s="65"/>
      <c r="G1" s="65"/>
      <c r="H1" s="65"/>
      <c r="I1" s="65"/>
      <c r="J1" s="65"/>
      <c r="K1" s="65"/>
    </row>
    <row r="2" spans="1:12" ht="23.25" customHeight="1">
      <c r="A2" s="1005" t="s">
        <v>641</v>
      </c>
      <c r="B2" s="1005"/>
      <c r="C2" s="1005"/>
      <c r="D2" s="1005"/>
      <c r="E2" s="1005"/>
      <c r="F2" s="1005"/>
      <c r="G2" s="1005"/>
      <c r="H2" s="1005"/>
      <c r="I2" s="1005"/>
      <c r="J2" s="1005"/>
      <c r="K2" s="1005"/>
    </row>
    <row r="3" spans="1:12" ht="23.25" customHeight="1">
      <c r="A3" s="1005" t="s">
        <v>928</v>
      </c>
      <c r="B3" s="1005"/>
      <c r="C3" s="1005"/>
      <c r="D3" s="1005"/>
      <c r="E3" s="1005"/>
      <c r="F3" s="1005"/>
      <c r="G3" s="1005"/>
      <c r="H3" s="1005"/>
      <c r="I3" s="1005"/>
      <c r="J3" s="1005"/>
      <c r="K3" s="1005"/>
    </row>
    <row r="4" spans="1:12" ht="23.25" customHeight="1">
      <c r="A4" s="1000" t="s">
        <v>900</v>
      </c>
      <c r="B4" s="1000"/>
      <c r="C4" s="1000"/>
      <c r="D4" s="1000"/>
      <c r="E4" s="1000"/>
      <c r="F4" s="1000"/>
      <c r="G4" s="1000"/>
      <c r="H4" s="1000"/>
      <c r="I4" s="1000"/>
      <c r="J4" s="1000"/>
      <c r="K4" s="1000"/>
    </row>
    <row r="5" spans="1:12" ht="23.25" customHeight="1" thickBot="1">
      <c r="A5" s="1006" t="s">
        <v>238</v>
      </c>
      <c r="B5" s="1006"/>
      <c r="C5" s="1006"/>
      <c r="D5" s="1006"/>
      <c r="E5" s="1006"/>
      <c r="F5" s="1006"/>
      <c r="G5" s="1006"/>
      <c r="H5" s="1006"/>
      <c r="I5" s="1006"/>
      <c r="J5" s="1006"/>
      <c r="K5" s="1006"/>
    </row>
    <row r="6" spans="1:12" s="145" customFormat="1" ht="25.5" thickTop="1" thickBot="1">
      <c r="A6" s="144" t="s">
        <v>94</v>
      </c>
      <c r="B6" s="972" t="s">
        <v>687</v>
      </c>
      <c r="C6" s="972" t="s">
        <v>688</v>
      </c>
      <c r="D6" s="972" t="s">
        <v>689</v>
      </c>
      <c r="E6" s="973" t="s">
        <v>690</v>
      </c>
      <c r="F6" s="973" t="s">
        <v>691</v>
      </c>
      <c r="G6" s="972" t="s">
        <v>692</v>
      </c>
      <c r="H6" s="973" t="s">
        <v>134</v>
      </c>
      <c r="I6" s="972" t="s">
        <v>926</v>
      </c>
      <c r="J6" s="972" t="s">
        <v>693</v>
      </c>
      <c r="K6" s="973" t="s">
        <v>694</v>
      </c>
    </row>
    <row r="7" spans="1:12" s="145" customFormat="1" ht="12.75" thickTop="1">
      <c r="A7" s="146" t="s">
        <v>100</v>
      </c>
      <c r="B7" s="146">
        <v>1210054.3925900005</v>
      </c>
      <c r="C7" s="146">
        <v>5196.41518</v>
      </c>
      <c r="D7" s="146">
        <v>308.20949999999999</v>
      </c>
      <c r="E7" s="146">
        <v>85719.615170000019</v>
      </c>
      <c r="F7" s="146">
        <v>3373305.7761699986</v>
      </c>
      <c r="G7" s="146">
        <v>903596.5087100002</v>
      </c>
      <c r="H7" s="146">
        <v>767426.88125000009</v>
      </c>
      <c r="I7" s="146">
        <v>292663.93227000005</v>
      </c>
      <c r="J7" s="146">
        <v>3634.71056</v>
      </c>
      <c r="K7" s="146">
        <v>6641906.441399999</v>
      </c>
      <c r="L7" s="148"/>
    </row>
    <row r="8" spans="1:12" s="145" customFormat="1" ht="12">
      <c r="A8" s="146" t="s">
        <v>105</v>
      </c>
      <c r="B8" s="146">
        <v>3500</v>
      </c>
      <c r="C8" s="146">
        <v>0</v>
      </c>
      <c r="D8" s="146">
        <v>0</v>
      </c>
      <c r="E8" s="146">
        <v>0</v>
      </c>
      <c r="F8" s="146">
        <v>190018.61150999999</v>
      </c>
      <c r="G8" s="146">
        <v>0</v>
      </c>
      <c r="H8" s="146">
        <v>0</v>
      </c>
      <c r="I8" s="146">
        <v>0</v>
      </c>
      <c r="J8" s="146">
        <v>0</v>
      </c>
      <c r="K8" s="146">
        <v>193518.61150999999</v>
      </c>
      <c r="L8" s="148"/>
    </row>
    <row r="9" spans="1:12" s="145" customFormat="1" ht="12">
      <c r="A9" s="146" t="s">
        <v>102</v>
      </c>
      <c r="B9" s="146">
        <v>889884.62867000012</v>
      </c>
      <c r="C9" s="146">
        <v>3868.11409</v>
      </c>
      <c r="D9" s="146">
        <v>2875.8094799999999</v>
      </c>
      <c r="E9" s="146">
        <v>41490.45723</v>
      </c>
      <c r="F9" s="146">
        <v>1375964.6610900001</v>
      </c>
      <c r="G9" s="146">
        <v>2239.7433999999998</v>
      </c>
      <c r="H9" s="146">
        <v>1359188.6596599999</v>
      </c>
      <c r="I9" s="146">
        <v>463539.44981000008</v>
      </c>
      <c r="J9" s="146">
        <v>54527.73161000001</v>
      </c>
      <c r="K9" s="146">
        <v>4193579.2550400007</v>
      </c>
      <c r="L9" s="148"/>
    </row>
    <row r="10" spans="1:12" s="145" customFormat="1" ht="12">
      <c r="A10" s="146" t="s">
        <v>107</v>
      </c>
      <c r="B10" s="146">
        <v>268998.58296999999</v>
      </c>
      <c r="C10" s="146">
        <v>1382.9671599999999</v>
      </c>
      <c r="D10" s="146">
        <v>49.226169999999996</v>
      </c>
      <c r="E10" s="146">
        <v>14281.289529999998</v>
      </c>
      <c r="F10" s="146">
        <v>384000.13047999993</v>
      </c>
      <c r="G10" s="146">
        <v>30929.422689999999</v>
      </c>
      <c r="H10" s="146">
        <v>294982.31511999998</v>
      </c>
      <c r="I10" s="146">
        <v>192569.86293999996</v>
      </c>
      <c r="J10" s="146">
        <v>270.26627999999999</v>
      </c>
      <c r="K10" s="146">
        <v>1187464.0633399999</v>
      </c>
      <c r="L10" s="148"/>
    </row>
    <row r="11" spans="1:12" s="145" customFormat="1" ht="12">
      <c r="A11" s="146" t="s">
        <v>108</v>
      </c>
      <c r="B11" s="146">
        <v>2094364.0430900003</v>
      </c>
      <c r="C11" s="146">
        <v>4097.1359599999996</v>
      </c>
      <c r="D11" s="146">
        <v>5660.0868499999997</v>
      </c>
      <c r="E11" s="146">
        <v>28572.396209999999</v>
      </c>
      <c r="F11" s="146">
        <v>2387264.6566500007</v>
      </c>
      <c r="G11" s="146">
        <v>30019.061659999999</v>
      </c>
      <c r="H11" s="146">
        <v>2136757.0942200003</v>
      </c>
      <c r="I11" s="146">
        <v>432741.03715999995</v>
      </c>
      <c r="J11" s="146">
        <v>14131.846079999998</v>
      </c>
      <c r="K11" s="146">
        <v>7133607.357880001</v>
      </c>
      <c r="L11" s="148"/>
    </row>
    <row r="12" spans="1:12" s="145" customFormat="1" ht="12">
      <c r="A12" s="146" t="s">
        <v>101</v>
      </c>
      <c r="B12" s="146">
        <v>1640320.6703299999</v>
      </c>
      <c r="C12" s="146">
        <v>83468.908259999997</v>
      </c>
      <c r="D12" s="146">
        <v>27803.435360000003</v>
      </c>
      <c r="E12" s="146">
        <v>2099.5383400000001</v>
      </c>
      <c r="F12" s="146">
        <v>1289686.5554499999</v>
      </c>
      <c r="G12" s="146">
        <v>128537.28460000001</v>
      </c>
      <c r="H12" s="146">
        <v>799437.18862999987</v>
      </c>
      <c r="I12" s="146">
        <v>199524.27828999999</v>
      </c>
      <c r="J12" s="146">
        <v>557.86032</v>
      </c>
      <c r="K12" s="146">
        <v>4171435.7195799993</v>
      </c>
      <c r="L12" s="148"/>
    </row>
    <row r="13" spans="1:12" s="145" customFormat="1" ht="12">
      <c r="A13" s="146" t="s">
        <v>106</v>
      </c>
      <c r="B13" s="146">
        <v>2315472.1313900002</v>
      </c>
      <c r="C13" s="146">
        <v>33999.528020000005</v>
      </c>
      <c r="D13" s="146">
        <v>7742.52</v>
      </c>
      <c r="E13" s="146">
        <v>51485.473689999999</v>
      </c>
      <c r="F13" s="146">
        <v>1933560.9930800002</v>
      </c>
      <c r="G13" s="146">
        <v>18440.805659999998</v>
      </c>
      <c r="H13" s="146">
        <v>1164224.5327599999</v>
      </c>
      <c r="I13" s="146">
        <v>673471.06967999984</v>
      </c>
      <c r="J13" s="146">
        <v>2988.2680899999996</v>
      </c>
      <c r="K13" s="146">
        <v>6201385.3223700002</v>
      </c>
      <c r="L13" s="148"/>
    </row>
    <row r="14" spans="1:12" s="145" customFormat="1" ht="12">
      <c r="A14" s="146" t="s">
        <v>99</v>
      </c>
      <c r="B14" s="146">
        <v>949030.73852000001</v>
      </c>
      <c r="C14" s="146">
        <v>16651.075120000001</v>
      </c>
      <c r="D14" s="146">
        <v>7167.9585100000004</v>
      </c>
      <c r="E14" s="146">
        <v>198891.72169999997</v>
      </c>
      <c r="F14" s="146">
        <v>4352816.5194100011</v>
      </c>
      <c r="G14" s="146">
        <v>649275.12411000009</v>
      </c>
      <c r="H14" s="146">
        <v>2858822.3164000008</v>
      </c>
      <c r="I14" s="146">
        <v>577522.09852</v>
      </c>
      <c r="J14" s="146">
        <v>8129.5746999999992</v>
      </c>
      <c r="K14" s="146">
        <v>9618307.1269900016</v>
      </c>
      <c r="L14" s="148"/>
    </row>
    <row r="15" spans="1:12" s="145" customFormat="1" ht="12">
      <c r="A15" s="146" t="s">
        <v>98</v>
      </c>
      <c r="B15" s="146">
        <v>1004406.0107000005</v>
      </c>
      <c r="C15" s="146">
        <v>10876.749670000001</v>
      </c>
      <c r="D15" s="146">
        <v>3377.0631299999995</v>
      </c>
      <c r="E15" s="146">
        <v>45208.912469999996</v>
      </c>
      <c r="F15" s="146">
        <v>2151003.5519999997</v>
      </c>
      <c r="G15" s="146">
        <v>111804.46302</v>
      </c>
      <c r="H15" s="146">
        <v>2858583.4065900003</v>
      </c>
      <c r="I15" s="146">
        <v>598938.21210999985</v>
      </c>
      <c r="J15" s="146">
        <v>1344.51027</v>
      </c>
      <c r="K15" s="146">
        <v>6785542.8799600005</v>
      </c>
      <c r="L15" s="148"/>
    </row>
    <row r="16" spans="1:12" s="145" customFormat="1" ht="12">
      <c r="A16" s="146" t="s">
        <v>104</v>
      </c>
      <c r="B16" s="146">
        <v>14734.038699999999</v>
      </c>
      <c r="C16" s="146">
        <v>0</v>
      </c>
      <c r="D16" s="146">
        <v>85.749940000000009</v>
      </c>
      <c r="E16" s="146">
        <v>0</v>
      </c>
      <c r="F16" s="146">
        <v>50749.780559999999</v>
      </c>
      <c r="G16" s="146">
        <v>0</v>
      </c>
      <c r="H16" s="146">
        <v>0</v>
      </c>
      <c r="I16" s="146">
        <v>0</v>
      </c>
      <c r="J16" s="146">
        <v>0</v>
      </c>
      <c r="K16" s="146">
        <v>65569.569199999998</v>
      </c>
      <c r="L16" s="148"/>
    </row>
    <row r="17" spans="1:12" s="145" customFormat="1" ht="12">
      <c r="A17" s="146" t="s">
        <v>96</v>
      </c>
      <c r="B17" s="146">
        <v>1236268.9767099996</v>
      </c>
      <c r="C17" s="146">
        <v>112.08911999999999</v>
      </c>
      <c r="D17" s="146">
        <v>2061.20057</v>
      </c>
      <c r="E17" s="146">
        <v>42059.379509999999</v>
      </c>
      <c r="F17" s="146">
        <v>2981626.8600999997</v>
      </c>
      <c r="G17" s="146">
        <v>473972.08019999997</v>
      </c>
      <c r="H17" s="146">
        <v>1731498.72796</v>
      </c>
      <c r="I17" s="146">
        <v>398448.44267000002</v>
      </c>
      <c r="J17" s="146">
        <v>18963.934549999998</v>
      </c>
      <c r="K17" s="146">
        <v>6885011.6913899994</v>
      </c>
      <c r="L17" s="148"/>
    </row>
    <row r="18" spans="1:12" s="145" customFormat="1" ht="12">
      <c r="A18" s="146" t="s">
        <v>109</v>
      </c>
      <c r="B18" s="146">
        <v>2124829.394499999</v>
      </c>
      <c r="C18" s="146">
        <v>50784.111780000014</v>
      </c>
      <c r="D18" s="146">
        <v>0</v>
      </c>
      <c r="E18" s="146">
        <v>97004.906110000011</v>
      </c>
      <c r="F18" s="146">
        <v>1388490.8925400004</v>
      </c>
      <c r="G18" s="146">
        <v>4423.0337599999993</v>
      </c>
      <c r="H18" s="146">
        <v>171440.40112999995</v>
      </c>
      <c r="I18" s="146">
        <v>1004168.6508400002</v>
      </c>
      <c r="J18" s="146">
        <v>2276.74422</v>
      </c>
      <c r="K18" s="146">
        <v>4843418.1348799989</v>
      </c>
      <c r="L18" s="148"/>
    </row>
    <row r="19" spans="1:12" s="145" customFormat="1" ht="12">
      <c r="A19" s="146" t="s">
        <v>103</v>
      </c>
      <c r="B19" s="146">
        <v>552277.74311999988</v>
      </c>
      <c r="C19" s="146">
        <v>2668.4065099999998</v>
      </c>
      <c r="D19" s="146">
        <v>22.71377</v>
      </c>
      <c r="E19" s="146">
        <v>39075.257700000002</v>
      </c>
      <c r="F19" s="146">
        <v>2955285.3978000013</v>
      </c>
      <c r="G19" s="146">
        <v>7122.0405299999993</v>
      </c>
      <c r="H19" s="146">
        <v>2472762.6977500012</v>
      </c>
      <c r="I19" s="146">
        <v>909821.9899899998</v>
      </c>
      <c r="J19" s="146">
        <v>11073.691930000001</v>
      </c>
      <c r="K19" s="146">
        <v>6950109.9391000019</v>
      </c>
      <c r="L19" s="148"/>
    </row>
    <row r="20" spans="1:12" s="145" customFormat="1" ht="12">
      <c r="A20" s="146" t="s">
        <v>582</v>
      </c>
      <c r="B20" s="146">
        <v>14304141.351289999</v>
      </c>
      <c r="C20" s="146">
        <v>213105.50086999999</v>
      </c>
      <c r="D20" s="146">
        <v>57153.973280000006</v>
      </c>
      <c r="E20" s="146">
        <v>645888.94765999995</v>
      </c>
      <c r="F20" s="146">
        <v>24813774.386840004</v>
      </c>
      <c r="G20" s="146">
        <v>2360359.5683400002</v>
      </c>
      <c r="H20" s="146">
        <v>16615124.221470002</v>
      </c>
      <c r="I20" s="146">
        <v>5743409.0242799995</v>
      </c>
      <c r="J20" s="146">
        <v>117899.13860999999</v>
      </c>
      <c r="K20" s="146">
        <v>64870856.112640008</v>
      </c>
      <c r="L20" s="148"/>
    </row>
    <row r="21" spans="1:12" s="145" customFormat="1" ht="12">
      <c r="A21" s="144" t="s">
        <v>348</v>
      </c>
      <c r="B21" s="144"/>
      <c r="C21" s="144"/>
      <c r="D21" s="144"/>
      <c r="E21" s="144"/>
      <c r="F21" s="144"/>
      <c r="G21" s="144"/>
      <c r="H21" s="144"/>
      <c r="I21" s="144"/>
      <c r="J21" s="144"/>
      <c r="K21" s="144"/>
      <c r="L21" s="148"/>
    </row>
    <row r="22" spans="1:12" s="145" customFormat="1" ht="12">
      <c r="A22" s="146" t="s">
        <v>350</v>
      </c>
      <c r="B22" s="146">
        <v>38557.506230000006</v>
      </c>
      <c r="C22" s="146">
        <v>3446.1909000000001</v>
      </c>
      <c r="D22" s="146">
        <v>0</v>
      </c>
      <c r="E22" s="146">
        <v>11836.765070000001</v>
      </c>
      <c r="F22" s="146">
        <v>162054.57561999999</v>
      </c>
      <c r="G22" s="146">
        <v>236.78715000000003</v>
      </c>
      <c r="H22" s="146">
        <v>216504.09353000001</v>
      </c>
      <c r="I22" s="146">
        <v>63701.545410000006</v>
      </c>
      <c r="J22" s="146">
        <v>923.32337000000007</v>
      </c>
      <c r="K22" s="146">
        <v>497260.78728000005</v>
      </c>
      <c r="L22" s="148"/>
    </row>
    <row r="23" spans="1:12" s="145" customFormat="1" ht="12">
      <c r="A23" s="146" t="s">
        <v>349</v>
      </c>
      <c r="B23" s="146">
        <v>986914.32841000019</v>
      </c>
      <c r="C23" s="146">
        <v>10808.46752</v>
      </c>
      <c r="D23" s="146">
        <v>0</v>
      </c>
      <c r="E23" s="146">
        <v>51124.822769999992</v>
      </c>
      <c r="F23" s="146">
        <v>446877.38890000002</v>
      </c>
      <c r="G23" s="146">
        <v>1394.6589000000001</v>
      </c>
      <c r="H23" s="146">
        <v>122904.34093000001</v>
      </c>
      <c r="I23" s="146">
        <v>308287.57024000009</v>
      </c>
      <c r="J23" s="146">
        <v>1527.7448199999999</v>
      </c>
      <c r="K23" s="146">
        <v>1929839.3224899999</v>
      </c>
      <c r="L23" s="148"/>
    </row>
    <row r="24" spans="1:12" s="145" customFormat="1" ht="12">
      <c r="A24" s="146" t="s">
        <v>582</v>
      </c>
      <c r="B24" s="146">
        <v>1025471.8346400002</v>
      </c>
      <c r="C24" s="146">
        <v>14254.65842</v>
      </c>
      <c r="D24" s="146">
        <v>0</v>
      </c>
      <c r="E24" s="146">
        <v>62961.587839999993</v>
      </c>
      <c r="F24" s="146">
        <v>608931.96452000004</v>
      </c>
      <c r="G24" s="146">
        <v>1631.4460500000002</v>
      </c>
      <c r="H24" s="146">
        <v>339408.43446000002</v>
      </c>
      <c r="I24" s="146">
        <v>371989.11565000011</v>
      </c>
      <c r="J24" s="146">
        <v>2451.06819</v>
      </c>
      <c r="K24" s="146">
        <v>2427100.10977</v>
      </c>
      <c r="L24" s="148"/>
    </row>
    <row r="25" spans="1:12" s="145" customFormat="1" ht="12">
      <c r="A25" s="147" t="s">
        <v>642</v>
      </c>
      <c r="B25" s="144"/>
      <c r="C25" s="144"/>
      <c r="D25" s="144"/>
      <c r="E25" s="144"/>
      <c r="F25" s="144"/>
      <c r="G25" s="144"/>
      <c r="H25" s="144"/>
      <c r="I25" s="144"/>
      <c r="J25" s="144"/>
      <c r="K25" s="144"/>
      <c r="L25" s="148"/>
    </row>
    <row r="26" spans="1:12" s="145" customFormat="1" ht="12">
      <c r="A26" s="146" t="s">
        <v>358</v>
      </c>
      <c r="B26" s="146">
        <v>138.61733999999998</v>
      </c>
      <c r="C26" s="146">
        <v>225.51145000000002</v>
      </c>
      <c r="D26" s="146">
        <v>0</v>
      </c>
      <c r="E26" s="146">
        <v>0</v>
      </c>
      <c r="F26" s="146">
        <v>9064.8369000000002</v>
      </c>
      <c r="G26" s="146">
        <v>155.83001999999999</v>
      </c>
      <c r="H26" s="146">
        <v>139208.28153000001</v>
      </c>
      <c r="I26" s="146">
        <v>8639.8137900000002</v>
      </c>
      <c r="J26" s="146">
        <v>646.3755900000001</v>
      </c>
      <c r="K26" s="146">
        <v>158079.26662000001</v>
      </c>
      <c r="L26" s="148"/>
    </row>
    <row r="27" spans="1:12" s="145" customFormat="1" ht="12">
      <c r="A27" s="146" t="s">
        <v>360</v>
      </c>
      <c r="B27" s="146">
        <v>61.106610000000003</v>
      </c>
      <c r="C27" s="146">
        <v>0</v>
      </c>
      <c r="D27" s="146">
        <v>0</v>
      </c>
      <c r="E27" s="146">
        <v>745.76577999999995</v>
      </c>
      <c r="F27" s="146">
        <v>1831.88588</v>
      </c>
      <c r="G27" s="146">
        <v>0</v>
      </c>
      <c r="H27" s="146">
        <v>4367.1635999999999</v>
      </c>
      <c r="I27" s="146">
        <v>1475.5901000000001</v>
      </c>
      <c r="J27" s="146">
        <v>0</v>
      </c>
      <c r="K27" s="146">
        <v>8481.5119699999996</v>
      </c>
      <c r="L27" s="148"/>
    </row>
    <row r="28" spans="1:12" s="145" customFormat="1" ht="12">
      <c r="A28" s="146" t="s">
        <v>359</v>
      </c>
      <c r="B28" s="146">
        <v>1945.5116600000003</v>
      </c>
      <c r="C28" s="146">
        <v>0</v>
      </c>
      <c r="D28" s="146">
        <v>0</v>
      </c>
      <c r="E28" s="146">
        <v>32.654440000000001</v>
      </c>
      <c r="F28" s="146">
        <v>1004.57319</v>
      </c>
      <c r="G28" s="146">
        <v>0</v>
      </c>
      <c r="H28" s="146">
        <v>2845.9190199999998</v>
      </c>
      <c r="I28" s="146">
        <v>1604.1943500000002</v>
      </c>
      <c r="J28" s="146">
        <v>0</v>
      </c>
      <c r="K28" s="146">
        <v>7432.8526600000005</v>
      </c>
      <c r="L28" s="148"/>
    </row>
    <row r="29" spans="1:12" s="145" customFormat="1" ht="12">
      <c r="A29" s="146" t="s">
        <v>582</v>
      </c>
      <c r="B29" s="146">
        <v>2145.2356100000002</v>
      </c>
      <c r="C29" s="146">
        <v>225.51145000000002</v>
      </c>
      <c r="D29" s="146">
        <v>0</v>
      </c>
      <c r="E29" s="146">
        <v>778.42021999999997</v>
      </c>
      <c r="F29" s="146">
        <v>11901.295969999999</v>
      </c>
      <c r="G29" s="146">
        <v>155.83001999999999</v>
      </c>
      <c r="H29" s="146">
        <v>146421.36415000001</v>
      </c>
      <c r="I29" s="146">
        <v>11719.598239999999</v>
      </c>
      <c r="J29" s="146">
        <v>646.3755900000001</v>
      </c>
      <c r="K29" s="146">
        <v>173993.63125000001</v>
      </c>
      <c r="L29" s="148"/>
    </row>
    <row r="30" spans="1:12" s="145" customFormat="1" ht="12">
      <c r="A30" s="147" t="s">
        <v>237</v>
      </c>
      <c r="B30" s="144"/>
      <c r="C30" s="144"/>
      <c r="D30" s="144"/>
      <c r="E30" s="144"/>
      <c r="F30" s="144"/>
      <c r="G30" s="144"/>
      <c r="H30" s="144"/>
      <c r="I30" s="144"/>
      <c r="J30" s="144"/>
      <c r="K30" s="144"/>
      <c r="L30" s="148"/>
    </row>
    <row r="31" spans="1:12" s="145" customFormat="1" ht="12">
      <c r="A31" s="146" t="s">
        <v>263</v>
      </c>
      <c r="B31" s="146">
        <v>0</v>
      </c>
      <c r="C31" s="146">
        <v>0</v>
      </c>
      <c r="D31" s="146">
        <v>0</v>
      </c>
      <c r="E31" s="146">
        <v>2456.8725600000002</v>
      </c>
      <c r="F31" s="146">
        <v>2721.4855200000006</v>
      </c>
      <c r="G31" s="146">
        <v>20.152519999999999</v>
      </c>
      <c r="H31" s="146">
        <v>1453.8016600000001</v>
      </c>
      <c r="I31" s="146">
        <v>967.71219000000008</v>
      </c>
      <c r="J31" s="146">
        <v>0</v>
      </c>
      <c r="K31" s="146">
        <v>7620.0244500000008</v>
      </c>
      <c r="L31" s="148"/>
    </row>
    <row r="32" spans="1:12" s="145" customFormat="1" ht="12">
      <c r="A32" s="146" t="s">
        <v>264</v>
      </c>
      <c r="B32" s="146">
        <v>488.86011999999999</v>
      </c>
      <c r="C32" s="146">
        <v>0</v>
      </c>
      <c r="D32" s="146">
        <v>0</v>
      </c>
      <c r="E32" s="146">
        <v>0</v>
      </c>
      <c r="F32" s="146">
        <v>949.56074999999998</v>
      </c>
      <c r="G32" s="146">
        <v>0</v>
      </c>
      <c r="H32" s="146">
        <v>738.00626</v>
      </c>
      <c r="I32" s="146">
        <v>2444.3411400000005</v>
      </c>
      <c r="J32" s="146">
        <v>0</v>
      </c>
      <c r="K32" s="146">
        <v>4620.7682700000005</v>
      </c>
      <c r="L32" s="148"/>
    </row>
    <row r="33" spans="1:12" s="145" customFormat="1" ht="12">
      <c r="A33" s="146" t="s">
        <v>268</v>
      </c>
      <c r="B33" s="146">
        <v>11233.427390000001</v>
      </c>
      <c r="C33" s="146">
        <v>0</v>
      </c>
      <c r="D33" s="146">
        <v>0</v>
      </c>
      <c r="E33" s="146">
        <v>212.21804</v>
      </c>
      <c r="F33" s="146">
        <v>3964.6387299999997</v>
      </c>
      <c r="G33" s="146">
        <v>0</v>
      </c>
      <c r="H33" s="146">
        <v>1736.10592</v>
      </c>
      <c r="I33" s="146">
        <v>8268.9560399999991</v>
      </c>
      <c r="J33" s="146">
        <v>0</v>
      </c>
      <c r="K33" s="146">
        <v>25415.346119999995</v>
      </c>
      <c r="L33" s="148"/>
    </row>
    <row r="34" spans="1:12" s="145" customFormat="1" ht="12">
      <c r="A34" s="146" t="s">
        <v>269</v>
      </c>
      <c r="B34" s="146">
        <v>61480.644939999984</v>
      </c>
      <c r="C34" s="146">
        <v>123.97624</v>
      </c>
      <c r="D34" s="146">
        <v>0</v>
      </c>
      <c r="E34" s="146">
        <v>622.2526499999999</v>
      </c>
      <c r="F34" s="146">
        <v>4521.7362700000003</v>
      </c>
      <c r="G34" s="146">
        <v>0</v>
      </c>
      <c r="H34" s="146">
        <v>4577.1009600000007</v>
      </c>
      <c r="I34" s="146">
        <v>322.55241000000001</v>
      </c>
      <c r="J34" s="146">
        <v>0</v>
      </c>
      <c r="K34" s="146">
        <v>71648.263469999991</v>
      </c>
      <c r="L34" s="148"/>
    </row>
    <row r="35" spans="1:12" s="145" customFormat="1" ht="12">
      <c r="A35" s="146" t="s">
        <v>252</v>
      </c>
      <c r="B35" s="146">
        <v>29566.637240000011</v>
      </c>
      <c r="C35" s="146">
        <v>0</v>
      </c>
      <c r="D35" s="146">
        <v>0</v>
      </c>
      <c r="E35" s="146">
        <v>0</v>
      </c>
      <c r="F35" s="146">
        <v>431.06400000000002</v>
      </c>
      <c r="G35" s="146">
        <v>0</v>
      </c>
      <c r="H35" s="146">
        <v>265.17993999999999</v>
      </c>
      <c r="I35" s="146">
        <v>311.08370000000002</v>
      </c>
      <c r="J35" s="146">
        <v>0</v>
      </c>
      <c r="K35" s="146">
        <v>30573.96488000001</v>
      </c>
      <c r="L35" s="148"/>
    </row>
    <row r="36" spans="1:12" s="145" customFormat="1" ht="12">
      <c r="A36" s="146" t="s">
        <v>262</v>
      </c>
      <c r="B36" s="146">
        <v>1363.4825400000002</v>
      </c>
      <c r="C36" s="146">
        <v>0</v>
      </c>
      <c r="D36" s="146">
        <v>0</v>
      </c>
      <c r="E36" s="146">
        <v>957.54547000000002</v>
      </c>
      <c r="F36" s="146">
        <v>8760.624490000002</v>
      </c>
      <c r="G36" s="146">
        <v>0</v>
      </c>
      <c r="H36" s="146">
        <v>6575.5518599999996</v>
      </c>
      <c r="I36" s="146">
        <v>10380.74222</v>
      </c>
      <c r="J36" s="146">
        <v>0</v>
      </c>
      <c r="K36" s="146">
        <v>28037.946580000003</v>
      </c>
      <c r="L36" s="148"/>
    </row>
    <row r="37" spans="1:12" s="145" customFormat="1" ht="12">
      <c r="A37" s="146" t="s">
        <v>251</v>
      </c>
      <c r="B37" s="146">
        <v>2325.1277300000002</v>
      </c>
      <c r="C37" s="146">
        <v>0</v>
      </c>
      <c r="D37" s="146">
        <v>0</v>
      </c>
      <c r="E37" s="146">
        <v>2622.2876300000003</v>
      </c>
      <c r="F37" s="146">
        <v>5868.6338400000004</v>
      </c>
      <c r="G37" s="146">
        <v>0</v>
      </c>
      <c r="H37" s="146">
        <v>3193.7127100000002</v>
      </c>
      <c r="I37" s="146">
        <v>15542.891810000001</v>
      </c>
      <c r="J37" s="146">
        <v>0</v>
      </c>
      <c r="K37" s="146">
        <v>29552.653720000002</v>
      </c>
      <c r="L37" s="148"/>
    </row>
    <row r="38" spans="1:12" s="145" customFormat="1" ht="12">
      <c r="A38" s="146" t="s">
        <v>250</v>
      </c>
      <c r="B38" s="146">
        <v>1031.7212500000001</v>
      </c>
      <c r="C38" s="146">
        <v>0</v>
      </c>
      <c r="D38" s="146">
        <v>0</v>
      </c>
      <c r="E38" s="146">
        <v>0</v>
      </c>
      <c r="F38" s="146">
        <v>861.70486999999991</v>
      </c>
      <c r="G38" s="146">
        <v>0</v>
      </c>
      <c r="H38" s="146">
        <v>306.34203000000002</v>
      </c>
      <c r="I38" s="146">
        <v>755.18923999999993</v>
      </c>
      <c r="J38" s="146">
        <v>19.997220000000002</v>
      </c>
      <c r="K38" s="146">
        <v>2974.9546099999998</v>
      </c>
      <c r="L38" s="148"/>
    </row>
    <row r="39" spans="1:12" s="145" customFormat="1" ht="12">
      <c r="A39" s="146" t="s">
        <v>241</v>
      </c>
      <c r="B39" s="146">
        <v>1403.3794199999998</v>
      </c>
      <c r="C39" s="146">
        <v>0</v>
      </c>
      <c r="D39" s="146">
        <v>0</v>
      </c>
      <c r="E39" s="146">
        <v>0</v>
      </c>
      <c r="F39" s="146">
        <v>15324.463369999999</v>
      </c>
      <c r="G39" s="146">
        <v>0</v>
      </c>
      <c r="H39" s="146">
        <v>8949.4537099999998</v>
      </c>
      <c r="I39" s="146">
        <v>10283.581470000001</v>
      </c>
      <c r="J39" s="146">
        <v>0</v>
      </c>
      <c r="K39" s="146">
        <v>35960.877970000001</v>
      </c>
      <c r="L39" s="148"/>
    </row>
    <row r="40" spans="1:12" s="145" customFormat="1" ht="12">
      <c r="A40" s="146" t="s">
        <v>246</v>
      </c>
      <c r="B40" s="146">
        <v>5247.6299600000002</v>
      </c>
      <c r="C40" s="146">
        <v>0</v>
      </c>
      <c r="D40" s="146">
        <v>0</v>
      </c>
      <c r="E40" s="146">
        <v>71.999920000000003</v>
      </c>
      <c r="F40" s="146">
        <v>7340.9126100000003</v>
      </c>
      <c r="G40" s="146">
        <v>413.14337999999998</v>
      </c>
      <c r="H40" s="146">
        <v>5755.4282199999998</v>
      </c>
      <c r="I40" s="146">
        <v>9905.798139999999</v>
      </c>
      <c r="J40" s="146">
        <v>0</v>
      </c>
      <c r="K40" s="146">
        <v>28734.912229999998</v>
      </c>
      <c r="L40" s="148"/>
    </row>
    <row r="41" spans="1:12" s="145" customFormat="1" ht="12">
      <c r="A41" s="146" t="s">
        <v>261</v>
      </c>
      <c r="B41" s="146">
        <v>4036.1763099999994</v>
      </c>
      <c r="C41" s="146">
        <v>0</v>
      </c>
      <c r="D41" s="146">
        <v>0</v>
      </c>
      <c r="E41" s="146">
        <v>0</v>
      </c>
      <c r="F41" s="146">
        <v>1014.0551500000001</v>
      </c>
      <c r="G41" s="146">
        <v>0</v>
      </c>
      <c r="H41" s="146">
        <v>708.27390000000003</v>
      </c>
      <c r="I41" s="146">
        <v>2115.6817499999997</v>
      </c>
      <c r="J41" s="146">
        <v>0</v>
      </c>
      <c r="K41" s="146">
        <v>7874.1871099999989</v>
      </c>
      <c r="L41" s="148"/>
    </row>
    <row r="42" spans="1:12" s="145" customFormat="1" ht="12">
      <c r="A42" s="146" t="s">
        <v>239</v>
      </c>
      <c r="B42" s="146">
        <v>79973.384260000021</v>
      </c>
      <c r="C42" s="146">
        <v>2599.7459600000002</v>
      </c>
      <c r="D42" s="146">
        <v>0</v>
      </c>
      <c r="E42" s="146">
        <v>2021.2726000000002</v>
      </c>
      <c r="F42" s="146">
        <v>59659.971019999997</v>
      </c>
      <c r="G42" s="146">
        <v>572.00391999999988</v>
      </c>
      <c r="H42" s="146">
        <v>19417.863860000001</v>
      </c>
      <c r="I42" s="146">
        <v>31266.797190000001</v>
      </c>
      <c r="J42" s="146">
        <v>224.75632999999999</v>
      </c>
      <c r="K42" s="146">
        <v>195735.79514000003</v>
      </c>
      <c r="L42" s="148"/>
    </row>
    <row r="43" spans="1:12" s="145" customFormat="1" ht="12">
      <c r="A43" s="146" t="s">
        <v>259</v>
      </c>
      <c r="B43" s="146">
        <v>755.80007000000012</v>
      </c>
      <c r="C43" s="146">
        <v>0</v>
      </c>
      <c r="D43" s="146">
        <v>0</v>
      </c>
      <c r="E43" s="146">
        <v>0</v>
      </c>
      <c r="F43" s="146">
        <v>9304.8432799999955</v>
      </c>
      <c r="G43" s="146">
        <v>262.48775000000001</v>
      </c>
      <c r="H43" s="146">
        <v>3685.7125399999986</v>
      </c>
      <c r="I43" s="146">
        <v>6749.8937199999991</v>
      </c>
      <c r="J43" s="146">
        <v>29.16564</v>
      </c>
      <c r="K43" s="146">
        <v>20787.902999999991</v>
      </c>
      <c r="L43" s="148"/>
    </row>
    <row r="44" spans="1:12" s="145" customFormat="1" ht="12">
      <c r="A44" s="146" t="s">
        <v>248</v>
      </c>
      <c r="B44" s="146">
        <v>11084.282340000002</v>
      </c>
      <c r="C44" s="146">
        <v>45.556570000000001</v>
      </c>
      <c r="D44" s="146">
        <v>0</v>
      </c>
      <c r="E44" s="146">
        <v>370.53745999999995</v>
      </c>
      <c r="F44" s="146">
        <v>7674.599009999999</v>
      </c>
      <c r="G44" s="146">
        <v>196.51253000000003</v>
      </c>
      <c r="H44" s="146">
        <v>2438.2964899999997</v>
      </c>
      <c r="I44" s="146">
        <v>26337.719649999995</v>
      </c>
      <c r="J44" s="146">
        <v>102.40671999999999</v>
      </c>
      <c r="K44" s="146">
        <v>48249.910769999995</v>
      </c>
      <c r="L44" s="148"/>
    </row>
    <row r="45" spans="1:12" s="145" customFormat="1" ht="12">
      <c r="A45" s="146" t="s">
        <v>271</v>
      </c>
      <c r="B45" s="146">
        <v>43.484900000000003</v>
      </c>
      <c r="C45" s="146">
        <v>0</v>
      </c>
      <c r="D45" s="146">
        <v>0</v>
      </c>
      <c r="E45" s="146">
        <v>63.11103</v>
      </c>
      <c r="F45" s="146">
        <v>5260.2544000000007</v>
      </c>
      <c r="G45" s="146">
        <v>0</v>
      </c>
      <c r="H45" s="146">
        <v>51.899329999999992</v>
      </c>
      <c r="I45" s="146">
        <v>138.31896</v>
      </c>
      <c r="J45" s="146">
        <v>6.2318899999999999</v>
      </c>
      <c r="K45" s="146">
        <v>5563.3005100000009</v>
      </c>
      <c r="L45" s="148"/>
    </row>
    <row r="46" spans="1:12" s="145" customFormat="1" ht="12">
      <c r="A46" s="146" t="s">
        <v>243</v>
      </c>
      <c r="B46" s="146">
        <v>3173.3569699999998</v>
      </c>
      <c r="C46" s="146">
        <v>101.36348</v>
      </c>
      <c r="D46" s="146">
        <v>0</v>
      </c>
      <c r="E46" s="146">
        <v>195.84902</v>
      </c>
      <c r="F46" s="146">
        <v>6148.2183400000013</v>
      </c>
      <c r="G46" s="146">
        <v>186.66658999999999</v>
      </c>
      <c r="H46" s="146">
        <v>5729.5851300000004</v>
      </c>
      <c r="I46" s="146">
        <v>7671.0255399999996</v>
      </c>
      <c r="J46" s="146">
        <v>42.543870000000005</v>
      </c>
      <c r="K46" s="146">
        <v>23248.608940000002</v>
      </c>
      <c r="L46" s="148"/>
    </row>
    <row r="47" spans="1:12" s="145" customFormat="1" ht="12">
      <c r="A47" s="146" t="s">
        <v>272</v>
      </c>
      <c r="B47" s="146">
        <v>10734.069049999998</v>
      </c>
      <c r="C47" s="146">
        <v>0</v>
      </c>
      <c r="D47" s="146">
        <v>0</v>
      </c>
      <c r="E47" s="146">
        <v>0</v>
      </c>
      <c r="F47" s="146">
        <v>826.72072000000003</v>
      </c>
      <c r="G47" s="146">
        <v>0</v>
      </c>
      <c r="H47" s="146">
        <v>58.117179999999998</v>
      </c>
      <c r="I47" s="146">
        <v>422.98302999999999</v>
      </c>
      <c r="J47" s="146">
        <v>0</v>
      </c>
      <c r="K47" s="146">
        <v>12041.889979999996</v>
      </c>
      <c r="L47" s="148"/>
    </row>
    <row r="48" spans="1:12" s="145" customFormat="1" ht="12">
      <c r="A48" s="146" t="s">
        <v>267</v>
      </c>
      <c r="B48" s="146">
        <v>15510.564839999999</v>
      </c>
      <c r="C48" s="146">
        <v>696.65122999999994</v>
      </c>
      <c r="D48" s="146">
        <v>0</v>
      </c>
      <c r="E48" s="146">
        <v>1630.5255099999999</v>
      </c>
      <c r="F48" s="146">
        <v>6714.5687400000015</v>
      </c>
      <c r="G48" s="146">
        <v>0</v>
      </c>
      <c r="H48" s="146">
        <v>2285.4158000000002</v>
      </c>
      <c r="I48" s="146">
        <v>4713.1987099999997</v>
      </c>
      <c r="J48" s="146">
        <v>0</v>
      </c>
      <c r="K48" s="146">
        <v>31550.92483</v>
      </c>
      <c r="L48" s="148"/>
    </row>
    <row r="49" spans="1:12" s="145" customFormat="1" ht="12">
      <c r="A49" s="146" t="s">
        <v>249</v>
      </c>
      <c r="B49" s="146">
        <v>719.16540000000009</v>
      </c>
      <c r="C49" s="146">
        <v>0</v>
      </c>
      <c r="D49" s="146">
        <v>0</v>
      </c>
      <c r="E49" s="146">
        <v>0</v>
      </c>
      <c r="F49" s="146">
        <v>710.02494999999999</v>
      </c>
      <c r="G49" s="146">
        <v>130.51558</v>
      </c>
      <c r="H49" s="146">
        <v>1040.0699699999998</v>
      </c>
      <c r="I49" s="146">
        <v>1990.6857700000003</v>
      </c>
      <c r="J49" s="146">
        <v>0</v>
      </c>
      <c r="K49" s="146">
        <v>4590.4616699999997</v>
      </c>
      <c r="L49" s="148"/>
    </row>
    <row r="50" spans="1:12" s="145" customFormat="1" ht="12">
      <c r="A50" s="146" t="s">
        <v>266</v>
      </c>
      <c r="B50" s="146">
        <v>2819.9331699999998</v>
      </c>
      <c r="C50" s="146">
        <v>0</v>
      </c>
      <c r="D50" s="146">
        <v>0</v>
      </c>
      <c r="E50" s="146">
        <v>0</v>
      </c>
      <c r="F50" s="146">
        <v>931.74070000000006</v>
      </c>
      <c r="G50" s="146">
        <v>0</v>
      </c>
      <c r="H50" s="146">
        <v>33.51502</v>
      </c>
      <c r="I50" s="146">
        <v>740.0384600000001</v>
      </c>
      <c r="J50" s="146">
        <v>0</v>
      </c>
      <c r="K50" s="146">
        <v>4525.2273499999992</v>
      </c>
      <c r="L50" s="148"/>
    </row>
    <row r="51" spans="1:12" s="145" customFormat="1" ht="12">
      <c r="A51" s="146" t="s">
        <v>260</v>
      </c>
      <c r="B51" s="146">
        <v>1833.70975</v>
      </c>
      <c r="C51" s="146">
        <v>0</v>
      </c>
      <c r="D51" s="146">
        <v>0</v>
      </c>
      <c r="E51" s="146">
        <v>120.73769999999999</v>
      </c>
      <c r="F51" s="146">
        <v>839.02481</v>
      </c>
      <c r="G51" s="146">
        <v>0</v>
      </c>
      <c r="H51" s="146">
        <v>255.02197000000004</v>
      </c>
      <c r="I51" s="146">
        <v>11609.93995</v>
      </c>
      <c r="J51" s="146">
        <v>22.809139999999999</v>
      </c>
      <c r="K51" s="146">
        <v>14681.24332</v>
      </c>
      <c r="L51" s="148"/>
    </row>
    <row r="52" spans="1:12" s="145" customFormat="1" ht="12">
      <c r="A52" s="146" t="s">
        <v>270</v>
      </c>
      <c r="B52" s="146">
        <v>18279.615980000002</v>
      </c>
      <c r="C52" s="146">
        <v>9.8000000000000007</v>
      </c>
      <c r="D52" s="146">
        <v>0</v>
      </c>
      <c r="E52" s="146">
        <v>25.15982</v>
      </c>
      <c r="F52" s="146">
        <v>1227.6124300000001</v>
      </c>
      <c r="G52" s="146">
        <v>0</v>
      </c>
      <c r="H52" s="146">
        <v>1113.93028</v>
      </c>
      <c r="I52" s="146">
        <v>8218.1904500000019</v>
      </c>
      <c r="J52" s="146">
        <v>2.0412400000000002</v>
      </c>
      <c r="K52" s="146">
        <v>28876.350200000004</v>
      </c>
      <c r="L52" s="148"/>
    </row>
    <row r="53" spans="1:12" s="145" customFormat="1" ht="12">
      <c r="A53" s="146" t="s">
        <v>245</v>
      </c>
      <c r="B53" s="146">
        <v>8681.4274399999977</v>
      </c>
      <c r="C53" s="146">
        <v>283.02512999999999</v>
      </c>
      <c r="D53" s="146">
        <v>0</v>
      </c>
      <c r="E53" s="146">
        <v>0</v>
      </c>
      <c r="F53" s="146">
        <v>4932.9667600000002</v>
      </c>
      <c r="G53" s="146">
        <v>147.91989000000001</v>
      </c>
      <c r="H53" s="146">
        <v>958.90034000000003</v>
      </c>
      <c r="I53" s="146">
        <v>7896.2228599999989</v>
      </c>
      <c r="J53" s="146">
        <v>49.166650000000004</v>
      </c>
      <c r="K53" s="146">
        <v>22949.629069999995</v>
      </c>
      <c r="L53" s="148"/>
    </row>
    <row r="54" spans="1:12" s="145" customFormat="1" ht="12">
      <c r="A54" s="146" t="s">
        <v>247</v>
      </c>
      <c r="B54" s="146">
        <v>14977.258220000002</v>
      </c>
      <c r="C54" s="146">
        <v>88.582970000000003</v>
      </c>
      <c r="D54" s="146">
        <v>0</v>
      </c>
      <c r="E54" s="146">
        <v>943.58096999999998</v>
      </c>
      <c r="F54" s="146">
        <v>22795.435570000001</v>
      </c>
      <c r="G54" s="146">
        <v>182.05985000000001</v>
      </c>
      <c r="H54" s="146">
        <v>5124.4155799999999</v>
      </c>
      <c r="I54" s="146">
        <v>16742.549910000002</v>
      </c>
      <c r="J54" s="146">
        <v>78.133459999999999</v>
      </c>
      <c r="K54" s="146">
        <v>60932.016530000001</v>
      </c>
      <c r="L54" s="148"/>
    </row>
    <row r="55" spans="1:12" s="145" customFormat="1" ht="12">
      <c r="A55" s="146" t="s">
        <v>244</v>
      </c>
      <c r="B55" s="146">
        <v>8450.1236399999998</v>
      </c>
      <c r="C55" s="146">
        <v>0</v>
      </c>
      <c r="D55" s="146">
        <v>0</v>
      </c>
      <c r="E55" s="146">
        <v>370.99112000000002</v>
      </c>
      <c r="F55" s="146">
        <v>11329.077710000001</v>
      </c>
      <c r="G55" s="146">
        <v>0</v>
      </c>
      <c r="H55" s="146">
        <v>9402.7137000000002</v>
      </c>
      <c r="I55" s="146">
        <v>3948.0728299999996</v>
      </c>
      <c r="J55" s="146">
        <v>0</v>
      </c>
      <c r="K55" s="146">
        <v>33500.978999999999</v>
      </c>
      <c r="L55" s="148"/>
    </row>
    <row r="56" spans="1:12" s="145" customFormat="1" ht="12">
      <c r="A56" s="146" t="s">
        <v>240</v>
      </c>
      <c r="B56" s="146">
        <v>25969.421029999998</v>
      </c>
      <c r="C56" s="146">
        <v>680.86779000000001</v>
      </c>
      <c r="D56" s="146">
        <v>0</v>
      </c>
      <c r="E56" s="146">
        <v>1698.5938999999998</v>
      </c>
      <c r="F56" s="146">
        <v>31974.397350000007</v>
      </c>
      <c r="G56" s="146">
        <v>105.32932000000001</v>
      </c>
      <c r="H56" s="146">
        <v>11953.996369999997</v>
      </c>
      <c r="I56" s="146">
        <v>43559.768179999999</v>
      </c>
      <c r="J56" s="146">
        <v>0</v>
      </c>
      <c r="K56" s="146">
        <v>115942.37394</v>
      </c>
      <c r="L56" s="148"/>
    </row>
    <row r="57" spans="1:12" s="145" customFormat="1" ht="12">
      <c r="A57" s="146" t="s">
        <v>242</v>
      </c>
      <c r="B57" s="146">
        <v>659.83801000000005</v>
      </c>
      <c r="C57" s="146">
        <v>0</v>
      </c>
      <c r="D57" s="146">
        <v>0</v>
      </c>
      <c r="E57" s="146">
        <v>0</v>
      </c>
      <c r="F57" s="146">
        <v>2461.7296699999997</v>
      </c>
      <c r="G57" s="146">
        <v>0</v>
      </c>
      <c r="H57" s="146">
        <v>0</v>
      </c>
      <c r="I57" s="146">
        <v>153.41498000000001</v>
      </c>
      <c r="J57" s="146">
        <v>0</v>
      </c>
      <c r="K57" s="146">
        <v>3274.9826599999997</v>
      </c>
      <c r="L57" s="148"/>
    </row>
    <row r="58" spans="1:12" s="145" customFormat="1" ht="12">
      <c r="A58" s="146" t="s">
        <v>265</v>
      </c>
      <c r="B58" s="146">
        <v>1948.0240600000002</v>
      </c>
      <c r="C58" s="146">
        <v>0</v>
      </c>
      <c r="D58" s="146">
        <v>0</v>
      </c>
      <c r="E58" s="146">
        <v>107.43077</v>
      </c>
      <c r="F58" s="146">
        <v>727.96509000000015</v>
      </c>
      <c r="G58" s="146">
        <v>0</v>
      </c>
      <c r="H58" s="146">
        <v>1010.8674600000001</v>
      </c>
      <c r="I58" s="146">
        <v>1325.0740900000001</v>
      </c>
      <c r="J58" s="146">
        <v>0</v>
      </c>
      <c r="K58" s="146">
        <v>5119.3614699999998</v>
      </c>
      <c r="L58" s="148"/>
    </row>
    <row r="59" spans="1:12" s="145" customFormat="1" ht="12">
      <c r="A59" s="146" t="s">
        <v>253</v>
      </c>
      <c r="B59" s="146">
        <v>26050.311000000002</v>
      </c>
      <c r="C59" s="146">
        <v>0</v>
      </c>
      <c r="D59" s="146">
        <v>0</v>
      </c>
      <c r="E59" s="146">
        <v>0</v>
      </c>
      <c r="F59" s="146">
        <v>1889.5165500000003</v>
      </c>
      <c r="G59" s="146">
        <v>0</v>
      </c>
      <c r="H59" s="146">
        <v>1527.4542699999997</v>
      </c>
      <c r="I59" s="146">
        <v>900.21356000000014</v>
      </c>
      <c r="J59" s="146">
        <v>0</v>
      </c>
      <c r="K59" s="146">
        <v>30367.49538</v>
      </c>
      <c r="L59" s="148"/>
    </row>
    <row r="60" spans="1:12" s="145" customFormat="1" ht="12">
      <c r="A60" s="146" t="s">
        <v>258</v>
      </c>
      <c r="B60" s="146">
        <v>969.94238000000007</v>
      </c>
      <c r="C60" s="146">
        <v>40.322560000000003</v>
      </c>
      <c r="D60" s="146">
        <v>0</v>
      </c>
      <c r="E60" s="146">
        <v>42.867510000000003</v>
      </c>
      <c r="F60" s="146">
        <v>623.30101999999999</v>
      </c>
      <c r="G60" s="146">
        <v>13.156780000000001</v>
      </c>
      <c r="H60" s="146">
        <v>63.274560000000001</v>
      </c>
      <c r="I60" s="146">
        <v>1227.5069799999999</v>
      </c>
      <c r="J60" s="146">
        <v>0</v>
      </c>
      <c r="K60" s="146">
        <v>2980.3717900000001</v>
      </c>
      <c r="L60" s="148"/>
    </row>
    <row r="61" spans="1:12" s="145" customFormat="1" ht="12">
      <c r="A61" s="146" t="s">
        <v>582</v>
      </c>
      <c r="B61" s="146">
        <v>350810.79941000009</v>
      </c>
      <c r="C61" s="146">
        <v>4669.8919299999998</v>
      </c>
      <c r="D61" s="146">
        <v>0</v>
      </c>
      <c r="E61" s="146">
        <v>14533.833680000003</v>
      </c>
      <c r="F61" s="146">
        <v>227790.84772000005</v>
      </c>
      <c r="G61" s="146">
        <v>2229.9481099999998</v>
      </c>
      <c r="H61" s="146">
        <v>100410.00702000002</v>
      </c>
      <c r="I61" s="146">
        <v>236910.14493000001</v>
      </c>
      <c r="J61" s="146">
        <v>577.25216000000012</v>
      </c>
      <c r="K61" s="146">
        <v>937932.7249599999</v>
      </c>
      <c r="L61" s="148"/>
    </row>
    <row r="62" spans="1:12" s="145" customFormat="1" ht="12">
      <c r="A62" s="147" t="s">
        <v>367</v>
      </c>
      <c r="B62" s="144"/>
      <c r="C62" s="144"/>
      <c r="D62" s="144"/>
      <c r="E62" s="144"/>
      <c r="F62" s="144"/>
      <c r="G62" s="144"/>
      <c r="H62" s="144"/>
      <c r="I62" s="144"/>
      <c r="J62" s="144"/>
      <c r="K62" s="144"/>
      <c r="L62" s="148"/>
    </row>
    <row r="63" spans="1:12" s="145" customFormat="1" ht="12">
      <c r="A63" s="146" t="s">
        <v>368</v>
      </c>
      <c r="B63" s="146">
        <v>270290.51127000002</v>
      </c>
      <c r="C63" s="146">
        <v>6093.3044799999989</v>
      </c>
      <c r="D63" s="146">
        <v>35.951819999999998</v>
      </c>
      <c r="E63" s="146">
        <v>7695.2266600000003</v>
      </c>
      <c r="F63" s="146">
        <v>50485.644930000002</v>
      </c>
      <c r="G63" s="146">
        <v>4898.7107099999994</v>
      </c>
      <c r="H63" s="146">
        <v>24267.849640000004</v>
      </c>
      <c r="I63" s="146">
        <v>32745.389069999997</v>
      </c>
      <c r="J63" s="146">
        <v>142.23156</v>
      </c>
      <c r="K63" s="146">
        <v>396654.82014000003</v>
      </c>
      <c r="L63" s="148"/>
    </row>
    <row r="64" spans="1:12" s="145" customFormat="1" ht="12">
      <c r="A64" s="146" t="s">
        <v>369</v>
      </c>
      <c r="B64" s="146">
        <v>373516.11051999993</v>
      </c>
      <c r="C64" s="146">
        <v>5011.4627099999998</v>
      </c>
      <c r="D64" s="146">
        <v>0</v>
      </c>
      <c r="E64" s="146">
        <v>8071.8497400000006</v>
      </c>
      <c r="F64" s="146">
        <v>82999.068860000014</v>
      </c>
      <c r="G64" s="146">
        <v>17.83379</v>
      </c>
      <c r="H64" s="146">
        <v>25602.332809999996</v>
      </c>
      <c r="I64" s="146">
        <v>61061.522160000015</v>
      </c>
      <c r="J64" s="146">
        <v>177.10587000000001</v>
      </c>
      <c r="K64" s="146">
        <v>556457.28645999986</v>
      </c>
      <c r="L64" s="148"/>
    </row>
    <row r="65" spans="1:12" s="145" customFormat="1" ht="12">
      <c r="A65" s="146" t="s">
        <v>370</v>
      </c>
      <c r="B65" s="146">
        <v>143997.32228999995</v>
      </c>
      <c r="C65" s="146">
        <v>9727.6456599999965</v>
      </c>
      <c r="D65" s="146">
        <v>0</v>
      </c>
      <c r="E65" s="146">
        <v>3299.8554299999996</v>
      </c>
      <c r="F65" s="146">
        <v>49762.365610000015</v>
      </c>
      <c r="G65" s="146">
        <v>49.777999999999999</v>
      </c>
      <c r="H65" s="146">
        <v>15973.384720000002</v>
      </c>
      <c r="I65" s="146">
        <v>24419.675540000004</v>
      </c>
      <c r="J65" s="146">
        <v>45.16377</v>
      </c>
      <c r="K65" s="146">
        <v>247275.19101999997</v>
      </c>
      <c r="L65" s="148"/>
    </row>
    <row r="66" spans="1:12" s="145" customFormat="1" ht="12">
      <c r="A66" s="146" t="s">
        <v>371</v>
      </c>
      <c r="B66" s="146">
        <v>24372.887179999998</v>
      </c>
      <c r="C66" s="146">
        <v>1.8263699999999998</v>
      </c>
      <c r="D66" s="146">
        <v>0</v>
      </c>
      <c r="E66" s="146">
        <v>0</v>
      </c>
      <c r="F66" s="146">
        <v>1393.6735100000003</v>
      </c>
      <c r="G66" s="146">
        <v>1022.204</v>
      </c>
      <c r="H66" s="146">
        <v>681.01263999999992</v>
      </c>
      <c r="I66" s="146">
        <v>1712.6401500000002</v>
      </c>
      <c r="J66" s="146">
        <v>0</v>
      </c>
      <c r="K66" s="146">
        <v>29184.243849999999</v>
      </c>
      <c r="L66" s="148"/>
    </row>
    <row r="67" spans="1:12" s="145" customFormat="1" ht="12">
      <c r="A67" s="146" t="s">
        <v>372</v>
      </c>
      <c r="B67" s="146">
        <v>88559.686730000059</v>
      </c>
      <c r="C67" s="146">
        <v>273.52154000000002</v>
      </c>
      <c r="D67" s="146">
        <v>0</v>
      </c>
      <c r="E67" s="146">
        <v>4616.6241200000004</v>
      </c>
      <c r="F67" s="146">
        <v>14630.562430000002</v>
      </c>
      <c r="G67" s="146">
        <v>0</v>
      </c>
      <c r="H67" s="146">
        <v>8990.0184599999957</v>
      </c>
      <c r="I67" s="146">
        <v>1895.91823</v>
      </c>
      <c r="J67" s="146">
        <v>0</v>
      </c>
      <c r="K67" s="146">
        <v>118966.33151000005</v>
      </c>
      <c r="L67" s="148"/>
    </row>
    <row r="68" spans="1:12" s="145" customFormat="1" ht="12">
      <c r="A68" s="146" t="s">
        <v>373</v>
      </c>
      <c r="B68" s="146">
        <v>72077.677790000016</v>
      </c>
      <c r="C68" s="146">
        <v>4321.509219999999</v>
      </c>
      <c r="D68" s="146">
        <v>0</v>
      </c>
      <c r="E68" s="146">
        <v>1151.36014</v>
      </c>
      <c r="F68" s="146">
        <v>22478.978340000001</v>
      </c>
      <c r="G68" s="146">
        <v>70.885960000000011</v>
      </c>
      <c r="H68" s="146">
        <v>5364.5376499999984</v>
      </c>
      <c r="I68" s="146">
        <v>19803.60471</v>
      </c>
      <c r="J68" s="146">
        <v>39.334260000000008</v>
      </c>
      <c r="K68" s="146">
        <v>125307.88807000002</v>
      </c>
      <c r="L68" s="148"/>
    </row>
    <row r="69" spans="1:12" s="145" customFormat="1" ht="12">
      <c r="A69" s="146" t="s">
        <v>374</v>
      </c>
      <c r="B69" s="146">
        <v>3715.1004300000009</v>
      </c>
      <c r="C69" s="146">
        <v>21.512169999999998</v>
      </c>
      <c r="D69" s="146">
        <v>0</v>
      </c>
      <c r="E69" s="146">
        <v>15.47597</v>
      </c>
      <c r="F69" s="146">
        <v>5024.1640199999983</v>
      </c>
      <c r="G69" s="146">
        <v>0</v>
      </c>
      <c r="H69" s="146">
        <v>1184.78539</v>
      </c>
      <c r="I69" s="146">
        <v>1018.15079</v>
      </c>
      <c r="J69" s="146">
        <v>62.532120000000006</v>
      </c>
      <c r="K69" s="146">
        <v>11041.720890000001</v>
      </c>
      <c r="L69" s="148"/>
    </row>
    <row r="70" spans="1:12" s="145" customFormat="1" ht="12">
      <c r="A70" s="146" t="s">
        <v>375</v>
      </c>
      <c r="B70" s="146">
        <v>28</v>
      </c>
      <c r="C70" s="146">
        <v>0</v>
      </c>
      <c r="D70" s="146">
        <v>0</v>
      </c>
      <c r="E70" s="146">
        <v>535.82411999999999</v>
      </c>
      <c r="F70" s="146">
        <v>6169.9142999999995</v>
      </c>
      <c r="G70" s="146">
        <v>21</v>
      </c>
      <c r="H70" s="146">
        <v>3678.70514</v>
      </c>
      <c r="I70" s="146">
        <v>6690.3374000000013</v>
      </c>
      <c r="J70" s="146">
        <v>18.060309999999998</v>
      </c>
      <c r="K70" s="146">
        <v>17141.841270000001</v>
      </c>
      <c r="L70" s="148"/>
    </row>
    <row r="71" spans="1:12" s="145" customFormat="1" ht="12">
      <c r="A71" s="146" t="s">
        <v>582</v>
      </c>
      <c r="B71" s="146">
        <v>976557.29620999994</v>
      </c>
      <c r="C71" s="146">
        <v>25450.782149999995</v>
      </c>
      <c r="D71" s="146">
        <v>35.951819999999998</v>
      </c>
      <c r="E71" s="146">
        <v>25386.216180000003</v>
      </c>
      <c r="F71" s="146">
        <v>232944.372</v>
      </c>
      <c r="G71" s="146">
        <v>6080.4124599999986</v>
      </c>
      <c r="H71" s="146">
        <v>85742.626449999996</v>
      </c>
      <c r="I71" s="146">
        <v>149347.23805000004</v>
      </c>
      <c r="J71" s="146">
        <v>484.4278900000001</v>
      </c>
      <c r="K71" s="146">
        <v>1502029.3232100001</v>
      </c>
      <c r="L71" s="148"/>
    </row>
    <row r="72" spans="1:12" s="145" customFormat="1" ht="12">
      <c r="A72" s="147" t="s">
        <v>643</v>
      </c>
      <c r="B72" s="144"/>
      <c r="C72" s="144"/>
      <c r="D72" s="144"/>
      <c r="E72" s="144"/>
      <c r="F72" s="144"/>
      <c r="G72" s="144"/>
      <c r="H72" s="144"/>
      <c r="I72" s="144"/>
      <c r="J72" s="144"/>
      <c r="K72" s="144"/>
      <c r="L72" s="148"/>
    </row>
    <row r="73" spans="1:12" s="145" customFormat="1" ht="12">
      <c r="A73" s="146" t="s">
        <v>97</v>
      </c>
      <c r="B73" s="146">
        <v>1730647.9750000006</v>
      </c>
      <c r="C73" s="146">
        <v>30952.1338</v>
      </c>
      <c r="D73" s="146">
        <v>793.44124999999997</v>
      </c>
      <c r="E73" s="146">
        <v>61765.752060000006</v>
      </c>
      <c r="F73" s="146">
        <v>2799752.5921300007</v>
      </c>
      <c r="G73" s="146">
        <v>816738.13353999984</v>
      </c>
      <c r="H73" s="146">
        <v>3082552.1725599999</v>
      </c>
      <c r="I73" s="146">
        <v>455828.96399000002</v>
      </c>
      <c r="J73" s="146">
        <v>674.91218000000003</v>
      </c>
      <c r="K73" s="146">
        <v>8979706.076510001</v>
      </c>
      <c r="L73" s="148"/>
    </row>
    <row r="74" spans="1:12" s="145" customFormat="1" ht="12">
      <c r="A74" s="146" t="s">
        <v>582</v>
      </c>
      <c r="B74" s="146">
        <v>1730647.9750000006</v>
      </c>
      <c r="C74" s="146">
        <v>30952.1338</v>
      </c>
      <c r="D74" s="146">
        <v>793.44124999999997</v>
      </c>
      <c r="E74" s="146">
        <v>61765.752060000006</v>
      </c>
      <c r="F74" s="146">
        <v>2799752.5921300007</v>
      </c>
      <c r="G74" s="146">
        <v>816738.13353999984</v>
      </c>
      <c r="H74" s="146">
        <v>3082552.1725599999</v>
      </c>
      <c r="I74" s="146">
        <v>455828.96399000002</v>
      </c>
      <c r="J74" s="146">
        <v>674.91218000000003</v>
      </c>
      <c r="K74" s="146">
        <v>8979706.076510001</v>
      </c>
      <c r="L74" s="148"/>
    </row>
    <row r="75" spans="1:12" s="145" customFormat="1" ht="12">
      <c r="A75" s="147" t="s">
        <v>644</v>
      </c>
      <c r="B75" s="144"/>
      <c r="C75" s="144"/>
      <c r="D75" s="144"/>
      <c r="E75" s="144"/>
      <c r="F75" s="144"/>
      <c r="G75" s="144"/>
      <c r="H75" s="144"/>
      <c r="I75" s="144"/>
      <c r="J75" s="144"/>
      <c r="K75" s="144"/>
      <c r="L75" s="148"/>
    </row>
    <row r="76" spans="1:12" s="145" customFormat="1" ht="12">
      <c r="A76" s="146" t="s">
        <v>668</v>
      </c>
      <c r="B76" s="146">
        <v>1202998.1832300001</v>
      </c>
      <c r="C76" s="146">
        <v>37300.376549999994</v>
      </c>
      <c r="D76" s="146">
        <v>0</v>
      </c>
      <c r="E76" s="146">
        <v>1000</v>
      </c>
      <c r="F76" s="146">
        <v>318445.17866000003</v>
      </c>
      <c r="G76" s="146">
        <v>0</v>
      </c>
      <c r="H76" s="146">
        <v>36737.495490000001</v>
      </c>
      <c r="I76" s="146">
        <v>41648.858140000004</v>
      </c>
      <c r="J76" s="146">
        <v>0</v>
      </c>
      <c r="K76" s="146">
        <v>1638130.09207</v>
      </c>
      <c r="L76" s="148"/>
    </row>
    <row r="77" spans="1:12" s="145" customFormat="1" ht="12">
      <c r="A77" s="146" t="s">
        <v>582</v>
      </c>
      <c r="B77" s="146">
        <v>1202998.1832300001</v>
      </c>
      <c r="C77" s="146">
        <v>37300.376549999994</v>
      </c>
      <c r="D77" s="146">
        <v>0</v>
      </c>
      <c r="E77" s="146">
        <v>1000</v>
      </c>
      <c r="F77" s="146">
        <v>318445.17866000003</v>
      </c>
      <c r="G77" s="146">
        <v>0</v>
      </c>
      <c r="H77" s="146">
        <v>36737.495490000001</v>
      </c>
      <c r="I77" s="146">
        <v>41648.858140000004</v>
      </c>
      <c r="J77" s="146">
        <v>0</v>
      </c>
      <c r="K77" s="146">
        <v>1638130.09207</v>
      </c>
      <c r="L77" s="148"/>
    </row>
    <row r="78" spans="1:12" s="145" customFormat="1" ht="12.75" thickBot="1">
      <c r="A78" s="147" t="s">
        <v>131</v>
      </c>
      <c r="B78" s="144">
        <v>19592772.675389998</v>
      </c>
      <c r="C78" s="144">
        <v>325958.85517</v>
      </c>
      <c r="D78" s="144">
        <v>57983.366350000004</v>
      </c>
      <c r="E78" s="144">
        <v>812314.75763999997</v>
      </c>
      <c r="F78" s="144">
        <v>29013540.637840007</v>
      </c>
      <c r="G78" s="144">
        <v>3187195.3385200002</v>
      </c>
      <c r="H78" s="144">
        <v>20406396.321600001</v>
      </c>
      <c r="I78" s="144">
        <v>7010852.9432799993</v>
      </c>
      <c r="J78" s="144">
        <v>122733.17461999999</v>
      </c>
      <c r="K78" s="144">
        <v>80529748.070410013</v>
      </c>
      <c r="L78" s="148"/>
    </row>
    <row r="79" spans="1:12" ht="15.75" thickTop="1">
      <c r="A79" s="1007" t="s">
        <v>728</v>
      </c>
      <c r="B79" s="1007"/>
      <c r="C79" s="1007"/>
      <c r="D79" s="1007"/>
      <c r="E79" s="1007"/>
      <c r="F79" s="1007"/>
      <c r="G79" s="1007"/>
      <c r="H79" s="1007"/>
      <c r="I79" s="1007"/>
      <c r="J79" s="1007"/>
      <c r="K79" s="1007"/>
    </row>
    <row r="80" spans="1:12" ht="19.5" customHeight="1">
      <c r="A80" s="1008"/>
      <c r="B80" s="1008"/>
      <c r="C80" s="1008"/>
      <c r="D80" s="1008"/>
      <c r="E80" s="1008"/>
      <c r="F80" s="1008"/>
      <c r="G80" s="1008"/>
      <c r="H80" s="1008"/>
      <c r="I80" s="1008"/>
      <c r="J80" s="1008"/>
      <c r="K80" s="1008"/>
    </row>
    <row r="81" spans="1:11">
      <c r="A81" s="974" t="s">
        <v>646</v>
      </c>
      <c r="B81" s="975"/>
      <c r="C81" s="975"/>
      <c r="D81" s="975"/>
      <c r="E81" s="975"/>
      <c r="F81" s="975"/>
      <c r="G81" s="975"/>
      <c r="H81" s="975"/>
      <c r="I81" s="975"/>
      <c r="J81" s="975"/>
      <c r="K81" s="975"/>
    </row>
    <row r="82" spans="1:11">
      <c r="A82" s="974" t="s">
        <v>647</v>
      </c>
      <c r="B82" s="976"/>
      <c r="C82" s="976"/>
      <c r="D82" s="976"/>
      <c r="E82" s="976"/>
      <c r="F82" s="976"/>
      <c r="G82" s="975"/>
      <c r="H82" s="975"/>
      <c r="I82" s="975"/>
      <c r="J82" s="975"/>
      <c r="K82" s="975"/>
    </row>
    <row r="85" spans="1:11">
      <c r="C85" s="467"/>
      <c r="D85" s="467"/>
      <c r="E85" s="467"/>
      <c r="F85" s="470"/>
      <c r="G85" s="467"/>
      <c r="H85" s="467"/>
      <c r="I85" s="467"/>
      <c r="J85" s="467"/>
      <c r="K85" s="467"/>
    </row>
  </sheetData>
  <mergeCells count="5">
    <mergeCell ref="A2:K2"/>
    <mergeCell ref="A3:K3"/>
    <mergeCell ref="A4:K4"/>
    <mergeCell ref="A5:K5"/>
    <mergeCell ref="A79:K8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N372"/>
  <sheetViews>
    <sheetView showGridLines="0" zoomScaleNormal="100" workbookViewId="0">
      <selection activeCell="A4" sqref="A4:F4"/>
    </sheetView>
  </sheetViews>
  <sheetFormatPr defaultColWidth="11.42578125" defaultRowHeight="15"/>
  <cols>
    <col min="1" max="1" width="57.85546875" bestFit="1" customWidth="1"/>
    <col min="2" max="2" width="33.7109375" customWidth="1"/>
    <col min="3" max="3" width="24.28515625" customWidth="1"/>
    <col min="4" max="4" width="33.140625" customWidth="1"/>
    <col min="5" max="5" width="39.7109375" customWidth="1"/>
    <col min="6" max="6" width="22.7109375" customWidth="1"/>
    <col min="7" max="7" width="11.42578125" customWidth="1"/>
    <col min="8" max="8" width="14.7109375" bestFit="1" customWidth="1"/>
    <col min="9" max="9" width="13" bestFit="1" customWidth="1"/>
  </cols>
  <sheetData>
    <row r="1" spans="1:14" ht="3.75" customHeight="1">
      <c r="A1" s="91"/>
      <c r="B1" s="92"/>
      <c r="C1" s="92"/>
      <c r="D1" s="92"/>
      <c r="E1" s="92"/>
      <c r="F1" s="92"/>
      <c r="G1" s="81"/>
      <c r="H1" s="81"/>
      <c r="I1" s="81"/>
      <c r="J1" s="81"/>
      <c r="K1" s="81"/>
      <c r="L1" s="81"/>
      <c r="M1" s="81"/>
      <c r="N1" s="81"/>
    </row>
    <row r="2" spans="1:14" ht="23.25" customHeight="1">
      <c r="A2" s="1000" t="s">
        <v>641</v>
      </c>
      <c r="B2" s="1000"/>
      <c r="C2" s="1000"/>
      <c r="D2" s="1000"/>
      <c r="E2" s="1000"/>
      <c r="F2" s="1000"/>
      <c r="G2" s="83"/>
      <c r="H2" s="81"/>
      <c r="I2" s="82"/>
      <c r="J2" s="82"/>
      <c r="K2" s="82"/>
      <c r="L2" s="82"/>
      <c r="M2" s="82"/>
      <c r="N2" s="82"/>
    </row>
    <row r="3" spans="1:14" ht="23.25" customHeight="1">
      <c r="A3" s="1000" t="s">
        <v>929</v>
      </c>
      <c r="B3" s="1000"/>
      <c r="C3" s="1000"/>
      <c r="D3" s="1000"/>
      <c r="E3" s="1000"/>
      <c r="F3" s="1000"/>
      <c r="G3" s="83"/>
      <c r="H3" s="81"/>
      <c r="I3" s="82"/>
      <c r="J3" s="82"/>
      <c r="K3" s="82"/>
      <c r="L3" s="82"/>
      <c r="M3" s="82"/>
      <c r="N3" s="82"/>
    </row>
    <row r="4" spans="1:14" ht="23.25" customHeight="1">
      <c r="A4" s="1000" t="s">
        <v>900</v>
      </c>
      <c r="B4" s="1000"/>
      <c r="C4" s="1000"/>
      <c r="D4" s="1000"/>
      <c r="E4" s="1000"/>
      <c r="F4" s="1000"/>
      <c r="G4" s="83"/>
      <c r="H4" s="467"/>
      <c r="I4" s="82"/>
      <c r="J4" s="82"/>
      <c r="K4" s="82"/>
      <c r="L4" s="82"/>
      <c r="M4" s="82"/>
      <c r="N4" s="82"/>
    </row>
    <row r="5" spans="1:14" ht="23.25" customHeight="1" thickBot="1">
      <c r="A5" s="1012"/>
      <c r="B5" s="1012"/>
      <c r="C5" s="1012"/>
      <c r="D5" s="1012"/>
      <c r="E5" s="1012"/>
      <c r="F5" s="1012"/>
      <c r="G5" s="84"/>
      <c r="H5" s="85"/>
      <c r="I5" s="86"/>
      <c r="J5" s="86"/>
      <c r="K5" s="86"/>
      <c r="L5" s="86"/>
      <c r="M5" s="86"/>
      <c r="N5" s="86"/>
    </row>
    <row r="6" spans="1:14" ht="17.25" thickTop="1" thickBot="1">
      <c r="A6" s="93"/>
      <c r="B6" s="1013" t="s">
        <v>662</v>
      </c>
      <c r="C6" s="1013"/>
      <c r="D6" s="1013" t="s">
        <v>726</v>
      </c>
      <c r="E6" s="1013"/>
      <c r="F6" s="1014" t="s">
        <v>725</v>
      </c>
      <c r="G6" s="84"/>
      <c r="H6" s="85"/>
      <c r="I6" s="86"/>
      <c r="J6" s="86"/>
      <c r="K6" s="86"/>
      <c r="L6" s="86"/>
      <c r="M6" s="86"/>
      <c r="N6" s="86"/>
    </row>
    <row r="7" spans="1:14" ht="33" thickTop="1" thickBot="1">
      <c r="A7" s="93" t="s">
        <v>663</v>
      </c>
      <c r="B7" s="98" t="s">
        <v>664</v>
      </c>
      <c r="C7" s="99" t="s">
        <v>665</v>
      </c>
      <c r="D7" s="98" t="s">
        <v>664</v>
      </c>
      <c r="E7" s="99" t="s">
        <v>666</v>
      </c>
      <c r="F7" s="1015"/>
      <c r="G7" s="94"/>
      <c r="H7" s="81"/>
      <c r="I7" s="95"/>
      <c r="J7" s="95"/>
      <c r="K7" s="95"/>
      <c r="L7" s="95"/>
      <c r="M7" s="95"/>
      <c r="N7" s="95"/>
    </row>
    <row r="8" spans="1:14" ht="16.5" thickTop="1" thickBot="1">
      <c r="A8" s="102" t="s">
        <v>94</v>
      </c>
      <c r="B8" s="102"/>
      <c r="C8" s="102"/>
      <c r="D8" s="102"/>
      <c r="E8" s="102"/>
      <c r="F8" s="102"/>
      <c r="G8" s="103"/>
      <c r="H8" s="100"/>
      <c r="I8" s="100"/>
      <c r="J8" s="100"/>
      <c r="K8" s="100"/>
      <c r="L8" s="100"/>
      <c r="M8" s="100"/>
      <c r="N8" s="100"/>
    </row>
    <row r="9" spans="1:14" ht="15.75" thickTop="1">
      <c r="A9" s="126" t="s">
        <v>100</v>
      </c>
      <c r="B9" s="123">
        <v>20</v>
      </c>
      <c r="C9" s="111">
        <v>11</v>
      </c>
      <c r="D9" s="123">
        <v>7</v>
      </c>
      <c r="E9" s="109">
        <v>6641906.4413999962</v>
      </c>
      <c r="F9" s="61">
        <v>15411294.38652</v>
      </c>
      <c r="G9" s="149"/>
      <c r="H9" s="126"/>
      <c r="J9" s="100"/>
      <c r="K9" s="100"/>
      <c r="L9" s="100"/>
      <c r="M9" s="100"/>
      <c r="N9" s="100"/>
    </row>
    <row r="10" spans="1:14">
      <c r="A10" s="126" t="s">
        <v>105</v>
      </c>
      <c r="B10" s="123">
        <v>28</v>
      </c>
      <c r="C10" s="111">
        <v>1</v>
      </c>
      <c r="D10" s="123">
        <v>20</v>
      </c>
      <c r="E10" s="109">
        <v>193518.61150999999</v>
      </c>
      <c r="F10" s="61">
        <v>261194.62707999998</v>
      </c>
      <c r="G10" s="149"/>
      <c r="H10" s="126"/>
      <c r="J10" s="100"/>
      <c r="K10" s="100"/>
      <c r="L10" s="100"/>
      <c r="M10" s="100"/>
      <c r="N10" s="100"/>
    </row>
    <row r="11" spans="1:14">
      <c r="A11" s="126" t="s">
        <v>102</v>
      </c>
      <c r="B11" s="123">
        <v>18</v>
      </c>
      <c r="C11" s="111">
        <v>13</v>
      </c>
      <c r="D11" s="123">
        <v>10</v>
      </c>
      <c r="E11" s="109">
        <v>4193579.2550400007</v>
      </c>
      <c r="F11" s="61">
        <v>8431659.4250099976</v>
      </c>
      <c r="G11" s="149"/>
      <c r="H11" s="126"/>
      <c r="J11" s="100"/>
      <c r="K11" s="100"/>
      <c r="L11" s="100"/>
      <c r="M11" s="100"/>
      <c r="N11" s="100"/>
    </row>
    <row r="12" spans="1:14">
      <c r="A12" s="127" t="s">
        <v>107</v>
      </c>
      <c r="B12" s="123">
        <v>17</v>
      </c>
      <c r="C12" s="112">
        <v>14</v>
      </c>
      <c r="D12" s="123">
        <v>14</v>
      </c>
      <c r="E12" s="109">
        <v>1187464.0633400001</v>
      </c>
      <c r="F12" s="62">
        <v>3027009.3613100001</v>
      </c>
      <c r="G12" s="149"/>
      <c r="H12" s="127"/>
      <c r="J12" s="100"/>
      <c r="K12" s="100"/>
      <c r="L12" s="100"/>
      <c r="M12" s="100"/>
      <c r="N12" s="100"/>
    </row>
    <row r="13" spans="1:14">
      <c r="A13" s="126" t="s">
        <v>108</v>
      </c>
      <c r="B13" s="123">
        <v>6</v>
      </c>
      <c r="C13" s="111">
        <v>46</v>
      </c>
      <c r="D13" s="123">
        <v>3</v>
      </c>
      <c r="E13" s="109">
        <v>7133607.3578799972</v>
      </c>
      <c r="F13" s="61">
        <v>12764715.887280008</v>
      </c>
      <c r="G13" s="149"/>
      <c r="H13" s="126"/>
      <c r="J13" s="100"/>
      <c r="K13" s="100"/>
      <c r="L13" s="100"/>
      <c r="M13" s="100"/>
      <c r="N13" s="100"/>
    </row>
    <row r="14" spans="1:14">
      <c r="A14" s="126" t="s">
        <v>101</v>
      </c>
      <c r="B14" s="123">
        <v>16</v>
      </c>
      <c r="C14" s="111">
        <v>15</v>
      </c>
      <c r="D14" s="123">
        <v>11</v>
      </c>
      <c r="E14" s="109">
        <v>4171435.7195799993</v>
      </c>
      <c r="F14" s="61">
        <v>9668947.8816199955</v>
      </c>
      <c r="G14" s="149"/>
      <c r="H14" s="126"/>
      <c r="J14" s="100"/>
      <c r="K14" s="100"/>
      <c r="L14" s="100"/>
      <c r="M14" s="100"/>
      <c r="N14" s="100"/>
    </row>
    <row r="15" spans="1:14">
      <c r="A15" s="126" t="s">
        <v>106</v>
      </c>
      <c r="B15" s="123">
        <v>3</v>
      </c>
      <c r="C15" s="111">
        <v>58</v>
      </c>
      <c r="D15" s="123">
        <v>8</v>
      </c>
      <c r="E15" s="109">
        <v>6201385.322370003</v>
      </c>
      <c r="F15" s="61">
        <v>12169818.887020001</v>
      </c>
      <c r="G15" s="149"/>
      <c r="H15" s="126"/>
      <c r="J15" s="100"/>
      <c r="K15" s="100"/>
      <c r="L15" s="100"/>
      <c r="M15" s="100"/>
      <c r="N15" s="100"/>
    </row>
    <row r="16" spans="1:14">
      <c r="A16" s="126" t="s">
        <v>99</v>
      </c>
      <c r="B16" s="123">
        <v>7</v>
      </c>
      <c r="C16" s="111">
        <v>39</v>
      </c>
      <c r="D16" s="123">
        <v>1</v>
      </c>
      <c r="E16" s="109">
        <v>9618307.126990011</v>
      </c>
      <c r="F16" s="61">
        <v>15830420.966099996</v>
      </c>
      <c r="G16" s="149"/>
      <c r="H16" s="126"/>
      <c r="J16" s="100"/>
      <c r="K16" s="100"/>
      <c r="L16" s="100"/>
      <c r="M16" s="100"/>
      <c r="N16" s="100"/>
    </row>
    <row r="17" spans="1:9">
      <c r="A17" s="126" t="s">
        <v>98</v>
      </c>
      <c r="B17" s="123">
        <v>9</v>
      </c>
      <c r="C17" s="111">
        <v>32</v>
      </c>
      <c r="D17" s="123">
        <v>6</v>
      </c>
      <c r="E17" s="109">
        <v>6785542.8799600024</v>
      </c>
      <c r="F17" s="61">
        <v>25293763.671099998</v>
      </c>
      <c r="G17" s="149"/>
      <c r="H17" s="126"/>
    </row>
    <row r="18" spans="1:9">
      <c r="A18" s="126" t="s">
        <v>104</v>
      </c>
      <c r="B18" s="123">
        <v>28</v>
      </c>
      <c r="C18" s="111">
        <v>1</v>
      </c>
      <c r="D18" s="123">
        <v>26</v>
      </c>
      <c r="E18" s="109">
        <v>65569.569200000013</v>
      </c>
      <c r="F18" s="61">
        <v>91715.45925</v>
      </c>
      <c r="G18" s="149"/>
      <c r="H18" s="126"/>
    </row>
    <row r="19" spans="1:9">
      <c r="A19" s="126" t="s">
        <v>96</v>
      </c>
      <c r="B19" s="123">
        <v>14</v>
      </c>
      <c r="C19" s="111">
        <v>17</v>
      </c>
      <c r="D19" s="123">
        <v>5</v>
      </c>
      <c r="E19" s="109">
        <v>6885011.691390004</v>
      </c>
      <c r="F19" s="61">
        <v>18515870.912319995</v>
      </c>
      <c r="G19" s="149"/>
      <c r="H19" s="126"/>
    </row>
    <row r="20" spans="1:9">
      <c r="A20" s="126" t="s">
        <v>109</v>
      </c>
      <c r="B20" s="123">
        <v>2</v>
      </c>
      <c r="C20" s="111">
        <v>79</v>
      </c>
      <c r="D20" s="123">
        <v>9</v>
      </c>
      <c r="E20" s="109">
        <v>4843418.1348800026</v>
      </c>
      <c r="F20" s="61">
        <v>8512143.7365000024</v>
      </c>
      <c r="G20" s="149"/>
      <c r="H20" s="126"/>
    </row>
    <row r="21" spans="1:9">
      <c r="A21" s="126" t="s">
        <v>103</v>
      </c>
      <c r="B21" s="123">
        <v>10</v>
      </c>
      <c r="C21" s="111">
        <v>30</v>
      </c>
      <c r="D21" s="123">
        <v>4</v>
      </c>
      <c r="E21" s="109">
        <v>6950109.939100001</v>
      </c>
      <c r="F21" s="61">
        <v>11784379.142369993</v>
      </c>
      <c r="G21" s="149"/>
      <c r="H21" s="126"/>
    </row>
    <row r="22" spans="1:9" ht="15.75" thickBot="1">
      <c r="A22" s="104" t="s">
        <v>582</v>
      </c>
      <c r="B22" s="105"/>
      <c r="C22" s="60">
        <v>356</v>
      </c>
      <c r="D22" s="105"/>
      <c r="E22" s="105">
        <v>64870856.112640023</v>
      </c>
      <c r="F22" s="120">
        <v>141762934.34347996</v>
      </c>
      <c r="G22" s="149"/>
    </row>
    <row r="23" spans="1:9" ht="16.5" thickTop="1" thickBot="1">
      <c r="A23" s="102" t="s">
        <v>348</v>
      </c>
      <c r="B23" s="102"/>
      <c r="C23" s="106"/>
      <c r="D23" s="102"/>
      <c r="E23" s="102"/>
      <c r="F23" s="59"/>
      <c r="G23" s="149"/>
    </row>
    <row r="24" spans="1:9" ht="16.5" thickTop="1">
      <c r="A24" s="104" t="s">
        <v>350</v>
      </c>
      <c r="B24" s="123">
        <v>23</v>
      </c>
      <c r="C24" s="97">
        <v>6</v>
      </c>
      <c r="D24" s="123">
        <v>16</v>
      </c>
      <c r="E24" s="109">
        <v>497260.78727999987</v>
      </c>
      <c r="F24" s="109">
        <v>910036.21901000023</v>
      </c>
      <c r="G24" s="149"/>
      <c r="H24" s="89"/>
      <c r="I24" s="90"/>
    </row>
    <row r="25" spans="1:9" ht="15.75">
      <c r="A25" s="104" t="s">
        <v>349</v>
      </c>
      <c r="B25" s="123">
        <v>5</v>
      </c>
      <c r="C25" s="97">
        <v>49</v>
      </c>
      <c r="D25" s="123">
        <v>12</v>
      </c>
      <c r="E25" s="109">
        <v>1929839.3224900004</v>
      </c>
      <c r="F25" s="109">
        <v>3351417.9871799992</v>
      </c>
      <c r="G25" s="149"/>
      <c r="H25" s="89"/>
      <c r="I25" s="90"/>
    </row>
    <row r="26" spans="1:9" ht="16.5" thickBot="1">
      <c r="A26" s="104" t="s">
        <v>582</v>
      </c>
      <c r="B26" s="105"/>
      <c r="C26" s="105">
        <v>55</v>
      </c>
      <c r="D26" s="105"/>
      <c r="E26" s="105">
        <v>2427100.1097700004</v>
      </c>
      <c r="F26" s="105">
        <v>4261454.2061899994</v>
      </c>
      <c r="G26" s="149"/>
      <c r="H26" s="116"/>
      <c r="I26" s="90"/>
    </row>
    <row r="27" spans="1:9" ht="16.5" thickTop="1" thickBot="1">
      <c r="A27" s="102" t="s">
        <v>642</v>
      </c>
      <c r="B27" s="102"/>
      <c r="C27" s="106"/>
      <c r="D27" s="102"/>
      <c r="E27" s="102"/>
      <c r="F27" s="59"/>
      <c r="G27" s="149"/>
    </row>
    <row r="28" spans="1:9" ht="16.5" thickTop="1">
      <c r="A28" s="126" t="s">
        <v>358</v>
      </c>
      <c r="B28" s="97">
        <v>23</v>
      </c>
      <c r="C28" s="97">
        <v>6</v>
      </c>
      <c r="D28" s="109">
        <v>21</v>
      </c>
      <c r="E28" s="109">
        <v>158079.26661999995</v>
      </c>
      <c r="F28" s="109">
        <v>1914767.5251799996</v>
      </c>
      <c r="G28" s="149"/>
      <c r="H28" s="88"/>
      <c r="I28" s="90"/>
    </row>
    <row r="29" spans="1:9" ht="15.75">
      <c r="A29" s="126" t="s">
        <v>360</v>
      </c>
      <c r="B29" s="97">
        <v>28</v>
      </c>
      <c r="C29" s="97">
        <v>1</v>
      </c>
      <c r="D29" s="109">
        <v>47</v>
      </c>
      <c r="E29" s="109">
        <v>8481.5119699999996</v>
      </c>
      <c r="F29" s="109">
        <v>248368.66268999991</v>
      </c>
      <c r="G29" s="149"/>
      <c r="H29" s="88"/>
      <c r="I29" s="90"/>
    </row>
    <row r="30" spans="1:9" ht="15.75">
      <c r="A30" s="126" t="s">
        <v>359</v>
      </c>
      <c r="B30" s="97">
        <v>21</v>
      </c>
      <c r="C30" s="97">
        <v>10</v>
      </c>
      <c r="D30" s="109">
        <v>50</v>
      </c>
      <c r="E30" s="109">
        <v>7432.8526600000014</v>
      </c>
      <c r="F30" s="109">
        <v>817129.42555000016</v>
      </c>
      <c r="G30" s="149"/>
      <c r="H30" s="88"/>
      <c r="I30" s="90"/>
    </row>
    <row r="31" spans="1:9" ht="15.75" thickBot="1">
      <c r="A31" s="126" t="s">
        <v>667</v>
      </c>
      <c r="B31" s="105"/>
      <c r="C31" s="105">
        <v>17</v>
      </c>
      <c r="D31" s="105"/>
      <c r="E31" s="105">
        <v>173993.63124999995</v>
      </c>
      <c r="F31" s="105">
        <v>2980265.6134199998</v>
      </c>
      <c r="G31" s="149"/>
      <c r="H31" s="104"/>
      <c r="I31" s="105"/>
    </row>
    <row r="32" spans="1:9" ht="16.5" thickTop="1" thickBot="1">
      <c r="A32" s="110" t="s">
        <v>237</v>
      </c>
      <c r="B32" s="102"/>
      <c r="C32" s="106"/>
      <c r="D32" s="102"/>
      <c r="E32" s="102"/>
      <c r="F32" s="59"/>
      <c r="G32" s="149"/>
    </row>
    <row r="33" spans="1:9" ht="16.5" thickTop="1">
      <c r="A33" s="126" t="s">
        <v>263</v>
      </c>
      <c r="B33" s="123">
        <v>24</v>
      </c>
      <c r="C33" s="122">
        <v>5</v>
      </c>
      <c r="D33" s="123">
        <v>49</v>
      </c>
      <c r="E33" s="109">
        <v>7620.0244500000008</v>
      </c>
      <c r="F33" s="61">
        <v>262630.42552999989</v>
      </c>
      <c r="G33" s="149"/>
      <c r="H33" s="89"/>
      <c r="I33" s="90"/>
    </row>
    <row r="34" spans="1:9" ht="15.75">
      <c r="A34" s="126" t="s">
        <v>264</v>
      </c>
      <c r="B34" s="123">
        <v>28</v>
      </c>
      <c r="C34" s="122">
        <v>1</v>
      </c>
      <c r="D34" s="123">
        <v>53</v>
      </c>
      <c r="E34" s="109">
        <v>4620.7682700000005</v>
      </c>
      <c r="F34" s="61">
        <v>118562.78706999995</v>
      </c>
      <c r="G34" s="149"/>
      <c r="H34" s="89"/>
      <c r="I34" s="90"/>
    </row>
    <row r="35" spans="1:9" ht="15.75">
      <c r="A35" s="126" t="s">
        <v>268</v>
      </c>
      <c r="B35" s="123">
        <v>25</v>
      </c>
      <c r="C35" s="122">
        <v>4</v>
      </c>
      <c r="D35" s="123">
        <v>39</v>
      </c>
      <c r="E35" s="109">
        <v>25415.346119999998</v>
      </c>
      <c r="F35" s="61">
        <v>116826.55867000003</v>
      </c>
      <c r="G35" s="149"/>
      <c r="H35" s="89"/>
      <c r="I35" s="90"/>
    </row>
    <row r="36" spans="1:9" ht="15.75">
      <c r="A36" s="126" t="s">
        <v>269</v>
      </c>
      <c r="B36" s="123">
        <v>26</v>
      </c>
      <c r="C36" s="122">
        <v>3</v>
      </c>
      <c r="D36" s="123">
        <v>25</v>
      </c>
      <c r="E36" s="109">
        <v>71648.263469999991</v>
      </c>
      <c r="F36" s="120">
        <v>254217.47197000001</v>
      </c>
      <c r="G36" s="149"/>
      <c r="H36" s="89"/>
      <c r="I36" s="90"/>
    </row>
    <row r="37" spans="1:9" ht="15.75">
      <c r="A37" s="126" t="s">
        <v>252</v>
      </c>
      <c r="B37" s="123">
        <v>24</v>
      </c>
      <c r="C37" s="122">
        <v>5</v>
      </c>
      <c r="D37" s="123">
        <v>32</v>
      </c>
      <c r="E37" s="109">
        <v>30573.964880000007</v>
      </c>
      <c r="F37" s="120">
        <v>113729.60018999998</v>
      </c>
      <c r="G37" s="149"/>
      <c r="H37" s="89"/>
      <c r="I37" s="90"/>
    </row>
    <row r="38" spans="1:9" ht="15.75">
      <c r="A38" s="126" t="s">
        <v>262</v>
      </c>
      <c r="B38" s="123">
        <v>27</v>
      </c>
      <c r="C38" s="122">
        <v>2</v>
      </c>
      <c r="D38" s="123">
        <v>38</v>
      </c>
      <c r="E38" s="109">
        <v>28037.946580000007</v>
      </c>
      <c r="F38" s="120">
        <v>237610.47671999986</v>
      </c>
      <c r="G38" s="149"/>
      <c r="H38" s="89"/>
      <c r="I38" s="90"/>
    </row>
    <row r="39" spans="1:9" ht="15.75">
      <c r="A39" s="126" t="s">
        <v>251</v>
      </c>
      <c r="B39" s="123">
        <v>25</v>
      </c>
      <c r="C39" s="122">
        <v>4</v>
      </c>
      <c r="D39" s="123">
        <v>34</v>
      </c>
      <c r="E39" s="109">
        <v>29552.653719999998</v>
      </c>
      <c r="F39" s="61">
        <v>221010.78661000001</v>
      </c>
      <c r="G39" s="149"/>
      <c r="H39" s="89"/>
      <c r="I39" s="90"/>
    </row>
    <row r="40" spans="1:9" ht="15.75">
      <c r="A40" s="126" t="s">
        <v>250</v>
      </c>
      <c r="B40" s="123">
        <v>27</v>
      </c>
      <c r="C40" s="122">
        <v>2</v>
      </c>
      <c r="D40" s="123">
        <v>58</v>
      </c>
      <c r="E40" s="109">
        <v>2974.9546099999998</v>
      </c>
      <c r="F40" s="61">
        <v>61870.418480000015</v>
      </c>
      <c r="G40" s="149"/>
      <c r="H40" s="89"/>
      <c r="I40" s="90"/>
    </row>
    <row r="41" spans="1:9" ht="15.75">
      <c r="A41" s="126" t="s">
        <v>241</v>
      </c>
      <c r="B41" s="123">
        <v>28</v>
      </c>
      <c r="C41" s="122">
        <v>1</v>
      </c>
      <c r="D41" s="123">
        <v>29</v>
      </c>
      <c r="E41" s="109">
        <v>35960.877970000001</v>
      </c>
      <c r="F41" s="61">
        <v>372041.55452999985</v>
      </c>
      <c r="G41" s="149"/>
      <c r="H41" s="89"/>
      <c r="I41" s="90"/>
    </row>
    <row r="42" spans="1:9" ht="15.75">
      <c r="A42" s="126" t="s">
        <v>246</v>
      </c>
      <c r="B42" s="123">
        <v>28</v>
      </c>
      <c r="C42" s="122">
        <v>1</v>
      </c>
      <c r="D42" s="123">
        <v>37</v>
      </c>
      <c r="E42" s="109">
        <v>28734.912229999998</v>
      </c>
      <c r="F42" s="61">
        <v>185442.0552</v>
      </c>
      <c r="G42" s="149"/>
      <c r="H42" s="89"/>
      <c r="I42" s="90"/>
    </row>
    <row r="43" spans="1:9" ht="15.75">
      <c r="A43" s="126" t="s">
        <v>261</v>
      </c>
      <c r="B43" s="123">
        <v>27</v>
      </c>
      <c r="C43" s="122">
        <v>2</v>
      </c>
      <c r="D43" s="123">
        <v>48</v>
      </c>
      <c r="E43" s="109">
        <v>7874.1871099999998</v>
      </c>
      <c r="F43" s="61">
        <v>70893.086900000009</v>
      </c>
      <c r="G43" s="149"/>
      <c r="H43" s="89"/>
      <c r="I43" s="90"/>
    </row>
    <row r="44" spans="1:9" ht="15.75">
      <c r="A44" s="126" t="s">
        <v>239</v>
      </c>
      <c r="B44" s="123">
        <v>16</v>
      </c>
      <c r="C44" s="122">
        <v>15</v>
      </c>
      <c r="D44" s="123">
        <v>19</v>
      </c>
      <c r="E44" s="109">
        <v>195735.79513999997</v>
      </c>
      <c r="F44" s="61">
        <v>1327292.3698300004</v>
      </c>
      <c r="G44" s="149"/>
      <c r="H44" s="89"/>
      <c r="I44" s="90"/>
    </row>
    <row r="45" spans="1:9" ht="15.75">
      <c r="A45" s="126" t="s">
        <v>259</v>
      </c>
      <c r="B45" s="123">
        <v>28</v>
      </c>
      <c r="C45" s="122">
        <v>1</v>
      </c>
      <c r="D45" s="123">
        <v>42</v>
      </c>
      <c r="E45" s="109">
        <v>20787.902999999995</v>
      </c>
      <c r="F45" s="61">
        <v>93777.68925000017</v>
      </c>
      <c r="G45" s="149"/>
      <c r="H45" s="89"/>
      <c r="I45" s="90"/>
    </row>
    <row r="46" spans="1:9" ht="15.75">
      <c r="A46" s="126" t="s">
        <v>248</v>
      </c>
      <c r="B46" s="123">
        <v>26</v>
      </c>
      <c r="C46" s="122">
        <v>3</v>
      </c>
      <c r="D46" s="123">
        <v>28</v>
      </c>
      <c r="E46" s="109">
        <v>48249.910769999995</v>
      </c>
      <c r="F46" s="61">
        <v>125171.76251</v>
      </c>
      <c r="G46" s="149"/>
      <c r="H46" s="89"/>
      <c r="I46" s="90"/>
    </row>
    <row r="47" spans="1:9" ht="15.75">
      <c r="A47" s="126" t="s">
        <v>271</v>
      </c>
      <c r="B47" s="123">
        <v>27</v>
      </c>
      <c r="C47" s="122">
        <v>2</v>
      </c>
      <c r="D47" s="123">
        <v>51</v>
      </c>
      <c r="E47" s="109">
        <v>5563.30051</v>
      </c>
      <c r="F47" s="61">
        <v>52576.660669999997</v>
      </c>
      <c r="G47" s="149"/>
      <c r="H47" s="89"/>
      <c r="I47" s="90"/>
    </row>
    <row r="48" spans="1:9" ht="15.75">
      <c r="A48" s="126" t="s">
        <v>243</v>
      </c>
      <c r="B48" s="123">
        <v>24</v>
      </c>
      <c r="C48" s="122">
        <v>5</v>
      </c>
      <c r="D48" s="123">
        <v>40</v>
      </c>
      <c r="E48" s="109">
        <v>23248.608940000002</v>
      </c>
      <c r="F48" s="61">
        <v>200703.19968999995</v>
      </c>
      <c r="G48" s="149"/>
      <c r="H48" s="89"/>
      <c r="I48" s="90"/>
    </row>
    <row r="49" spans="1:9" ht="15.75">
      <c r="A49" s="126" t="s">
        <v>272</v>
      </c>
      <c r="B49" s="123">
        <v>22</v>
      </c>
      <c r="C49" s="122">
        <v>7</v>
      </c>
      <c r="D49" s="123">
        <v>45</v>
      </c>
      <c r="E49" s="109">
        <v>12041.889979999998</v>
      </c>
      <c r="F49" s="61">
        <v>220003.17425999994</v>
      </c>
      <c r="G49" s="149"/>
      <c r="H49" s="89"/>
      <c r="I49" s="90"/>
    </row>
    <row r="50" spans="1:9" ht="15.75">
      <c r="A50" s="126" t="s">
        <v>267</v>
      </c>
      <c r="B50" s="123">
        <v>21</v>
      </c>
      <c r="C50" s="122">
        <v>10</v>
      </c>
      <c r="D50" s="123">
        <v>31</v>
      </c>
      <c r="E50" s="109">
        <v>31550.924830000004</v>
      </c>
      <c r="F50" s="61">
        <v>242366.98773000002</v>
      </c>
      <c r="G50" s="149"/>
      <c r="H50" s="89"/>
      <c r="I50" s="90"/>
    </row>
    <row r="51" spans="1:9" ht="15.75">
      <c r="A51" s="126" t="s">
        <v>249</v>
      </c>
      <c r="B51" s="123">
        <v>26</v>
      </c>
      <c r="C51" s="122">
        <v>3</v>
      </c>
      <c r="D51" s="123">
        <v>54</v>
      </c>
      <c r="E51" s="109">
        <v>4590.4616699999997</v>
      </c>
      <c r="F51" s="61">
        <v>100170.54749</v>
      </c>
      <c r="G51" s="149"/>
      <c r="H51" s="89"/>
      <c r="I51" s="90"/>
    </row>
    <row r="52" spans="1:9" ht="15.75">
      <c r="A52" s="126" t="s">
        <v>266</v>
      </c>
      <c r="B52" s="123">
        <v>27</v>
      </c>
      <c r="C52" s="122">
        <v>2</v>
      </c>
      <c r="D52" s="123">
        <v>55</v>
      </c>
      <c r="E52" s="109">
        <v>4525.2273499999992</v>
      </c>
      <c r="F52" s="61">
        <v>101415.16114</v>
      </c>
      <c r="G52" s="149"/>
      <c r="H52" s="89"/>
      <c r="I52" s="90"/>
    </row>
    <row r="53" spans="1:9" ht="15.75">
      <c r="A53" s="126" t="s">
        <v>260</v>
      </c>
      <c r="B53" s="123">
        <v>28</v>
      </c>
      <c r="C53" s="122">
        <v>1</v>
      </c>
      <c r="D53" s="123">
        <v>44</v>
      </c>
      <c r="E53" s="109">
        <v>14681.243320000001</v>
      </c>
      <c r="F53" s="61">
        <v>163522.26081999994</v>
      </c>
      <c r="G53" s="149"/>
      <c r="H53" s="89"/>
      <c r="I53" s="90"/>
    </row>
    <row r="54" spans="1:9" ht="15.75">
      <c r="A54" s="126" t="s">
        <v>270</v>
      </c>
      <c r="B54" s="123">
        <v>23</v>
      </c>
      <c r="C54" s="122">
        <v>6</v>
      </c>
      <c r="D54" s="123">
        <v>36</v>
      </c>
      <c r="E54" s="109">
        <v>28876.350200000001</v>
      </c>
      <c r="F54" s="61">
        <v>241963.27626999997</v>
      </c>
      <c r="G54" s="149"/>
      <c r="H54" s="89"/>
      <c r="I54" s="90"/>
    </row>
    <row r="55" spans="1:9" ht="15.75">
      <c r="A55" s="126" t="s">
        <v>245</v>
      </c>
      <c r="B55" s="123">
        <v>28</v>
      </c>
      <c r="C55" s="122">
        <v>1</v>
      </c>
      <c r="D55" s="123">
        <v>41</v>
      </c>
      <c r="E55" s="109">
        <v>22949.629069999995</v>
      </c>
      <c r="F55" s="61">
        <v>203317.05071999997</v>
      </c>
      <c r="G55" s="149"/>
      <c r="H55" s="89"/>
      <c r="I55" s="90"/>
    </row>
    <row r="56" spans="1:9" ht="15.75">
      <c r="A56" s="126" t="s">
        <v>247</v>
      </c>
      <c r="B56" s="123">
        <v>24</v>
      </c>
      <c r="C56" s="122">
        <v>5</v>
      </c>
      <c r="D56" s="123">
        <v>27</v>
      </c>
      <c r="E56" s="109">
        <v>60932.016529999986</v>
      </c>
      <c r="F56" s="61">
        <v>167358.66869999998</v>
      </c>
      <c r="G56" s="149"/>
      <c r="H56" s="89"/>
      <c r="I56" s="90"/>
    </row>
    <row r="57" spans="1:9" ht="15.75">
      <c r="A57" s="126" t="s">
        <v>244</v>
      </c>
      <c r="B57" s="123">
        <v>25</v>
      </c>
      <c r="C57" s="122">
        <v>4</v>
      </c>
      <c r="D57" s="123">
        <v>30</v>
      </c>
      <c r="E57" s="109">
        <v>33500.979000000007</v>
      </c>
      <c r="F57" s="61">
        <v>340061.43550000002</v>
      </c>
      <c r="G57" s="149"/>
      <c r="H57" s="89"/>
      <c r="I57" s="90"/>
    </row>
    <row r="58" spans="1:9" ht="15.75">
      <c r="A58" s="126" t="s">
        <v>240</v>
      </c>
      <c r="B58" s="123">
        <v>19</v>
      </c>
      <c r="C58" s="122">
        <v>12</v>
      </c>
      <c r="D58" s="123">
        <v>24</v>
      </c>
      <c r="E58" s="109">
        <v>115942.37393999999</v>
      </c>
      <c r="F58" s="61">
        <v>786811.12041999993</v>
      </c>
      <c r="G58" s="149"/>
      <c r="H58" s="89"/>
      <c r="I58" s="90"/>
    </row>
    <row r="59" spans="1:9" ht="15.75">
      <c r="A59" s="126" t="s">
        <v>242</v>
      </c>
      <c r="B59" s="123">
        <v>28</v>
      </c>
      <c r="C59" s="122">
        <v>1</v>
      </c>
      <c r="D59" s="123">
        <v>56</v>
      </c>
      <c r="E59" s="109">
        <v>3274.9826599999997</v>
      </c>
      <c r="F59" s="61">
        <v>94825.942229999986</v>
      </c>
      <c r="G59" s="149"/>
      <c r="H59" s="89"/>
      <c r="I59" s="90"/>
    </row>
    <row r="60" spans="1:9" ht="15.75">
      <c r="A60" s="126" t="s">
        <v>265</v>
      </c>
      <c r="B60" s="123">
        <v>25</v>
      </c>
      <c r="C60" s="122">
        <v>4</v>
      </c>
      <c r="D60" s="123">
        <v>52</v>
      </c>
      <c r="E60" s="109">
        <v>5119.3614699999998</v>
      </c>
      <c r="F60" s="61">
        <v>182095.94159000006</v>
      </c>
      <c r="G60" s="149"/>
      <c r="H60" s="89"/>
      <c r="I60" s="90"/>
    </row>
    <row r="61" spans="1:9" ht="15.75">
      <c r="A61" s="126" t="s">
        <v>253</v>
      </c>
      <c r="B61" s="123">
        <v>26</v>
      </c>
      <c r="C61" s="122">
        <v>3</v>
      </c>
      <c r="D61" s="123">
        <v>33</v>
      </c>
      <c r="E61" s="109">
        <v>30367.49538</v>
      </c>
      <c r="F61" s="61">
        <v>79235.251200000028</v>
      </c>
      <c r="G61" s="149"/>
      <c r="H61" s="89"/>
      <c r="I61" s="90"/>
    </row>
    <row r="62" spans="1:9" ht="15.75">
      <c r="A62" s="126" t="s">
        <v>258</v>
      </c>
      <c r="B62" s="123">
        <v>23</v>
      </c>
      <c r="C62" s="122">
        <v>6</v>
      </c>
      <c r="D62" s="123">
        <v>57</v>
      </c>
      <c r="E62" s="109">
        <v>2980.3717899999997</v>
      </c>
      <c r="F62" s="61">
        <v>60387.915729999986</v>
      </c>
      <c r="G62" s="149"/>
      <c r="H62" s="89"/>
      <c r="I62" s="90"/>
    </row>
    <row r="63" spans="1:9" ht="15.75" thickBot="1">
      <c r="A63" s="104" t="s">
        <v>667</v>
      </c>
      <c r="B63" s="105"/>
      <c r="C63" s="60">
        <v>121</v>
      </c>
      <c r="D63" s="105"/>
      <c r="E63" s="105">
        <v>937932.7249599999</v>
      </c>
      <c r="F63" s="60">
        <v>6797891.6376199992</v>
      </c>
      <c r="G63" s="149"/>
    </row>
    <row r="64" spans="1:9" ht="16.5" thickTop="1" thickBot="1">
      <c r="A64" s="102" t="s">
        <v>367</v>
      </c>
      <c r="B64" s="102"/>
      <c r="C64" s="106"/>
      <c r="D64" s="102"/>
      <c r="E64" s="102"/>
      <c r="F64" s="59"/>
      <c r="G64" s="149"/>
    </row>
    <row r="65" spans="1:9" ht="16.5" thickTop="1">
      <c r="A65" s="104" t="s">
        <v>368</v>
      </c>
      <c r="B65" s="123">
        <v>11</v>
      </c>
      <c r="C65" s="122">
        <v>26</v>
      </c>
      <c r="D65" s="123">
        <v>17</v>
      </c>
      <c r="E65" s="109">
        <v>396654.82013999979</v>
      </c>
      <c r="F65" s="61">
        <v>717600.98302000004</v>
      </c>
      <c r="G65" s="149"/>
      <c r="H65" s="89"/>
      <c r="I65" s="90"/>
    </row>
    <row r="66" spans="1:9" ht="15.75">
      <c r="A66" s="104" t="s">
        <v>369</v>
      </c>
      <c r="B66" s="123">
        <v>4</v>
      </c>
      <c r="C66" s="122">
        <v>53</v>
      </c>
      <c r="D66" s="123">
        <v>15</v>
      </c>
      <c r="E66" s="109">
        <v>556457.28646000032</v>
      </c>
      <c r="F66" s="61">
        <v>2047080.8225000009</v>
      </c>
      <c r="G66" s="149"/>
      <c r="H66" s="89"/>
      <c r="I66" s="90"/>
    </row>
    <row r="67" spans="1:9" ht="15.75">
      <c r="A67" s="104" t="s">
        <v>370</v>
      </c>
      <c r="B67" s="123">
        <v>8</v>
      </c>
      <c r="C67" s="122">
        <v>33</v>
      </c>
      <c r="D67" s="123">
        <v>18</v>
      </c>
      <c r="E67" s="109">
        <v>247275.19102000009</v>
      </c>
      <c r="F67" s="61">
        <v>1196034.30055</v>
      </c>
      <c r="G67" s="149"/>
      <c r="H67" s="89"/>
      <c r="I67" s="90"/>
    </row>
    <row r="68" spans="1:9" ht="15.75">
      <c r="A68" s="104" t="s">
        <v>371</v>
      </c>
      <c r="B68" s="123">
        <v>23</v>
      </c>
      <c r="C68" s="122">
        <v>6</v>
      </c>
      <c r="D68" s="123">
        <v>35</v>
      </c>
      <c r="E68" s="109">
        <v>29184.243849999995</v>
      </c>
      <c r="F68" s="61">
        <v>47765.591239999994</v>
      </c>
      <c r="G68" s="149"/>
      <c r="H68" s="89"/>
      <c r="I68" s="90"/>
    </row>
    <row r="69" spans="1:9" ht="15.75">
      <c r="A69" s="104" t="s">
        <v>372</v>
      </c>
      <c r="B69" s="123">
        <v>13</v>
      </c>
      <c r="C69" s="122">
        <v>19</v>
      </c>
      <c r="D69" s="123">
        <v>23</v>
      </c>
      <c r="E69" s="109">
        <v>118966.33151000009</v>
      </c>
      <c r="F69" s="61">
        <v>285806.77739</v>
      </c>
      <c r="G69" s="149"/>
      <c r="H69" s="89"/>
      <c r="I69" s="90"/>
    </row>
    <row r="70" spans="1:9" ht="15.75">
      <c r="A70" s="104" t="s">
        <v>373</v>
      </c>
      <c r="B70" s="123">
        <v>15</v>
      </c>
      <c r="C70" s="122">
        <v>16</v>
      </c>
      <c r="D70" s="123">
        <v>22</v>
      </c>
      <c r="E70" s="109">
        <v>125307.88807000006</v>
      </c>
      <c r="F70" s="61">
        <v>254958.51250000007</v>
      </c>
      <c r="G70" s="149"/>
      <c r="H70" s="89"/>
      <c r="I70" s="90"/>
    </row>
    <row r="71" spans="1:9" ht="15.75">
      <c r="A71" s="104" t="s">
        <v>374</v>
      </c>
      <c r="B71" s="123">
        <v>17</v>
      </c>
      <c r="C71" s="122">
        <v>14</v>
      </c>
      <c r="D71" s="123">
        <v>46</v>
      </c>
      <c r="E71" s="109">
        <v>11041.720890000001</v>
      </c>
      <c r="F71" s="61">
        <v>31257.35489000001</v>
      </c>
      <c r="G71" s="149"/>
      <c r="H71" s="89"/>
      <c r="I71" s="90"/>
    </row>
    <row r="72" spans="1:9" ht="15.75">
      <c r="A72" s="104" t="s">
        <v>375</v>
      </c>
      <c r="B72" s="123">
        <v>12</v>
      </c>
      <c r="C72" s="122">
        <v>21</v>
      </c>
      <c r="D72" s="123">
        <v>43</v>
      </c>
      <c r="E72" s="109">
        <v>17141.841269999997</v>
      </c>
      <c r="F72" s="61">
        <v>623273.46276000026</v>
      </c>
      <c r="G72" s="149"/>
      <c r="H72" s="89"/>
      <c r="I72" s="90"/>
    </row>
    <row r="73" spans="1:9">
      <c r="A73" s="104" t="s">
        <v>667</v>
      </c>
      <c r="B73" s="105"/>
      <c r="C73" s="123">
        <v>188</v>
      </c>
      <c r="D73" s="105"/>
      <c r="E73" s="105">
        <v>1502029.3232100003</v>
      </c>
      <c r="F73" s="60">
        <v>5203777.8048500018</v>
      </c>
      <c r="G73" s="149"/>
      <c r="H73" s="100"/>
    </row>
    <row r="74" spans="1:9">
      <c r="A74" s="107" t="s">
        <v>643</v>
      </c>
      <c r="B74" s="107"/>
      <c r="C74" s="108"/>
      <c r="D74" s="107"/>
      <c r="E74" s="108"/>
      <c r="F74" s="58"/>
      <c r="G74" s="149"/>
      <c r="H74" s="100"/>
    </row>
    <row r="75" spans="1:9" ht="15.75">
      <c r="A75" s="104" t="s">
        <v>97</v>
      </c>
      <c r="B75" s="123">
        <v>1</v>
      </c>
      <c r="C75" s="113">
        <v>87</v>
      </c>
      <c r="D75" s="123">
        <v>2</v>
      </c>
      <c r="E75" s="109">
        <v>8979706.0765099898</v>
      </c>
      <c r="F75" s="61">
        <v>18698185.238530003</v>
      </c>
      <c r="G75" s="149"/>
      <c r="H75" s="89"/>
      <c r="I75" s="100"/>
    </row>
    <row r="76" spans="1:9">
      <c r="A76" s="104" t="s">
        <v>667</v>
      </c>
      <c r="B76" s="97"/>
      <c r="C76" s="117">
        <v>87</v>
      </c>
      <c r="D76" s="109"/>
      <c r="E76" s="109">
        <v>8979706.0765099898</v>
      </c>
      <c r="F76" s="60">
        <v>18698185.238530003</v>
      </c>
      <c r="G76" s="149"/>
      <c r="H76" s="100"/>
    </row>
    <row r="77" spans="1:9">
      <c r="A77" s="107" t="s">
        <v>644</v>
      </c>
      <c r="B77" s="107"/>
      <c r="C77" s="108"/>
      <c r="D77" s="107"/>
      <c r="E77" s="108"/>
      <c r="F77" s="58"/>
      <c r="G77" s="149"/>
      <c r="H77" s="100"/>
    </row>
    <row r="78" spans="1:9">
      <c r="A78" s="104" t="s">
        <v>668</v>
      </c>
      <c r="B78" s="123">
        <v>10</v>
      </c>
      <c r="C78" s="122">
        <v>30</v>
      </c>
      <c r="D78" s="123">
        <v>13</v>
      </c>
      <c r="E78" s="109">
        <v>1638130.0920699998</v>
      </c>
      <c r="F78" s="61">
        <v>1638280.1284800002</v>
      </c>
      <c r="G78" s="149"/>
      <c r="H78" s="100"/>
    </row>
    <row r="79" spans="1:9" ht="15.75" thickBot="1">
      <c r="A79" s="104" t="s">
        <v>667</v>
      </c>
      <c r="B79" s="97"/>
      <c r="C79" s="97">
        <v>30</v>
      </c>
      <c r="D79" s="109"/>
      <c r="E79" s="109">
        <v>1638130.0920699998</v>
      </c>
      <c r="F79" s="61">
        <v>1638280.1284800002</v>
      </c>
      <c r="G79" s="149"/>
      <c r="H79" s="100"/>
    </row>
    <row r="80" spans="1:9" ht="16.5" thickTop="1" thickBot="1">
      <c r="A80" s="102" t="s">
        <v>131</v>
      </c>
      <c r="B80" s="102"/>
      <c r="C80" s="106">
        <v>854</v>
      </c>
      <c r="D80" s="102"/>
      <c r="E80" s="106">
        <v>80529748.070410013</v>
      </c>
      <c r="F80" s="106">
        <v>181342788.97256994</v>
      </c>
      <c r="G80" s="150"/>
      <c r="H80" s="100"/>
    </row>
    <row r="81" spans="1:11" ht="32.25" customHeight="1" thickTop="1">
      <c r="A81" s="1010" t="s">
        <v>728</v>
      </c>
      <c r="B81" s="1010"/>
      <c r="C81" s="1010"/>
      <c r="D81" s="1010"/>
      <c r="E81" s="1010"/>
      <c r="F81" s="1010"/>
      <c r="G81" s="1011"/>
      <c r="H81" s="1011"/>
      <c r="I81" s="1011"/>
      <c r="J81" s="1011"/>
      <c r="K81" s="1011"/>
    </row>
    <row r="82" spans="1:11">
      <c r="A82" s="1009" t="s">
        <v>646</v>
      </c>
      <c r="B82" s="1009"/>
      <c r="C82" s="1009"/>
      <c r="D82" s="1009"/>
      <c r="E82" s="1009"/>
      <c r="F82" s="1009"/>
      <c r="G82" s="1011"/>
      <c r="H82" s="1011"/>
      <c r="I82" s="1011"/>
      <c r="J82" s="1011"/>
      <c r="K82" s="1011"/>
    </row>
    <row r="83" spans="1:11">
      <c r="A83" s="1009" t="s">
        <v>647</v>
      </c>
      <c r="B83" s="1009"/>
      <c r="C83" s="1009"/>
      <c r="D83" s="1009"/>
      <c r="E83" s="1009"/>
      <c r="F83" s="1009"/>
      <c r="G83" s="101"/>
      <c r="H83" s="101"/>
      <c r="I83" s="101"/>
      <c r="J83" s="101"/>
      <c r="K83" s="101"/>
    </row>
    <row r="86" spans="1:11" ht="15.75">
      <c r="A86" s="96"/>
      <c r="B86" s="90" t="s">
        <v>196</v>
      </c>
      <c r="C86" s="90"/>
      <c r="D86" s="90" t="s">
        <v>196</v>
      </c>
      <c r="E86" s="90"/>
      <c r="F86" s="90"/>
      <c r="G86" s="81"/>
      <c r="H86" s="81"/>
      <c r="I86" s="81"/>
      <c r="J86" s="81"/>
      <c r="K86" s="81"/>
    </row>
    <row r="87" spans="1:11" ht="15.75">
      <c r="A87" s="96"/>
      <c r="B87" s="90" t="s">
        <v>196</v>
      </c>
      <c r="C87" s="90"/>
      <c r="D87" s="90" t="s">
        <v>196</v>
      </c>
      <c r="E87" s="90"/>
      <c r="F87" s="90"/>
      <c r="G87" s="81"/>
      <c r="H87" s="81"/>
      <c r="I87" s="81"/>
      <c r="J87" s="81"/>
      <c r="K87" s="81"/>
    </row>
    <row r="88" spans="1:11" ht="15.75">
      <c r="A88" s="96"/>
      <c r="B88" s="90" t="s">
        <v>196</v>
      </c>
      <c r="C88" s="90"/>
      <c r="D88" s="90" t="s">
        <v>196</v>
      </c>
      <c r="E88" s="90"/>
      <c r="F88" s="90"/>
      <c r="G88" s="81"/>
      <c r="H88" s="81"/>
      <c r="I88" s="81"/>
      <c r="J88" s="81"/>
      <c r="K88" s="81"/>
    </row>
    <row r="89" spans="1:11" ht="15.75">
      <c r="A89" s="96"/>
      <c r="B89" s="90" t="s">
        <v>196</v>
      </c>
      <c r="C89" s="90"/>
      <c r="D89" s="90" t="s">
        <v>196</v>
      </c>
      <c r="E89" s="90"/>
      <c r="F89" s="90"/>
      <c r="G89" s="81"/>
      <c r="H89" s="81"/>
      <c r="I89" s="81"/>
      <c r="J89" s="81"/>
      <c r="K89" s="81"/>
    </row>
    <row r="90" spans="1:11" ht="15.75">
      <c r="A90" s="96"/>
      <c r="B90" s="90" t="s">
        <v>196</v>
      </c>
      <c r="C90" s="90"/>
      <c r="D90" s="90" t="s">
        <v>196</v>
      </c>
      <c r="E90" s="90"/>
      <c r="F90" s="90"/>
      <c r="G90" s="81"/>
      <c r="H90" s="81"/>
      <c r="I90" s="81"/>
      <c r="J90" s="81"/>
      <c r="K90" s="81"/>
    </row>
    <row r="91" spans="1:11" ht="15.75">
      <c r="A91" s="96"/>
      <c r="B91" s="90" t="s">
        <v>196</v>
      </c>
      <c r="C91" s="90"/>
      <c r="D91" s="90" t="s">
        <v>196</v>
      </c>
      <c r="E91" s="90"/>
      <c r="F91" s="90"/>
      <c r="G91" s="81"/>
      <c r="H91" s="81"/>
      <c r="I91" s="81"/>
      <c r="J91" s="81"/>
      <c r="K91" s="81"/>
    </row>
    <row r="92" spans="1:11" ht="15.75">
      <c r="A92" s="96"/>
      <c r="B92" s="90" t="s">
        <v>196</v>
      </c>
      <c r="C92" s="90"/>
      <c r="D92" s="90" t="s">
        <v>196</v>
      </c>
      <c r="E92" s="90"/>
      <c r="F92" s="90"/>
      <c r="G92" s="81"/>
      <c r="H92" s="81"/>
      <c r="I92" s="81"/>
      <c r="J92" s="81"/>
      <c r="K92" s="81"/>
    </row>
    <row r="93" spans="1:11" ht="15.75">
      <c r="A93" s="96"/>
      <c r="B93" s="90" t="s">
        <v>196</v>
      </c>
      <c r="C93" s="90"/>
      <c r="D93" s="90" t="s">
        <v>196</v>
      </c>
      <c r="E93" s="90"/>
      <c r="F93" s="90"/>
      <c r="G93" s="81"/>
      <c r="H93" s="81"/>
      <c r="I93" s="81"/>
      <c r="J93" s="81"/>
      <c r="K93" s="81"/>
    </row>
    <row r="94" spans="1:11" ht="15.75">
      <c r="A94" s="96"/>
      <c r="B94" s="90" t="s">
        <v>196</v>
      </c>
      <c r="C94" s="90"/>
      <c r="D94" s="90" t="s">
        <v>196</v>
      </c>
      <c r="E94" s="90"/>
      <c r="F94" s="90"/>
      <c r="G94" s="81"/>
      <c r="H94" s="81"/>
      <c r="I94" s="81"/>
      <c r="J94" s="81"/>
      <c r="K94" s="81"/>
    </row>
    <row r="95" spans="1:11" ht="15.75">
      <c r="A95" s="96"/>
      <c r="B95" s="90" t="s">
        <v>196</v>
      </c>
      <c r="C95" s="90"/>
      <c r="D95" s="90" t="s">
        <v>196</v>
      </c>
      <c r="E95" s="90"/>
      <c r="F95" s="90"/>
      <c r="G95" s="81"/>
      <c r="H95" s="81"/>
      <c r="I95" s="81"/>
      <c r="J95" s="81"/>
      <c r="K95" s="81"/>
    </row>
    <row r="96" spans="1:11" ht="15.75">
      <c r="A96" s="96"/>
      <c r="B96" s="90" t="s">
        <v>196</v>
      </c>
      <c r="C96" s="90"/>
      <c r="D96" s="90" t="s">
        <v>196</v>
      </c>
      <c r="E96" s="90"/>
      <c r="F96" s="90"/>
      <c r="G96" s="81"/>
      <c r="H96" s="81"/>
      <c r="I96" s="81"/>
      <c r="J96" s="81"/>
      <c r="K96" s="81"/>
    </row>
    <row r="97" spans="1:7" ht="15.75">
      <c r="A97" s="96"/>
      <c r="B97" s="90" t="s">
        <v>196</v>
      </c>
      <c r="C97" s="90"/>
      <c r="D97" s="90" t="s">
        <v>196</v>
      </c>
      <c r="E97" s="90"/>
      <c r="F97" s="90"/>
      <c r="G97" s="81"/>
    </row>
    <row r="98" spans="1:7" ht="15.75">
      <c r="A98" s="96"/>
      <c r="B98" s="90" t="s">
        <v>196</v>
      </c>
      <c r="C98" s="90"/>
      <c r="D98" s="90" t="s">
        <v>196</v>
      </c>
      <c r="E98" s="90"/>
      <c r="F98" s="90"/>
      <c r="G98" s="81"/>
    </row>
    <row r="99" spans="1:7" ht="15.75">
      <c r="A99" s="96"/>
      <c r="B99" s="90" t="s">
        <v>196</v>
      </c>
      <c r="C99" s="90"/>
      <c r="D99" s="90" t="s">
        <v>196</v>
      </c>
      <c r="E99" s="90"/>
      <c r="F99" s="90"/>
      <c r="G99" s="81"/>
    </row>
    <row r="100" spans="1:7" ht="15.75">
      <c r="A100" s="96"/>
      <c r="B100" s="90" t="s">
        <v>196</v>
      </c>
      <c r="C100" s="90"/>
      <c r="D100" s="90" t="s">
        <v>196</v>
      </c>
      <c r="E100" s="90"/>
      <c r="F100" s="90"/>
      <c r="G100" s="81"/>
    </row>
    <row r="101" spans="1:7" ht="15.75">
      <c r="A101" s="96"/>
      <c r="B101" s="90" t="s">
        <v>196</v>
      </c>
      <c r="C101" s="90"/>
      <c r="D101" s="90" t="s">
        <v>196</v>
      </c>
      <c r="E101" s="90"/>
      <c r="F101" s="90"/>
      <c r="G101" s="81"/>
    </row>
    <row r="102" spans="1:7" ht="15.75">
      <c r="A102" s="96"/>
      <c r="B102" s="90" t="s">
        <v>196</v>
      </c>
      <c r="C102" s="90"/>
      <c r="D102" s="90" t="s">
        <v>196</v>
      </c>
      <c r="E102" s="90"/>
      <c r="F102" s="90"/>
      <c r="G102" s="81"/>
    </row>
    <row r="103" spans="1:7" ht="15.75">
      <c r="A103" s="96"/>
      <c r="B103" s="90" t="s">
        <v>196</v>
      </c>
      <c r="C103" s="90"/>
      <c r="D103" s="90" t="s">
        <v>196</v>
      </c>
      <c r="E103" s="90"/>
      <c r="F103" s="90"/>
      <c r="G103" s="81"/>
    </row>
    <row r="104" spans="1:7" ht="15.75">
      <c r="A104" s="96"/>
      <c r="B104" s="90" t="s">
        <v>196</v>
      </c>
      <c r="C104" s="90"/>
      <c r="D104" s="90" t="s">
        <v>196</v>
      </c>
      <c r="E104" s="90"/>
      <c r="F104" s="90"/>
      <c r="G104" s="81"/>
    </row>
    <row r="105" spans="1:7" ht="15.75">
      <c r="A105" s="96"/>
      <c r="B105" s="90" t="s">
        <v>196</v>
      </c>
      <c r="C105" s="90"/>
      <c r="D105" s="90" t="s">
        <v>196</v>
      </c>
      <c r="E105" s="90"/>
      <c r="F105" s="90"/>
      <c r="G105" s="81"/>
    </row>
    <row r="106" spans="1:7" ht="15.75">
      <c r="A106" s="96"/>
      <c r="B106" s="90" t="s">
        <v>196</v>
      </c>
      <c r="C106" s="90"/>
      <c r="D106" s="90" t="s">
        <v>196</v>
      </c>
      <c r="E106" s="90"/>
      <c r="F106" s="90"/>
      <c r="G106" s="81"/>
    </row>
    <row r="107" spans="1:7" ht="15.75">
      <c r="A107" s="96"/>
      <c r="B107" s="90" t="s">
        <v>196</v>
      </c>
      <c r="C107" s="90"/>
      <c r="D107" s="90" t="s">
        <v>196</v>
      </c>
      <c r="E107" s="90"/>
      <c r="F107" s="90"/>
      <c r="G107" s="81"/>
    </row>
    <row r="108" spans="1:7" ht="15.75">
      <c r="A108" s="96"/>
      <c r="B108" s="90" t="s">
        <v>196</v>
      </c>
      <c r="C108" s="90"/>
      <c r="D108" s="90" t="s">
        <v>196</v>
      </c>
      <c r="E108" s="90"/>
      <c r="F108" s="90"/>
      <c r="G108" s="81"/>
    </row>
    <row r="109" spans="1:7" ht="15.75">
      <c r="A109" s="96"/>
      <c r="B109" s="90" t="s">
        <v>196</v>
      </c>
      <c r="C109" s="90"/>
      <c r="D109" s="90" t="s">
        <v>196</v>
      </c>
      <c r="E109" s="90"/>
      <c r="F109" s="90"/>
      <c r="G109" s="81"/>
    </row>
    <row r="110" spans="1:7" ht="15.75">
      <c r="A110" s="96"/>
      <c r="B110" s="90" t="s">
        <v>196</v>
      </c>
      <c r="C110" s="90"/>
      <c r="D110" s="90" t="s">
        <v>196</v>
      </c>
      <c r="E110" s="90"/>
      <c r="F110" s="90"/>
      <c r="G110" s="81"/>
    </row>
    <row r="111" spans="1:7" ht="15.75">
      <c r="A111" s="96"/>
      <c r="B111" s="90" t="s">
        <v>196</v>
      </c>
      <c r="C111" s="90"/>
      <c r="D111" s="90" t="s">
        <v>196</v>
      </c>
      <c r="E111" s="90"/>
      <c r="F111" s="90"/>
      <c r="G111" s="81"/>
    </row>
    <row r="112" spans="1:7" ht="15.75">
      <c r="A112" s="96"/>
      <c r="B112" s="90" t="s">
        <v>196</v>
      </c>
      <c r="C112" s="90"/>
      <c r="D112" s="90" t="s">
        <v>196</v>
      </c>
      <c r="E112" s="90"/>
      <c r="F112" s="90"/>
      <c r="G112" s="81"/>
    </row>
    <row r="113" spans="1:7" ht="15.75">
      <c r="A113" s="96"/>
      <c r="B113" s="90" t="s">
        <v>196</v>
      </c>
      <c r="C113" s="90"/>
      <c r="D113" s="90" t="s">
        <v>196</v>
      </c>
      <c r="E113" s="90"/>
      <c r="F113" s="90"/>
      <c r="G113" s="81"/>
    </row>
    <row r="114" spans="1:7" ht="15.75">
      <c r="A114" s="96"/>
      <c r="B114" s="90" t="s">
        <v>196</v>
      </c>
      <c r="C114" s="90"/>
      <c r="D114" s="90" t="s">
        <v>196</v>
      </c>
      <c r="E114" s="90"/>
      <c r="F114" s="90"/>
      <c r="G114" s="81"/>
    </row>
    <row r="115" spans="1:7" ht="15.75">
      <c r="A115" s="96"/>
      <c r="B115" s="90" t="s">
        <v>196</v>
      </c>
      <c r="C115" s="90"/>
      <c r="D115" s="90" t="s">
        <v>196</v>
      </c>
      <c r="E115" s="90"/>
      <c r="F115" s="90"/>
      <c r="G115" s="81"/>
    </row>
    <row r="116" spans="1:7" ht="15.75">
      <c r="A116" s="96"/>
      <c r="B116" s="90" t="s">
        <v>196</v>
      </c>
      <c r="C116" s="90"/>
      <c r="D116" s="90" t="s">
        <v>196</v>
      </c>
      <c r="E116" s="90"/>
      <c r="F116" s="90"/>
      <c r="G116" s="81"/>
    </row>
    <row r="117" spans="1:7" ht="15.75">
      <c r="A117" s="96"/>
      <c r="B117" s="90" t="s">
        <v>196</v>
      </c>
      <c r="C117" s="90"/>
      <c r="D117" s="90" t="s">
        <v>196</v>
      </c>
      <c r="E117" s="90"/>
      <c r="F117" s="90"/>
      <c r="G117" s="81"/>
    </row>
    <row r="118" spans="1:7" ht="15.75">
      <c r="A118" s="96"/>
      <c r="B118" s="90" t="s">
        <v>196</v>
      </c>
      <c r="C118" s="90"/>
      <c r="D118" s="90" t="s">
        <v>196</v>
      </c>
      <c r="E118" s="90"/>
      <c r="F118" s="90"/>
      <c r="G118" s="81"/>
    </row>
    <row r="119" spans="1:7" ht="15.75">
      <c r="A119" s="96"/>
      <c r="B119" s="90" t="s">
        <v>196</v>
      </c>
      <c r="C119" s="90"/>
      <c r="D119" s="90" t="s">
        <v>196</v>
      </c>
      <c r="E119" s="90"/>
      <c r="F119" s="90"/>
      <c r="G119" s="81"/>
    </row>
    <row r="120" spans="1:7" ht="15.75">
      <c r="A120" s="96"/>
      <c r="B120" s="90" t="s">
        <v>196</v>
      </c>
      <c r="C120" s="90"/>
      <c r="D120" s="90" t="s">
        <v>196</v>
      </c>
      <c r="E120" s="90"/>
      <c r="F120" s="90"/>
      <c r="G120" s="81"/>
    </row>
    <row r="121" spans="1:7" ht="15.75">
      <c r="A121" s="96"/>
      <c r="B121" s="90" t="s">
        <v>196</v>
      </c>
      <c r="C121" s="90"/>
      <c r="D121" s="90" t="s">
        <v>196</v>
      </c>
      <c r="E121" s="90"/>
      <c r="F121" s="90"/>
      <c r="G121" s="81"/>
    </row>
    <row r="122" spans="1:7" ht="15.75">
      <c r="A122" s="96"/>
      <c r="B122" s="90" t="s">
        <v>196</v>
      </c>
      <c r="C122" s="90"/>
      <c r="D122" s="90" t="s">
        <v>196</v>
      </c>
      <c r="E122" s="90"/>
      <c r="F122" s="90"/>
      <c r="G122" s="81"/>
    </row>
    <row r="123" spans="1:7" ht="15.75">
      <c r="A123" s="96"/>
      <c r="B123" s="90" t="s">
        <v>196</v>
      </c>
      <c r="C123" s="90"/>
      <c r="D123" s="90" t="s">
        <v>196</v>
      </c>
      <c r="E123" s="90"/>
      <c r="F123" s="90"/>
      <c r="G123" s="81"/>
    </row>
    <row r="124" spans="1:7" ht="15.75">
      <c r="A124" s="96"/>
      <c r="B124" s="90" t="s">
        <v>196</v>
      </c>
      <c r="C124" s="90"/>
      <c r="D124" s="90" t="s">
        <v>196</v>
      </c>
      <c r="E124" s="90"/>
      <c r="F124" s="90"/>
      <c r="G124" s="81"/>
    </row>
    <row r="125" spans="1:7" ht="15.75">
      <c r="A125" s="96"/>
      <c r="B125" s="90" t="s">
        <v>196</v>
      </c>
      <c r="C125" s="90"/>
      <c r="D125" s="90" t="s">
        <v>196</v>
      </c>
      <c r="E125" s="90"/>
      <c r="F125" s="90"/>
      <c r="G125" s="81"/>
    </row>
    <row r="126" spans="1:7" ht="15.75">
      <c r="A126" s="96"/>
      <c r="B126" s="90" t="s">
        <v>196</v>
      </c>
      <c r="C126" s="90"/>
      <c r="D126" s="90" t="s">
        <v>196</v>
      </c>
      <c r="E126" s="90"/>
      <c r="F126" s="90"/>
      <c r="G126" s="81"/>
    </row>
    <row r="127" spans="1:7" ht="15.75">
      <c r="A127" s="96"/>
      <c r="B127" s="90" t="s">
        <v>196</v>
      </c>
      <c r="C127" s="90"/>
      <c r="D127" s="90" t="s">
        <v>196</v>
      </c>
      <c r="E127" s="90"/>
      <c r="F127" s="90"/>
      <c r="G127" s="81"/>
    </row>
    <row r="128" spans="1:7" ht="15.75">
      <c r="A128" s="96"/>
      <c r="B128" s="90" t="s">
        <v>196</v>
      </c>
      <c r="C128" s="90"/>
      <c r="D128" s="90" t="s">
        <v>196</v>
      </c>
      <c r="E128" s="90"/>
      <c r="F128" s="90"/>
      <c r="G128" s="81"/>
    </row>
    <row r="129" spans="1:7" ht="15.75">
      <c r="A129" s="96"/>
      <c r="B129" s="90" t="s">
        <v>196</v>
      </c>
      <c r="C129" s="90"/>
      <c r="D129" s="90" t="s">
        <v>196</v>
      </c>
      <c r="E129" s="90"/>
      <c r="F129" s="90"/>
      <c r="G129" s="81"/>
    </row>
    <row r="130" spans="1:7" ht="15.75">
      <c r="A130" s="96"/>
      <c r="B130" s="90" t="s">
        <v>196</v>
      </c>
      <c r="C130" s="90"/>
      <c r="D130" s="90" t="s">
        <v>196</v>
      </c>
      <c r="E130" s="90"/>
      <c r="F130" s="90"/>
      <c r="G130" s="81"/>
    </row>
    <row r="131" spans="1:7" ht="15.75">
      <c r="A131" s="96"/>
      <c r="B131" s="90" t="s">
        <v>196</v>
      </c>
      <c r="C131" s="90"/>
      <c r="D131" s="90" t="s">
        <v>196</v>
      </c>
      <c r="E131" s="90"/>
      <c r="F131" s="90"/>
      <c r="G131" s="81"/>
    </row>
    <row r="132" spans="1:7" ht="15.75">
      <c r="A132" s="96"/>
      <c r="B132" s="90" t="s">
        <v>196</v>
      </c>
      <c r="C132" s="90"/>
      <c r="D132" s="90" t="s">
        <v>196</v>
      </c>
      <c r="E132" s="90"/>
      <c r="F132" s="90"/>
      <c r="G132" s="81"/>
    </row>
    <row r="133" spans="1:7" ht="15.75">
      <c r="A133" s="96"/>
      <c r="B133" s="90" t="s">
        <v>196</v>
      </c>
      <c r="C133" s="90"/>
      <c r="D133" s="90" t="s">
        <v>196</v>
      </c>
      <c r="E133" s="90"/>
      <c r="F133" s="90"/>
      <c r="G133" s="81"/>
    </row>
    <row r="134" spans="1:7" ht="15.75">
      <c r="A134" s="96"/>
      <c r="B134" s="90" t="s">
        <v>196</v>
      </c>
      <c r="C134" s="90"/>
      <c r="D134" s="90" t="s">
        <v>196</v>
      </c>
      <c r="E134" s="90"/>
      <c r="F134" s="90"/>
      <c r="G134" s="81"/>
    </row>
    <row r="135" spans="1:7" ht="15.75">
      <c r="A135" s="96"/>
      <c r="B135" s="90" t="s">
        <v>196</v>
      </c>
      <c r="C135" s="90"/>
      <c r="D135" s="90" t="s">
        <v>196</v>
      </c>
      <c r="E135" s="90"/>
      <c r="F135" s="90"/>
      <c r="G135" s="81"/>
    </row>
    <row r="136" spans="1:7" ht="15.75">
      <c r="A136" s="96"/>
      <c r="B136" s="90" t="s">
        <v>196</v>
      </c>
      <c r="C136" s="90"/>
      <c r="D136" s="90" t="s">
        <v>196</v>
      </c>
      <c r="E136" s="90"/>
      <c r="F136" s="90"/>
      <c r="G136" s="81"/>
    </row>
    <row r="137" spans="1:7" ht="15.75">
      <c r="A137" s="96"/>
      <c r="B137" s="90" t="s">
        <v>196</v>
      </c>
      <c r="C137" s="90"/>
      <c r="D137" s="90" t="s">
        <v>196</v>
      </c>
      <c r="E137" s="90"/>
      <c r="F137" s="90"/>
      <c r="G137" s="81"/>
    </row>
    <row r="138" spans="1:7" ht="15.75">
      <c r="A138" s="96"/>
      <c r="B138" s="90" t="s">
        <v>196</v>
      </c>
      <c r="C138" s="90"/>
      <c r="D138" s="90" t="s">
        <v>196</v>
      </c>
      <c r="E138" s="90"/>
      <c r="F138" s="90"/>
      <c r="G138" s="81"/>
    </row>
    <row r="139" spans="1:7" ht="15.75">
      <c r="A139" s="96"/>
      <c r="B139" s="90" t="s">
        <v>196</v>
      </c>
      <c r="C139" s="90"/>
      <c r="D139" s="90" t="s">
        <v>196</v>
      </c>
      <c r="E139" s="90"/>
      <c r="F139" s="90"/>
      <c r="G139" s="81"/>
    </row>
    <row r="140" spans="1:7" ht="15.75">
      <c r="A140" s="96"/>
      <c r="B140" s="90" t="s">
        <v>196</v>
      </c>
      <c r="C140" s="90"/>
      <c r="D140" s="90" t="s">
        <v>196</v>
      </c>
      <c r="E140" s="90"/>
      <c r="F140" s="90"/>
      <c r="G140" s="81"/>
    </row>
    <row r="141" spans="1:7" ht="15.75">
      <c r="A141" s="96"/>
      <c r="B141" s="90" t="s">
        <v>196</v>
      </c>
      <c r="C141" s="90"/>
      <c r="D141" s="90" t="s">
        <v>196</v>
      </c>
      <c r="E141" s="90"/>
      <c r="F141" s="90"/>
      <c r="G141" s="81"/>
    </row>
    <row r="142" spans="1:7" ht="15.75">
      <c r="A142" s="96"/>
      <c r="B142" s="90" t="s">
        <v>196</v>
      </c>
      <c r="C142" s="90"/>
      <c r="D142" s="90" t="s">
        <v>196</v>
      </c>
      <c r="E142" s="90"/>
      <c r="F142" s="90"/>
      <c r="G142" s="81"/>
    </row>
    <row r="143" spans="1:7" ht="15.75">
      <c r="A143" s="96"/>
      <c r="B143" s="90" t="s">
        <v>196</v>
      </c>
      <c r="C143" s="90"/>
      <c r="D143" s="90" t="s">
        <v>196</v>
      </c>
      <c r="E143" s="90"/>
      <c r="F143" s="90"/>
      <c r="G143" s="81"/>
    </row>
    <row r="144" spans="1:7" ht="15.75">
      <c r="A144" s="96"/>
      <c r="B144" s="90" t="s">
        <v>196</v>
      </c>
      <c r="C144" s="90"/>
      <c r="D144" s="90" t="s">
        <v>196</v>
      </c>
      <c r="E144" s="90"/>
      <c r="F144" s="90"/>
      <c r="G144" s="81"/>
    </row>
    <row r="145" spans="1:7" ht="15.75">
      <c r="A145" s="96"/>
      <c r="B145" s="90" t="s">
        <v>196</v>
      </c>
      <c r="C145" s="90"/>
      <c r="D145" s="90" t="s">
        <v>196</v>
      </c>
      <c r="E145" s="90"/>
      <c r="F145" s="90"/>
      <c r="G145" s="81"/>
    </row>
    <row r="146" spans="1:7" ht="15.75">
      <c r="A146" s="96"/>
      <c r="B146" s="90" t="s">
        <v>196</v>
      </c>
      <c r="C146" s="90"/>
      <c r="D146" s="90" t="s">
        <v>196</v>
      </c>
      <c r="E146" s="90"/>
      <c r="F146" s="90"/>
      <c r="G146" s="81"/>
    </row>
    <row r="147" spans="1:7" ht="15.75">
      <c r="A147" s="96"/>
      <c r="B147" s="90" t="s">
        <v>196</v>
      </c>
      <c r="C147" s="90"/>
      <c r="D147" s="90" t="s">
        <v>196</v>
      </c>
      <c r="E147" s="90"/>
      <c r="F147" s="90"/>
      <c r="G147" s="81"/>
    </row>
    <row r="148" spans="1:7" ht="15.75">
      <c r="A148" s="96"/>
      <c r="B148" s="90" t="s">
        <v>196</v>
      </c>
      <c r="C148" s="90"/>
      <c r="D148" s="90" t="s">
        <v>196</v>
      </c>
      <c r="E148" s="90"/>
      <c r="F148" s="90"/>
      <c r="G148" s="81"/>
    </row>
    <row r="149" spans="1:7" ht="15.75">
      <c r="A149" s="96"/>
      <c r="B149" s="90" t="s">
        <v>196</v>
      </c>
      <c r="C149" s="90"/>
      <c r="D149" s="90" t="s">
        <v>196</v>
      </c>
      <c r="E149" s="90"/>
      <c r="F149" s="90"/>
      <c r="G149" s="81"/>
    </row>
    <row r="150" spans="1:7" ht="15.75">
      <c r="A150" s="96"/>
      <c r="B150" s="90" t="s">
        <v>196</v>
      </c>
      <c r="C150" s="90"/>
      <c r="D150" s="90" t="s">
        <v>196</v>
      </c>
      <c r="E150" s="90"/>
      <c r="F150" s="90"/>
      <c r="G150" s="81"/>
    </row>
    <row r="151" spans="1:7" ht="15.75">
      <c r="A151" s="96"/>
      <c r="B151" s="90" t="s">
        <v>196</v>
      </c>
      <c r="C151" s="90"/>
      <c r="D151" s="90" t="s">
        <v>196</v>
      </c>
      <c r="E151" s="90"/>
      <c r="F151" s="90"/>
      <c r="G151" s="81"/>
    </row>
    <row r="152" spans="1:7" ht="15.75">
      <c r="A152" s="96"/>
      <c r="B152" s="90" t="s">
        <v>196</v>
      </c>
      <c r="C152" s="90"/>
      <c r="D152" s="90" t="s">
        <v>196</v>
      </c>
      <c r="E152" s="90"/>
      <c r="F152" s="90"/>
      <c r="G152" s="81"/>
    </row>
    <row r="153" spans="1:7" ht="15.75">
      <c r="A153" s="96"/>
      <c r="B153" s="90" t="s">
        <v>196</v>
      </c>
      <c r="C153" s="90"/>
      <c r="D153" s="90" t="s">
        <v>196</v>
      </c>
      <c r="E153" s="90"/>
      <c r="F153" s="90"/>
      <c r="G153" s="81"/>
    </row>
    <row r="154" spans="1:7" ht="15.75">
      <c r="A154" s="96"/>
      <c r="B154" s="90" t="s">
        <v>196</v>
      </c>
      <c r="C154" s="90"/>
      <c r="D154" s="90" t="s">
        <v>196</v>
      </c>
      <c r="E154" s="90"/>
      <c r="F154" s="90"/>
      <c r="G154" s="81"/>
    </row>
    <row r="155" spans="1:7" ht="15.75">
      <c r="A155" s="96"/>
      <c r="B155" s="90" t="s">
        <v>196</v>
      </c>
      <c r="C155" s="90"/>
      <c r="D155" s="90" t="s">
        <v>196</v>
      </c>
      <c r="E155" s="90"/>
      <c r="F155" s="90"/>
      <c r="G155" s="81"/>
    </row>
    <row r="156" spans="1:7" ht="15.75">
      <c r="A156" s="96"/>
      <c r="B156" s="90" t="s">
        <v>196</v>
      </c>
      <c r="C156" s="90"/>
      <c r="D156" s="90" t="s">
        <v>196</v>
      </c>
      <c r="E156" s="90"/>
      <c r="F156" s="90"/>
      <c r="G156" s="81"/>
    </row>
    <row r="157" spans="1:7" ht="15.75">
      <c r="A157" s="96"/>
      <c r="B157" s="90" t="s">
        <v>196</v>
      </c>
      <c r="C157" s="90"/>
      <c r="D157" s="90" t="s">
        <v>196</v>
      </c>
      <c r="E157" s="90"/>
      <c r="F157" s="90"/>
      <c r="G157" s="81"/>
    </row>
    <row r="158" spans="1:7" ht="15.75">
      <c r="A158" s="96"/>
      <c r="B158" s="90" t="s">
        <v>196</v>
      </c>
      <c r="C158" s="90"/>
      <c r="D158" s="90" t="s">
        <v>196</v>
      </c>
      <c r="E158" s="90"/>
      <c r="F158" s="90"/>
      <c r="G158" s="81"/>
    </row>
    <row r="159" spans="1:7" ht="15.75">
      <c r="A159" s="96"/>
      <c r="B159" s="90" t="s">
        <v>196</v>
      </c>
      <c r="C159" s="90"/>
      <c r="D159" s="90" t="s">
        <v>196</v>
      </c>
      <c r="E159" s="90"/>
      <c r="F159" s="90"/>
      <c r="G159" s="81"/>
    </row>
    <row r="160" spans="1:7" ht="15.75">
      <c r="A160" s="96"/>
      <c r="B160" s="90" t="s">
        <v>196</v>
      </c>
      <c r="C160" s="90"/>
      <c r="D160" s="90" t="s">
        <v>196</v>
      </c>
      <c r="E160" s="90"/>
      <c r="F160" s="90"/>
      <c r="G160" s="81"/>
    </row>
    <row r="161" spans="1:7" ht="15.75">
      <c r="A161" s="96"/>
      <c r="B161" s="90" t="s">
        <v>196</v>
      </c>
      <c r="C161" s="90"/>
      <c r="D161" s="90" t="s">
        <v>196</v>
      </c>
      <c r="E161" s="90"/>
      <c r="F161" s="90"/>
      <c r="G161" s="81"/>
    </row>
    <row r="162" spans="1:7" ht="15.75">
      <c r="A162" s="96"/>
      <c r="B162" s="90" t="s">
        <v>196</v>
      </c>
      <c r="C162" s="90"/>
      <c r="D162" s="90" t="s">
        <v>196</v>
      </c>
      <c r="E162" s="90"/>
      <c r="F162" s="90"/>
      <c r="G162" s="81"/>
    </row>
    <row r="163" spans="1:7" ht="15.75">
      <c r="A163" s="96"/>
      <c r="B163" s="90" t="s">
        <v>196</v>
      </c>
      <c r="C163" s="90"/>
      <c r="D163" s="90" t="s">
        <v>196</v>
      </c>
      <c r="E163" s="90"/>
      <c r="F163" s="90"/>
      <c r="G163" s="81"/>
    </row>
    <row r="164" spans="1:7" ht="15.75">
      <c r="A164" s="96"/>
      <c r="B164" s="90" t="s">
        <v>196</v>
      </c>
      <c r="C164" s="90"/>
      <c r="D164" s="90" t="s">
        <v>196</v>
      </c>
      <c r="E164" s="90"/>
      <c r="F164" s="90"/>
      <c r="G164" s="81"/>
    </row>
    <row r="165" spans="1:7" ht="15.75">
      <c r="A165" s="96"/>
      <c r="B165" s="90" t="s">
        <v>196</v>
      </c>
      <c r="C165" s="90"/>
      <c r="D165" s="90" t="s">
        <v>196</v>
      </c>
      <c r="E165" s="90"/>
      <c r="F165" s="90"/>
      <c r="G165" s="81"/>
    </row>
    <row r="166" spans="1:7" ht="15.75">
      <c r="A166" s="96"/>
      <c r="B166" s="90" t="s">
        <v>196</v>
      </c>
      <c r="C166" s="90"/>
      <c r="D166" s="90" t="s">
        <v>196</v>
      </c>
      <c r="E166" s="90"/>
      <c r="F166" s="90"/>
      <c r="G166" s="81"/>
    </row>
    <row r="167" spans="1:7" ht="15.75">
      <c r="A167" s="96"/>
      <c r="B167" s="90" t="s">
        <v>196</v>
      </c>
      <c r="C167" s="90"/>
      <c r="D167" s="90" t="s">
        <v>196</v>
      </c>
      <c r="E167" s="90"/>
      <c r="F167" s="90"/>
      <c r="G167" s="81"/>
    </row>
    <row r="168" spans="1:7" ht="15.75">
      <c r="A168" s="96"/>
      <c r="B168" s="90" t="s">
        <v>196</v>
      </c>
      <c r="C168" s="90"/>
      <c r="D168" s="90" t="s">
        <v>196</v>
      </c>
      <c r="E168" s="90"/>
      <c r="F168" s="90"/>
      <c r="G168" s="81"/>
    </row>
    <row r="169" spans="1:7" ht="15.75">
      <c r="A169" s="96"/>
      <c r="B169" s="90" t="s">
        <v>196</v>
      </c>
      <c r="C169" s="90"/>
      <c r="D169" s="90" t="s">
        <v>196</v>
      </c>
      <c r="E169" s="90"/>
      <c r="F169" s="90"/>
      <c r="G169" s="81"/>
    </row>
    <row r="170" spans="1:7" ht="15.75">
      <c r="A170" s="96"/>
      <c r="B170" s="90" t="s">
        <v>196</v>
      </c>
      <c r="C170" s="90"/>
      <c r="D170" s="90" t="s">
        <v>196</v>
      </c>
      <c r="E170" s="90"/>
      <c r="F170" s="90"/>
      <c r="G170" s="81"/>
    </row>
    <row r="171" spans="1:7" ht="15.75">
      <c r="A171" s="96"/>
      <c r="B171" s="90" t="s">
        <v>196</v>
      </c>
      <c r="C171" s="90"/>
      <c r="D171" s="90" t="s">
        <v>196</v>
      </c>
      <c r="E171" s="90"/>
      <c r="F171" s="90"/>
      <c r="G171" s="81"/>
    </row>
    <row r="172" spans="1:7" ht="15.75">
      <c r="A172" s="96"/>
      <c r="B172" s="90" t="s">
        <v>196</v>
      </c>
      <c r="C172" s="90"/>
      <c r="D172" s="90" t="s">
        <v>196</v>
      </c>
      <c r="E172" s="90"/>
      <c r="F172" s="90"/>
      <c r="G172" s="81"/>
    </row>
    <row r="173" spans="1:7" ht="15.75">
      <c r="A173" s="96"/>
      <c r="B173" s="90" t="s">
        <v>196</v>
      </c>
      <c r="C173" s="90"/>
      <c r="D173" s="90" t="s">
        <v>196</v>
      </c>
      <c r="E173" s="90"/>
      <c r="F173" s="90"/>
      <c r="G173" s="81"/>
    </row>
    <row r="174" spans="1:7" ht="15.75">
      <c r="A174" s="96"/>
      <c r="B174" s="90" t="s">
        <v>196</v>
      </c>
      <c r="C174" s="90"/>
      <c r="D174" s="90" t="s">
        <v>196</v>
      </c>
      <c r="E174" s="90"/>
      <c r="F174" s="90"/>
      <c r="G174" s="81"/>
    </row>
    <row r="175" spans="1:7" ht="15.75">
      <c r="A175" s="96"/>
      <c r="B175" s="90" t="s">
        <v>196</v>
      </c>
      <c r="C175" s="90"/>
      <c r="D175" s="90" t="s">
        <v>196</v>
      </c>
      <c r="E175" s="90"/>
      <c r="F175" s="90"/>
      <c r="G175" s="81"/>
    </row>
    <row r="176" spans="1:7" ht="15.75">
      <c r="A176" s="96"/>
      <c r="B176" s="90" t="s">
        <v>196</v>
      </c>
      <c r="C176" s="90"/>
      <c r="D176" s="90" t="s">
        <v>196</v>
      </c>
      <c r="E176" s="90"/>
      <c r="F176" s="90"/>
      <c r="G176" s="81"/>
    </row>
    <row r="177" spans="1:7" ht="15.75">
      <c r="A177" s="96"/>
      <c r="B177" s="90" t="s">
        <v>196</v>
      </c>
      <c r="C177" s="90"/>
      <c r="D177" s="90" t="s">
        <v>196</v>
      </c>
      <c r="E177" s="90"/>
      <c r="F177" s="90"/>
      <c r="G177" s="81"/>
    </row>
    <row r="178" spans="1:7" ht="15.75">
      <c r="A178" s="96"/>
      <c r="B178" s="90" t="s">
        <v>196</v>
      </c>
      <c r="C178" s="90"/>
      <c r="D178" s="90" t="s">
        <v>196</v>
      </c>
      <c r="E178" s="90"/>
      <c r="F178" s="90"/>
      <c r="G178" s="81"/>
    </row>
    <row r="179" spans="1:7" ht="15.75">
      <c r="A179" s="96"/>
      <c r="B179" s="90" t="s">
        <v>196</v>
      </c>
      <c r="C179" s="90"/>
      <c r="D179" s="90" t="s">
        <v>196</v>
      </c>
      <c r="E179" s="90"/>
      <c r="F179" s="90"/>
      <c r="G179" s="81"/>
    </row>
    <row r="180" spans="1:7" ht="15.75">
      <c r="A180" s="96"/>
      <c r="B180" s="90" t="s">
        <v>196</v>
      </c>
      <c r="C180" s="90"/>
      <c r="D180" s="90" t="s">
        <v>196</v>
      </c>
      <c r="E180" s="90"/>
      <c r="F180" s="90"/>
      <c r="G180" s="81"/>
    </row>
    <row r="181" spans="1:7" ht="15.75">
      <c r="A181" s="96"/>
      <c r="B181" s="90" t="s">
        <v>196</v>
      </c>
      <c r="C181" s="90"/>
      <c r="D181" s="90" t="s">
        <v>196</v>
      </c>
      <c r="E181" s="90"/>
      <c r="F181" s="90"/>
      <c r="G181" s="81"/>
    </row>
    <row r="182" spans="1:7" ht="15.75">
      <c r="A182" s="96"/>
      <c r="B182" s="90" t="s">
        <v>196</v>
      </c>
      <c r="C182" s="90"/>
      <c r="D182" s="90" t="s">
        <v>196</v>
      </c>
      <c r="E182" s="90"/>
      <c r="F182" s="90"/>
      <c r="G182" s="81"/>
    </row>
    <row r="183" spans="1:7" ht="15.75">
      <c r="A183" s="96"/>
      <c r="B183" s="90" t="s">
        <v>196</v>
      </c>
      <c r="C183" s="90"/>
      <c r="D183" s="90" t="s">
        <v>196</v>
      </c>
      <c r="E183" s="90"/>
      <c r="F183" s="90"/>
      <c r="G183" s="81"/>
    </row>
    <row r="184" spans="1:7" ht="15.75">
      <c r="A184" s="96"/>
      <c r="B184" s="90" t="s">
        <v>196</v>
      </c>
      <c r="C184" s="90"/>
      <c r="D184" s="90" t="s">
        <v>196</v>
      </c>
      <c r="E184" s="90"/>
      <c r="F184" s="90"/>
      <c r="G184" s="81"/>
    </row>
    <row r="185" spans="1:7" ht="15.75">
      <c r="A185" s="96"/>
      <c r="B185" s="90" t="s">
        <v>196</v>
      </c>
      <c r="C185" s="90"/>
      <c r="D185" s="90" t="s">
        <v>196</v>
      </c>
      <c r="E185" s="90"/>
      <c r="F185" s="90"/>
      <c r="G185" s="81"/>
    </row>
    <row r="186" spans="1:7" ht="15.75">
      <c r="A186" s="96"/>
      <c r="B186" s="90" t="s">
        <v>196</v>
      </c>
      <c r="C186" s="90"/>
      <c r="D186" s="90" t="s">
        <v>196</v>
      </c>
      <c r="E186" s="90"/>
      <c r="F186" s="90"/>
      <c r="G186" s="81"/>
    </row>
    <row r="187" spans="1:7" ht="15.75">
      <c r="A187" s="96"/>
      <c r="B187" s="90" t="s">
        <v>196</v>
      </c>
      <c r="C187" s="90"/>
      <c r="D187" s="90" t="s">
        <v>196</v>
      </c>
      <c r="E187" s="90"/>
      <c r="F187" s="90"/>
      <c r="G187" s="81"/>
    </row>
    <row r="188" spans="1:7" ht="15.75">
      <c r="A188" s="96"/>
      <c r="B188" s="90" t="s">
        <v>196</v>
      </c>
      <c r="C188" s="90"/>
      <c r="D188" s="90" t="s">
        <v>196</v>
      </c>
      <c r="E188" s="90"/>
      <c r="F188" s="90"/>
      <c r="G188" s="81"/>
    </row>
    <row r="189" spans="1:7" ht="15.75">
      <c r="A189" s="96"/>
      <c r="B189" s="90" t="s">
        <v>196</v>
      </c>
      <c r="C189" s="90"/>
      <c r="D189" s="90" t="s">
        <v>196</v>
      </c>
      <c r="E189" s="90"/>
      <c r="F189" s="90"/>
      <c r="G189" s="81"/>
    </row>
    <row r="190" spans="1:7" ht="15.75">
      <c r="A190" s="96"/>
      <c r="B190" s="90" t="s">
        <v>196</v>
      </c>
      <c r="C190" s="90"/>
      <c r="D190" s="90" t="s">
        <v>196</v>
      </c>
      <c r="E190" s="90"/>
      <c r="F190" s="90"/>
      <c r="G190" s="81"/>
    </row>
    <row r="191" spans="1:7" ht="15.75">
      <c r="A191" s="96"/>
      <c r="B191" s="90" t="s">
        <v>196</v>
      </c>
      <c r="C191" s="90"/>
      <c r="D191" s="90" t="s">
        <v>196</v>
      </c>
      <c r="E191" s="90"/>
      <c r="F191" s="90"/>
      <c r="G191" s="81"/>
    </row>
    <row r="192" spans="1:7" ht="15.75">
      <c r="A192" s="96"/>
      <c r="B192" s="90" t="s">
        <v>196</v>
      </c>
      <c r="C192" s="90"/>
      <c r="D192" s="90" t="s">
        <v>196</v>
      </c>
      <c r="E192" s="90"/>
      <c r="F192" s="90"/>
      <c r="G192" s="81"/>
    </row>
    <row r="193" spans="1:7" ht="15.75">
      <c r="A193" s="96"/>
      <c r="B193" s="90" t="s">
        <v>196</v>
      </c>
      <c r="C193" s="90"/>
      <c r="D193" s="90" t="s">
        <v>196</v>
      </c>
      <c r="E193" s="90"/>
      <c r="F193" s="90"/>
      <c r="G193" s="81"/>
    </row>
    <row r="194" spans="1:7" ht="15.75">
      <c r="A194" s="96"/>
      <c r="B194" s="90" t="s">
        <v>196</v>
      </c>
      <c r="C194" s="90"/>
      <c r="D194" s="90" t="s">
        <v>196</v>
      </c>
      <c r="E194" s="90"/>
      <c r="F194" s="90"/>
      <c r="G194" s="81"/>
    </row>
    <row r="195" spans="1:7" ht="15.75">
      <c r="A195" s="96"/>
      <c r="B195" s="90" t="s">
        <v>196</v>
      </c>
      <c r="C195" s="90"/>
      <c r="D195" s="90" t="s">
        <v>196</v>
      </c>
      <c r="E195" s="90"/>
      <c r="F195" s="90"/>
      <c r="G195" s="81"/>
    </row>
    <row r="196" spans="1:7" ht="15.75">
      <c r="A196" s="96"/>
      <c r="B196" s="90" t="s">
        <v>196</v>
      </c>
      <c r="C196" s="90"/>
      <c r="D196" s="90" t="s">
        <v>196</v>
      </c>
      <c r="E196" s="90"/>
      <c r="F196" s="90"/>
      <c r="G196" s="81"/>
    </row>
    <row r="197" spans="1:7" ht="15.75">
      <c r="A197" s="96"/>
      <c r="B197" s="90" t="s">
        <v>196</v>
      </c>
      <c r="C197" s="90"/>
      <c r="D197" s="90" t="s">
        <v>196</v>
      </c>
      <c r="E197" s="90"/>
      <c r="F197" s="90"/>
      <c r="G197" s="81"/>
    </row>
    <row r="198" spans="1:7" ht="15.75">
      <c r="A198" s="96"/>
      <c r="B198" s="90" t="s">
        <v>196</v>
      </c>
      <c r="C198" s="90"/>
      <c r="D198" s="90" t="s">
        <v>196</v>
      </c>
      <c r="E198" s="90"/>
      <c r="F198" s="90"/>
      <c r="G198" s="81"/>
    </row>
    <row r="199" spans="1:7" ht="15.75">
      <c r="A199" s="96"/>
      <c r="B199" s="90" t="s">
        <v>196</v>
      </c>
      <c r="C199" s="90"/>
      <c r="D199" s="90" t="s">
        <v>196</v>
      </c>
      <c r="E199" s="90"/>
      <c r="F199" s="90"/>
      <c r="G199" s="81"/>
    </row>
    <row r="200" spans="1:7" ht="15.75">
      <c r="A200" s="96"/>
      <c r="B200" s="90" t="s">
        <v>196</v>
      </c>
      <c r="C200" s="90"/>
      <c r="D200" s="90" t="s">
        <v>196</v>
      </c>
      <c r="E200" s="90"/>
      <c r="F200" s="90"/>
      <c r="G200" s="81"/>
    </row>
    <row r="201" spans="1:7" ht="15.75">
      <c r="A201" s="89"/>
      <c r="B201" s="90" t="s">
        <v>196</v>
      </c>
      <c r="C201" s="90"/>
      <c r="D201" s="90" t="s">
        <v>196</v>
      </c>
      <c r="E201" s="90"/>
      <c r="F201" s="90"/>
      <c r="G201" s="81"/>
    </row>
    <row r="202" spans="1:7" ht="15.75">
      <c r="A202" s="89"/>
      <c r="B202" s="90" t="s">
        <v>196</v>
      </c>
      <c r="C202" s="90"/>
      <c r="D202" s="90" t="s">
        <v>196</v>
      </c>
      <c r="E202" s="90"/>
      <c r="F202" s="90"/>
      <c r="G202" s="81"/>
    </row>
    <row r="203" spans="1:7" ht="15.75">
      <c r="A203" s="89"/>
      <c r="B203" s="90" t="s">
        <v>196</v>
      </c>
      <c r="C203" s="90"/>
      <c r="D203" s="90" t="s">
        <v>196</v>
      </c>
      <c r="E203" s="90"/>
      <c r="F203" s="90"/>
      <c r="G203" s="81"/>
    </row>
    <row r="204" spans="1:7" ht="15.75">
      <c r="A204" s="89"/>
      <c r="B204" s="90" t="s">
        <v>196</v>
      </c>
      <c r="C204" s="90"/>
      <c r="D204" s="90" t="s">
        <v>196</v>
      </c>
      <c r="E204" s="90"/>
      <c r="F204" s="90"/>
      <c r="G204" s="81"/>
    </row>
    <row r="205" spans="1:7" ht="15.75">
      <c r="A205" s="89"/>
      <c r="B205" s="90" t="s">
        <v>196</v>
      </c>
      <c r="C205" s="90"/>
      <c r="D205" s="90" t="s">
        <v>196</v>
      </c>
      <c r="E205" s="90"/>
      <c r="F205" s="90"/>
      <c r="G205" s="81"/>
    </row>
    <row r="206" spans="1:7" ht="15.75">
      <c r="A206" s="89"/>
      <c r="B206" s="90" t="s">
        <v>196</v>
      </c>
      <c r="C206" s="90"/>
      <c r="D206" s="90" t="s">
        <v>196</v>
      </c>
      <c r="E206" s="90"/>
      <c r="F206" s="90"/>
      <c r="G206" s="81"/>
    </row>
    <row r="207" spans="1:7" ht="15.75">
      <c r="A207" s="89"/>
      <c r="B207" s="90" t="s">
        <v>196</v>
      </c>
      <c r="C207" s="90"/>
      <c r="D207" s="90" t="s">
        <v>196</v>
      </c>
      <c r="E207" s="90"/>
      <c r="F207" s="90"/>
      <c r="G207" s="81"/>
    </row>
    <row r="208" spans="1:7" ht="15.75">
      <c r="A208" s="89"/>
      <c r="B208" s="90" t="s">
        <v>196</v>
      </c>
      <c r="C208" s="90"/>
      <c r="D208" s="90" t="s">
        <v>196</v>
      </c>
      <c r="E208" s="90"/>
      <c r="F208" s="90"/>
      <c r="G208" s="81"/>
    </row>
    <row r="209" spans="1:7" ht="15.75">
      <c r="A209" s="89"/>
      <c r="B209" s="90" t="s">
        <v>196</v>
      </c>
      <c r="C209" s="90"/>
      <c r="D209" s="90" t="s">
        <v>196</v>
      </c>
      <c r="E209" s="90"/>
      <c r="F209" s="90"/>
      <c r="G209" s="81"/>
    </row>
    <row r="210" spans="1:7" ht="15.75">
      <c r="A210" s="89"/>
      <c r="B210" s="90" t="s">
        <v>196</v>
      </c>
      <c r="C210" s="90"/>
      <c r="D210" s="90" t="s">
        <v>196</v>
      </c>
      <c r="E210" s="90"/>
      <c r="F210" s="90"/>
      <c r="G210" s="81"/>
    </row>
    <row r="211" spans="1:7" ht="15.75">
      <c r="A211" s="89"/>
      <c r="B211" s="90" t="s">
        <v>196</v>
      </c>
      <c r="C211" s="90"/>
      <c r="D211" s="90" t="s">
        <v>196</v>
      </c>
      <c r="E211" s="90"/>
      <c r="F211" s="90"/>
      <c r="G211" s="81"/>
    </row>
    <row r="212" spans="1:7" ht="15.75">
      <c r="A212" s="89"/>
      <c r="B212" s="90" t="s">
        <v>196</v>
      </c>
      <c r="C212" s="90"/>
      <c r="D212" s="90" t="s">
        <v>196</v>
      </c>
      <c r="E212" s="90"/>
      <c r="F212" s="90"/>
      <c r="G212" s="81"/>
    </row>
    <row r="213" spans="1:7" ht="15.75">
      <c r="A213" s="89"/>
      <c r="B213" s="90" t="s">
        <v>196</v>
      </c>
      <c r="C213" s="90"/>
      <c r="D213" s="90" t="s">
        <v>196</v>
      </c>
      <c r="E213" s="90"/>
      <c r="F213" s="90"/>
      <c r="G213" s="81"/>
    </row>
    <row r="214" spans="1:7" ht="15.75">
      <c r="A214" s="89"/>
      <c r="B214" s="90" t="s">
        <v>196</v>
      </c>
      <c r="C214" s="90"/>
      <c r="D214" s="90" t="s">
        <v>196</v>
      </c>
      <c r="E214" s="90"/>
      <c r="F214" s="90"/>
      <c r="G214" s="81"/>
    </row>
    <row r="215" spans="1:7" ht="15.75">
      <c r="A215" s="89"/>
      <c r="B215" s="90" t="s">
        <v>196</v>
      </c>
      <c r="C215" s="90"/>
      <c r="D215" s="90" t="s">
        <v>196</v>
      </c>
      <c r="E215" s="90"/>
      <c r="F215" s="90"/>
      <c r="G215" s="81"/>
    </row>
    <row r="216" spans="1:7" ht="15.75">
      <c r="A216" s="89"/>
      <c r="B216" s="90" t="s">
        <v>196</v>
      </c>
      <c r="C216" s="90"/>
      <c r="D216" s="90" t="s">
        <v>196</v>
      </c>
      <c r="E216" s="90"/>
      <c r="F216" s="90"/>
      <c r="G216" s="81"/>
    </row>
    <row r="217" spans="1:7" ht="15.75">
      <c r="A217" s="89"/>
      <c r="B217" s="90" t="s">
        <v>196</v>
      </c>
      <c r="C217" s="90"/>
      <c r="D217" s="90" t="s">
        <v>196</v>
      </c>
      <c r="E217" s="90"/>
      <c r="F217" s="90"/>
      <c r="G217" s="81"/>
    </row>
    <row r="218" spans="1:7" ht="15.75">
      <c r="A218" s="89"/>
      <c r="B218" s="90" t="s">
        <v>196</v>
      </c>
      <c r="C218" s="90"/>
      <c r="D218" s="90" t="s">
        <v>196</v>
      </c>
      <c r="E218" s="90"/>
      <c r="F218" s="90"/>
      <c r="G218" s="81"/>
    </row>
    <row r="219" spans="1:7" ht="15.75">
      <c r="A219" s="89"/>
      <c r="B219" s="90" t="s">
        <v>196</v>
      </c>
      <c r="C219" s="90"/>
      <c r="D219" s="90" t="s">
        <v>196</v>
      </c>
      <c r="E219" s="90"/>
      <c r="F219" s="90"/>
      <c r="G219" s="81"/>
    </row>
    <row r="220" spans="1:7" ht="15.75">
      <c r="A220" s="89"/>
      <c r="B220" s="90" t="s">
        <v>196</v>
      </c>
      <c r="C220" s="90"/>
      <c r="D220" s="90" t="s">
        <v>196</v>
      </c>
      <c r="E220" s="90"/>
      <c r="F220" s="90"/>
      <c r="G220" s="81"/>
    </row>
    <row r="221" spans="1:7" ht="15.75">
      <c r="A221" s="89"/>
      <c r="B221" s="90" t="s">
        <v>196</v>
      </c>
      <c r="C221" s="90"/>
      <c r="D221" s="90" t="s">
        <v>196</v>
      </c>
      <c r="E221" s="90"/>
      <c r="F221" s="90"/>
      <c r="G221" s="81"/>
    </row>
    <row r="222" spans="1:7" ht="15.75">
      <c r="A222" s="89"/>
      <c r="B222" s="90" t="s">
        <v>196</v>
      </c>
      <c r="C222" s="90"/>
      <c r="D222" s="90" t="s">
        <v>196</v>
      </c>
      <c r="E222" s="90"/>
      <c r="F222" s="90"/>
      <c r="G222" s="81"/>
    </row>
    <row r="223" spans="1:7" ht="15.75">
      <c r="A223" s="89"/>
      <c r="B223" s="90" t="s">
        <v>196</v>
      </c>
      <c r="C223" s="90"/>
      <c r="D223" s="90" t="s">
        <v>196</v>
      </c>
      <c r="E223" s="90"/>
      <c r="F223" s="90"/>
      <c r="G223" s="81"/>
    </row>
    <row r="224" spans="1:7" ht="15.75">
      <c r="A224" s="89"/>
      <c r="B224" s="90" t="s">
        <v>196</v>
      </c>
      <c r="C224" s="90"/>
      <c r="D224" s="90" t="s">
        <v>196</v>
      </c>
      <c r="E224" s="90"/>
      <c r="F224" s="90"/>
      <c r="G224" s="81"/>
    </row>
    <row r="225" spans="1:7" ht="15.75">
      <c r="A225" s="89"/>
      <c r="B225" s="90" t="s">
        <v>196</v>
      </c>
      <c r="C225" s="90"/>
      <c r="D225" s="90" t="s">
        <v>196</v>
      </c>
      <c r="E225" s="90"/>
      <c r="F225" s="90"/>
      <c r="G225" s="81"/>
    </row>
    <row r="226" spans="1:7" ht="15.75">
      <c r="A226" s="89"/>
      <c r="B226" s="90" t="s">
        <v>196</v>
      </c>
      <c r="C226" s="90"/>
      <c r="D226" s="90" t="s">
        <v>196</v>
      </c>
      <c r="E226" s="90"/>
      <c r="F226" s="90"/>
      <c r="G226" s="81"/>
    </row>
    <row r="227" spans="1:7" ht="15.75">
      <c r="A227" s="89"/>
      <c r="B227" s="90" t="s">
        <v>196</v>
      </c>
      <c r="C227" s="90"/>
      <c r="D227" s="90" t="s">
        <v>196</v>
      </c>
      <c r="E227" s="90"/>
      <c r="F227" s="90"/>
      <c r="G227" s="81"/>
    </row>
    <row r="228" spans="1:7" ht="15.75">
      <c r="A228" s="89"/>
      <c r="B228" s="90" t="s">
        <v>196</v>
      </c>
      <c r="C228" s="90"/>
      <c r="D228" s="90" t="s">
        <v>196</v>
      </c>
      <c r="E228" s="90"/>
      <c r="F228" s="90"/>
      <c r="G228" s="81"/>
    </row>
    <row r="229" spans="1:7" ht="15.75">
      <c r="A229" s="89"/>
      <c r="B229" s="90" t="s">
        <v>196</v>
      </c>
      <c r="C229" s="90"/>
      <c r="D229" s="90" t="s">
        <v>196</v>
      </c>
      <c r="E229" s="90"/>
      <c r="F229" s="90"/>
      <c r="G229" s="81"/>
    </row>
    <row r="230" spans="1:7" ht="15.75">
      <c r="A230" s="89"/>
      <c r="B230" s="90" t="s">
        <v>196</v>
      </c>
      <c r="C230" s="90"/>
      <c r="D230" s="90" t="s">
        <v>196</v>
      </c>
      <c r="E230" s="90"/>
      <c r="F230" s="90"/>
      <c r="G230" s="81"/>
    </row>
    <row r="231" spans="1:7" ht="15.75">
      <c r="A231" s="89"/>
      <c r="B231" s="90" t="s">
        <v>196</v>
      </c>
      <c r="C231" s="90"/>
      <c r="D231" s="90" t="s">
        <v>196</v>
      </c>
      <c r="E231" s="90"/>
      <c r="F231" s="90"/>
      <c r="G231" s="81"/>
    </row>
    <row r="232" spans="1:7" ht="15.75">
      <c r="A232" s="89"/>
      <c r="B232" s="90" t="s">
        <v>196</v>
      </c>
      <c r="C232" s="90"/>
      <c r="D232" s="90" t="s">
        <v>196</v>
      </c>
      <c r="E232" s="90"/>
      <c r="F232" s="90"/>
      <c r="G232" s="81"/>
    </row>
    <row r="233" spans="1:7" ht="15.75">
      <c r="A233" s="89"/>
      <c r="B233" s="90" t="s">
        <v>196</v>
      </c>
      <c r="C233" s="90"/>
      <c r="D233" s="90" t="s">
        <v>196</v>
      </c>
      <c r="E233" s="90"/>
      <c r="F233" s="90"/>
      <c r="G233" s="81"/>
    </row>
    <row r="234" spans="1:7" ht="15.75">
      <c r="A234" s="89"/>
      <c r="B234" s="90" t="s">
        <v>196</v>
      </c>
      <c r="C234" s="90"/>
      <c r="D234" s="90" t="s">
        <v>196</v>
      </c>
      <c r="E234" s="90"/>
      <c r="F234" s="90"/>
      <c r="G234" s="81"/>
    </row>
    <row r="235" spans="1:7" ht="15.75">
      <c r="A235" s="89"/>
      <c r="B235" s="90" t="s">
        <v>196</v>
      </c>
      <c r="C235" s="90"/>
      <c r="D235" s="90" t="s">
        <v>196</v>
      </c>
      <c r="E235" s="90"/>
      <c r="F235" s="90"/>
      <c r="G235" s="81"/>
    </row>
    <row r="236" spans="1:7" ht="15.75">
      <c r="A236" s="89"/>
      <c r="B236" s="90" t="s">
        <v>196</v>
      </c>
      <c r="C236" s="90"/>
      <c r="D236" s="90" t="s">
        <v>196</v>
      </c>
      <c r="E236" s="90"/>
      <c r="F236" s="90"/>
      <c r="G236" s="81"/>
    </row>
    <row r="237" spans="1:7" ht="15.75">
      <c r="A237" s="89"/>
      <c r="B237" s="90" t="s">
        <v>196</v>
      </c>
      <c r="C237" s="90"/>
      <c r="D237" s="90" t="s">
        <v>196</v>
      </c>
      <c r="E237" s="90"/>
      <c r="F237" s="90"/>
      <c r="G237" s="81"/>
    </row>
    <row r="238" spans="1:7" ht="15.75">
      <c r="A238" s="89"/>
      <c r="B238" s="90" t="s">
        <v>196</v>
      </c>
      <c r="C238" s="90"/>
      <c r="D238" s="90" t="s">
        <v>196</v>
      </c>
      <c r="E238" s="90"/>
      <c r="F238" s="90"/>
      <c r="G238" s="81"/>
    </row>
    <row r="239" spans="1:7" ht="15.75">
      <c r="A239" s="89"/>
      <c r="B239" s="90" t="s">
        <v>196</v>
      </c>
      <c r="C239" s="90"/>
      <c r="D239" s="90" t="s">
        <v>196</v>
      </c>
      <c r="E239" s="90"/>
      <c r="F239" s="90"/>
      <c r="G239" s="81"/>
    </row>
    <row r="240" spans="1:7" ht="15.75">
      <c r="A240" s="89"/>
      <c r="B240" s="90" t="s">
        <v>196</v>
      </c>
      <c r="C240" s="90"/>
      <c r="D240" s="90" t="s">
        <v>196</v>
      </c>
      <c r="E240" s="90"/>
      <c r="F240" s="90"/>
      <c r="G240" s="81"/>
    </row>
    <row r="241" spans="1:7" ht="15.75">
      <c r="A241" s="89"/>
      <c r="B241" s="90" t="s">
        <v>196</v>
      </c>
      <c r="C241" s="90"/>
      <c r="D241" s="90" t="s">
        <v>196</v>
      </c>
      <c r="E241" s="90"/>
      <c r="F241" s="90"/>
      <c r="G241" s="81"/>
    </row>
    <row r="242" spans="1:7" ht="15.75">
      <c r="A242" s="89"/>
      <c r="B242" s="90" t="s">
        <v>196</v>
      </c>
      <c r="C242" s="90"/>
      <c r="D242" s="90" t="s">
        <v>196</v>
      </c>
      <c r="E242" s="90"/>
      <c r="F242" s="90"/>
      <c r="G242" s="81"/>
    </row>
    <row r="243" spans="1:7" ht="15.75">
      <c r="A243" s="89"/>
      <c r="B243" s="90" t="s">
        <v>196</v>
      </c>
      <c r="C243" s="90"/>
      <c r="D243" s="90" t="s">
        <v>196</v>
      </c>
      <c r="E243" s="90"/>
      <c r="F243" s="90"/>
      <c r="G243" s="81"/>
    </row>
    <row r="244" spans="1:7" ht="15.75">
      <c r="A244" s="89"/>
      <c r="B244" s="90" t="s">
        <v>196</v>
      </c>
      <c r="C244" s="90"/>
      <c r="D244" s="90" t="s">
        <v>196</v>
      </c>
      <c r="E244" s="90"/>
      <c r="F244" s="90"/>
      <c r="G244" s="81"/>
    </row>
    <row r="245" spans="1:7" ht="15.75">
      <c r="A245" s="89"/>
      <c r="B245" s="90" t="s">
        <v>196</v>
      </c>
      <c r="C245" s="90"/>
      <c r="D245" s="90" t="s">
        <v>196</v>
      </c>
      <c r="E245" s="90"/>
      <c r="F245" s="90"/>
      <c r="G245" s="81"/>
    </row>
    <row r="246" spans="1:7" ht="15.75">
      <c r="A246" s="89"/>
      <c r="B246" s="90" t="s">
        <v>196</v>
      </c>
      <c r="C246" s="90"/>
      <c r="D246" s="90" t="s">
        <v>196</v>
      </c>
      <c r="E246" s="90"/>
      <c r="F246" s="90"/>
      <c r="G246" s="81"/>
    </row>
    <row r="247" spans="1:7" ht="15.75">
      <c r="A247" s="89"/>
      <c r="B247" s="90" t="s">
        <v>196</v>
      </c>
      <c r="C247" s="90"/>
      <c r="D247" s="90" t="s">
        <v>196</v>
      </c>
      <c r="E247" s="90"/>
      <c r="F247" s="90"/>
      <c r="G247" s="81"/>
    </row>
    <row r="248" spans="1:7" ht="15.75">
      <c r="A248" s="89"/>
      <c r="B248" s="90" t="s">
        <v>196</v>
      </c>
      <c r="C248" s="90"/>
      <c r="D248" s="90" t="s">
        <v>196</v>
      </c>
      <c r="E248" s="90"/>
      <c r="F248" s="90"/>
      <c r="G248" s="81"/>
    </row>
    <row r="249" spans="1:7" ht="15.75">
      <c r="A249" s="89"/>
      <c r="B249" s="90" t="s">
        <v>196</v>
      </c>
      <c r="C249" s="90"/>
      <c r="D249" s="90" t="s">
        <v>196</v>
      </c>
      <c r="E249" s="90"/>
      <c r="F249" s="90"/>
      <c r="G249" s="81"/>
    </row>
    <row r="250" spans="1:7" ht="15.75">
      <c r="A250" s="89"/>
      <c r="B250" s="90" t="s">
        <v>196</v>
      </c>
      <c r="C250" s="90"/>
      <c r="D250" s="90" t="s">
        <v>196</v>
      </c>
      <c r="E250" s="90"/>
      <c r="F250" s="90"/>
      <c r="G250" s="81"/>
    </row>
    <row r="251" spans="1:7" ht="15.75">
      <c r="A251" s="89"/>
      <c r="B251" s="90" t="s">
        <v>196</v>
      </c>
      <c r="C251" s="90"/>
      <c r="D251" s="90" t="s">
        <v>196</v>
      </c>
      <c r="E251" s="90"/>
      <c r="F251" s="90"/>
      <c r="G251" s="81"/>
    </row>
    <row r="252" spans="1:7" ht="15.75">
      <c r="A252" s="89"/>
      <c r="B252" s="90" t="s">
        <v>196</v>
      </c>
      <c r="C252" s="90"/>
      <c r="D252" s="90" t="s">
        <v>196</v>
      </c>
      <c r="E252" s="90"/>
      <c r="F252" s="90"/>
      <c r="G252" s="81"/>
    </row>
    <row r="253" spans="1:7" ht="15.75">
      <c r="A253" s="89"/>
      <c r="B253" s="90" t="s">
        <v>196</v>
      </c>
      <c r="C253" s="90"/>
      <c r="D253" s="90" t="s">
        <v>196</v>
      </c>
      <c r="E253" s="90"/>
      <c r="F253" s="90"/>
      <c r="G253" s="81"/>
    </row>
    <row r="254" spans="1:7" ht="15.75">
      <c r="A254" s="89"/>
      <c r="B254" s="90" t="s">
        <v>196</v>
      </c>
      <c r="C254" s="90"/>
      <c r="D254" s="90" t="s">
        <v>196</v>
      </c>
      <c r="E254" s="90"/>
      <c r="F254" s="90"/>
      <c r="G254" s="81"/>
    </row>
    <row r="255" spans="1:7" ht="15.75">
      <c r="A255" s="89"/>
      <c r="B255" s="90" t="s">
        <v>196</v>
      </c>
      <c r="C255" s="90"/>
      <c r="D255" s="90" t="s">
        <v>196</v>
      </c>
      <c r="E255" s="90"/>
      <c r="F255" s="90"/>
      <c r="G255" s="81"/>
    </row>
    <row r="256" spans="1:7" ht="15.75">
      <c r="A256" s="89"/>
      <c r="B256" s="90" t="s">
        <v>196</v>
      </c>
      <c r="C256" s="90"/>
      <c r="D256" s="90" t="s">
        <v>196</v>
      </c>
      <c r="E256" s="90"/>
      <c r="F256" s="90"/>
      <c r="G256" s="81"/>
    </row>
    <row r="257" spans="1:7" ht="15.75">
      <c r="A257" s="89"/>
      <c r="B257" s="90" t="s">
        <v>196</v>
      </c>
      <c r="C257" s="90"/>
      <c r="D257" s="90" t="s">
        <v>196</v>
      </c>
      <c r="E257" s="90"/>
      <c r="F257" s="90"/>
      <c r="G257" s="81"/>
    </row>
    <row r="258" spans="1:7" ht="15.75">
      <c r="A258" s="89"/>
      <c r="B258" s="90" t="s">
        <v>196</v>
      </c>
      <c r="C258" s="90"/>
      <c r="D258" s="90" t="s">
        <v>196</v>
      </c>
      <c r="E258" s="90"/>
      <c r="F258" s="90"/>
      <c r="G258" s="81"/>
    </row>
    <row r="259" spans="1:7" ht="15.75">
      <c r="A259" s="89"/>
      <c r="B259" s="90" t="s">
        <v>196</v>
      </c>
      <c r="C259" s="90"/>
      <c r="D259" s="90" t="s">
        <v>196</v>
      </c>
      <c r="E259" s="90"/>
      <c r="F259" s="90"/>
      <c r="G259" s="81"/>
    </row>
    <row r="260" spans="1:7" ht="15.75">
      <c r="A260" s="89"/>
      <c r="B260" s="90" t="s">
        <v>196</v>
      </c>
      <c r="C260" s="90"/>
      <c r="D260" s="90" t="s">
        <v>196</v>
      </c>
      <c r="E260" s="90"/>
      <c r="F260" s="90"/>
      <c r="G260" s="81"/>
    </row>
    <row r="261" spans="1:7" ht="15.75">
      <c r="A261" s="89"/>
      <c r="B261" s="90" t="s">
        <v>196</v>
      </c>
      <c r="C261" s="90"/>
      <c r="D261" s="90" t="s">
        <v>196</v>
      </c>
      <c r="E261" s="90"/>
      <c r="F261" s="90"/>
      <c r="G261" s="81"/>
    </row>
    <row r="262" spans="1:7" ht="15.75">
      <c r="A262" s="89"/>
      <c r="B262" s="90" t="s">
        <v>196</v>
      </c>
      <c r="C262" s="90"/>
      <c r="D262" s="90" t="s">
        <v>196</v>
      </c>
      <c r="E262" s="90"/>
      <c r="F262" s="90"/>
      <c r="G262" s="81"/>
    </row>
    <row r="263" spans="1:7" ht="15.75">
      <c r="A263" s="89"/>
      <c r="B263" s="90" t="s">
        <v>196</v>
      </c>
      <c r="C263" s="90"/>
      <c r="D263" s="90" t="s">
        <v>196</v>
      </c>
      <c r="E263" s="90"/>
      <c r="F263" s="90"/>
      <c r="G263" s="81"/>
    </row>
    <row r="264" spans="1:7" ht="15.75">
      <c r="A264" s="89"/>
      <c r="B264" s="90" t="s">
        <v>196</v>
      </c>
      <c r="C264" s="90"/>
      <c r="D264" s="90" t="s">
        <v>196</v>
      </c>
      <c r="E264" s="90"/>
      <c r="F264" s="90"/>
      <c r="G264" s="81"/>
    </row>
    <row r="265" spans="1:7" ht="15.75">
      <c r="A265" s="89"/>
      <c r="B265" s="90" t="s">
        <v>196</v>
      </c>
      <c r="C265" s="90"/>
      <c r="D265" s="90" t="s">
        <v>196</v>
      </c>
      <c r="E265" s="90"/>
      <c r="F265" s="90"/>
      <c r="G265" s="81"/>
    </row>
    <row r="266" spans="1:7" ht="15.75">
      <c r="A266" s="89"/>
      <c r="B266" s="90" t="s">
        <v>196</v>
      </c>
      <c r="C266" s="90"/>
      <c r="D266" s="90" t="s">
        <v>196</v>
      </c>
      <c r="E266" s="90"/>
      <c r="F266" s="90"/>
      <c r="G266" s="81"/>
    </row>
    <row r="267" spans="1:7" ht="15.75">
      <c r="A267" s="89"/>
      <c r="B267" s="90" t="s">
        <v>196</v>
      </c>
      <c r="C267" s="90"/>
      <c r="D267" s="90" t="s">
        <v>196</v>
      </c>
      <c r="E267" s="90"/>
      <c r="F267" s="90"/>
      <c r="G267" s="81"/>
    </row>
    <row r="268" spans="1:7" ht="15.75">
      <c r="A268" s="89"/>
      <c r="B268" s="90" t="s">
        <v>196</v>
      </c>
      <c r="C268" s="90"/>
      <c r="D268" s="90" t="s">
        <v>196</v>
      </c>
      <c r="E268" s="90"/>
      <c r="F268" s="90"/>
      <c r="G268" s="81"/>
    </row>
    <row r="269" spans="1:7" ht="15.75">
      <c r="A269" s="89"/>
      <c r="B269" s="90" t="s">
        <v>196</v>
      </c>
      <c r="C269" s="90"/>
      <c r="D269" s="90" t="s">
        <v>196</v>
      </c>
      <c r="E269" s="90"/>
      <c r="F269" s="90"/>
      <c r="G269" s="81"/>
    </row>
    <row r="270" spans="1:7" ht="15.75">
      <c r="A270" s="89"/>
      <c r="B270" s="90" t="s">
        <v>196</v>
      </c>
      <c r="C270" s="90"/>
      <c r="D270" s="90" t="s">
        <v>196</v>
      </c>
      <c r="E270" s="90"/>
      <c r="F270" s="90"/>
      <c r="G270" s="81"/>
    </row>
    <row r="271" spans="1:7" ht="15.75">
      <c r="A271" s="89"/>
      <c r="B271" s="90" t="s">
        <v>196</v>
      </c>
      <c r="C271" s="90"/>
      <c r="D271" s="90" t="s">
        <v>196</v>
      </c>
      <c r="E271" s="90"/>
      <c r="F271" s="90"/>
      <c r="G271" s="81"/>
    </row>
    <row r="272" spans="1:7" ht="15.75">
      <c r="A272" s="89"/>
      <c r="B272" s="90" t="s">
        <v>196</v>
      </c>
      <c r="C272" s="90"/>
      <c r="D272" s="90" t="s">
        <v>196</v>
      </c>
      <c r="E272" s="90"/>
      <c r="F272" s="90"/>
      <c r="G272" s="81"/>
    </row>
    <row r="273" spans="1:7" ht="15.75">
      <c r="A273" s="89"/>
      <c r="B273" s="90" t="s">
        <v>196</v>
      </c>
      <c r="C273" s="90"/>
      <c r="D273" s="90" t="s">
        <v>196</v>
      </c>
      <c r="E273" s="90"/>
      <c r="F273" s="90"/>
      <c r="G273" s="81"/>
    </row>
    <row r="274" spans="1:7" ht="15.75">
      <c r="A274" s="89"/>
      <c r="B274" s="90" t="s">
        <v>196</v>
      </c>
      <c r="C274" s="90"/>
      <c r="D274" s="90" t="s">
        <v>196</v>
      </c>
      <c r="E274" s="90"/>
      <c r="F274" s="90"/>
      <c r="G274" s="81"/>
    </row>
    <row r="275" spans="1:7" ht="15.75">
      <c r="A275" s="89"/>
      <c r="B275" s="90" t="s">
        <v>196</v>
      </c>
      <c r="C275" s="90"/>
      <c r="D275" s="90" t="s">
        <v>196</v>
      </c>
      <c r="E275" s="90"/>
      <c r="F275" s="90"/>
      <c r="G275" s="81"/>
    </row>
    <row r="276" spans="1:7" ht="15.75">
      <c r="A276" s="89"/>
      <c r="B276" s="90" t="s">
        <v>196</v>
      </c>
      <c r="C276" s="90"/>
      <c r="D276" s="90" t="s">
        <v>196</v>
      </c>
      <c r="E276" s="90"/>
      <c r="F276" s="90"/>
      <c r="G276" s="81"/>
    </row>
    <row r="277" spans="1:7" ht="15.75">
      <c r="A277" s="89"/>
      <c r="B277" s="90" t="s">
        <v>196</v>
      </c>
      <c r="C277" s="90"/>
      <c r="D277" s="90" t="s">
        <v>196</v>
      </c>
      <c r="E277" s="90"/>
      <c r="F277" s="90"/>
      <c r="G277" s="81"/>
    </row>
    <row r="278" spans="1:7" ht="15.75">
      <c r="A278" s="89"/>
      <c r="B278" s="90" t="s">
        <v>196</v>
      </c>
      <c r="C278" s="90"/>
      <c r="D278" s="90" t="s">
        <v>196</v>
      </c>
      <c r="E278" s="90"/>
      <c r="F278" s="90"/>
      <c r="G278" s="81"/>
    </row>
    <row r="279" spans="1:7" ht="15.75">
      <c r="A279" s="89"/>
      <c r="B279" s="90" t="s">
        <v>196</v>
      </c>
      <c r="C279" s="90"/>
      <c r="D279" s="90" t="s">
        <v>196</v>
      </c>
      <c r="E279" s="90"/>
      <c r="F279" s="90"/>
      <c r="G279" s="81"/>
    </row>
    <row r="280" spans="1:7" ht="15.75">
      <c r="A280" s="89"/>
      <c r="B280" s="90" t="s">
        <v>196</v>
      </c>
      <c r="C280" s="90"/>
      <c r="D280" s="90" t="s">
        <v>196</v>
      </c>
      <c r="E280" s="90"/>
      <c r="F280" s="90"/>
      <c r="G280" s="81"/>
    </row>
    <row r="281" spans="1:7" ht="15.75">
      <c r="A281" s="89"/>
      <c r="B281" s="90" t="s">
        <v>196</v>
      </c>
      <c r="C281" s="90"/>
      <c r="D281" s="90" t="s">
        <v>196</v>
      </c>
      <c r="E281" s="90"/>
      <c r="F281" s="90"/>
      <c r="G281" s="81"/>
    </row>
    <row r="282" spans="1:7" ht="15.75">
      <c r="A282" s="89"/>
      <c r="B282" s="90" t="s">
        <v>196</v>
      </c>
      <c r="C282" s="90"/>
      <c r="D282" s="90" t="s">
        <v>196</v>
      </c>
      <c r="E282" s="90"/>
      <c r="F282" s="90"/>
      <c r="G282" s="81"/>
    </row>
    <row r="283" spans="1:7" ht="15.75">
      <c r="A283" s="89"/>
      <c r="B283" s="90" t="s">
        <v>196</v>
      </c>
      <c r="C283" s="90"/>
      <c r="D283" s="90" t="s">
        <v>196</v>
      </c>
      <c r="E283" s="90"/>
      <c r="F283" s="90"/>
      <c r="G283" s="81"/>
    </row>
    <row r="284" spans="1:7" ht="15.75">
      <c r="A284" s="89"/>
      <c r="B284" s="90" t="s">
        <v>196</v>
      </c>
      <c r="C284" s="90"/>
      <c r="D284" s="90" t="s">
        <v>196</v>
      </c>
      <c r="E284" s="90"/>
      <c r="F284" s="90"/>
      <c r="G284" s="81"/>
    </row>
    <row r="285" spans="1:7">
      <c r="A285" s="81"/>
      <c r="B285" s="87" t="s">
        <v>196</v>
      </c>
      <c r="C285" s="81"/>
      <c r="D285" s="87" t="s">
        <v>196</v>
      </c>
      <c r="E285" s="81"/>
      <c r="F285" s="81"/>
      <c r="G285" s="81"/>
    </row>
    <row r="286" spans="1:7">
      <c r="A286" s="81"/>
      <c r="B286" s="87" t="s">
        <v>196</v>
      </c>
      <c r="C286" s="81"/>
      <c r="D286" s="87" t="s">
        <v>196</v>
      </c>
      <c r="E286" s="81"/>
      <c r="F286" s="81"/>
      <c r="G286" s="81"/>
    </row>
    <row r="287" spans="1:7">
      <c r="A287" s="81"/>
      <c r="B287" s="87" t="s">
        <v>196</v>
      </c>
      <c r="C287" s="81"/>
      <c r="D287" s="87" t="s">
        <v>196</v>
      </c>
      <c r="E287" s="81"/>
      <c r="F287" s="81"/>
      <c r="G287" s="81"/>
    </row>
    <row r="288" spans="1:7">
      <c r="A288" s="81"/>
      <c r="B288" s="87" t="s">
        <v>196</v>
      </c>
      <c r="C288" s="81"/>
      <c r="D288" s="87" t="s">
        <v>196</v>
      </c>
      <c r="E288" s="81"/>
      <c r="F288" s="81"/>
      <c r="G288" s="81"/>
    </row>
    <row r="289" spans="1:7">
      <c r="A289" s="81"/>
      <c r="B289" s="87" t="s">
        <v>196</v>
      </c>
      <c r="C289" s="81"/>
      <c r="D289" s="87" t="s">
        <v>196</v>
      </c>
      <c r="E289" s="81"/>
      <c r="F289" s="81"/>
      <c r="G289" s="81"/>
    </row>
    <row r="290" spans="1:7">
      <c r="A290" s="81"/>
      <c r="B290" s="87" t="s">
        <v>196</v>
      </c>
      <c r="C290" s="81"/>
      <c r="D290" s="87" t="s">
        <v>196</v>
      </c>
      <c r="E290" s="81"/>
      <c r="F290" s="81"/>
      <c r="G290" s="81"/>
    </row>
    <row r="291" spans="1:7">
      <c r="A291" s="81"/>
      <c r="B291" s="87" t="s">
        <v>196</v>
      </c>
      <c r="C291" s="81"/>
      <c r="D291" s="87" t="s">
        <v>196</v>
      </c>
      <c r="E291" s="81"/>
      <c r="F291" s="81"/>
      <c r="G291" s="81"/>
    </row>
    <row r="292" spans="1:7">
      <c r="A292" s="81"/>
      <c r="B292" s="87" t="s">
        <v>196</v>
      </c>
      <c r="C292" s="81"/>
      <c r="D292" s="87" t="s">
        <v>196</v>
      </c>
      <c r="E292" s="81"/>
      <c r="F292" s="81"/>
      <c r="G292" s="81"/>
    </row>
    <row r="293" spans="1:7">
      <c r="A293" s="81"/>
      <c r="B293" s="87" t="s">
        <v>196</v>
      </c>
      <c r="C293" s="81"/>
      <c r="D293" s="87" t="s">
        <v>196</v>
      </c>
      <c r="E293" s="81"/>
      <c r="F293" s="81"/>
      <c r="G293" s="81"/>
    </row>
    <row r="294" spans="1:7">
      <c r="A294" s="81"/>
      <c r="B294" s="87" t="s">
        <v>196</v>
      </c>
      <c r="C294" s="81"/>
      <c r="D294" s="87" t="s">
        <v>196</v>
      </c>
      <c r="E294" s="81"/>
      <c r="F294" s="81"/>
      <c r="G294" s="81"/>
    </row>
    <row r="295" spans="1:7">
      <c r="A295" s="81"/>
      <c r="B295" s="87" t="s">
        <v>196</v>
      </c>
      <c r="C295" s="81"/>
      <c r="D295" s="87" t="s">
        <v>196</v>
      </c>
      <c r="E295" s="81"/>
      <c r="F295" s="81"/>
      <c r="G295" s="81"/>
    </row>
    <row r="296" spans="1:7">
      <c r="A296" s="81"/>
      <c r="B296" s="87" t="s">
        <v>196</v>
      </c>
      <c r="C296" s="81"/>
      <c r="D296" s="87" t="s">
        <v>196</v>
      </c>
      <c r="E296" s="81"/>
      <c r="F296" s="81"/>
      <c r="G296" s="81"/>
    </row>
    <row r="297" spans="1:7">
      <c r="A297" s="81"/>
      <c r="B297" s="87" t="s">
        <v>196</v>
      </c>
      <c r="C297" s="81"/>
      <c r="D297" s="87" t="s">
        <v>196</v>
      </c>
      <c r="E297" s="81"/>
      <c r="F297" s="81"/>
      <c r="G297" s="81"/>
    </row>
    <row r="298" spans="1:7">
      <c r="A298" s="81"/>
      <c r="B298" s="87" t="s">
        <v>196</v>
      </c>
      <c r="C298" s="81"/>
      <c r="D298" s="87" t="s">
        <v>196</v>
      </c>
      <c r="E298" s="81"/>
      <c r="F298" s="81"/>
      <c r="G298" s="81"/>
    </row>
    <row r="299" spans="1:7">
      <c r="A299" s="81"/>
      <c r="B299" s="87" t="s">
        <v>196</v>
      </c>
      <c r="C299" s="81"/>
      <c r="D299" s="87" t="s">
        <v>196</v>
      </c>
      <c r="E299" s="81"/>
      <c r="F299" s="81"/>
      <c r="G299" s="81"/>
    </row>
    <row r="300" spans="1:7">
      <c r="A300" s="81"/>
      <c r="B300" s="87" t="s">
        <v>196</v>
      </c>
      <c r="C300" s="81"/>
      <c r="D300" s="87" t="s">
        <v>196</v>
      </c>
      <c r="E300" s="81"/>
      <c r="F300" s="81"/>
      <c r="G300" s="81"/>
    </row>
    <row r="301" spans="1:7">
      <c r="A301" s="81"/>
      <c r="B301" s="87" t="s">
        <v>196</v>
      </c>
      <c r="C301" s="81"/>
      <c r="D301" s="87" t="s">
        <v>196</v>
      </c>
      <c r="E301" s="81"/>
      <c r="F301" s="81"/>
      <c r="G301" s="81"/>
    </row>
    <row r="302" spans="1:7">
      <c r="A302" s="81"/>
      <c r="B302" s="87" t="s">
        <v>196</v>
      </c>
      <c r="C302" s="81"/>
      <c r="D302" s="87" t="s">
        <v>196</v>
      </c>
      <c r="E302" s="81"/>
      <c r="F302" s="81"/>
      <c r="G302" s="81"/>
    </row>
    <row r="303" spans="1:7">
      <c r="A303" s="81"/>
      <c r="B303" s="87" t="s">
        <v>196</v>
      </c>
      <c r="C303" s="81"/>
      <c r="D303" s="87" t="s">
        <v>196</v>
      </c>
      <c r="E303" s="81"/>
      <c r="F303" s="81"/>
      <c r="G303" s="81"/>
    </row>
    <row r="304" spans="1:7">
      <c r="A304" s="81"/>
      <c r="B304" s="87" t="s">
        <v>196</v>
      </c>
      <c r="C304" s="81"/>
      <c r="D304" s="87" t="s">
        <v>196</v>
      </c>
      <c r="E304" s="81"/>
      <c r="F304" s="81"/>
      <c r="G304" s="81"/>
    </row>
    <row r="305" spans="1:7">
      <c r="A305" s="81"/>
      <c r="B305" s="87" t="s">
        <v>196</v>
      </c>
      <c r="C305" s="81"/>
      <c r="D305" s="87" t="s">
        <v>196</v>
      </c>
      <c r="E305" s="81"/>
      <c r="F305" s="81"/>
      <c r="G305" s="81"/>
    </row>
    <row r="306" spans="1:7">
      <c r="A306" s="81"/>
      <c r="B306" s="87" t="s">
        <v>196</v>
      </c>
      <c r="C306" s="81"/>
      <c r="D306" s="87" t="s">
        <v>196</v>
      </c>
      <c r="E306" s="81"/>
      <c r="F306" s="81"/>
      <c r="G306" s="81"/>
    </row>
    <row r="307" spans="1:7">
      <c r="A307" s="81"/>
      <c r="B307" s="87" t="s">
        <v>196</v>
      </c>
      <c r="C307" s="81"/>
      <c r="D307" s="87" t="s">
        <v>196</v>
      </c>
      <c r="E307" s="81"/>
      <c r="F307" s="81"/>
      <c r="G307" s="81"/>
    </row>
    <row r="308" spans="1:7">
      <c r="A308" s="81"/>
      <c r="B308" s="87" t="s">
        <v>196</v>
      </c>
      <c r="C308" s="81"/>
      <c r="D308" s="87" t="s">
        <v>196</v>
      </c>
      <c r="E308" s="81"/>
      <c r="F308" s="81"/>
      <c r="G308" s="81"/>
    </row>
    <row r="309" spans="1:7">
      <c r="A309" s="81"/>
      <c r="B309" s="87" t="s">
        <v>196</v>
      </c>
      <c r="C309" s="81"/>
      <c r="D309" s="87" t="s">
        <v>196</v>
      </c>
      <c r="E309" s="81"/>
      <c r="F309" s="81"/>
      <c r="G309" s="81"/>
    </row>
    <row r="310" spans="1:7">
      <c r="A310" s="81"/>
      <c r="B310" s="87" t="s">
        <v>196</v>
      </c>
      <c r="C310" s="81"/>
      <c r="D310" s="87" t="s">
        <v>196</v>
      </c>
      <c r="E310" s="81"/>
      <c r="F310" s="81"/>
      <c r="G310" s="81"/>
    </row>
    <row r="311" spans="1:7">
      <c r="A311" s="81"/>
      <c r="B311" s="87" t="s">
        <v>196</v>
      </c>
      <c r="C311" s="81"/>
      <c r="D311" s="87" t="s">
        <v>196</v>
      </c>
      <c r="E311" s="81"/>
      <c r="F311" s="81"/>
      <c r="G311" s="81"/>
    </row>
    <row r="312" spans="1:7">
      <c r="A312" s="81"/>
      <c r="B312" s="87" t="s">
        <v>196</v>
      </c>
      <c r="C312" s="81"/>
      <c r="D312" s="87" t="s">
        <v>196</v>
      </c>
      <c r="E312" s="81"/>
      <c r="F312" s="81"/>
      <c r="G312" s="81"/>
    </row>
    <row r="313" spans="1:7">
      <c r="A313" s="81"/>
      <c r="B313" s="87" t="s">
        <v>196</v>
      </c>
      <c r="C313" s="81"/>
      <c r="D313" s="87" t="s">
        <v>196</v>
      </c>
      <c r="E313" s="81"/>
      <c r="F313" s="81"/>
      <c r="G313" s="81"/>
    </row>
    <row r="314" spans="1:7">
      <c r="A314" s="81"/>
      <c r="B314" s="87" t="s">
        <v>196</v>
      </c>
      <c r="C314" s="81"/>
      <c r="D314" s="87" t="s">
        <v>196</v>
      </c>
      <c r="E314" s="81"/>
      <c r="F314" s="81"/>
      <c r="G314" s="81"/>
    </row>
    <row r="315" spans="1:7">
      <c r="A315" s="81"/>
      <c r="B315" s="87" t="s">
        <v>196</v>
      </c>
      <c r="C315" s="81"/>
      <c r="D315" s="87" t="s">
        <v>196</v>
      </c>
      <c r="E315" s="81"/>
      <c r="F315" s="81"/>
      <c r="G315" s="81"/>
    </row>
    <row r="316" spans="1:7">
      <c r="A316" s="81"/>
      <c r="B316" s="87" t="s">
        <v>196</v>
      </c>
      <c r="C316" s="81"/>
      <c r="D316" s="87" t="s">
        <v>196</v>
      </c>
      <c r="E316" s="81"/>
      <c r="F316" s="81"/>
      <c r="G316" s="81"/>
    </row>
    <row r="317" spans="1:7">
      <c r="A317" s="81"/>
      <c r="B317" s="87" t="s">
        <v>196</v>
      </c>
      <c r="C317" s="81"/>
      <c r="D317" s="87" t="s">
        <v>196</v>
      </c>
      <c r="E317" s="81"/>
      <c r="F317" s="81"/>
      <c r="G317" s="81"/>
    </row>
    <row r="318" spans="1:7">
      <c r="A318" s="81"/>
      <c r="B318" s="87" t="s">
        <v>196</v>
      </c>
      <c r="C318" s="81"/>
      <c r="D318" s="87" t="s">
        <v>196</v>
      </c>
      <c r="E318" s="81"/>
      <c r="F318" s="81"/>
      <c r="G318" s="81"/>
    </row>
    <row r="319" spans="1:7">
      <c r="A319" s="81"/>
      <c r="B319" s="87" t="s">
        <v>196</v>
      </c>
      <c r="C319" s="81"/>
      <c r="D319" s="87" t="s">
        <v>196</v>
      </c>
      <c r="E319" s="81"/>
      <c r="F319" s="81"/>
      <c r="G319" s="81"/>
    </row>
    <row r="320" spans="1:7">
      <c r="A320" s="81"/>
      <c r="B320" s="87" t="s">
        <v>196</v>
      </c>
      <c r="C320" s="81"/>
      <c r="D320" s="87" t="s">
        <v>196</v>
      </c>
      <c r="E320" s="81"/>
      <c r="F320" s="81"/>
      <c r="G320" s="81"/>
    </row>
    <row r="321" spans="1:7">
      <c r="A321" s="81"/>
      <c r="B321" s="87" t="s">
        <v>196</v>
      </c>
      <c r="C321" s="81"/>
      <c r="D321" s="87" t="s">
        <v>196</v>
      </c>
      <c r="E321" s="81"/>
      <c r="F321" s="81"/>
      <c r="G321" s="81"/>
    </row>
    <row r="322" spans="1:7">
      <c r="A322" s="81"/>
      <c r="B322" s="87" t="s">
        <v>196</v>
      </c>
      <c r="C322" s="81"/>
      <c r="D322" s="87" t="s">
        <v>196</v>
      </c>
      <c r="E322" s="81"/>
      <c r="F322" s="81"/>
      <c r="G322" s="81"/>
    </row>
    <row r="323" spans="1:7">
      <c r="A323" s="81"/>
      <c r="B323" s="87" t="s">
        <v>196</v>
      </c>
      <c r="C323" s="81"/>
      <c r="D323" s="87" t="s">
        <v>196</v>
      </c>
      <c r="E323" s="81"/>
      <c r="F323" s="81"/>
      <c r="G323" s="81"/>
    </row>
    <row r="324" spans="1:7">
      <c r="A324" s="81"/>
      <c r="B324" s="87" t="s">
        <v>196</v>
      </c>
      <c r="C324" s="81"/>
      <c r="D324" s="87" t="s">
        <v>196</v>
      </c>
      <c r="E324" s="81"/>
      <c r="F324" s="81"/>
      <c r="G324" s="81"/>
    </row>
    <row r="325" spans="1:7">
      <c r="A325" s="81"/>
      <c r="B325" s="87" t="s">
        <v>196</v>
      </c>
      <c r="C325" s="81"/>
      <c r="D325" s="87" t="s">
        <v>196</v>
      </c>
      <c r="E325" s="81"/>
      <c r="F325" s="81"/>
      <c r="G325" s="81"/>
    </row>
    <row r="326" spans="1:7">
      <c r="A326" s="81"/>
      <c r="B326" s="87" t="s">
        <v>196</v>
      </c>
      <c r="C326" s="81"/>
      <c r="D326" s="87" t="s">
        <v>196</v>
      </c>
      <c r="E326" s="81"/>
      <c r="F326" s="81"/>
      <c r="G326" s="81"/>
    </row>
    <row r="327" spans="1:7">
      <c r="A327" s="81"/>
      <c r="B327" s="87" t="s">
        <v>196</v>
      </c>
      <c r="C327" s="81"/>
      <c r="D327" s="87" t="s">
        <v>196</v>
      </c>
      <c r="E327" s="81"/>
      <c r="F327" s="81"/>
      <c r="G327" s="81"/>
    </row>
    <row r="328" spans="1:7">
      <c r="A328" s="81"/>
      <c r="B328" s="87" t="s">
        <v>196</v>
      </c>
      <c r="C328" s="81"/>
      <c r="D328" s="87" t="s">
        <v>196</v>
      </c>
      <c r="E328" s="81"/>
      <c r="F328" s="81"/>
      <c r="G328" s="81"/>
    </row>
    <row r="329" spans="1:7">
      <c r="A329" s="81"/>
      <c r="B329" s="87" t="s">
        <v>196</v>
      </c>
      <c r="C329" s="81"/>
      <c r="D329" s="87" t="s">
        <v>196</v>
      </c>
      <c r="E329" s="81"/>
      <c r="F329" s="81"/>
      <c r="G329" s="81"/>
    </row>
    <row r="330" spans="1:7">
      <c r="A330" s="81"/>
      <c r="B330" s="87" t="s">
        <v>196</v>
      </c>
      <c r="C330" s="81"/>
      <c r="D330" s="87" t="s">
        <v>196</v>
      </c>
      <c r="E330" s="81"/>
      <c r="F330" s="81"/>
      <c r="G330" s="81"/>
    </row>
    <row r="331" spans="1:7">
      <c r="A331" s="81"/>
      <c r="B331" s="87" t="s">
        <v>196</v>
      </c>
      <c r="C331" s="81"/>
      <c r="D331" s="87" t="s">
        <v>196</v>
      </c>
      <c r="E331" s="81"/>
      <c r="F331" s="81"/>
      <c r="G331" s="81"/>
    </row>
    <row r="332" spans="1:7">
      <c r="A332" s="81"/>
      <c r="B332" s="87" t="s">
        <v>196</v>
      </c>
      <c r="C332" s="81"/>
      <c r="D332" s="87" t="s">
        <v>196</v>
      </c>
      <c r="E332" s="81"/>
      <c r="F332" s="81"/>
      <c r="G332" s="81"/>
    </row>
    <row r="333" spans="1:7">
      <c r="A333" s="81"/>
      <c r="B333" s="87" t="s">
        <v>196</v>
      </c>
      <c r="C333" s="81"/>
      <c r="D333" s="87" t="s">
        <v>196</v>
      </c>
      <c r="E333" s="81"/>
      <c r="F333" s="81"/>
      <c r="G333" s="81"/>
    </row>
    <row r="334" spans="1:7">
      <c r="A334" s="81"/>
      <c r="B334" s="87" t="s">
        <v>196</v>
      </c>
      <c r="C334" s="81"/>
      <c r="D334" s="87" t="s">
        <v>196</v>
      </c>
      <c r="E334" s="81"/>
      <c r="F334" s="81"/>
      <c r="G334" s="81"/>
    </row>
    <row r="335" spans="1:7">
      <c r="A335" s="81"/>
      <c r="B335" s="87" t="s">
        <v>196</v>
      </c>
      <c r="C335" s="81"/>
      <c r="D335" s="87" t="s">
        <v>196</v>
      </c>
      <c r="E335" s="81"/>
      <c r="F335" s="81"/>
      <c r="G335" s="81"/>
    </row>
    <row r="336" spans="1:7">
      <c r="A336" s="81"/>
      <c r="B336" s="87" t="s">
        <v>196</v>
      </c>
      <c r="C336" s="81"/>
      <c r="D336" s="87" t="s">
        <v>196</v>
      </c>
      <c r="E336" s="81"/>
      <c r="F336" s="81"/>
      <c r="G336" s="81"/>
    </row>
    <row r="337" spans="1:7">
      <c r="A337" s="81"/>
      <c r="B337" s="87" t="s">
        <v>196</v>
      </c>
      <c r="C337" s="81"/>
      <c r="D337" s="87" t="s">
        <v>196</v>
      </c>
      <c r="E337" s="81"/>
      <c r="F337" s="81"/>
      <c r="G337" s="81"/>
    </row>
    <row r="338" spans="1:7">
      <c r="A338" s="81"/>
      <c r="B338" s="87" t="s">
        <v>196</v>
      </c>
      <c r="C338" s="81"/>
      <c r="D338" s="87" t="s">
        <v>196</v>
      </c>
      <c r="E338" s="81"/>
      <c r="F338" s="81"/>
      <c r="G338" s="81"/>
    </row>
    <row r="339" spans="1:7">
      <c r="A339" s="81"/>
      <c r="B339" s="87" t="s">
        <v>196</v>
      </c>
      <c r="C339" s="81"/>
      <c r="D339" s="87" t="s">
        <v>196</v>
      </c>
      <c r="E339" s="81"/>
      <c r="F339" s="81"/>
      <c r="G339" s="81"/>
    </row>
    <row r="340" spans="1:7">
      <c r="A340" s="81"/>
      <c r="B340" s="87" t="s">
        <v>196</v>
      </c>
      <c r="C340" s="81"/>
      <c r="D340" s="87" t="s">
        <v>196</v>
      </c>
      <c r="E340" s="81"/>
      <c r="F340" s="81"/>
      <c r="G340" s="81"/>
    </row>
    <row r="341" spans="1:7">
      <c r="A341" s="81"/>
      <c r="B341" s="87" t="s">
        <v>196</v>
      </c>
      <c r="C341" s="81"/>
      <c r="D341" s="87" t="s">
        <v>196</v>
      </c>
      <c r="E341" s="81"/>
      <c r="F341" s="81"/>
      <c r="G341" s="81"/>
    </row>
    <row r="342" spans="1:7">
      <c r="A342" s="81"/>
      <c r="B342" s="87" t="s">
        <v>196</v>
      </c>
      <c r="C342" s="81"/>
      <c r="D342" s="87" t="s">
        <v>196</v>
      </c>
      <c r="E342" s="81"/>
      <c r="F342" s="81"/>
      <c r="G342" s="81"/>
    </row>
    <row r="343" spans="1:7">
      <c r="A343" s="81"/>
      <c r="B343" s="87" t="s">
        <v>196</v>
      </c>
      <c r="C343" s="81"/>
      <c r="D343" s="87" t="s">
        <v>196</v>
      </c>
      <c r="E343" s="81"/>
      <c r="F343" s="81"/>
      <c r="G343" s="81"/>
    </row>
    <row r="344" spans="1:7">
      <c r="A344" s="81"/>
      <c r="B344" s="87" t="s">
        <v>196</v>
      </c>
      <c r="C344" s="81"/>
      <c r="D344" s="87" t="s">
        <v>196</v>
      </c>
      <c r="E344" s="81"/>
      <c r="F344" s="81"/>
      <c r="G344" s="81"/>
    </row>
    <row r="345" spans="1:7">
      <c r="A345" s="81"/>
      <c r="B345" s="87" t="s">
        <v>196</v>
      </c>
      <c r="C345" s="81"/>
      <c r="D345" s="87" t="s">
        <v>196</v>
      </c>
      <c r="E345" s="81"/>
      <c r="F345" s="81"/>
      <c r="G345" s="81"/>
    </row>
    <row r="346" spans="1:7">
      <c r="A346" s="81"/>
      <c r="B346" s="87" t="s">
        <v>196</v>
      </c>
      <c r="C346" s="81"/>
      <c r="D346" s="87" t="s">
        <v>196</v>
      </c>
      <c r="E346" s="81"/>
      <c r="F346" s="81"/>
      <c r="G346" s="81"/>
    </row>
    <row r="347" spans="1:7">
      <c r="A347" s="81"/>
      <c r="B347" s="87" t="s">
        <v>196</v>
      </c>
      <c r="C347" s="81"/>
      <c r="D347" s="87" t="s">
        <v>196</v>
      </c>
      <c r="E347" s="81"/>
      <c r="F347" s="81"/>
      <c r="G347" s="81"/>
    </row>
    <row r="348" spans="1:7">
      <c r="A348" s="81"/>
      <c r="B348" s="87" t="s">
        <v>196</v>
      </c>
      <c r="C348" s="81"/>
      <c r="D348" s="87" t="s">
        <v>196</v>
      </c>
      <c r="E348" s="81"/>
      <c r="F348" s="81"/>
      <c r="G348" s="81"/>
    </row>
    <row r="349" spans="1:7">
      <c r="A349" s="81"/>
      <c r="B349" s="87" t="s">
        <v>196</v>
      </c>
      <c r="C349" s="81"/>
      <c r="D349" s="87" t="s">
        <v>196</v>
      </c>
      <c r="E349" s="81"/>
      <c r="F349" s="81"/>
      <c r="G349" s="81"/>
    </row>
    <row r="350" spans="1:7">
      <c r="A350" s="81"/>
      <c r="B350" s="87" t="s">
        <v>196</v>
      </c>
      <c r="C350" s="81"/>
      <c r="D350" s="87" t="s">
        <v>196</v>
      </c>
      <c r="E350" s="81"/>
      <c r="F350" s="81"/>
      <c r="G350" s="81"/>
    </row>
    <row r="351" spans="1:7">
      <c r="A351" s="81"/>
      <c r="B351" s="87" t="s">
        <v>196</v>
      </c>
      <c r="C351" s="81"/>
      <c r="D351" s="87" t="s">
        <v>196</v>
      </c>
      <c r="E351" s="81"/>
      <c r="F351" s="81"/>
      <c r="G351" s="81"/>
    </row>
    <row r="352" spans="1:7">
      <c r="A352" s="81"/>
      <c r="B352" s="87" t="s">
        <v>196</v>
      </c>
      <c r="C352" s="81"/>
      <c r="D352" s="87" t="s">
        <v>196</v>
      </c>
      <c r="E352" s="81"/>
      <c r="F352" s="81"/>
      <c r="G352" s="81"/>
    </row>
    <row r="353" spans="1:7">
      <c r="A353" s="81"/>
      <c r="B353" s="87" t="s">
        <v>196</v>
      </c>
      <c r="C353" s="81"/>
      <c r="D353" s="87" t="s">
        <v>196</v>
      </c>
      <c r="E353" s="81"/>
      <c r="F353" s="81"/>
      <c r="G353" s="81"/>
    </row>
    <row r="354" spans="1:7">
      <c r="A354" s="81"/>
      <c r="B354" s="87" t="s">
        <v>196</v>
      </c>
      <c r="C354" s="81"/>
      <c r="D354" s="87" t="s">
        <v>196</v>
      </c>
      <c r="E354" s="81"/>
      <c r="F354" s="81"/>
      <c r="G354" s="81"/>
    </row>
    <row r="355" spans="1:7">
      <c r="A355" s="81"/>
      <c r="B355" s="87" t="s">
        <v>196</v>
      </c>
      <c r="C355" s="81"/>
      <c r="D355" s="87" t="s">
        <v>196</v>
      </c>
      <c r="E355" s="81"/>
      <c r="F355" s="81"/>
      <c r="G355" s="81"/>
    </row>
    <row r="356" spans="1:7">
      <c r="A356" s="81"/>
      <c r="B356" s="87" t="s">
        <v>196</v>
      </c>
      <c r="C356" s="81"/>
      <c r="D356" s="87" t="s">
        <v>196</v>
      </c>
      <c r="E356" s="81"/>
      <c r="F356" s="81"/>
      <c r="G356" s="81"/>
    </row>
    <row r="357" spans="1:7">
      <c r="A357" s="81"/>
      <c r="B357" s="87" t="s">
        <v>196</v>
      </c>
      <c r="C357" s="81"/>
      <c r="D357" s="87" t="s">
        <v>196</v>
      </c>
      <c r="E357" s="81"/>
      <c r="F357" s="81"/>
      <c r="G357" s="81"/>
    </row>
    <row r="358" spans="1:7">
      <c r="A358" s="81"/>
      <c r="B358" s="87" t="s">
        <v>196</v>
      </c>
      <c r="C358" s="81"/>
      <c r="D358" s="87" t="s">
        <v>196</v>
      </c>
      <c r="E358" s="81"/>
      <c r="F358" s="81"/>
      <c r="G358" s="81"/>
    </row>
    <row r="359" spans="1:7">
      <c r="A359" s="81"/>
      <c r="B359" s="87" t="s">
        <v>196</v>
      </c>
      <c r="C359" s="81"/>
      <c r="D359" s="87" t="s">
        <v>196</v>
      </c>
      <c r="E359" s="81"/>
      <c r="F359" s="81"/>
      <c r="G359" s="81"/>
    </row>
    <row r="360" spans="1:7">
      <c r="A360" s="81"/>
      <c r="B360" s="87" t="s">
        <v>196</v>
      </c>
      <c r="C360" s="81"/>
      <c r="D360" s="87" t="s">
        <v>196</v>
      </c>
      <c r="E360" s="81"/>
      <c r="F360" s="81"/>
      <c r="G360" s="81"/>
    </row>
    <row r="361" spans="1:7">
      <c r="A361" s="81"/>
      <c r="B361" s="87" t="s">
        <v>196</v>
      </c>
      <c r="C361" s="81"/>
      <c r="D361" s="87" t="s">
        <v>196</v>
      </c>
      <c r="E361" s="81"/>
      <c r="F361" s="81"/>
      <c r="G361" s="81"/>
    </row>
    <row r="362" spans="1:7">
      <c r="A362" s="81"/>
      <c r="B362" s="87" t="s">
        <v>196</v>
      </c>
      <c r="C362" s="81"/>
      <c r="D362" s="87" t="s">
        <v>196</v>
      </c>
      <c r="E362" s="81"/>
      <c r="F362" s="81"/>
      <c r="G362" s="81"/>
    </row>
    <row r="363" spans="1:7">
      <c r="A363" s="81"/>
      <c r="B363" s="87" t="s">
        <v>196</v>
      </c>
      <c r="C363" s="81"/>
      <c r="D363" s="87" t="s">
        <v>196</v>
      </c>
      <c r="E363" s="81"/>
      <c r="F363" s="81"/>
      <c r="G363" s="81"/>
    </row>
    <row r="364" spans="1:7">
      <c r="A364" s="81"/>
      <c r="B364" s="81"/>
      <c r="C364" s="81"/>
      <c r="D364" s="81"/>
      <c r="E364" s="81"/>
      <c r="F364" s="81"/>
      <c r="G364" s="81"/>
    </row>
    <row r="365" spans="1:7">
      <c r="A365" s="81"/>
      <c r="B365" s="81"/>
      <c r="C365" s="81"/>
      <c r="D365" s="81"/>
      <c r="E365" s="81"/>
      <c r="F365" s="81"/>
      <c r="G365" s="81"/>
    </row>
    <row r="366" spans="1:7">
      <c r="A366" s="81"/>
      <c r="B366" s="81"/>
      <c r="C366" s="81"/>
      <c r="D366" s="81"/>
      <c r="E366" s="81"/>
      <c r="F366" s="81"/>
      <c r="G366" s="81"/>
    </row>
    <row r="367" spans="1:7">
      <c r="A367" s="81"/>
      <c r="B367" s="81"/>
      <c r="C367" s="81"/>
      <c r="D367" s="81"/>
      <c r="E367" s="81"/>
      <c r="F367" s="81"/>
      <c r="G367" s="81"/>
    </row>
    <row r="368" spans="1:7">
      <c r="A368" s="81"/>
      <c r="B368" s="81"/>
      <c r="C368" s="81"/>
      <c r="D368" s="81"/>
      <c r="E368" s="81"/>
      <c r="F368" s="81"/>
      <c r="G368" s="81"/>
    </row>
    <row r="369" spans="1:7">
      <c r="A369" s="81"/>
      <c r="B369" s="81"/>
      <c r="C369" s="81"/>
      <c r="D369" s="81"/>
      <c r="E369" s="81"/>
      <c r="F369" s="81"/>
      <c r="G369" s="81"/>
    </row>
    <row r="370" spans="1:7">
      <c r="A370" s="81"/>
      <c r="B370" s="81"/>
      <c r="C370" s="81"/>
      <c r="D370" s="81"/>
      <c r="E370" s="81"/>
      <c r="F370" s="81"/>
      <c r="G370" s="81"/>
    </row>
    <row r="371" spans="1:7">
      <c r="A371" s="81"/>
      <c r="B371" s="81"/>
      <c r="C371" s="81"/>
      <c r="D371" s="81"/>
      <c r="E371" s="81"/>
      <c r="F371" s="81"/>
      <c r="G371" s="81"/>
    </row>
    <row r="372" spans="1:7">
      <c r="A372" s="81"/>
      <c r="B372" s="81"/>
      <c r="C372" s="81"/>
      <c r="D372" s="81"/>
      <c r="E372" s="81"/>
      <c r="F372" s="81"/>
      <c r="G372" s="81"/>
    </row>
  </sheetData>
  <mergeCells count="12">
    <mergeCell ref="A2:F2"/>
    <mergeCell ref="A3:F3"/>
    <mergeCell ref="A4:F4"/>
    <mergeCell ref="A5:F5"/>
    <mergeCell ref="B6:C6"/>
    <mergeCell ref="D6:E6"/>
    <mergeCell ref="F6:F7"/>
    <mergeCell ref="A82:F82"/>
    <mergeCell ref="A81:F81"/>
    <mergeCell ref="G81:K81"/>
    <mergeCell ref="A83:F83"/>
    <mergeCell ref="G82:K82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T27"/>
  <sheetViews>
    <sheetView topLeftCell="C2" zoomScale="70" zoomScaleNormal="70" workbookViewId="0">
      <selection activeCell="C21" sqref="C21"/>
    </sheetView>
  </sheetViews>
  <sheetFormatPr defaultColWidth="11.42578125" defaultRowHeight="12.75"/>
  <cols>
    <col min="1" max="2" width="31.140625" style="169" hidden="1" customWidth="1"/>
    <col min="3" max="3" width="95.7109375" style="219" bestFit="1" customWidth="1"/>
    <col min="4" max="6" width="17.28515625" style="169" customWidth="1"/>
    <col min="7" max="7" width="19" style="169" customWidth="1"/>
    <col min="8" max="8" width="17.28515625" style="169" customWidth="1"/>
    <col min="9" max="9" width="19.5703125" style="169" customWidth="1"/>
    <col min="10" max="10" width="17.28515625" style="169" customWidth="1"/>
    <col min="11" max="11" width="19.5703125" style="169" customWidth="1"/>
    <col min="12" max="12" width="17.28515625" style="169" customWidth="1"/>
    <col min="13" max="13" width="19.5703125" style="169" customWidth="1"/>
    <col min="14" max="14" width="18.42578125" style="169" customWidth="1"/>
    <col min="15" max="15" width="19.5703125" style="169" customWidth="1"/>
    <col min="16" max="16" width="23.7109375" style="169" customWidth="1"/>
    <col min="17" max="17" width="0.5703125" style="169" hidden="1" customWidth="1"/>
    <col min="18" max="18" width="2.28515625" style="242" customWidth="1"/>
    <col min="19" max="19" width="9.140625" style="169" customWidth="1"/>
    <col min="20" max="20" width="21.28515625" style="169" customWidth="1"/>
    <col min="21" max="21" width="12.42578125" style="169" customWidth="1"/>
    <col min="22" max="16384" width="11.42578125" style="169"/>
  </cols>
  <sheetData>
    <row r="1" spans="1:20" s="20" customFormat="1" ht="7.5" hidden="1" customHeight="1">
      <c r="C1" s="225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227"/>
    </row>
    <row r="2" spans="1:20" s="20" customFormat="1" ht="39" customHeight="1">
      <c r="C2" s="1017" t="s">
        <v>5</v>
      </c>
      <c r="D2" s="1017"/>
      <c r="E2" s="1017"/>
      <c r="F2" s="1017"/>
      <c r="G2" s="1017"/>
      <c r="H2" s="1017"/>
      <c r="I2" s="1017"/>
      <c r="J2" s="1017"/>
      <c r="K2" s="1017"/>
      <c r="L2" s="1017"/>
      <c r="M2" s="1017"/>
      <c r="N2" s="1017"/>
      <c r="O2" s="1017"/>
      <c r="P2" s="1017"/>
      <c r="Q2" s="228"/>
      <c r="R2" s="227"/>
    </row>
    <row r="3" spans="1:20" s="20" customFormat="1" ht="30" customHeight="1">
      <c r="C3" s="1017" t="s">
        <v>69</v>
      </c>
      <c r="D3" s="1017"/>
      <c r="E3" s="1017"/>
      <c r="F3" s="1017"/>
      <c r="G3" s="1017"/>
      <c r="H3" s="1017"/>
      <c r="I3" s="1017"/>
      <c r="J3" s="1017"/>
      <c r="K3" s="1017"/>
      <c r="L3" s="1017"/>
      <c r="M3" s="1017"/>
      <c r="N3" s="1017"/>
      <c r="O3" s="1017"/>
      <c r="P3" s="1017"/>
      <c r="Q3" s="228"/>
      <c r="R3" s="227"/>
    </row>
    <row r="4" spans="1:20" s="20" customFormat="1" ht="0.75" hidden="1" customHeight="1">
      <c r="A4" s="20" t="s">
        <v>874</v>
      </c>
      <c r="C4" s="1017" t="s">
        <v>874</v>
      </c>
      <c r="D4" s="1017"/>
      <c r="E4" s="1017"/>
      <c r="F4" s="1017"/>
      <c r="G4" s="1017"/>
      <c r="H4" s="1017"/>
      <c r="I4" s="1017"/>
      <c r="J4" s="1017"/>
      <c r="K4" s="1017"/>
      <c r="L4" s="1017"/>
      <c r="M4" s="229"/>
      <c r="N4" s="229"/>
      <c r="O4" s="229"/>
      <c r="P4" s="229"/>
      <c r="Q4" s="228"/>
      <c r="R4" s="227"/>
    </row>
    <row r="5" spans="1:20" s="211" customFormat="1" ht="45" customHeight="1">
      <c r="C5" s="1018" t="s">
        <v>70</v>
      </c>
      <c r="D5" s="1018"/>
      <c r="E5" s="1018"/>
      <c r="F5" s="1018"/>
      <c r="G5" s="1018"/>
      <c r="H5" s="1018"/>
      <c r="I5" s="1018"/>
      <c r="J5" s="1018"/>
      <c r="K5" s="1018"/>
      <c r="L5" s="1018"/>
      <c r="M5" s="1018"/>
      <c r="N5" s="1018"/>
      <c r="O5" s="1018"/>
      <c r="P5" s="1018"/>
      <c r="Q5" s="230"/>
      <c r="R5" s="231"/>
    </row>
    <row r="6" spans="1:20" s="232" customFormat="1" ht="2.25" customHeight="1" thickBot="1">
      <c r="C6" s="233"/>
      <c r="D6" s="233"/>
      <c r="E6" s="233"/>
      <c r="F6" s="233"/>
      <c r="G6" s="233"/>
      <c r="H6" s="233"/>
      <c r="I6" s="233"/>
      <c r="J6" s="233"/>
      <c r="K6" s="233"/>
      <c r="L6" s="233"/>
      <c r="M6" s="233"/>
      <c r="N6" s="233"/>
      <c r="O6" s="233"/>
      <c r="P6" s="233"/>
      <c r="Q6" s="233"/>
      <c r="R6" s="234"/>
    </row>
    <row r="7" spans="1:20" s="173" customFormat="1" ht="17.25" thickTop="1" thickBot="1">
      <c r="C7" s="503"/>
      <c r="D7" s="504" t="s">
        <v>71</v>
      </c>
      <c r="E7" s="1019" t="s">
        <v>72</v>
      </c>
      <c r="F7" s="1019"/>
      <c r="G7" s="1019" t="s">
        <v>73</v>
      </c>
      <c r="H7" s="1019"/>
      <c r="I7" s="1019" t="s">
        <v>74</v>
      </c>
      <c r="J7" s="1019"/>
      <c r="K7" s="1019" t="s">
        <v>75</v>
      </c>
      <c r="L7" s="1019"/>
      <c r="M7" s="1019" t="s">
        <v>76</v>
      </c>
      <c r="N7" s="1019"/>
      <c r="O7" s="1019" t="s">
        <v>77</v>
      </c>
      <c r="P7" s="1019"/>
      <c r="Q7" s="235"/>
      <c r="R7" s="235"/>
    </row>
    <row r="8" spans="1:20" s="173" customFormat="1" ht="15" customHeight="1" thickTop="1">
      <c r="C8" s="505"/>
      <c r="D8" s="505" t="str">
        <f>"DIC"</f>
        <v>DIC</v>
      </c>
      <c r="E8" s="1020" t="str">
        <f>"DIC"</f>
        <v>DIC</v>
      </c>
      <c r="F8" s="1020"/>
      <c r="G8" s="1021" t="s">
        <v>78</v>
      </c>
      <c r="H8" s="1020"/>
      <c r="I8" s="1020" t="str">
        <f>"DIC"</f>
        <v>DIC</v>
      </c>
      <c r="J8" s="1020"/>
      <c r="K8" s="1020" t="str">
        <f>"DIC"</f>
        <v>DIC</v>
      </c>
      <c r="L8" s="1020"/>
      <c r="M8" s="1016" t="str">
        <f>"DIC"</f>
        <v>DIC</v>
      </c>
      <c r="N8" s="1016"/>
      <c r="O8" s="1016" t="str">
        <f>UPPER("SEP")</f>
        <v>SEP</v>
      </c>
      <c r="P8" s="1016"/>
      <c r="Q8" s="235" t="s">
        <v>875</v>
      </c>
      <c r="R8" s="235"/>
    </row>
    <row r="9" spans="1:20" s="236" customFormat="1" ht="15.75" hidden="1">
      <c r="C9" s="506"/>
      <c r="D9" s="507"/>
      <c r="E9" s="507"/>
      <c r="F9" s="507"/>
      <c r="G9" s="507"/>
      <c r="H9" s="507"/>
      <c r="I9" s="507"/>
      <c r="J9" s="507"/>
      <c r="K9" s="507"/>
      <c r="L9" s="507"/>
      <c r="M9" s="507"/>
      <c r="N9" s="507"/>
      <c r="O9" s="507"/>
      <c r="P9" s="507"/>
      <c r="R9" s="235"/>
    </row>
    <row r="10" spans="1:20" s="236" customFormat="1" ht="35.25" customHeight="1">
      <c r="A10" s="236" t="s">
        <v>876</v>
      </c>
      <c r="B10" s="236" t="s">
        <v>877</v>
      </c>
      <c r="C10" s="508"/>
      <c r="D10" s="509"/>
      <c r="E10" s="510" t="s">
        <v>79</v>
      </c>
      <c r="F10" s="510" t="s">
        <v>80</v>
      </c>
      <c r="G10" s="510" t="s">
        <v>79</v>
      </c>
      <c r="H10" s="510" t="s">
        <v>80</v>
      </c>
      <c r="I10" s="510" t="s">
        <v>79</v>
      </c>
      <c r="J10" s="510" t="s">
        <v>80</v>
      </c>
      <c r="K10" s="510" t="s">
        <v>79</v>
      </c>
      <c r="L10" s="510" t="s">
        <v>80</v>
      </c>
      <c r="M10" s="510" t="s">
        <v>79</v>
      </c>
      <c r="N10" s="510" t="s">
        <v>80</v>
      </c>
      <c r="O10" s="510" t="s">
        <v>79</v>
      </c>
      <c r="P10" s="510" t="s">
        <v>80</v>
      </c>
      <c r="R10" s="235"/>
    </row>
    <row r="11" spans="1:20" s="236" customFormat="1" ht="35.25" customHeight="1">
      <c r="A11" s="236" t="s">
        <v>876</v>
      </c>
      <c r="B11" s="238" t="s">
        <v>878</v>
      </c>
      <c r="C11" s="511" t="s">
        <v>81</v>
      </c>
      <c r="D11" s="512">
        <v>54556080.634240001</v>
      </c>
      <c r="E11" s="512">
        <v>81017493.941249996</v>
      </c>
      <c r="F11" s="512">
        <v>7066800.6672499999</v>
      </c>
      <c r="G11" s="512">
        <v>96931715.502850011</v>
      </c>
      <c r="H11" s="512">
        <v>7437917.27018</v>
      </c>
      <c r="I11" s="512">
        <v>113162072.22272</v>
      </c>
      <c r="J11" s="512">
        <v>7767736.6857000003</v>
      </c>
      <c r="K11" s="512">
        <v>132510769.02185</v>
      </c>
      <c r="L11" s="512">
        <v>3714714.13901</v>
      </c>
      <c r="M11" s="512">
        <v>148422097.56263</v>
      </c>
      <c r="N11" s="512">
        <v>3954549.5942600002</v>
      </c>
      <c r="O11" s="512">
        <v>157325855.86560997</v>
      </c>
      <c r="P11" s="512">
        <v>4109152.9241500003</v>
      </c>
      <c r="Q11" s="237"/>
      <c r="R11" s="235"/>
      <c r="T11" s="237"/>
    </row>
    <row r="12" spans="1:20" s="236" customFormat="1" ht="35.25" customHeight="1">
      <c r="A12" s="236" t="s">
        <v>876</v>
      </c>
      <c r="B12" s="238" t="s">
        <v>879</v>
      </c>
      <c r="C12" s="123" t="s">
        <v>82</v>
      </c>
      <c r="D12" s="512">
        <v>53943147.241530001</v>
      </c>
      <c r="E12" s="512">
        <v>80285499.772719994</v>
      </c>
      <c r="F12" s="512">
        <v>6985714.8452099999</v>
      </c>
      <c r="G12" s="512">
        <v>95850682.265070006</v>
      </c>
      <c r="H12" s="512">
        <v>7336520.9377499996</v>
      </c>
      <c r="I12" s="512">
        <v>111464063.88201</v>
      </c>
      <c r="J12" s="512">
        <v>7609483.82699</v>
      </c>
      <c r="K12" s="512">
        <v>130122016.95177001</v>
      </c>
      <c r="L12" s="512">
        <v>3614988.91194</v>
      </c>
      <c r="M12" s="512">
        <v>144653412.97931001</v>
      </c>
      <c r="N12" s="512">
        <v>3828572.9947800003</v>
      </c>
      <c r="O12" s="512">
        <v>153574463.3263</v>
      </c>
      <c r="P12" s="512">
        <v>3967124.2220100001</v>
      </c>
      <c r="Q12" s="237"/>
      <c r="R12" s="235"/>
      <c r="T12" s="237"/>
    </row>
    <row r="13" spans="1:20" s="236" customFormat="1" ht="35.25" customHeight="1">
      <c r="A13" s="236" t="s">
        <v>876</v>
      </c>
      <c r="B13" s="169" t="s">
        <v>880</v>
      </c>
      <c r="C13" s="123" t="s">
        <v>83</v>
      </c>
      <c r="D13" s="512">
        <v>612933.39271000004</v>
      </c>
      <c r="E13" s="512">
        <v>731994.16853000002</v>
      </c>
      <c r="F13" s="512">
        <v>81085.822040000014</v>
      </c>
      <c r="G13" s="512">
        <v>1081033.2377800001</v>
      </c>
      <c r="H13" s="512">
        <v>101396.33243000001</v>
      </c>
      <c r="I13" s="512">
        <v>1698008.3407100001</v>
      </c>
      <c r="J13" s="512">
        <v>158252.85871</v>
      </c>
      <c r="K13" s="512">
        <v>2388752.07008</v>
      </c>
      <c r="L13" s="512">
        <v>99725.227069999994</v>
      </c>
      <c r="M13" s="512">
        <v>3768684.5833200002</v>
      </c>
      <c r="N13" s="512">
        <v>125976.59948</v>
      </c>
      <c r="O13" s="512">
        <v>3751392.5393099999</v>
      </c>
      <c r="P13" s="512">
        <v>142028.70213999998</v>
      </c>
      <c r="Q13" s="237"/>
      <c r="R13" s="235"/>
      <c r="T13" s="237"/>
    </row>
    <row r="14" spans="1:20" s="236" customFormat="1" ht="35.25" customHeight="1">
      <c r="A14" s="236" t="s">
        <v>876</v>
      </c>
      <c r="B14" s="169" t="s">
        <v>881</v>
      </c>
      <c r="C14" s="511" t="s">
        <v>84</v>
      </c>
      <c r="D14" s="512">
        <v>210831.18809000001</v>
      </c>
      <c r="E14" s="512">
        <v>380684.40444000001</v>
      </c>
      <c r="F14" s="512">
        <v>36153.330419999998</v>
      </c>
      <c r="G14" s="512">
        <v>448753.43556999997</v>
      </c>
      <c r="H14" s="512">
        <v>43161.160969999997</v>
      </c>
      <c r="I14" s="512">
        <v>547044.36848000006</v>
      </c>
      <c r="J14" s="512">
        <v>61714.799229999997</v>
      </c>
      <c r="K14" s="512">
        <v>643207.87985000003</v>
      </c>
      <c r="L14" s="512">
        <v>19395.220530000002</v>
      </c>
      <c r="M14" s="512">
        <v>674225.55794000009</v>
      </c>
      <c r="N14" s="512">
        <v>37378.692060000001</v>
      </c>
      <c r="O14" s="512">
        <v>1032616.98615</v>
      </c>
      <c r="P14" s="512">
        <v>47130.548259999996</v>
      </c>
      <c r="Q14" s="237"/>
      <c r="R14" s="235"/>
      <c r="T14" s="237"/>
    </row>
    <row r="15" spans="1:20" s="236" customFormat="1" ht="35.25" customHeight="1">
      <c r="A15" s="236" t="s">
        <v>876</v>
      </c>
      <c r="B15" s="238" t="s">
        <v>882</v>
      </c>
      <c r="C15" s="123" t="s">
        <v>85</v>
      </c>
      <c r="D15" s="512">
        <v>177446.69261000003</v>
      </c>
      <c r="E15" s="512">
        <v>363225.97944000002</v>
      </c>
      <c r="F15" s="512">
        <v>34286.930090000002</v>
      </c>
      <c r="G15" s="512">
        <v>424351.74252999999</v>
      </c>
      <c r="H15" s="512">
        <v>36131.73429</v>
      </c>
      <c r="I15" s="512">
        <v>486630.66687000002</v>
      </c>
      <c r="J15" s="512">
        <v>42613.050329999998</v>
      </c>
      <c r="K15" s="512">
        <v>576556.10198000004</v>
      </c>
      <c r="L15" s="512">
        <v>18507.94139</v>
      </c>
      <c r="M15" s="512">
        <v>591803.66873999999</v>
      </c>
      <c r="N15" s="512">
        <v>30897.550019999999</v>
      </c>
      <c r="O15" s="512">
        <v>723811.47932000004</v>
      </c>
      <c r="P15" s="512">
        <v>36943.355240000004</v>
      </c>
      <c r="Q15" s="237"/>
      <c r="R15" s="235"/>
      <c r="T15" s="237"/>
    </row>
    <row r="16" spans="1:20" s="236" customFormat="1" ht="35.25" customHeight="1">
      <c r="A16" s="236" t="s">
        <v>876</v>
      </c>
      <c r="B16" s="169" t="s">
        <v>883</v>
      </c>
      <c r="C16" s="123" t="s">
        <v>86</v>
      </c>
      <c r="D16" s="512">
        <v>33384.495479999998</v>
      </c>
      <c r="E16" s="512">
        <v>17458.424999999999</v>
      </c>
      <c r="F16" s="512">
        <v>1866.4003300000002</v>
      </c>
      <c r="G16" s="512">
        <v>24401.693039999998</v>
      </c>
      <c r="H16" s="512">
        <v>7029.4266799999996</v>
      </c>
      <c r="I16" s="512">
        <v>60413.701609999996</v>
      </c>
      <c r="J16" s="512">
        <v>19101.748899999999</v>
      </c>
      <c r="K16" s="512">
        <v>66651.777869999991</v>
      </c>
      <c r="L16" s="512">
        <v>887.27913999999998</v>
      </c>
      <c r="M16" s="512">
        <v>82421.889200000005</v>
      </c>
      <c r="N16" s="512">
        <v>6481.1420399999997</v>
      </c>
      <c r="O16" s="512">
        <v>308805.50682999997</v>
      </c>
      <c r="P16" s="512">
        <v>10187.193019999999</v>
      </c>
      <c r="Q16" s="237"/>
      <c r="R16" s="235"/>
      <c r="T16" s="237"/>
    </row>
    <row r="17" spans="1:20" s="236" customFormat="1" ht="35.25" customHeight="1">
      <c r="A17" s="236" t="s">
        <v>876</v>
      </c>
      <c r="B17" s="169" t="s">
        <v>884</v>
      </c>
      <c r="C17" s="511" t="s">
        <v>87</v>
      </c>
      <c r="D17" s="512">
        <v>601153.15524999995</v>
      </c>
      <c r="E17" s="512">
        <v>837444.99578999996</v>
      </c>
      <c r="F17" s="512">
        <v>59584.348310000001</v>
      </c>
      <c r="G17" s="512">
        <v>993613.37585000007</v>
      </c>
      <c r="H17" s="512">
        <v>91877.342480000007</v>
      </c>
      <c r="I17" s="512">
        <v>1197544.118</v>
      </c>
      <c r="J17" s="512">
        <v>129010.67701</v>
      </c>
      <c r="K17" s="512">
        <v>1568924.8147799999</v>
      </c>
      <c r="L17" s="512">
        <v>85329.384669999999</v>
      </c>
      <c r="M17" s="512">
        <v>1848801.8540899998</v>
      </c>
      <c r="N17" s="512">
        <v>80786.269260000001</v>
      </c>
      <c r="O17" s="512">
        <v>2102646.7289399998</v>
      </c>
      <c r="P17" s="512">
        <v>105170.73375</v>
      </c>
      <c r="Q17" s="237"/>
      <c r="R17" s="235"/>
      <c r="T17" s="237"/>
    </row>
    <row r="18" spans="1:20" s="236" customFormat="1" ht="35.25" customHeight="1">
      <c r="A18" s="236" t="s">
        <v>876</v>
      </c>
      <c r="B18" s="238" t="s">
        <v>885</v>
      </c>
      <c r="C18" s="123" t="s">
        <v>88</v>
      </c>
      <c r="D18" s="512">
        <v>413914.75541000004</v>
      </c>
      <c r="E18" s="512">
        <v>640307.03163999994</v>
      </c>
      <c r="F18" s="512">
        <v>57251.58928</v>
      </c>
      <c r="G18" s="512">
        <v>811530.84753000003</v>
      </c>
      <c r="H18" s="512">
        <v>85577.397980000009</v>
      </c>
      <c r="I18" s="512">
        <v>1003172.65363</v>
      </c>
      <c r="J18" s="512">
        <v>120240.91034</v>
      </c>
      <c r="K18" s="512">
        <v>1303903.9646700001</v>
      </c>
      <c r="L18" s="512">
        <v>67837.100659999996</v>
      </c>
      <c r="M18" s="512">
        <v>1520492.22025</v>
      </c>
      <c r="N18" s="512">
        <v>68028.310649999999</v>
      </c>
      <c r="O18" s="512">
        <v>1667065.9295899998</v>
      </c>
      <c r="P18" s="512">
        <v>83967.597049999997</v>
      </c>
      <c r="Q18" s="237"/>
      <c r="R18" s="235"/>
      <c r="T18" s="237"/>
    </row>
    <row r="19" spans="1:20" s="236" customFormat="1" ht="35.25" customHeight="1">
      <c r="A19" s="236" t="s">
        <v>876</v>
      </c>
      <c r="B19" s="169" t="s">
        <v>886</v>
      </c>
      <c r="C19" s="123" t="s">
        <v>89</v>
      </c>
      <c r="D19" s="512">
        <v>187238.39984</v>
      </c>
      <c r="E19" s="512">
        <v>197137.96415000001</v>
      </c>
      <c r="F19" s="512">
        <v>2332.7590299999997</v>
      </c>
      <c r="G19" s="512">
        <v>182082.52831999998</v>
      </c>
      <c r="H19" s="512">
        <v>6299.9444999999996</v>
      </c>
      <c r="I19" s="512">
        <v>194371.46437</v>
      </c>
      <c r="J19" s="512">
        <v>8769.7666699999991</v>
      </c>
      <c r="K19" s="512">
        <v>265020.85011</v>
      </c>
      <c r="L19" s="512">
        <v>17492.284010000003</v>
      </c>
      <c r="M19" s="512">
        <v>328309.63383999997</v>
      </c>
      <c r="N19" s="512">
        <v>12757.95861</v>
      </c>
      <c r="O19" s="512">
        <v>435580.79935000004</v>
      </c>
      <c r="P19" s="512">
        <v>21203.136699999999</v>
      </c>
      <c r="Q19" s="237"/>
      <c r="R19" s="235"/>
      <c r="T19" s="237"/>
    </row>
    <row r="20" spans="1:20" s="236" customFormat="1" ht="35.25" customHeight="1">
      <c r="A20" s="236" t="s">
        <v>876</v>
      </c>
      <c r="B20" s="169" t="s">
        <v>887</v>
      </c>
      <c r="C20" s="511" t="s">
        <v>90</v>
      </c>
      <c r="D20" s="512">
        <v>9696980.0709599983</v>
      </c>
      <c r="E20" s="512">
        <v>14694168.35413</v>
      </c>
      <c r="F20" s="512">
        <v>84872.874580000003</v>
      </c>
      <c r="G20" s="512">
        <v>18672350.202689998</v>
      </c>
      <c r="H20" s="512">
        <v>80447.576659999992</v>
      </c>
      <c r="I20" s="512">
        <v>22558357.576439999</v>
      </c>
      <c r="J20" s="512">
        <v>85233.749079999994</v>
      </c>
      <c r="K20" s="512">
        <v>21343440.376709998</v>
      </c>
      <c r="L20" s="512">
        <v>95182.570670000001</v>
      </c>
      <c r="M20" s="512">
        <v>20933808.35069</v>
      </c>
      <c r="N20" s="512">
        <v>80332.851340000008</v>
      </c>
      <c r="O20" s="512">
        <v>20342983.888069998</v>
      </c>
      <c r="P20" s="512">
        <v>99722.358640000006</v>
      </c>
      <c r="Q20" s="237"/>
      <c r="R20" s="235"/>
      <c r="T20" s="237"/>
    </row>
    <row r="21" spans="1:20" s="236" customFormat="1" ht="35.25" customHeight="1">
      <c r="A21" s="236" t="s">
        <v>876</v>
      </c>
      <c r="B21" s="169" t="s">
        <v>888</v>
      </c>
      <c r="C21" s="123" t="s">
        <v>91</v>
      </c>
      <c r="D21" s="512">
        <v>484659.61911000003</v>
      </c>
      <c r="E21" s="512">
        <v>745081.75219000003</v>
      </c>
      <c r="F21" s="512">
        <v>88808.425540000011</v>
      </c>
      <c r="G21" s="512">
        <v>849462.72996000003</v>
      </c>
      <c r="H21" s="512">
        <v>87449.688709999988</v>
      </c>
      <c r="I21" s="512">
        <v>961395.52714000002</v>
      </c>
      <c r="J21" s="512">
        <v>90918.891090000005</v>
      </c>
      <c r="K21" s="512">
        <v>1152457.9117399999</v>
      </c>
      <c r="L21" s="512">
        <v>54117.098310000001</v>
      </c>
      <c r="M21" s="512">
        <v>1272963.8525</v>
      </c>
      <c r="N21" s="512">
        <v>54557.941850000003</v>
      </c>
      <c r="O21" s="512">
        <v>1410609.5591500001</v>
      </c>
      <c r="P21" s="512">
        <v>56273.406439999999</v>
      </c>
      <c r="Q21" s="237"/>
      <c r="R21" s="235"/>
      <c r="T21" s="237"/>
    </row>
    <row r="22" spans="1:20" s="236" customFormat="1" ht="35.25" customHeight="1">
      <c r="A22" s="236" t="s">
        <v>876</v>
      </c>
      <c r="B22" s="169" t="s">
        <v>889</v>
      </c>
      <c r="C22" s="513" t="s">
        <v>92</v>
      </c>
      <c r="D22" s="512">
        <v>-1584577.0681099999</v>
      </c>
      <c r="E22" s="512">
        <v>-2449616.7828099998</v>
      </c>
      <c r="F22" s="512">
        <v>-233568.00977</v>
      </c>
      <c r="G22" s="512">
        <v>-2691169.0303400001</v>
      </c>
      <c r="H22" s="512">
        <v>-264408.22674000001</v>
      </c>
      <c r="I22" s="512">
        <v>-2967362.5879499996</v>
      </c>
      <c r="J22" s="512">
        <v>-273391.76207999996</v>
      </c>
      <c r="K22" s="512">
        <v>-3577678.3459800002</v>
      </c>
      <c r="L22" s="512">
        <v>-148774.84644999998</v>
      </c>
      <c r="M22" s="512">
        <v>-3906880.9036099999</v>
      </c>
      <c r="N22" s="512">
        <v>-149933.93531999999</v>
      </c>
      <c r="O22" s="512">
        <v>-4189436.5745900003</v>
      </c>
      <c r="P22" s="512">
        <v>-192472.14269000001</v>
      </c>
      <c r="Q22" s="237"/>
      <c r="R22" s="235"/>
      <c r="T22" s="237"/>
    </row>
    <row r="23" spans="1:20" s="173" customFormat="1" ht="15">
      <c r="C23" s="514" t="s">
        <v>93</v>
      </c>
      <c r="D23" s="512">
        <v>63965127.599529997</v>
      </c>
      <c r="E23" s="512">
        <v>95225256.664990008</v>
      </c>
      <c r="F23" s="512">
        <v>7102651.6363300001</v>
      </c>
      <c r="G23" s="512">
        <v>115204726.21658</v>
      </c>
      <c r="H23" s="512">
        <v>7476444.81226</v>
      </c>
      <c r="I23" s="512">
        <v>135459051.22483</v>
      </c>
      <c r="J23" s="512">
        <v>7861223.0400299998</v>
      </c>
      <c r="K23" s="512">
        <v>153641121.65895</v>
      </c>
      <c r="L23" s="512">
        <v>3819963.5667399997</v>
      </c>
      <c r="M23" s="512">
        <v>169245016.27423999</v>
      </c>
      <c r="N23" s="512">
        <v>4057671.4134499999</v>
      </c>
      <c r="O23" s="512">
        <v>178025276.45332998</v>
      </c>
      <c r="P23" s="512">
        <v>4224977.8285499997</v>
      </c>
      <c r="Q23" s="239"/>
      <c r="R23" s="240"/>
    </row>
    <row r="24" spans="1:20" s="173" customFormat="1" ht="9.75" customHeight="1" thickBot="1">
      <c r="C24" s="515"/>
      <c r="D24" s="516"/>
      <c r="E24" s="516"/>
      <c r="F24" s="516"/>
      <c r="G24" s="516"/>
      <c r="H24" s="516"/>
      <c r="I24" s="516"/>
      <c r="J24" s="516"/>
      <c r="K24" s="516"/>
      <c r="L24" s="516"/>
      <c r="M24" s="516"/>
      <c r="N24" s="516"/>
      <c r="O24" s="516"/>
      <c r="P24" s="516"/>
      <c r="Q24" s="25"/>
      <c r="R24" s="240"/>
    </row>
    <row r="25" spans="1:20" s="173" customFormat="1" ht="15" customHeight="1" thickTop="1">
      <c r="C25" s="89" t="s">
        <v>899</v>
      </c>
      <c r="D25" s="517"/>
      <c r="E25" s="517"/>
      <c r="F25" s="517"/>
      <c r="G25" s="517"/>
      <c r="H25" s="517"/>
      <c r="I25" s="517"/>
      <c r="J25" s="517"/>
      <c r="K25" s="517"/>
      <c r="L25" s="517"/>
      <c r="M25" s="517"/>
      <c r="N25" s="517"/>
      <c r="O25" s="517"/>
      <c r="P25" s="517"/>
      <c r="Q25" s="25"/>
      <c r="R25" s="240"/>
    </row>
    <row r="26" spans="1:20" s="173" customFormat="1" ht="13.5" customHeight="1">
      <c r="C26" s="89" t="s">
        <v>890</v>
      </c>
      <c r="D26" s="517"/>
      <c r="E26" s="517"/>
      <c r="F26" s="517"/>
      <c r="G26" s="517"/>
      <c r="H26" s="517"/>
      <c r="I26" s="517"/>
      <c r="J26" s="517"/>
      <c r="K26" s="517"/>
      <c r="L26" s="517"/>
      <c r="M26" s="517"/>
      <c r="N26" s="517"/>
      <c r="O26" s="517"/>
      <c r="P26" s="517"/>
      <c r="Q26" s="25"/>
      <c r="R26" s="240"/>
    </row>
    <row r="27" spans="1:20" ht="15">
      <c r="C27" s="89" t="s">
        <v>891</v>
      </c>
      <c r="D27" s="517"/>
      <c r="E27" s="517"/>
      <c r="F27" s="517"/>
      <c r="G27" s="517"/>
      <c r="H27" s="517"/>
      <c r="I27" s="517"/>
      <c r="J27" s="517"/>
      <c r="K27" s="517"/>
      <c r="L27" s="517"/>
      <c r="M27" s="517"/>
      <c r="N27" s="517"/>
      <c r="O27" s="517"/>
      <c r="P27" s="517"/>
    </row>
  </sheetData>
  <mergeCells count="16">
    <mergeCell ref="O8:P8"/>
    <mergeCell ref="C2:P2"/>
    <mergeCell ref="C3:P3"/>
    <mergeCell ref="C4:L4"/>
    <mergeCell ref="C5:P5"/>
    <mergeCell ref="E7:F7"/>
    <mergeCell ref="G7:H7"/>
    <mergeCell ref="I7:J7"/>
    <mergeCell ref="K7:L7"/>
    <mergeCell ref="M7:N7"/>
    <mergeCell ref="O7:P7"/>
    <mergeCell ref="E8:F8"/>
    <mergeCell ref="G8:H8"/>
    <mergeCell ref="I8:J8"/>
    <mergeCell ref="K8:L8"/>
    <mergeCell ref="M8:N8"/>
  </mergeCells>
  <pageMargins left="0.94" right="0.56999999999999995" top="0.64" bottom="0.43" header="0.5" footer="0.39"/>
  <pageSetup scale="3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Z652"/>
  <sheetViews>
    <sheetView zoomScale="85" zoomScaleNormal="85" workbookViewId="0">
      <selection activeCell="A4" sqref="A4:Q4"/>
    </sheetView>
  </sheetViews>
  <sheetFormatPr defaultColWidth="11.42578125" defaultRowHeight="12.75"/>
  <cols>
    <col min="1" max="1" width="61" style="203" customWidth="1"/>
    <col min="2" max="17" width="12.7109375" style="182" customWidth="1"/>
    <col min="18" max="16384" width="11.42578125" style="183"/>
  </cols>
  <sheetData>
    <row r="1" spans="1:26" s="180" customFormat="1" ht="3.75" customHeight="1">
      <c r="A1" s="178"/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</row>
    <row r="2" spans="1:26" s="180" customFormat="1" ht="39" customHeight="1">
      <c r="A2" s="1022" t="s">
        <v>94</v>
      </c>
      <c r="B2" s="1022"/>
      <c r="C2" s="1022"/>
      <c r="D2" s="1022"/>
      <c r="E2" s="1022"/>
      <c r="F2" s="1022"/>
      <c r="G2" s="1022"/>
      <c r="H2" s="1022"/>
      <c r="I2" s="1022"/>
      <c r="J2" s="1022"/>
      <c r="K2" s="1022"/>
      <c r="L2" s="1022"/>
      <c r="M2" s="1022"/>
      <c r="N2" s="1022"/>
      <c r="O2" s="1022"/>
      <c r="P2" s="1022"/>
      <c r="Q2" s="1022"/>
    </row>
    <row r="3" spans="1:26" s="180" customFormat="1" ht="20.25" customHeight="1">
      <c r="A3" s="1022" t="s">
        <v>129</v>
      </c>
      <c r="B3" s="1022"/>
      <c r="C3" s="1022"/>
      <c r="D3" s="1022"/>
      <c r="E3" s="1022"/>
      <c r="F3" s="1022"/>
      <c r="G3" s="1022"/>
      <c r="H3" s="1022"/>
      <c r="I3" s="1022"/>
      <c r="J3" s="1022"/>
      <c r="K3" s="1022"/>
      <c r="L3" s="1022"/>
      <c r="M3" s="1022"/>
      <c r="N3" s="1022"/>
      <c r="O3" s="1022"/>
      <c r="P3" s="1022"/>
      <c r="Q3" s="1022"/>
    </row>
    <row r="4" spans="1:26" s="180" customFormat="1" ht="20.25" customHeight="1">
      <c r="A4" s="1022" t="s">
        <v>900</v>
      </c>
      <c r="B4" s="1022"/>
      <c r="C4" s="1022"/>
      <c r="D4" s="1022"/>
      <c r="E4" s="1022"/>
      <c r="F4" s="1022"/>
      <c r="G4" s="1022"/>
      <c r="H4" s="1022"/>
      <c r="I4" s="1022"/>
      <c r="J4" s="1022"/>
      <c r="K4" s="1022"/>
      <c r="L4" s="1022"/>
      <c r="M4" s="1022"/>
      <c r="N4" s="1022"/>
      <c r="O4" s="1022"/>
      <c r="P4" s="1022"/>
      <c r="Q4" s="1022"/>
    </row>
    <row r="5" spans="1:26" s="181" customFormat="1" ht="39" customHeight="1">
      <c r="A5" s="1023" t="s">
        <v>70</v>
      </c>
      <c r="B5" s="1023"/>
      <c r="C5" s="1023"/>
      <c r="D5" s="1023"/>
      <c r="E5" s="1023"/>
      <c r="F5" s="1023"/>
      <c r="G5" s="1023"/>
      <c r="H5" s="1023"/>
      <c r="I5" s="1023"/>
      <c r="J5" s="1023"/>
      <c r="K5" s="1023"/>
      <c r="L5" s="1023"/>
      <c r="M5" s="1023"/>
      <c r="N5" s="1023"/>
      <c r="O5" s="1023"/>
      <c r="P5" s="1023"/>
      <c r="Q5" s="1023"/>
    </row>
    <row r="6" spans="1:26" ht="7.5" customHeight="1">
      <c r="A6" s="204"/>
      <c r="B6" s="205"/>
      <c r="C6" s="205"/>
      <c r="D6" s="205"/>
      <c r="E6" s="205"/>
      <c r="F6" s="205"/>
      <c r="G6" s="205"/>
      <c r="H6" s="205"/>
      <c r="I6" s="205"/>
      <c r="J6" s="205"/>
      <c r="K6" s="205"/>
      <c r="L6" s="205"/>
      <c r="M6" s="205"/>
      <c r="N6" s="205"/>
      <c r="O6" s="205"/>
      <c r="P6" s="205"/>
      <c r="Q6" s="205"/>
    </row>
    <row r="7" spans="1:26" ht="7.5" customHeight="1">
      <c r="A7" s="206"/>
      <c r="B7" s="207"/>
      <c r="C7" s="208"/>
      <c r="D7" s="208"/>
      <c r="E7" s="208"/>
      <c r="F7" s="208"/>
      <c r="G7" s="208"/>
      <c r="H7" s="209"/>
      <c r="I7" s="209"/>
      <c r="J7" s="209"/>
      <c r="K7" s="210"/>
      <c r="L7" s="209"/>
      <c r="M7" s="209"/>
      <c r="N7" s="209"/>
      <c r="O7" s="209"/>
      <c r="P7" s="209"/>
      <c r="Q7" s="210"/>
    </row>
    <row r="8" spans="1:26" ht="37.5" customHeight="1">
      <c r="A8" s="518" t="s">
        <v>130</v>
      </c>
      <c r="B8" s="518" t="s">
        <v>96</v>
      </c>
      <c r="C8" s="518" t="s">
        <v>98</v>
      </c>
      <c r="D8" s="518" t="s">
        <v>98</v>
      </c>
      <c r="E8" s="518" t="s">
        <v>99</v>
      </c>
      <c r="F8" s="518" t="s">
        <v>100</v>
      </c>
      <c r="G8" s="518" t="s">
        <v>99</v>
      </c>
      <c r="H8" s="518" t="s">
        <v>97</v>
      </c>
      <c r="I8" s="518" t="s">
        <v>102</v>
      </c>
      <c r="J8" s="518" t="s">
        <v>103</v>
      </c>
      <c r="K8" s="518" t="s">
        <v>101</v>
      </c>
      <c r="L8" s="518" t="s">
        <v>106</v>
      </c>
      <c r="M8" s="518" t="s">
        <v>107</v>
      </c>
      <c r="N8" s="518" t="s">
        <v>108</v>
      </c>
      <c r="O8" s="518" t="s">
        <v>109</v>
      </c>
      <c r="P8" s="518" t="s">
        <v>131</v>
      </c>
      <c r="Q8" s="518" t="s">
        <v>111</v>
      </c>
      <c r="Y8" s="183">
        <v>1</v>
      </c>
      <c r="Z8" s="183">
        <v>1</v>
      </c>
    </row>
    <row r="9" spans="1:26" ht="42.75" customHeight="1">
      <c r="A9" s="522" t="s">
        <v>761</v>
      </c>
      <c r="B9" s="522">
        <v>1328575.1193900001</v>
      </c>
      <c r="C9" s="523">
        <v>964317.87988000002</v>
      </c>
      <c r="D9" s="523">
        <v>1136706.9534100001</v>
      </c>
      <c r="E9" s="523">
        <v>14734.038699999999</v>
      </c>
      <c r="F9" s="523">
        <v>3500</v>
      </c>
      <c r="G9" s="523">
        <v>1001779.3674400001</v>
      </c>
      <c r="H9" s="522">
        <v>1434239.9090499999</v>
      </c>
      <c r="I9" s="522">
        <v>874371.54225000006</v>
      </c>
      <c r="J9" s="522">
        <v>514414.16966000001</v>
      </c>
      <c r="K9" s="522">
        <v>1815719.62228</v>
      </c>
      <c r="L9" s="522">
        <v>2278618.3712399998</v>
      </c>
      <c r="M9" s="522">
        <v>268020.00287000003</v>
      </c>
      <c r="N9" s="522">
        <v>2218710.8720300002</v>
      </c>
      <c r="O9" s="522">
        <v>2053304.6293199998</v>
      </c>
      <c r="P9" s="522">
        <v>15907012.47752</v>
      </c>
      <c r="Q9" s="524">
        <v>9.9133126573147573E-2</v>
      </c>
    </row>
    <row r="10" spans="1:26" ht="27" customHeight="1">
      <c r="A10" s="522" t="s">
        <v>762</v>
      </c>
      <c r="B10" s="522">
        <v>1103.9921399999998</v>
      </c>
      <c r="C10" s="523">
        <v>16203.284170000001</v>
      </c>
      <c r="D10" s="523">
        <v>5209.2932099999998</v>
      </c>
      <c r="E10" s="523">
        <v>0</v>
      </c>
      <c r="F10" s="523">
        <v>0</v>
      </c>
      <c r="G10" s="523">
        <v>19459.263569999999</v>
      </c>
      <c r="H10" s="522">
        <v>33869.981110000001</v>
      </c>
      <c r="I10" s="522">
        <v>5906.4963099999995</v>
      </c>
      <c r="J10" s="522">
        <v>2965.65895</v>
      </c>
      <c r="K10" s="522">
        <v>92183.552459999992</v>
      </c>
      <c r="L10" s="522">
        <v>35131.070209999998</v>
      </c>
      <c r="M10" s="522">
        <v>2181.0941699999998</v>
      </c>
      <c r="N10" s="522">
        <v>6057.6796199999999</v>
      </c>
      <c r="O10" s="522">
        <v>49329.295829999995</v>
      </c>
      <c r="P10" s="522">
        <v>269600.66174999997</v>
      </c>
      <c r="Q10" s="524">
        <v>1.6801619136992021E-3</v>
      </c>
    </row>
    <row r="11" spans="1:26" ht="27" customHeight="1">
      <c r="A11" s="522" t="s">
        <v>763</v>
      </c>
      <c r="B11" s="522">
        <v>19894.014910000002</v>
      </c>
      <c r="C11" s="523">
        <v>13861.08366</v>
      </c>
      <c r="D11" s="523">
        <v>52425.490600000005</v>
      </c>
      <c r="E11" s="523">
        <v>85.749940000000009</v>
      </c>
      <c r="F11" s="523">
        <v>0</v>
      </c>
      <c r="G11" s="523">
        <v>51658.716569999997</v>
      </c>
      <c r="H11" s="522">
        <v>45012.801599999999</v>
      </c>
      <c r="I11" s="522">
        <v>28880.42928</v>
      </c>
      <c r="J11" s="522">
        <v>1236.38705</v>
      </c>
      <c r="K11" s="522">
        <v>275284.01623000001</v>
      </c>
      <c r="L11" s="522">
        <v>7770.6421900000005</v>
      </c>
      <c r="M11" s="522">
        <v>4644.3176100000001</v>
      </c>
      <c r="N11" s="522">
        <v>43355.500319999999</v>
      </c>
      <c r="O11" s="522">
        <v>750.02134999999998</v>
      </c>
      <c r="P11" s="522">
        <v>544859.17131000012</v>
      </c>
      <c r="Q11" s="524">
        <v>3.3955837571855341E-3</v>
      </c>
    </row>
    <row r="12" spans="1:26" ht="27" customHeight="1">
      <c r="A12" s="522" t="s">
        <v>132</v>
      </c>
      <c r="B12" s="522">
        <v>75078.773979999998</v>
      </c>
      <c r="C12" s="523">
        <v>42743.606789999998</v>
      </c>
      <c r="D12" s="523">
        <v>102608.48484</v>
      </c>
      <c r="E12" s="523">
        <v>0</v>
      </c>
      <c r="F12" s="523">
        <v>0</v>
      </c>
      <c r="G12" s="523">
        <v>263090.85738</v>
      </c>
      <c r="H12" s="522">
        <v>91141.426680000004</v>
      </c>
      <c r="I12" s="522">
        <v>49722.512090000004</v>
      </c>
      <c r="J12" s="522">
        <v>57724.185549999995</v>
      </c>
      <c r="K12" s="522">
        <v>20786.530839999999</v>
      </c>
      <c r="L12" s="522">
        <v>68585.128069999992</v>
      </c>
      <c r="M12" s="522">
        <v>23063.26168</v>
      </c>
      <c r="N12" s="522">
        <v>32713.064440000002</v>
      </c>
      <c r="O12" s="522">
        <v>105438.54545999999</v>
      </c>
      <c r="P12" s="522">
        <v>932696.3777999999</v>
      </c>
      <c r="Q12" s="524">
        <v>5.8126004619302911E-3</v>
      </c>
    </row>
    <row r="13" spans="1:26" ht="27" customHeight="1">
      <c r="A13" s="522" t="s">
        <v>764</v>
      </c>
      <c r="B13" s="522">
        <v>3243092.42001</v>
      </c>
      <c r="C13" s="523">
        <v>2782184.54257</v>
      </c>
      <c r="D13" s="523">
        <v>3526219.0522800004</v>
      </c>
      <c r="E13" s="523">
        <v>50749.780559999999</v>
      </c>
      <c r="F13" s="523">
        <v>135404.41665999999</v>
      </c>
      <c r="G13" s="523">
        <v>4400954.9358100006</v>
      </c>
      <c r="H13" s="522">
        <v>2965272.4202299998</v>
      </c>
      <c r="I13" s="522">
        <v>1667744.6482599999</v>
      </c>
      <c r="J13" s="522">
        <v>3193528.5282100001</v>
      </c>
      <c r="K13" s="522">
        <v>1438918.3143</v>
      </c>
      <c r="L13" s="522">
        <v>2409093.7931900001</v>
      </c>
      <c r="M13" s="522">
        <v>444608.16700999998</v>
      </c>
      <c r="N13" s="522">
        <v>2677907.93774</v>
      </c>
      <c r="O13" s="522">
        <v>1540401.7234700001</v>
      </c>
      <c r="P13" s="522">
        <v>30476080.680300001</v>
      </c>
      <c r="Q13" s="524">
        <v>0.18992813187285931</v>
      </c>
    </row>
    <row r="14" spans="1:26" ht="27" customHeight="1">
      <c r="A14" s="522" t="s">
        <v>133</v>
      </c>
      <c r="B14" s="522">
        <v>482929.39566000004</v>
      </c>
      <c r="C14" s="523">
        <v>117469.15777999999</v>
      </c>
      <c r="D14" s="523">
        <v>911044.35600000003</v>
      </c>
      <c r="E14" s="523">
        <v>0</v>
      </c>
      <c r="F14" s="523">
        <v>0</v>
      </c>
      <c r="G14" s="523">
        <v>692268.67588</v>
      </c>
      <c r="H14" s="522">
        <v>848962.05625000002</v>
      </c>
      <c r="I14" s="522">
        <v>18962.552219999998</v>
      </c>
      <c r="J14" s="522">
        <v>8626.1595699999998</v>
      </c>
      <c r="K14" s="522">
        <v>186911.02359999999</v>
      </c>
      <c r="L14" s="522">
        <v>19015.328239999999</v>
      </c>
      <c r="M14" s="522">
        <v>35013.326359999999</v>
      </c>
      <c r="N14" s="522">
        <v>42200.375380000005</v>
      </c>
      <c r="O14" s="522">
        <v>5559.1957599999996</v>
      </c>
      <c r="P14" s="522">
        <v>3368961.6027000002</v>
      </c>
      <c r="Q14" s="524">
        <v>2.0995501037829201E-2</v>
      </c>
    </row>
    <row r="15" spans="1:26" ht="27" customHeight="1">
      <c r="A15" s="522" t="s">
        <v>134</v>
      </c>
      <c r="B15" s="522">
        <v>1351232.5131400002</v>
      </c>
      <c r="C15" s="523">
        <v>1277543.25254</v>
      </c>
      <c r="D15" s="523">
        <v>213418.40121000001</v>
      </c>
      <c r="E15" s="523">
        <v>0</v>
      </c>
      <c r="F15" s="523">
        <v>0</v>
      </c>
      <c r="G15" s="523">
        <v>1907675.1329900001</v>
      </c>
      <c r="H15" s="522">
        <v>1406461.92478</v>
      </c>
      <c r="I15" s="522">
        <v>665748.32404999994</v>
      </c>
      <c r="J15" s="522">
        <v>1179611.1488399999</v>
      </c>
      <c r="K15" s="522">
        <v>506924.06257000001</v>
      </c>
      <c r="L15" s="522">
        <v>424131.14472000004</v>
      </c>
      <c r="M15" s="522">
        <v>334493.27857999998</v>
      </c>
      <c r="N15" s="522">
        <v>1055174.10674</v>
      </c>
      <c r="O15" s="522">
        <v>253301.55534999998</v>
      </c>
      <c r="P15" s="522">
        <v>10575714.845509999</v>
      </c>
      <c r="Q15" s="524">
        <v>6.5908270321851842E-2</v>
      </c>
    </row>
    <row r="16" spans="1:26" ht="27" customHeight="1">
      <c r="A16" s="522" t="s">
        <v>135</v>
      </c>
      <c r="B16" s="522">
        <v>2302398.71997</v>
      </c>
      <c r="C16" s="523">
        <v>5296933.0229399996</v>
      </c>
      <c r="D16" s="523">
        <v>3143485.2404099996</v>
      </c>
      <c r="E16" s="523">
        <v>24734.002130000001</v>
      </c>
      <c r="F16" s="523">
        <v>114560.21042</v>
      </c>
      <c r="G16" s="523">
        <v>3101596.4200200001</v>
      </c>
      <c r="H16" s="522">
        <v>2759806.33537</v>
      </c>
      <c r="I16" s="522">
        <v>2259742.1780900001</v>
      </c>
      <c r="J16" s="522">
        <v>3619467.0879799998</v>
      </c>
      <c r="K16" s="522">
        <v>2483490.9867199999</v>
      </c>
      <c r="L16" s="522">
        <v>2671448.14004</v>
      </c>
      <c r="M16" s="522">
        <v>689382.41581999999</v>
      </c>
      <c r="N16" s="522">
        <v>3837891.9622800001</v>
      </c>
      <c r="O16" s="522">
        <v>2533198.2018300002</v>
      </c>
      <c r="P16" s="522">
        <v>34838134.92402</v>
      </c>
      <c r="Q16" s="524">
        <v>0.21711262525731712</v>
      </c>
    </row>
    <row r="17" spans="1:23" ht="27" customHeight="1">
      <c r="A17" s="522" t="s">
        <v>765</v>
      </c>
      <c r="B17" s="522">
        <v>307102.28454000002</v>
      </c>
      <c r="C17" s="523">
        <v>807988.63855999999</v>
      </c>
      <c r="D17" s="523">
        <v>308285.97466000001</v>
      </c>
      <c r="E17" s="523">
        <v>0</v>
      </c>
      <c r="F17" s="523">
        <v>0</v>
      </c>
      <c r="G17" s="523">
        <v>668998.67252000002</v>
      </c>
      <c r="H17" s="522">
        <v>484601.82789999997</v>
      </c>
      <c r="I17" s="522">
        <v>306890.85249999998</v>
      </c>
      <c r="J17" s="522">
        <v>873134.44533000002</v>
      </c>
      <c r="K17" s="522">
        <v>137462.50886999999</v>
      </c>
      <c r="L17" s="522">
        <v>576478.13179999997</v>
      </c>
      <c r="M17" s="522">
        <v>175558.73456000001</v>
      </c>
      <c r="N17" s="522">
        <v>441692.91604000004</v>
      </c>
      <c r="O17" s="522">
        <v>483099.12066000002</v>
      </c>
      <c r="P17" s="522">
        <v>5571294.1079399996</v>
      </c>
      <c r="Q17" s="524">
        <v>3.4720523716138693E-2</v>
      </c>
    </row>
    <row r="18" spans="1:23" ht="27" customHeight="1">
      <c r="A18" s="522" t="s">
        <v>136</v>
      </c>
      <c r="B18" s="522">
        <v>723204.31008000008</v>
      </c>
      <c r="C18" s="523">
        <v>1576842.74336</v>
      </c>
      <c r="D18" s="523">
        <v>479172.51763000002</v>
      </c>
      <c r="E18" s="523">
        <v>472.19722999999999</v>
      </c>
      <c r="F18" s="523">
        <v>7730</v>
      </c>
      <c r="G18" s="523">
        <v>723936.61461000005</v>
      </c>
      <c r="H18" s="522">
        <v>1152503.9713699999</v>
      </c>
      <c r="I18" s="522">
        <v>605830.03162000002</v>
      </c>
      <c r="J18" s="522">
        <v>1401807.6631</v>
      </c>
      <c r="K18" s="522">
        <v>507968.12245999998</v>
      </c>
      <c r="L18" s="522">
        <v>1655123.74413</v>
      </c>
      <c r="M18" s="522">
        <v>322208.48507</v>
      </c>
      <c r="N18" s="522">
        <v>1173795.1346500001</v>
      </c>
      <c r="O18" s="522">
        <v>1043481.8086399999</v>
      </c>
      <c r="P18" s="522">
        <v>11374077.34395</v>
      </c>
      <c r="Q18" s="524">
        <v>7.0883696771095822E-2</v>
      </c>
    </row>
    <row r="19" spans="1:23" ht="27" customHeight="1">
      <c r="A19" s="522" t="s">
        <v>137</v>
      </c>
      <c r="B19" s="522">
        <v>471719.24047000002</v>
      </c>
      <c r="C19" s="523">
        <v>138757.05761000002</v>
      </c>
      <c r="D19" s="523">
        <v>109145.21537999999</v>
      </c>
      <c r="E19" s="523">
        <v>0</v>
      </c>
      <c r="F19" s="523">
        <v>0</v>
      </c>
      <c r="G19" s="523">
        <v>727890.72051999997</v>
      </c>
      <c r="H19" s="522">
        <v>743544.39214999997</v>
      </c>
      <c r="I19" s="522">
        <v>376282.61705</v>
      </c>
      <c r="J19" s="522">
        <v>6850.0817000000006</v>
      </c>
      <c r="K19" s="522">
        <v>506942.62449999998</v>
      </c>
      <c r="L19" s="522">
        <v>258631.54181999998</v>
      </c>
      <c r="M19" s="522">
        <v>241528.06538999997</v>
      </c>
      <c r="N19" s="522">
        <v>64777.309009999997</v>
      </c>
      <c r="O19" s="522">
        <v>13022.39206</v>
      </c>
      <c r="P19" s="522">
        <v>3659091.2576599997</v>
      </c>
      <c r="Q19" s="524">
        <v>2.2803600443573636E-2</v>
      </c>
    </row>
    <row r="20" spans="1:23" ht="27" customHeight="1">
      <c r="A20" s="522" t="s">
        <v>138</v>
      </c>
      <c r="B20" s="522">
        <v>2489716.2568399999</v>
      </c>
      <c r="C20" s="523">
        <v>8317917.6302899998</v>
      </c>
      <c r="D20" s="523">
        <v>4436720.2333500003</v>
      </c>
      <c r="E20" s="523">
        <v>0</v>
      </c>
      <c r="F20" s="523">
        <v>0</v>
      </c>
      <c r="G20" s="523">
        <v>905812.21314999997</v>
      </c>
      <c r="H20" s="522">
        <v>2230780.4980500001</v>
      </c>
      <c r="I20" s="522">
        <v>981487.04596000002</v>
      </c>
      <c r="J20" s="522">
        <v>306112.95016000001</v>
      </c>
      <c r="K20" s="522">
        <v>580585.86833000008</v>
      </c>
      <c r="L20" s="522">
        <v>758882.07364999992</v>
      </c>
      <c r="M20" s="522">
        <v>209913.92197</v>
      </c>
      <c r="N20" s="522">
        <v>821875.95832000009</v>
      </c>
      <c r="O20" s="522">
        <v>177104.28411000001</v>
      </c>
      <c r="P20" s="522">
        <v>22216908.934179999</v>
      </c>
      <c r="Q20" s="524">
        <v>0.13845664913814987</v>
      </c>
    </row>
    <row r="21" spans="1:23" ht="27" customHeight="1">
      <c r="A21" s="522" t="s">
        <v>139</v>
      </c>
      <c r="B21" s="522">
        <v>133646.19135000001</v>
      </c>
      <c r="C21" s="523">
        <v>2648888.3169800001</v>
      </c>
      <c r="D21" s="523">
        <v>60585.937619999997</v>
      </c>
      <c r="E21" s="523">
        <v>0</v>
      </c>
      <c r="F21" s="523">
        <v>0</v>
      </c>
      <c r="G21" s="523">
        <v>560222.12820000004</v>
      </c>
      <c r="H21" s="522">
        <v>1592740.13029</v>
      </c>
      <c r="I21" s="522">
        <v>44729.71675</v>
      </c>
      <c r="J21" s="522">
        <v>24869.533199999998</v>
      </c>
      <c r="K21" s="522">
        <v>280782.40872000001</v>
      </c>
      <c r="L21" s="522">
        <v>197040.66413999998</v>
      </c>
      <c r="M21" s="522">
        <v>42042.887609999998</v>
      </c>
      <c r="N21" s="522">
        <v>17842.195949999998</v>
      </c>
      <c r="O21" s="522">
        <v>33305.99538</v>
      </c>
      <c r="P21" s="522">
        <v>5636696.1061899997</v>
      </c>
      <c r="Q21" s="524">
        <v>3.5128111538164773E-2</v>
      </c>
    </row>
    <row r="22" spans="1:23" ht="27" customHeight="1">
      <c r="A22" s="522" t="s">
        <v>140</v>
      </c>
      <c r="B22" s="522">
        <v>149475.54650999999</v>
      </c>
      <c r="C22" s="523">
        <v>96145.075870000001</v>
      </c>
      <c r="D22" s="523">
        <v>33983.872689999997</v>
      </c>
      <c r="E22" s="523">
        <v>0</v>
      </c>
      <c r="F22" s="523">
        <v>0</v>
      </c>
      <c r="G22" s="523">
        <v>103688.11486</v>
      </c>
      <c r="H22" s="522">
        <v>1681654.5412899998</v>
      </c>
      <c r="I22" s="522">
        <v>145354.21546000001</v>
      </c>
      <c r="J22" s="522">
        <v>75279.773130000001</v>
      </c>
      <c r="K22" s="522">
        <v>391549.04542000004</v>
      </c>
      <c r="L22" s="522">
        <v>135953.33477000002</v>
      </c>
      <c r="M22" s="522">
        <v>65801.966870000004</v>
      </c>
      <c r="N22" s="522">
        <v>65033.367579999998</v>
      </c>
      <c r="O22" s="522">
        <v>31878.245269999999</v>
      </c>
      <c r="P22" s="522">
        <v>2975797.0997199998</v>
      </c>
      <c r="Q22" s="524">
        <v>1.8545284412107312E-2</v>
      </c>
    </row>
    <row r="23" spans="1:23" ht="27" customHeight="1">
      <c r="A23" s="522" t="s">
        <v>141</v>
      </c>
      <c r="B23" s="522">
        <v>5416752.7304699998</v>
      </c>
      <c r="C23" s="523">
        <v>1052538.47376</v>
      </c>
      <c r="D23" s="523">
        <v>852595.56524999999</v>
      </c>
      <c r="E23" s="523">
        <v>932.37314000000003</v>
      </c>
      <c r="F23" s="523">
        <v>0</v>
      </c>
      <c r="G23" s="523">
        <v>678993.50116999994</v>
      </c>
      <c r="H23" s="522">
        <v>1137804.50648</v>
      </c>
      <c r="I23" s="522">
        <v>372808.54743999999</v>
      </c>
      <c r="J23" s="522">
        <v>489445.10885000002</v>
      </c>
      <c r="K23" s="522">
        <v>417525.59814999998</v>
      </c>
      <c r="L23" s="522">
        <v>645560.11126999999</v>
      </c>
      <c r="M23" s="522">
        <v>160494.07243</v>
      </c>
      <c r="N23" s="522">
        <v>261702.26774000001</v>
      </c>
      <c r="O23" s="522">
        <v>182555.48002000002</v>
      </c>
      <c r="P23" s="522">
        <v>11669708.336169999</v>
      </c>
      <c r="Q23" s="524">
        <v>7.2726080726732201E-2</v>
      </c>
    </row>
    <row r="24" spans="1:23" ht="27" customHeight="1">
      <c r="A24" s="522" t="s">
        <v>142</v>
      </c>
      <c r="B24" s="522">
        <v>406.17278000000005</v>
      </c>
      <c r="C24" s="523">
        <v>3296.1458499999999</v>
      </c>
      <c r="D24" s="523">
        <v>1370.83995</v>
      </c>
      <c r="E24" s="523">
        <v>0</v>
      </c>
      <c r="F24" s="523">
        <v>0</v>
      </c>
      <c r="G24" s="523">
        <v>392.64519000000001</v>
      </c>
      <c r="H24" s="522">
        <v>2885.54333</v>
      </c>
      <c r="I24" s="522">
        <v>589.23268999999993</v>
      </c>
      <c r="J24" s="522">
        <v>18812.35716</v>
      </c>
      <c r="K24" s="522">
        <v>163.59097</v>
      </c>
      <c r="L24" s="522">
        <v>6522.8761500000001</v>
      </c>
      <c r="M24" s="522">
        <v>277.00233000000003</v>
      </c>
      <c r="N24" s="522">
        <v>254.63711999999998</v>
      </c>
      <c r="O24" s="522">
        <v>223.60185999999999</v>
      </c>
      <c r="P24" s="522">
        <v>35194.645380000009</v>
      </c>
      <c r="Q24" s="524">
        <v>2.1933441242239684E-4</v>
      </c>
    </row>
    <row r="25" spans="1:23" ht="27" customHeight="1">
      <c r="A25" s="522" t="s">
        <v>143</v>
      </c>
      <c r="B25" s="522">
        <v>5328.2630599999993</v>
      </c>
      <c r="C25" s="523">
        <v>2097.9494399999999</v>
      </c>
      <c r="D25" s="523">
        <v>2522.4860400000002</v>
      </c>
      <c r="E25" s="523">
        <v>0</v>
      </c>
      <c r="F25" s="523">
        <v>0</v>
      </c>
      <c r="G25" s="523">
        <v>7801.0053399999997</v>
      </c>
      <c r="H25" s="522">
        <v>4168.9849300000005</v>
      </c>
      <c r="I25" s="522">
        <v>3615.3796200000002</v>
      </c>
      <c r="J25" s="522">
        <v>0</v>
      </c>
      <c r="K25" s="522">
        <v>7871.6858899999997</v>
      </c>
      <c r="L25" s="522">
        <v>0</v>
      </c>
      <c r="M25" s="522">
        <v>289.14883000000003</v>
      </c>
      <c r="N25" s="522">
        <v>51.855969999999999</v>
      </c>
      <c r="O25" s="522">
        <v>0</v>
      </c>
      <c r="P25" s="522">
        <v>33746.759119999995</v>
      </c>
      <c r="Q25" s="524">
        <v>2.1031112837839762E-4</v>
      </c>
    </row>
    <row r="26" spans="1:23" s="184" customFormat="1" ht="39" customHeight="1">
      <c r="A26" s="525" t="s">
        <v>144</v>
      </c>
      <c r="B26" s="525">
        <v>14214.9668</v>
      </c>
      <c r="C26" s="526">
        <v>138035.8088</v>
      </c>
      <c r="D26" s="526">
        <v>35794.472110000002</v>
      </c>
      <c r="E26" s="526">
        <v>7.3175499999999998</v>
      </c>
      <c r="F26" s="526">
        <v>0</v>
      </c>
      <c r="G26" s="526">
        <v>14201.98079</v>
      </c>
      <c r="H26" s="525">
        <v>82733.987549999991</v>
      </c>
      <c r="I26" s="525">
        <v>22993.103309999999</v>
      </c>
      <c r="J26" s="525">
        <v>10493.903890000001</v>
      </c>
      <c r="K26" s="525">
        <v>17878.319289999999</v>
      </c>
      <c r="L26" s="525">
        <v>21832.79132</v>
      </c>
      <c r="M26" s="525">
        <v>7489.2121500000003</v>
      </c>
      <c r="N26" s="525">
        <v>3678.7463600000001</v>
      </c>
      <c r="O26" s="525">
        <v>6189.6401399999995</v>
      </c>
      <c r="P26" s="525">
        <v>375544.25005999993</v>
      </c>
      <c r="Q26" s="527">
        <v>2.3404065174166483E-3</v>
      </c>
    </row>
    <row r="27" spans="1:23" ht="24" customHeight="1">
      <c r="A27" s="528" t="s">
        <v>145</v>
      </c>
      <c r="B27" s="529">
        <v>18515870.912099998</v>
      </c>
      <c r="C27" s="529">
        <v>25293763.670850001</v>
      </c>
      <c r="D27" s="529">
        <v>15411294.386639999</v>
      </c>
      <c r="E27" s="529">
        <v>91715.459250000014</v>
      </c>
      <c r="F27" s="529">
        <v>261194.62708000001</v>
      </c>
      <c r="G27" s="529">
        <v>15830420.966010002</v>
      </c>
      <c r="H27" s="529">
        <v>18698185.238410003</v>
      </c>
      <c r="I27" s="529">
        <v>8431659.4249500018</v>
      </c>
      <c r="J27" s="529">
        <v>11784379.142330002</v>
      </c>
      <c r="K27" s="529">
        <v>9668947.8816</v>
      </c>
      <c r="L27" s="529">
        <v>12169818.886950001</v>
      </c>
      <c r="M27" s="529">
        <v>3027009.3613100005</v>
      </c>
      <c r="N27" s="529">
        <v>12764715.887289999</v>
      </c>
      <c r="O27" s="529">
        <v>8512143.7365100011</v>
      </c>
      <c r="P27" s="529">
        <v>160461119.58128002</v>
      </c>
      <c r="Q27" s="530">
        <v>1</v>
      </c>
    </row>
    <row r="28" spans="1:23" ht="15.75">
      <c r="A28" s="531" t="s">
        <v>146</v>
      </c>
      <c r="B28" s="524">
        <v>0.11539163481107935</v>
      </c>
      <c r="C28" s="524">
        <v>0.15763172871318332</v>
      </c>
      <c r="D28" s="524">
        <v>9.6043791959419533E-2</v>
      </c>
      <c r="E28" s="524">
        <v>5.7157434454732463E-4</v>
      </c>
      <c r="F28" s="524">
        <v>1.6277751754542283E-3</v>
      </c>
      <c r="G28" s="524">
        <v>9.86558052649711E-2</v>
      </c>
      <c r="H28" s="524">
        <v>0.11652782485378721</v>
      </c>
      <c r="I28" s="524">
        <v>5.2546432724339967E-2</v>
      </c>
      <c r="J28" s="524">
        <v>7.3440713694888179E-2</v>
      </c>
      <c r="K28" s="524">
        <v>6.0257262985768265E-2</v>
      </c>
      <c r="L28" s="524">
        <v>7.5842789323088938E-2</v>
      </c>
      <c r="M28" s="524">
        <v>1.8864441237908092E-2</v>
      </c>
      <c r="N28" s="524">
        <v>7.9550210796230647E-2</v>
      </c>
      <c r="O28" s="524">
        <v>5.3048014115333761E-2</v>
      </c>
      <c r="P28" s="524">
        <v>1</v>
      </c>
      <c r="Q28" s="524"/>
    </row>
    <row r="29" spans="1:23" ht="5.25" customHeight="1" thickBot="1">
      <c r="A29" s="532"/>
      <c r="B29" s="533"/>
      <c r="C29" s="534"/>
      <c r="D29" s="534"/>
      <c r="E29" s="534"/>
      <c r="F29" s="534"/>
      <c r="G29" s="534"/>
      <c r="H29" s="535"/>
      <c r="I29" s="535"/>
      <c r="J29" s="535"/>
      <c r="K29" s="535"/>
      <c r="L29" s="535"/>
      <c r="M29" s="535"/>
      <c r="N29" s="535"/>
      <c r="O29" s="535"/>
      <c r="P29" s="535"/>
      <c r="Q29" s="536"/>
    </row>
    <row r="30" spans="1:23" ht="15" customHeight="1" thickTop="1">
      <c r="A30" s="537" t="s">
        <v>147</v>
      </c>
      <c r="B30" s="538"/>
      <c r="C30" s="539"/>
      <c r="D30" s="539"/>
      <c r="E30" s="539"/>
      <c r="F30" s="539"/>
      <c r="G30" s="539"/>
      <c r="H30" s="540"/>
      <c r="I30" s="540"/>
      <c r="J30" s="540"/>
      <c r="K30" s="540"/>
      <c r="L30" s="540"/>
      <c r="M30" s="540"/>
      <c r="N30" s="540"/>
      <c r="O30" s="540"/>
      <c r="P30" s="540"/>
      <c r="Q30" s="540"/>
    </row>
    <row r="31" spans="1:23" ht="15" customHeight="1">
      <c r="A31" s="187"/>
      <c r="C31" s="188"/>
      <c r="D31" s="188"/>
      <c r="E31" s="188"/>
      <c r="F31" s="188"/>
      <c r="G31" s="188"/>
      <c r="H31" s="189"/>
      <c r="I31" s="189"/>
      <c r="J31" s="189"/>
      <c r="K31" s="189"/>
      <c r="L31" s="189"/>
      <c r="M31" s="189"/>
      <c r="N31" s="189"/>
      <c r="O31" s="189"/>
      <c r="P31" s="189"/>
      <c r="Q31" s="186"/>
    </row>
    <row r="32" spans="1:23" ht="15" customHeight="1">
      <c r="A32" s="190"/>
      <c r="C32" s="188"/>
      <c r="D32" s="188"/>
      <c r="E32" s="188"/>
      <c r="F32" s="188"/>
      <c r="G32" s="188"/>
      <c r="H32" s="189"/>
      <c r="I32" s="189"/>
      <c r="J32" s="189"/>
      <c r="K32" s="189"/>
      <c r="L32" s="189"/>
      <c r="M32" s="189"/>
      <c r="N32" s="189"/>
      <c r="O32" s="189"/>
      <c r="P32" s="189"/>
      <c r="Q32" s="186"/>
      <c r="R32" s="191"/>
      <c r="S32" s="192"/>
      <c r="T32" s="192"/>
      <c r="U32" s="192"/>
      <c r="V32" s="192"/>
      <c r="W32" s="192"/>
    </row>
    <row r="33" spans="1:17" ht="9" customHeight="1">
      <c r="A33" s="193"/>
      <c r="C33" s="188"/>
      <c r="D33" s="188"/>
      <c r="E33" s="188"/>
      <c r="F33" s="188"/>
      <c r="G33" s="188"/>
      <c r="H33" s="189"/>
      <c r="I33" s="189"/>
      <c r="J33" s="189"/>
      <c r="K33" s="189"/>
      <c r="L33" s="189"/>
      <c r="M33" s="189"/>
      <c r="N33" s="189"/>
      <c r="O33" s="189"/>
      <c r="P33" s="189"/>
      <c r="Q33" s="186"/>
    </row>
    <row r="34" spans="1:17" ht="9" customHeight="1">
      <c r="A34" s="194"/>
      <c r="C34" s="188"/>
      <c r="D34" s="188"/>
      <c r="E34" s="188"/>
      <c r="F34" s="188"/>
      <c r="G34" s="188"/>
      <c r="H34" s="189"/>
      <c r="I34" s="189"/>
      <c r="J34" s="189"/>
      <c r="K34" s="189"/>
      <c r="L34" s="189"/>
      <c r="M34" s="189"/>
      <c r="N34" s="189"/>
      <c r="O34" s="189"/>
      <c r="P34" s="189"/>
      <c r="Q34" s="186"/>
    </row>
    <row r="35" spans="1:17" ht="9" customHeight="1">
      <c r="A35" s="194"/>
      <c r="C35" s="188"/>
      <c r="D35" s="188"/>
      <c r="E35" s="188"/>
      <c r="F35" s="188"/>
      <c r="G35" s="188"/>
      <c r="H35" s="189"/>
      <c r="I35" s="189"/>
      <c r="J35" s="189"/>
      <c r="K35" s="189"/>
      <c r="L35" s="189"/>
      <c r="M35" s="189"/>
      <c r="N35" s="189"/>
      <c r="O35" s="189"/>
      <c r="P35" s="189"/>
      <c r="Q35" s="186"/>
    </row>
    <row r="36" spans="1:17" ht="9" customHeight="1">
      <c r="A36" s="194"/>
      <c r="B36" s="195"/>
      <c r="C36" s="188"/>
      <c r="D36" s="188"/>
      <c r="E36" s="188"/>
      <c r="F36" s="188"/>
      <c r="G36" s="188"/>
      <c r="H36" s="189"/>
      <c r="I36" s="189"/>
      <c r="J36" s="189"/>
      <c r="K36" s="189"/>
      <c r="L36" s="189"/>
      <c r="M36" s="189"/>
      <c r="N36" s="189"/>
      <c r="O36" s="189"/>
      <c r="P36" s="189"/>
      <c r="Q36" s="186"/>
    </row>
    <row r="37" spans="1:17" ht="9" customHeight="1">
      <c r="A37" s="194"/>
      <c r="B37" s="195"/>
      <c r="C37" s="188"/>
      <c r="D37" s="188"/>
      <c r="E37" s="188"/>
      <c r="F37" s="188"/>
      <c r="G37" s="188"/>
      <c r="H37" s="189"/>
      <c r="I37" s="189"/>
      <c r="J37" s="189"/>
      <c r="K37" s="189"/>
      <c r="L37" s="189"/>
      <c r="M37" s="189"/>
      <c r="N37" s="189"/>
      <c r="O37" s="189"/>
      <c r="P37" s="189"/>
      <c r="Q37" s="186"/>
    </row>
    <row r="38" spans="1:17" ht="9" customHeight="1">
      <c r="A38" s="194"/>
      <c r="B38" s="195"/>
      <c r="C38" s="188"/>
      <c r="D38" s="188"/>
      <c r="E38" s="188"/>
      <c r="F38" s="188"/>
      <c r="G38" s="188"/>
      <c r="H38" s="189"/>
      <c r="I38" s="189"/>
      <c r="J38" s="189"/>
      <c r="K38" s="189"/>
      <c r="L38" s="189"/>
      <c r="M38" s="189"/>
      <c r="N38" s="189"/>
      <c r="O38" s="189"/>
      <c r="P38" s="189"/>
      <c r="Q38" s="186"/>
    </row>
    <row r="39" spans="1:17" ht="9" customHeight="1">
      <c r="A39" s="196"/>
      <c r="B39" s="195"/>
      <c r="C39" s="188"/>
      <c r="D39" s="188"/>
      <c r="E39" s="188"/>
      <c r="F39" s="188"/>
      <c r="G39" s="188"/>
      <c r="H39" s="189"/>
      <c r="I39" s="189"/>
      <c r="J39" s="189"/>
      <c r="K39" s="189"/>
      <c r="L39" s="189"/>
      <c r="M39" s="189"/>
      <c r="N39" s="189"/>
      <c r="O39" s="189"/>
      <c r="P39" s="189"/>
      <c r="Q39" s="186"/>
    </row>
    <row r="40" spans="1:17" ht="9" customHeight="1">
      <c r="A40" s="194"/>
      <c r="B40" s="195"/>
      <c r="C40" s="188"/>
      <c r="D40" s="188"/>
      <c r="E40" s="188"/>
      <c r="F40" s="188"/>
      <c r="G40" s="188"/>
      <c r="H40" s="189"/>
      <c r="I40" s="189"/>
      <c r="J40" s="189"/>
      <c r="K40" s="189"/>
      <c r="L40" s="189"/>
      <c r="M40" s="189"/>
      <c r="N40" s="189"/>
      <c r="O40" s="189"/>
      <c r="P40" s="189"/>
      <c r="Q40" s="186"/>
    </row>
    <row r="41" spans="1:17" ht="9" customHeight="1">
      <c r="A41" s="194"/>
      <c r="B41" s="195"/>
      <c r="C41" s="188"/>
      <c r="D41" s="188"/>
      <c r="E41" s="188"/>
      <c r="F41" s="188"/>
      <c r="G41" s="188"/>
      <c r="H41" s="189"/>
      <c r="I41" s="189"/>
      <c r="J41" s="189"/>
      <c r="K41" s="189"/>
      <c r="L41" s="189"/>
      <c r="M41" s="189"/>
      <c r="N41" s="189"/>
      <c r="O41" s="189"/>
      <c r="P41" s="189"/>
      <c r="Q41" s="186"/>
    </row>
    <row r="42" spans="1:17" ht="9" customHeight="1">
      <c r="A42" s="194"/>
      <c r="B42" s="195"/>
      <c r="C42" s="188"/>
      <c r="D42" s="188"/>
      <c r="E42" s="188"/>
      <c r="F42" s="188"/>
      <c r="G42" s="188"/>
      <c r="H42" s="189"/>
      <c r="I42" s="189"/>
      <c r="J42" s="189"/>
      <c r="K42" s="189"/>
      <c r="L42" s="189"/>
      <c r="M42" s="189"/>
      <c r="N42" s="189"/>
      <c r="O42" s="189"/>
      <c r="P42" s="189"/>
      <c r="Q42" s="186"/>
    </row>
    <row r="43" spans="1:17" ht="9" customHeight="1">
      <c r="A43" s="194"/>
      <c r="C43" s="188"/>
      <c r="D43" s="188"/>
      <c r="E43" s="188"/>
      <c r="F43" s="188"/>
      <c r="G43" s="188"/>
      <c r="H43" s="189"/>
      <c r="I43" s="189"/>
      <c r="J43" s="189"/>
      <c r="K43" s="189"/>
      <c r="L43" s="189"/>
      <c r="M43" s="189"/>
      <c r="N43" s="189"/>
      <c r="O43" s="189"/>
      <c r="P43" s="189"/>
      <c r="Q43" s="186"/>
    </row>
    <row r="44" spans="1:17" ht="9" customHeight="1">
      <c r="A44" s="194"/>
      <c r="C44" s="188"/>
      <c r="D44" s="188"/>
      <c r="E44" s="188"/>
      <c r="F44" s="188"/>
      <c r="G44" s="188"/>
      <c r="H44" s="189"/>
      <c r="I44" s="189"/>
      <c r="J44" s="189"/>
      <c r="K44" s="189"/>
      <c r="L44" s="189"/>
      <c r="M44" s="189"/>
      <c r="N44" s="189"/>
      <c r="O44" s="189"/>
      <c r="P44" s="189"/>
      <c r="Q44" s="186"/>
    </row>
    <row r="45" spans="1:17" ht="9" customHeight="1">
      <c r="A45" s="196"/>
      <c r="C45" s="188"/>
      <c r="D45" s="188"/>
      <c r="E45" s="188"/>
      <c r="F45" s="188"/>
      <c r="G45" s="188"/>
      <c r="H45" s="189"/>
      <c r="I45" s="189"/>
      <c r="J45" s="189"/>
      <c r="K45" s="189"/>
      <c r="L45" s="189"/>
      <c r="M45" s="189"/>
      <c r="N45" s="189"/>
      <c r="O45" s="189"/>
      <c r="P45" s="189"/>
      <c r="Q45" s="186"/>
    </row>
    <row r="46" spans="1:17" ht="9" customHeight="1">
      <c r="A46" s="194"/>
      <c r="C46" s="188"/>
      <c r="D46" s="188"/>
      <c r="E46" s="188"/>
      <c r="F46" s="188"/>
      <c r="G46" s="188"/>
      <c r="H46" s="189"/>
      <c r="I46" s="189"/>
      <c r="J46" s="189"/>
      <c r="K46" s="189"/>
      <c r="L46" s="189"/>
      <c r="M46" s="189"/>
      <c r="N46" s="189"/>
      <c r="O46" s="189"/>
      <c r="P46" s="189"/>
      <c r="Q46" s="186"/>
    </row>
    <row r="47" spans="1:17" ht="9" customHeight="1">
      <c r="A47" s="194"/>
      <c r="C47" s="188"/>
      <c r="D47" s="188"/>
      <c r="E47" s="188"/>
      <c r="F47" s="188"/>
      <c r="G47" s="188"/>
      <c r="H47" s="189"/>
      <c r="I47" s="189"/>
      <c r="J47" s="189"/>
      <c r="K47" s="189"/>
      <c r="L47" s="189"/>
      <c r="M47" s="189"/>
      <c r="N47" s="189"/>
      <c r="O47" s="189"/>
      <c r="P47" s="189"/>
      <c r="Q47" s="186"/>
    </row>
    <row r="48" spans="1:17" ht="9" customHeight="1">
      <c r="A48" s="194"/>
      <c r="C48" s="188"/>
      <c r="D48" s="188"/>
      <c r="E48" s="188"/>
      <c r="F48" s="188"/>
      <c r="G48" s="188"/>
      <c r="H48" s="189"/>
      <c r="I48" s="189"/>
      <c r="J48" s="189"/>
      <c r="K48" s="189"/>
      <c r="L48" s="189"/>
      <c r="M48" s="189"/>
      <c r="N48" s="189"/>
      <c r="O48" s="189"/>
      <c r="P48" s="189"/>
      <c r="Q48" s="186"/>
    </row>
    <row r="49" spans="1:17" ht="9" customHeight="1">
      <c r="A49" s="194"/>
      <c r="C49" s="188"/>
      <c r="D49" s="188"/>
      <c r="E49" s="188"/>
      <c r="F49" s="188"/>
      <c r="G49" s="188"/>
      <c r="H49" s="189"/>
      <c r="I49" s="189"/>
      <c r="J49" s="189"/>
      <c r="K49" s="189"/>
      <c r="L49" s="189"/>
      <c r="M49" s="189"/>
      <c r="N49" s="189"/>
      <c r="O49" s="189"/>
      <c r="P49" s="189"/>
      <c r="Q49" s="186"/>
    </row>
    <row r="50" spans="1:17" ht="9" customHeight="1">
      <c r="A50" s="194"/>
      <c r="C50" s="188"/>
      <c r="D50" s="188"/>
      <c r="E50" s="188"/>
      <c r="F50" s="188"/>
      <c r="G50" s="188"/>
      <c r="H50" s="189"/>
      <c r="I50" s="189"/>
      <c r="J50" s="189"/>
      <c r="K50" s="189"/>
      <c r="L50" s="189"/>
      <c r="M50" s="189"/>
      <c r="N50" s="189"/>
      <c r="O50" s="189"/>
      <c r="P50" s="189"/>
      <c r="Q50" s="186"/>
    </row>
    <row r="51" spans="1:17" ht="9" customHeight="1">
      <c r="A51" s="196"/>
      <c r="C51" s="188"/>
      <c r="D51" s="188"/>
      <c r="E51" s="188"/>
      <c r="F51" s="188"/>
      <c r="G51" s="188"/>
      <c r="H51" s="189"/>
      <c r="I51" s="189"/>
      <c r="J51" s="189"/>
      <c r="K51" s="189"/>
      <c r="L51" s="189"/>
      <c r="M51" s="189"/>
      <c r="N51" s="189"/>
      <c r="O51" s="189"/>
      <c r="P51" s="189"/>
      <c r="Q51" s="186"/>
    </row>
    <row r="52" spans="1:17" ht="9" customHeight="1">
      <c r="A52" s="194"/>
      <c r="C52" s="188"/>
      <c r="D52" s="188"/>
      <c r="E52" s="188"/>
      <c r="F52" s="188"/>
      <c r="G52" s="188"/>
      <c r="H52" s="189"/>
      <c r="I52" s="189"/>
      <c r="J52" s="189"/>
      <c r="K52" s="189"/>
      <c r="L52" s="189"/>
      <c r="M52" s="189"/>
      <c r="N52" s="189"/>
      <c r="O52" s="189"/>
      <c r="P52" s="189"/>
      <c r="Q52" s="186"/>
    </row>
    <row r="53" spans="1:17" ht="9" customHeight="1">
      <c r="A53" s="194"/>
      <c r="C53" s="188"/>
      <c r="D53" s="188"/>
      <c r="E53" s="188"/>
      <c r="F53" s="188"/>
      <c r="G53" s="188"/>
      <c r="H53" s="189"/>
      <c r="I53" s="189"/>
      <c r="J53" s="189"/>
      <c r="K53" s="189"/>
      <c r="L53" s="189"/>
      <c r="M53" s="189"/>
      <c r="N53" s="189"/>
      <c r="O53" s="189"/>
      <c r="P53" s="189"/>
      <c r="Q53" s="186"/>
    </row>
    <row r="54" spans="1:17" ht="9" customHeight="1">
      <c r="A54" s="194"/>
      <c r="C54" s="188"/>
      <c r="D54" s="188"/>
      <c r="E54" s="188"/>
      <c r="F54" s="188"/>
      <c r="G54" s="188"/>
      <c r="H54" s="189"/>
      <c r="I54" s="189"/>
      <c r="J54" s="189"/>
      <c r="K54" s="189"/>
      <c r="L54" s="189"/>
      <c r="M54" s="189"/>
      <c r="N54" s="189"/>
      <c r="O54" s="189"/>
      <c r="P54" s="189"/>
      <c r="Q54" s="186"/>
    </row>
    <row r="55" spans="1:17" ht="9" customHeight="1">
      <c r="A55" s="194"/>
      <c r="C55" s="188"/>
      <c r="D55" s="188"/>
      <c r="E55" s="188"/>
      <c r="F55" s="188"/>
      <c r="G55" s="188"/>
      <c r="H55" s="189"/>
      <c r="I55" s="189"/>
      <c r="J55" s="189"/>
      <c r="K55" s="189"/>
      <c r="L55" s="189"/>
      <c r="M55" s="189"/>
      <c r="N55" s="189"/>
      <c r="O55" s="189"/>
      <c r="P55" s="189"/>
      <c r="Q55" s="186"/>
    </row>
    <row r="56" spans="1:17" ht="9" customHeight="1">
      <c r="A56" s="196"/>
      <c r="C56" s="188"/>
      <c r="D56" s="188"/>
      <c r="E56" s="188"/>
      <c r="F56" s="188"/>
      <c r="G56" s="188"/>
      <c r="H56" s="189"/>
      <c r="I56" s="189"/>
      <c r="J56" s="189"/>
      <c r="K56" s="189"/>
      <c r="L56" s="189"/>
      <c r="M56" s="189"/>
      <c r="N56" s="189"/>
      <c r="O56" s="189"/>
      <c r="P56" s="189"/>
      <c r="Q56" s="186"/>
    </row>
    <row r="57" spans="1:17" ht="9" customHeight="1">
      <c r="A57" s="197"/>
      <c r="C57" s="188"/>
      <c r="D57" s="188"/>
      <c r="E57" s="188"/>
      <c r="F57" s="188"/>
      <c r="G57" s="188"/>
      <c r="H57" s="189"/>
      <c r="I57" s="189"/>
      <c r="J57" s="189"/>
      <c r="K57" s="189"/>
      <c r="L57" s="189"/>
      <c r="M57" s="189"/>
      <c r="N57" s="189"/>
      <c r="O57" s="189"/>
      <c r="P57" s="189"/>
      <c r="Q57" s="186"/>
    </row>
    <row r="58" spans="1:17" ht="9" customHeight="1">
      <c r="A58" s="197"/>
      <c r="C58" s="188"/>
      <c r="D58" s="188"/>
      <c r="E58" s="188"/>
      <c r="F58" s="188"/>
      <c r="G58" s="188"/>
      <c r="H58" s="189"/>
      <c r="I58" s="189"/>
      <c r="J58" s="189"/>
      <c r="K58" s="189"/>
      <c r="L58" s="189"/>
      <c r="M58" s="189"/>
      <c r="N58" s="189"/>
      <c r="O58" s="189"/>
      <c r="P58" s="189"/>
      <c r="Q58" s="186"/>
    </row>
    <row r="59" spans="1:17" ht="9" customHeight="1">
      <c r="A59" s="197"/>
      <c r="C59" s="188"/>
      <c r="D59" s="188"/>
      <c r="E59" s="188"/>
      <c r="F59" s="188"/>
      <c r="G59" s="188"/>
      <c r="H59" s="189"/>
      <c r="I59" s="189"/>
      <c r="J59" s="189"/>
      <c r="K59" s="189"/>
      <c r="L59" s="189"/>
      <c r="M59" s="189"/>
      <c r="N59" s="189"/>
      <c r="O59" s="189"/>
      <c r="P59" s="189"/>
      <c r="Q59" s="186"/>
    </row>
    <row r="60" spans="1:17" ht="9" customHeight="1">
      <c r="A60" s="197"/>
      <c r="C60" s="188"/>
      <c r="D60" s="188"/>
      <c r="E60" s="188"/>
      <c r="F60" s="188"/>
      <c r="G60" s="188"/>
      <c r="H60" s="189"/>
      <c r="I60" s="189"/>
      <c r="J60" s="189"/>
      <c r="K60" s="189"/>
      <c r="L60" s="189"/>
      <c r="M60" s="189"/>
      <c r="N60" s="189"/>
      <c r="O60" s="189"/>
      <c r="P60" s="189"/>
      <c r="Q60" s="186"/>
    </row>
    <row r="61" spans="1:17" ht="9" customHeight="1">
      <c r="A61" s="198"/>
      <c r="C61" s="188"/>
      <c r="D61" s="188"/>
      <c r="E61" s="188"/>
      <c r="F61" s="188"/>
      <c r="G61" s="188"/>
      <c r="H61" s="189"/>
      <c r="I61" s="189"/>
      <c r="J61" s="189"/>
      <c r="K61" s="189"/>
      <c r="L61" s="189"/>
      <c r="M61" s="189"/>
      <c r="N61" s="189"/>
      <c r="O61" s="189"/>
      <c r="P61" s="189"/>
      <c r="Q61" s="186"/>
    </row>
    <row r="62" spans="1:17" ht="9" customHeight="1">
      <c r="A62" s="198"/>
      <c r="C62" s="188"/>
      <c r="D62" s="188"/>
      <c r="E62" s="188"/>
      <c r="F62" s="188"/>
      <c r="G62" s="188"/>
      <c r="H62" s="189"/>
      <c r="I62" s="189"/>
      <c r="J62" s="189"/>
      <c r="K62" s="189"/>
      <c r="L62" s="189"/>
      <c r="M62" s="189"/>
      <c r="N62" s="189"/>
      <c r="O62" s="189"/>
      <c r="P62" s="189"/>
      <c r="Q62" s="186"/>
    </row>
    <row r="63" spans="1:17" ht="9" customHeight="1">
      <c r="A63" s="193"/>
      <c r="C63" s="188"/>
      <c r="D63" s="188"/>
      <c r="E63" s="188"/>
      <c r="F63" s="188"/>
      <c r="G63" s="188"/>
      <c r="H63" s="189"/>
      <c r="I63" s="189"/>
      <c r="J63" s="189"/>
      <c r="K63" s="189"/>
      <c r="L63" s="189"/>
      <c r="M63" s="189"/>
      <c r="N63" s="189"/>
      <c r="O63" s="189"/>
      <c r="P63" s="189"/>
      <c r="Q63" s="186"/>
    </row>
    <row r="64" spans="1:17" ht="9" customHeight="1">
      <c r="A64" s="194"/>
      <c r="C64" s="188"/>
      <c r="D64" s="188"/>
      <c r="E64" s="188"/>
      <c r="F64" s="188"/>
      <c r="G64" s="188"/>
      <c r="H64" s="189"/>
      <c r="I64" s="189"/>
      <c r="J64" s="189"/>
      <c r="K64" s="189"/>
      <c r="L64" s="189"/>
      <c r="M64" s="189"/>
      <c r="N64" s="189"/>
      <c r="O64" s="189"/>
      <c r="P64" s="189"/>
      <c r="Q64" s="186"/>
    </row>
    <row r="65" spans="1:17" ht="9" customHeight="1">
      <c r="A65" s="194"/>
      <c r="C65" s="188"/>
      <c r="D65" s="188"/>
      <c r="E65" s="188"/>
      <c r="F65" s="188"/>
      <c r="G65" s="188"/>
      <c r="H65" s="189"/>
      <c r="I65" s="189"/>
      <c r="J65" s="189"/>
      <c r="K65" s="189"/>
      <c r="L65" s="189"/>
      <c r="M65" s="189"/>
      <c r="N65" s="189"/>
      <c r="O65" s="189"/>
      <c r="P65" s="189"/>
      <c r="Q65" s="186"/>
    </row>
    <row r="66" spans="1:17" ht="9" customHeight="1">
      <c r="A66" s="194"/>
      <c r="C66" s="188"/>
      <c r="D66" s="188"/>
      <c r="E66" s="188"/>
      <c r="F66" s="188"/>
      <c r="G66" s="188"/>
      <c r="H66" s="189"/>
      <c r="I66" s="189"/>
      <c r="J66" s="189"/>
      <c r="K66" s="189"/>
      <c r="L66" s="189"/>
      <c r="M66" s="189"/>
      <c r="N66" s="189"/>
      <c r="O66" s="189"/>
      <c r="P66" s="189"/>
      <c r="Q66" s="186"/>
    </row>
    <row r="67" spans="1:17" ht="9" customHeight="1">
      <c r="A67" s="194"/>
      <c r="C67" s="188"/>
      <c r="D67" s="188"/>
      <c r="E67" s="188"/>
      <c r="F67" s="188"/>
      <c r="G67" s="188"/>
      <c r="H67" s="189"/>
      <c r="I67" s="189"/>
      <c r="J67" s="189"/>
      <c r="K67" s="189"/>
      <c r="L67" s="189"/>
      <c r="M67" s="189"/>
      <c r="N67" s="189"/>
      <c r="O67" s="189"/>
      <c r="P67" s="189"/>
      <c r="Q67" s="186"/>
    </row>
    <row r="68" spans="1:17" ht="9" customHeight="1">
      <c r="A68" s="197"/>
      <c r="C68" s="188"/>
      <c r="D68" s="188"/>
      <c r="E68" s="188"/>
      <c r="F68" s="188"/>
      <c r="G68" s="188"/>
      <c r="H68" s="189"/>
      <c r="I68" s="189"/>
      <c r="J68" s="189"/>
      <c r="K68" s="189"/>
      <c r="L68" s="189"/>
      <c r="M68" s="189"/>
      <c r="N68" s="189"/>
      <c r="O68" s="189"/>
      <c r="P68" s="189"/>
      <c r="Q68" s="186"/>
    </row>
    <row r="69" spans="1:17" ht="9" customHeight="1">
      <c r="A69" s="193"/>
      <c r="C69" s="188"/>
      <c r="D69" s="188"/>
      <c r="E69" s="188"/>
      <c r="F69" s="188"/>
      <c r="G69" s="188"/>
      <c r="H69" s="189"/>
      <c r="I69" s="189"/>
      <c r="J69" s="189"/>
      <c r="K69" s="189"/>
      <c r="L69" s="189"/>
      <c r="M69" s="189"/>
      <c r="N69" s="189"/>
      <c r="O69" s="189"/>
      <c r="P69" s="189"/>
      <c r="Q69" s="186"/>
    </row>
    <row r="70" spans="1:17" ht="9" customHeight="1">
      <c r="A70" s="194"/>
      <c r="C70" s="188"/>
      <c r="D70" s="188"/>
      <c r="E70" s="188"/>
      <c r="F70" s="188"/>
      <c r="G70" s="188"/>
      <c r="H70" s="189"/>
      <c r="I70" s="189"/>
      <c r="J70" s="189"/>
      <c r="K70" s="189"/>
      <c r="L70" s="189"/>
      <c r="M70" s="189"/>
      <c r="N70" s="189"/>
      <c r="O70" s="189"/>
      <c r="P70" s="189"/>
      <c r="Q70" s="186"/>
    </row>
    <row r="71" spans="1:17" ht="9" customHeight="1">
      <c r="A71" s="194"/>
      <c r="C71" s="188"/>
      <c r="D71" s="188"/>
      <c r="E71" s="188"/>
      <c r="F71" s="188"/>
      <c r="G71" s="188"/>
      <c r="H71" s="189"/>
      <c r="I71" s="189"/>
      <c r="J71" s="189"/>
      <c r="K71" s="189"/>
      <c r="L71" s="189"/>
      <c r="M71" s="189"/>
      <c r="N71" s="189"/>
      <c r="O71" s="189"/>
      <c r="P71" s="189"/>
      <c r="Q71" s="186"/>
    </row>
    <row r="72" spans="1:17" ht="9" customHeight="1">
      <c r="A72" s="194"/>
      <c r="C72" s="188"/>
      <c r="D72" s="188"/>
      <c r="E72" s="188"/>
      <c r="F72" s="188"/>
      <c r="G72" s="188"/>
      <c r="H72" s="189"/>
      <c r="I72" s="189"/>
      <c r="J72" s="189"/>
      <c r="K72" s="189"/>
      <c r="L72" s="189"/>
      <c r="M72" s="189"/>
      <c r="N72" s="189"/>
      <c r="O72" s="189"/>
      <c r="P72" s="189"/>
      <c r="Q72" s="186"/>
    </row>
    <row r="73" spans="1:17" ht="9" customHeight="1">
      <c r="A73" s="194"/>
      <c r="C73" s="188"/>
      <c r="D73" s="188"/>
      <c r="E73" s="188"/>
      <c r="F73" s="188"/>
      <c r="G73" s="188"/>
      <c r="H73" s="189"/>
      <c r="I73" s="189"/>
      <c r="J73" s="189"/>
      <c r="K73" s="189"/>
      <c r="L73" s="189"/>
      <c r="M73" s="189"/>
      <c r="N73" s="189"/>
      <c r="O73" s="189"/>
      <c r="P73" s="189"/>
      <c r="Q73" s="186"/>
    </row>
    <row r="74" spans="1:17" ht="9" customHeight="1">
      <c r="A74" s="197"/>
      <c r="C74" s="188"/>
      <c r="D74" s="188"/>
      <c r="E74" s="188"/>
      <c r="F74" s="188"/>
      <c r="G74" s="188"/>
      <c r="H74" s="189"/>
      <c r="I74" s="189"/>
      <c r="J74" s="189"/>
      <c r="K74" s="189"/>
      <c r="L74" s="189"/>
      <c r="M74" s="189"/>
      <c r="N74" s="189"/>
      <c r="O74" s="189"/>
      <c r="P74" s="189"/>
      <c r="Q74" s="186"/>
    </row>
    <row r="75" spans="1:17" ht="9" customHeight="1">
      <c r="A75" s="193"/>
      <c r="C75" s="188"/>
      <c r="D75" s="188"/>
      <c r="E75" s="188"/>
      <c r="F75" s="188"/>
      <c r="G75" s="188"/>
      <c r="H75" s="189"/>
      <c r="I75" s="189"/>
      <c r="J75" s="189"/>
      <c r="K75" s="189"/>
      <c r="L75" s="189"/>
      <c r="M75" s="189"/>
      <c r="N75" s="189"/>
      <c r="O75" s="189"/>
      <c r="P75" s="189"/>
      <c r="Q75" s="186"/>
    </row>
    <row r="76" spans="1:17" ht="9" customHeight="1">
      <c r="A76" s="194"/>
      <c r="C76" s="188"/>
      <c r="D76" s="188"/>
      <c r="E76" s="188"/>
      <c r="F76" s="188"/>
      <c r="G76" s="188"/>
      <c r="H76" s="189"/>
      <c r="I76" s="189"/>
      <c r="J76" s="189"/>
      <c r="K76" s="189"/>
      <c r="L76" s="189"/>
      <c r="M76" s="189"/>
      <c r="N76" s="189"/>
      <c r="O76" s="189"/>
      <c r="P76" s="189"/>
      <c r="Q76" s="186"/>
    </row>
    <row r="77" spans="1:17" ht="9" customHeight="1">
      <c r="A77" s="194"/>
      <c r="C77" s="188"/>
      <c r="D77" s="188"/>
      <c r="E77" s="188"/>
      <c r="F77" s="188"/>
      <c r="G77" s="188"/>
      <c r="H77" s="189"/>
      <c r="I77" s="189"/>
      <c r="J77" s="189"/>
      <c r="K77" s="189"/>
      <c r="L77" s="189"/>
      <c r="M77" s="189"/>
      <c r="N77" s="189"/>
      <c r="O77" s="189"/>
      <c r="P77" s="189"/>
      <c r="Q77" s="186"/>
    </row>
    <row r="78" spans="1:17" ht="9" customHeight="1">
      <c r="A78" s="194"/>
      <c r="C78" s="199"/>
      <c r="D78" s="199"/>
      <c r="E78" s="199"/>
      <c r="F78" s="199"/>
      <c r="G78" s="199"/>
      <c r="Q78" s="185"/>
    </row>
    <row r="79" spans="1:17" ht="9" customHeight="1">
      <c r="A79" s="194"/>
      <c r="C79" s="199"/>
      <c r="D79" s="199"/>
      <c r="E79" s="199"/>
      <c r="F79" s="199"/>
      <c r="G79" s="199"/>
      <c r="Q79" s="185"/>
    </row>
    <row r="80" spans="1:17" ht="9" customHeight="1">
      <c r="A80" s="194"/>
      <c r="C80" s="199"/>
      <c r="D80" s="199"/>
      <c r="E80" s="199"/>
      <c r="F80" s="199"/>
      <c r="G80" s="199"/>
      <c r="Q80" s="185"/>
    </row>
    <row r="81" spans="1:17" ht="9" customHeight="1">
      <c r="A81" s="194"/>
      <c r="C81" s="199"/>
      <c r="D81" s="199"/>
      <c r="E81" s="199"/>
      <c r="F81" s="199"/>
      <c r="G81" s="199"/>
      <c r="Q81" s="185"/>
    </row>
    <row r="82" spans="1:17" ht="9" customHeight="1">
      <c r="A82" s="194"/>
      <c r="C82" s="199"/>
      <c r="D82" s="199"/>
      <c r="E82" s="199"/>
      <c r="F82" s="199"/>
      <c r="G82" s="199"/>
      <c r="Q82" s="185"/>
    </row>
    <row r="83" spans="1:17" ht="9" customHeight="1">
      <c r="A83" s="194"/>
      <c r="C83" s="199"/>
      <c r="D83" s="199"/>
      <c r="E83" s="199"/>
      <c r="F83" s="199"/>
      <c r="G83" s="199"/>
      <c r="Q83" s="185"/>
    </row>
    <row r="84" spans="1:17" ht="9" customHeight="1">
      <c r="A84" s="197"/>
      <c r="C84" s="199"/>
      <c r="D84" s="199"/>
      <c r="E84" s="199"/>
      <c r="F84" s="199"/>
      <c r="G84" s="199"/>
      <c r="Q84" s="185"/>
    </row>
    <row r="85" spans="1:17" ht="9" customHeight="1">
      <c r="A85" s="193"/>
      <c r="C85" s="199"/>
      <c r="D85" s="199"/>
      <c r="E85" s="199"/>
      <c r="F85" s="199"/>
      <c r="G85" s="199"/>
      <c r="Q85" s="185"/>
    </row>
    <row r="86" spans="1:17" ht="9" customHeight="1">
      <c r="A86" s="194"/>
      <c r="C86" s="199"/>
      <c r="D86" s="199"/>
      <c r="E86" s="199"/>
      <c r="F86" s="199"/>
      <c r="G86" s="199"/>
      <c r="Q86" s="185"/>
    </row>
    <row r="87" spans="1:17" ht="9" customHeight="1">
      <c r="A87" s="194"/>
      <c r="C87" s="199"/>
      <c r="D87" s="199"/>
      <c r="E87" s="199"/>
      <c r="F87" s="199"/>
      <c r="G87" s="199"/>
      <c r="Q87" s="185"/>
    </row>
    <row r="88" spans="1:17" ht="9" customHeight="1">
      <c r="A88" s="194"/>
      <c r="C88" s="199"/>
      <c r="D88" s="199"/>
      <c r="E88" s="199"/>
      <c r="F88" s="199"/>
      <c r="G88" s="199"/>
      <c r="Q88" s="185"/>
    </row>
    <row r="89" spans="1:17" ht="9" customHeight="1">
      <c r="A89" s="194"/>
      <c r="C89" s="199"/>
      <c r="D89" s="199"/>
      <c r="E89" s="199"/>
      <c r="F89" s="199"/>
      <c r="G89" s="199"/>
      <c r="Q89" s="185"/>
    </row>
    <row r="90" spans="1:17" ht="9" customHeight="1">
      <c r="A90" s="194"/>
      <c r="C90" s="199"/>
      <c r="D90" s="199"/>
      <c r="E90" s="199"/>
      <c r="F90" s="199"/>
      <c r="G90" s="199"/>
      <c r="Q90" s="185"/>
    </row>
    <row r="91" spans="1:17" ht="9" customHeight="1">
      <c r="A91" s="194"/>
      <c r="C91" s="199"/>
      <c r="D91" s="199"/>
      <c r="E91" s="199"/>
      <c r="F91" s="199"/>
      <c r="G91" s="199"/>
      <c r="Q91" s="185"/>
    </row>
    <row r="92" spans="1:17" ht="9" customHeight="1">
      <c r="A92" s="194"/>
      <c r="C92" s="199"/>
      <c r="D92" s="199"/>
      <c r="E92" s="199"/>
      <c r="F92" s="199"/>
      <c r="G92" s="199"/>
      <c r="Q92" s="185"/>
    </row>
    <row r="93" spans="1:17" ht="9" customHeight="1">
      <c r="A93" s="194"/>
      <c r="C93" s="199"/>
      <c r="D93" s="199"/>
      <c r="E93" s="199"/>
      <c r="F93" s="199"/>
      <c r="G93" s="199"/>
      <c r="Q93" s="185"/>
    </row>
    <row r="94" spans="1:17" ht="9" customHeight="1">
      <c r="A94" s="194"/>
      <c r="C94" s="199"/>
      <c r="D94" s="199"/>
      <c r="E94" s="199"/>
      <c r="F94" s="199"/>
      <c r="G94" s="199"/>
      <c r="Q94" s="185"/>
    </row>
    <row r="95" spans="1:17" ht="9" customHeight="1">
      <c r="A95" s="193"/>
      <c r="C95" s="199"/>
      <c r="D95" s="199"/>
      <c r="E95" s="199"/>
      <c r="F95" s="199"/>
      <c r="G95" s="199"/>
      <c r="Q95" s="185"/>
    </row>
    <row r="96" spans="1:17" ht="9" customHeight="1">
      <c r="A96" s="194"/>
      <c r="C96" s="199"/>
      <c r="D96" s="199"/>
      <c r="E96" s="199"/>
      <c r="F96" s="199"/>
      <c r="G96" s="199"/>
      <c r="Q96" s="185"/>
    </row>
    <row r="97" spans="1:17" ht="9" customHeight="1">
      <c r="A97" s="194"/>
      <c r="C97" s="199"/>
      <c r="D97" s="199"/>
      <c r="E97" s="199"/>
      <c r="F97" s="199"/>
      <c r="G97" s="199"/>
      <c r="Q97" s="185"/>
    </row>
    <row r="98" spans="1:17" ht="9" customHeight="1">
      <c r="A98" s="194"/>
      <c r="C98" s="199"/>
      <c r="D98" s="199"/>
      <c r="E98" s="199"/>
      <c r="F98" s="199"/>
      <c r="G98" s="199"/>
      <c r="Q98" s="185"/>
    </row>
    <row r="99" spans="1:17">
      <c r="A99" s="200"/>
      <c r="C99" s="199"/>
      <c r="D99" s="199"/>
      <c r="E99" s="199"/>
      <c r="F99" s="199"/>
      <c r="G99" s="199"/>
      <c r="Q99" s="185"/>
    </row>
    <row r="100" spans="1:17">
      <c r="A100" s="200"/>
      <c r="C100" s="199"/>
      <c r="D100" s="199"/>
      <c r="E100" s="199"/>
      <c r="F100" s="199"/>
      <c r="G100" s="199"/>
      <c r="Q100" s="185"/>
    </row>
    <row r="101" spans="1:17">
      <c r="A101" s="200"/>
      <c r="C101" s="199"/>
      <c r="D101" s="199"/>
      <c r="E101" s="199"/>
      <c r="F101" s="199"/>
      <c r="G101" s="199"/>
      <c r="Q101" s="185"/>
    </row>
    <row r="102" spans="1:17">
      <c r="A102" s="200"/>
      <c r="C102" s="199"/>
      <c r="D102" s="199"/>
      <c r="E102" s="199"/>
      <c r="F102" s="199"/>
      <c r="G102" s="199"/>
      <c r="Q102" s="185"/>
    </row>
    <row r="103" spans="1:17">
      <c r="A103" s="200"/>
      <c r="C103" s="199"/>
      <c r="D103" s="199"/>
      <c r="E103" s="199"/>
      <c r="F103" s="199"/>
      <c r="G103" s="199"/>
      <c r="Q103" s="185"/>
    </row>
    <row r="104" spans="1:17">
      <c r="A104" s="200"/>
      <c r="C104" s="199"/>
      <c r="D104" s="199"/>
      <c r="E104" s="199"/>
      <c r="F104" s="199"/>
      <c r="G104" s="199"/>
      <c r="Q104" s="185"/>
    </row>
    <row r="105" spans="1:17">
      <c r="A105" s="200"/>
      <c r="C105" s="199"/>
      <c r="D105" s="199"/>
      <c r="E105" s="199"/>
      <c r="F105" s="199"/>
      <c r="G105" s="199"/>
      <c r="Q105" s="185"/>
    </row>
    <row r="106" spans="1:17" ht="15.75">
      <c r="A106" s="201"/>
      <c r="C106" s="199"/>
      <c r="D106" s="199"/>
      <c r="E106" s="199"/>
      <c r="F106" s="199"/>
      <c r="G106" s="199"/>
      <c r="Q106" s="185"/>
    </row>
    <row r="107" spans="1:17" ht="15.75">
      <c r="A107" s="201"/>
      <c r="C107" s="199"/>
      <c r="D107" s="199"/>
      <c r="E107" s="199"/>
      <c r="F107" s="199"/>
      <c r="G107" s="199"/>
      <c r="Q107" s="185"/>
    </row>
    <row r="108" spans="1:17" ht="15.75">
      <c r="A108" s="201"/>
      <c r="C108" s="199"/>
      <c r="D108" s="199"/>
      <c r="E108" s="199"/>
      <c r="F108" s="199"/>
      <c r="G108" s="199"/>
      <c r="Q108" s="185"/>
    </row>
    <row r="109" spans="1:17" ht="15.75">
      <c r="A109" s="201"/>
      <c r="C109" s="199"/>
      <c r="D109" s="199"/>
      <c r="E109" s="199"/>
      <c r="F109" s="199"/>
      <c r="G109" s="199"/>
      <c r="Q109" s="185"/>
    </row>
    <row r="110" spans="1:17" ht="15.75">
      <c r="A110" s="201"/>
      <c r="C110" s="199"/>
      <c r="D110" s="199"/>
      <c r="E110" s="199"/>
      <c r="F110" s="199"/>
      <c r="G110" s="199"/>
      <c r="Q110" s="185"/>
    </row>
    <row r="111" spans="1:17" ht="15.75">
      <c r="A111" s="201"/>
      <c r="C111" s="199"/>
      <c r="D111" s="199"/>
      <c r="E111" s="199"/>
      <c r="F111" s="199"/>
      <c r="G111" s="199"/>
      <c r="Q111" s="185"/>
    </row>
    <row r="112" spans="1:17" ht="15.75">
      <c r="A112" s="201"/>
      <c r="C112" s="199"/>
      <c r="D112" s="199"/>
      <c r="E112" s="199"/>
      <c r="F112" s="199"/>
      <c r="G112" s="199"/>
      <c r="Q112" s="185"/>
    </row>
    <row r="113" spans="1:17" ht="15.75">
      <c r="A113" s="201"/>
      <c r="C113" s="199"/>
      <c r="D113" s="199"/>
      <c r="E113" s="199"/>
      <c r="F113" s="199"/>
      <c r="G113" s="199"/>
      <c r="Q113" s="185"/>
    </row>
    <row r="114" spans="1:17" ht="15.75">
      <c r="A114" s="201"/>
      <c r="C114" s="199"/>
      <c r="D114" s="199"/>
      <c r="E114" s="199"/>
      <c r="F114" s="199"/>
      <c r="G114" s="199"/>
      <c r="Q114" s="185"/>
    </row>
    <row r="115" spans="1:17" ht="15.75">
      <c r="A115" s="201"/>
      <c r="C115" s="199"/>
      <c r="D115" s="199"/>
      <c r="E115" s="199"/>
      <c r="F115" s="199"/>
      <c r="G115" s="199"/>
      <c r="Q115" s="185"/>
    </row>
    <row r="116" spans="1:17" ht="15.75">
      <c r="A116" s="201"/>
      <c r="C116" s="199"/>
      <c r="D116" s="199"/>
      <c r="E116" s="199"/>
      <c r="F116" s="199"/>
      <c r="G116" s="199"/>
      <c r="Q116" s="185"/>
    </row>
    <row r="117" spans="1:17" ht="15.75">
      <c r="A117" s="201"/>
      <c r="C117" s="199"/>
      <c r="D117" s="199"/>
      <c r="E117" s="199"/>
      <c r="F117" s="199"/>
      <c r="G117" s="199"/>
      <c r="Q117" s="185"/>
    </row>
    <row r="118" spans="1:17" ht="15.75">
      <c r="A118" s="201"/>
      <c r="C118" s="199"/>
      <c r="D118" s="199"/>
      <c r="E118" s="199"/>
      <c r="F118" s="199"/>
      <c r="G118" s="199"/>
      <c r="Q118" s="185"/>
    </row>
    <row r="119" spans="1:17" ht="15.75">
      <c r="A119" s="201"/>
      <c r="C119" s="199"/>
      <c r="D119" s="199"/>
      <c r="E119" s="199"/>
      <c r="F119" s="199"/>
      <c r="G119" s="199"/>
      <c r="Q119" s="185"/>
    </row>
    <row r="120" spans="1:17" ht="15.75">
      <c r="A120" s="201"/>
      <c r="C120" s="199"/>
      <c r="D120" s="199"/>
      <c r="E120" s="199"/>
      <c r="F120" s="199"/>
      <c r="G120" s="199"/>
      <c r="Q120" s="185"/>
    </row>
    <row r="121" spans="1:17" ht="15.75">
      <c r="A121" s="201"/>
      <c r="C121" s="199"/>
      <c r="D121" s="199"/>
      <c r="E121" s="199"/>
      <c r="F121" s="199"/>
      <c r="G121" s="199"/>
      <c r="Q121" s="185"/>
    </row>
    <row r="122" spans="1:17" ht="15.75">
      <c r="A122" s="201"/>
      <c r="C122" s="199"/>
      <c r="D122" s="199"/>
      <c r="E122" s="199"/>
      <c r="F122" s="199"/>
      <c r="G122" s="199"/>
      <c r="Q122" s="185"/>
    </row>
    <row r="123" spans="1:17" ht="15.75">
      <c r="A123" s="201"/>
      <c r="C123" s="199"/>
      <c r="D123" s="199"/>
      <c r="E123" s="199"/>
      <c r="F123" s="199"/>
      <c r="G123" s="199"/>
      <c r="Q123" s="185"/>
    </row>
    <row r="124" spans="1:17" ht="15.75">
      <c r="A124" s="201"/>
      <c r="C124" s="199"/>
      <c r="D124" s="199"/>
      <c r="E124" s="199"/>
      <c r="F124" s="199"/>
      <c r="G124" s="199"/>
      <c r="Q124" s="185"/>
    </row>
    <row r="125" spans="1:17" ht="15.75">
      <c r="A125" s="201"/>
      <c r="C125" s="199"/>
      <c r="D125" s="199"/>
      <c r="E125" s="199"/>
      <c r="F125" s="199"/>
      <c r="G125" s="199"/>
      <c r="Q125" s="185"/>
    </row>
    <row r="126" spans="1:17" ht="15.75">
      <c r="A126" s="201"/>
      <c r="C126" s="199"/>
      <c r="D126" s="199"/>
      <c r="E126" s="199"/>
      <c r="F126" s="199"/>
      <c r="G126" s="199"/>
      <c r="Q126" s="185"/>
    </row>
    <row r="127" spans="1:17" ht="15.75">
      <c r="A127" s="201"/>
      <c r="C127" s="199"/>
      <c r="D127" s="199"/>
      <c r="E127" s="199"/>
      <c r="F127" s="199"/>
      <c r="G127" s="199"/>
      <c r="Q127" s="185"/>
    </row>
    <row r="128" spans="1:17" ht="15.75">
      <c r="A128" s="201"/>
      <c r="C128" s="199"/>
      <c r="D128" s="199"/>
      <c r="E128" s="199"/>
      <c r="F128" s="199"/>
      <c r="G128" s="199"/>
      <c r="Q128" s="185"/>
    </row>
    <row r="129" spans="1:17" ht="15.75">
      <c r="A129" s="201"/>
      <c r="C129" s="199"/>
      <c r="D129" s="199"/>
      <c r="E129" s="199"/>
      <c r="F129" s="199"/>
      <c r="G129" s="199"/>
      <c r="Q129" s="185"/>
    </row>
    <row r="130" spans="1:17" ht="15.75">
      <c r="A130" s="201"/>
      <c r="C130" s="199"/>
      <c r="D130" s="199"/>
      <c r="E130" s="199"/>
      <c r="F130" s="199"/>
      <c r="G130" s="199"/>
      <c r="Q130" s="185"/>
    </row>
    <row r="131" spans="1:17" ht="15.75">
      <c r="A131" s="201"/>
      <c r="C131" s="199"/>
      <c r="D131" s="199"/>
      <c r="E131" s="199"/>
      <c r="F131" s="199"/>
      <c r="G131" s="199"/>
      <c r="Q131" s="185"/>
    </row>
    <row r="132" spans="1:17" ht="15.75">
      <c r="A132" s="201"/>
      <c r="C132" s="199"/>
      <c r="D132" s="199"/>
      <c r="E132" s="199"/>
      <c r="F132" s="199"/>
      <c r="G132" s="199"/>
      <c r="Q132" s="185"/>
    </row>
    <row r="133" spans="1:17" ht="15.75">
      <c r="A133" s="201"/>
      <c r="C133" s="199"/>
      <c r="D133" s="199"/>
      <c r="E133" s="199"/>
      <c r="F133" s="199"/>
      <c r="G133" s="199"/>
      <c r="Q133" s="185"/>
    </row>
    <row r="134" spans="1:17" ht="15.75">
      <c r="A134" s="201"/>
      <c r="C134" s="199"/>
      <c r="D134" s="199"/>
      <c r="E134" s="199"/>
      <c r="F134" s="199"/>
      <c r="G134" s="199"/>
      <c r="Q134" s="185"/>
    </row>
    <row r="135" spans="1:17" ht="15.75">
      <c r="A135" s="201"/>
      <c r="C135" s="199"/>
      <c r="D135" s="199"/>
      <c r="E135" s="199"/>
      <c r="F135" s="199"/>
      <c r="G135" s="199"/>
      <c r="Q135" s="185"/>
    </row>
    <row r="136" spans="1:17" ht="15.75">
      <c r="A136" s="201"/>
      <c r="C136" s="199"/>
      <c r="D136" s="199"/>
      <c r="E136" s="199"/>
      <c r="F136" s="199"/>
      <c r="G136" s="199"/>
      <c r="Q136" s="185"/>
    </row>
    <row r="137" spans="1:17" ht="15.75">
      <c r="A137" s="201"/>
      <c r="C137" s="199"/>
      <c r="D137" s="199"/>
      <c r="E137" s="199"/>
      <c r="F137" s="199"/>
      <c r="G137" s="199"/>
      <c r="Q137" s="185"/>
    </row>
    <row r="138" spans="1:17" ht="15.75">
      <c r="A138" s="201"/>
      <c r="C138" s="199"/>
      <c r="D138" s="199"/>
      <c r="E138" s="199"/>
      <c r="F138" s="199"/>
      <c r="G138" s="199"/>
      <c r="Q138" s="185"/>
    </row>
    <row r="139" spans="1:17" ht="15.75">
      <c r="A139" s="201"/>
      <c r="C139" s="199"/>
      <c r="D139" s="199"/>
      <c r="E139" s="199"/>
      <c r="F139" s="199"/>
      <c r="G139" s="199"/>
      <c r="Q139" s="185"/>
    </row>
    <row r="140" spans="1:17" ht="15.75">
      <c r="A140" s="201"/>
      <c r="C140" s="199"/>
      <c r="D140" s="199"/>
      <c r="E140" s="199"/>
      <c r="F140" s="199"/>
      <c r="G140" s="199"/>
      <c r="Q140" s="185"/>
    </row>
    <row r="141" spans="1:17" ht="15.75">
      <c r="A141" s="201"/>
      <c r="C141" s="199"/>
      <c r="D141" s="199"/>
      <c r="E141" s="199"/>
      <c r="F141" s="199"/>
      <c r="G141" s="199"/>
      <c r="Q141" s="185"/>
    </row>
    <row r="142" spans="1:17" ht="15.75">
      <c r="A142" s="201"/>
      <c r="C142" s="199"/>
      <c r="D142" s="199"/>
      <c r="E142" s="199"/>
      <c r="F142" s="199"/>
      <c r="G142" s="199"/>
      <c r="Q142" s="185"/>
    </row>
    <row r="143" spans="1:17" ht="15.75">
      <c r="A143" s="201"/>
      <c r="C143" s="199"/>
      <c r="D143" s="199"/>
      <c r="E143" s="199"/>
      <c r="F143" s="199"/>
      <c r="G143" s="199"/>
      <c r="Q143" s="185"/>
    </row>
    <row r="144" spans="1:17" ht="15.75">
      <c r="A144" s="201"/>
      <c r="C144" s="199"/>
      <c r="D144" s="199"/>
      <c r="E144" s="199"/>
      <c r="F144" s="199"/>
      <c r="G144" s="199"/>
      <c r="Q144" s="185"/>
    </row>
    <row r="145" spans="1:17" ht="15.75">
      <c r="A145" s="201"/>
      <c r="C145" s="199"/>
      <c r="D145" s="199"/>
      <c r="E145" s="199"/>
      <c r="F145" s="199"/>
      <c r="G145" s="199"/>
      <c r="Q145" s="185"/>
    </row>
    <row r="146" spans="1:17" ht="15.75">
      <c r="A146" s="201"/>
      <c r="C146" s="199"/>
      <c r="D146" s="199"/>
      <c r="E146" s="199"/>
      <c r="F146" s="199"/>
      <c r="G146" s="199"/>
      <c r="Q146" s="185"/>
    </row>
    <row r="147" spans="1:17" ht="15.75">
      <c r="A147" s="201"/>
      <c r="C147" s="199"/>
      <c r="D147" s="199"/>
      <c r="E147" s="199"/>
      <c r="F147" s="199"/>
      <c r="G147" s="199"/>
      <c r="Q147" s="185"/>
    </row>
    <row r="148" spans="1:17" ht="15.75">
      <c r="A148" s="201"/>
      <c r="C148" s="199"/>
      <c r="D148" s="199"/>
      <c r="E148" s="199"/>
      <c r="F148" s="199"/>
      <c r="G148" s="199"/>
      <c r="Q148" s="185"/>
    </row>
    <row r="149" spans="1:17" ht="15.75">
      <c r="A149" s="201"/>
      <c r="C149" s="199"/>
      <c r="D149" s="199"/>
      <c r="E149" s="199"/>
      <c r="F149" s="199"/>
      <c r="G149" s="199"/>
      <c r="Q149" s="185"/>
    </row>
    <row r="150" spans="1:17" ht="15.75">
      <c r="A150" s="201"/>
      <c r="C150" s="199"/>
      <c r="D150" s="199"/>
      <c r="E150" s="199"/>
      <c r="F150" s="199"/>
      <c r="G150" s="199"/>
      <c r="Q150" s="185"/>
    </row>
    <row r="151" spans="1:17" ht="15.75">
      <c r="A151" s="201"/>
      <c r="C151" s="199"/>
      <c r="D151" s="199"/>
      <c r="E151" s="199"/>
      <c r="F151" s="199"/>
      <c r="G151" s="199"/>
      <c r="Q151" s="185"/>
    </row>
    <row r="152" spans="1:17" ht="15.75">
      <c r="A152" s="201"/>
      <c r="C152" s="199"/>
      <c r="D152" s="199"/>
      <c r="E152" s="199"/>
      <c r="F152" s="199"/>
      <c r="G152" s="199"/>
      <c r="Q152" s="185"/>
    </row>
    <row r="153" spans="1:17" ht="15.75">
      <c r="A153" s="201"/>
      <c r="C153" s="199"/>
      <c r="D153" s="199"/>
      <c r="E153" s="199"/>
      <c r="F153" s="199"/>
      <c r="G153" s="199"/>
      <c r="Q153" s="185"/>
    </row>
    <row r="154" spans="1:17" ht="15.75">
      <c r="A154" s="201"/>
      <c r="C154" s="199"/>
      <c r="D154" s="199"/>
      <c r="E154" s="199"/>
      <c r="F154" s="199"/>
      <c r="G154" s="199"/>
      <c r="Q154" s="185"/>
    </row>
    <row r="155" spans="1:17" ht="15.75">
      <c r="A155" s="201"/>
      <c r="C155" s="199"/>
      <c r="D155" s="199"/>
      <c r="E155" s="199"/>
      <c r="F155" s="199"/>
      <c r="G155" s="199"/>
      <c r="Q155" s="185"/>
    </row>
    <row r="156" spans="1:17" ht="15.75">
      <c r="A156" s="201"/>
      <c r="C156" s="199"/>
      <c r="D156" s="199"/>
      <c r="E156" s="199"/>
      <c r="F156" s="199"/>
      <c r="G156" s="199"/>
      <c r="Q156" s="185"/>
    </row>
    <row r="157" spans="1:17" ht="15.75">
      <c r="A157" s="201"/>
      <c r="C157" s="199"/>
      <c r="D157" s="199"/>
      <c r="E157" s="199"/>
      <c r="F157" s="199"/>
      <c r="G157" s="199"/>
      <c r="Q157" s="185"/>
    </row>
    <row r="158" spans="1:17" ht="15.75">
      <c r="A158" s="201"/>
      <c r="C158" s="199"/>
      <c r="D158" s="199"/>
      <c r="E158" s="199"/>
      <c r="F158" s="199"/>
      <c r="G158" s="199"/>
      <c r="Q158" s="185"/>
    </row>
    <row r="159" spans="1:17" ht="15.75">
      <c r="A159" s="201"/>
      <c r="C159" s="199"/>
      <c r="D159" s="199"/>
      <c r="E159" s="199"/>
      <c r="F159" s="199"/>
      <c r="G159" s="199"/>
      <c r="Q159" s="185"/>
    </row>
    <row r="160" spans="1:17" ht="15.75">
      <c r="A160" s="201"/>
      <c r="C160" s="199"/>
      <c r="D160" s="199"/>
      <c r="E160" s="199"/>
      <c r="F160" s="199"/>
      <c r="G160" s="199"/>
      <c r="Q160" s="185"/>
    </row>
    <row r="161" spans="1:17" ht="15.75">
      <c r="A161" s="201"/>
      <c r="C161" s="199"/>
      <c r="D161" s="199"/>
      <c r="E161" s="199"/>
      <c r="F161" s="199"/>
      <c r="G161" s="199"/>
      <c r="Q161" s="185"/>
    </row>
    <row r="162" spans="1:17" ht="15.75">
      <c r="A162" s="201"/>
      <c r="C162" s="199"/>
      <c r="D162" s="199"/>
      <c r="E162" s="199"/>
      <c r="F162" s="199"/>
      <c r="G162" s="199"/>
      <c r="Q162" s="185"/>
    </row>
    <row r="163" spans="1:17" ht="15.75">
      <c r="A163" s="201"/>
      <c r="C163" s="199"/>
      <c r="D163" s="199"/>
      <c r="E163" s="199"/>
      <c r="F163" s="199"/>
      <c r="G163" s="199"/>
      <c r="Q163" s="185"/>
    </row>
    <row r="164" spans="1:17" ht="15.75">
      <c r="A164" s="201"/>
      <c r="C164" s="199"/>
      <c r="D164" s="199"/>
      <c r="E164" s="199"/>
      <c r="F164" s="199"/>
      <c r="G164" s="199"/>
      <c r="Q164" s="185"/>
    </row>
    <row r="165" spans="1:17" ht="15.75">
      <c r="A165" s="201"/>
      <c r="C165" s="199"/>
      <c r="D165" s="199"/>
      <c r="E165" s="199"/>
      <c r="F165" s="199"/>
      <c r="G165" s="199"/>
      <c r="Q165" s="185"/>
    </row>
    <row r="166" spans="1:17" ht="15.75">
      <c r="A166" s="201"/>
      <c r="C166" s="199"/>
      <c r="D166" s="199"/>
      <c r="E166" s="199"/>
      <c r="F166" s="199"/>
      <c r="G166" s="199"/>
      <c r="Q166" s="185"/>
    </row>
    <row r="167" spans="1:17" ht="15.75">
      <c r="A167" s="201"/>
      <c r="C167" s="199"/>
      <c r="D167" s="199"/>
      <c r="E167" s="199"/>
      <c r="F167" s="199"/>
      <c r="G167" s="199"/>
      <c r="Q167" s="185"/>
    </row>
    <row r="168" spans="1:17" ht="15.75">
      <c r="A168" s="201"/>
      <c r="C168" s="199"/>
      <c r="D168" s="199"/>
      <c r="E168" s="199"/>
      <c r="F168" s="199"/>
      <c r="G168" s="199"/>
      <c r="Q168" s="185"/>
    </row>
    <row r="169" spans="1:17" ht="15.75">
      <c r="A169" s="201"/>
      <c r="C169" s="199"/>
      <c r="D169" s="199"/>
      <c r="E169" s="199"/>
      <c r="F169" s="199"/>
      <c r="G169" s="199"/>
      <c r="Q169" s="185"/>
    </row>
    <row r="170" spans="1:17" ht="15.75">
      <c r="A170" s="201"/>
      <c r="C170" s="199"/>
      <c r="D170" s="199"/>
      <c r="E170" s="199"/>
      <c r="F170" s="199"/>
      <c r="G170" s="199"/>
      <c r="Q170" s="185"/>
    </row>
    <row r="171" spans="1:17" ht="15.75">
      <c r="A171" s="201"/>
      <c r="C171" s="199"/>
      <c r="D171" s="199"/>
      <c r="E171" s="199"/>
      <c r="F171" s="199"/>
      <c r="G171" s="199"/>
      <c r="Q171" s="185"/>
    </row>
    <row r="172" spans="1:17" ht="15.75">
      <c r="A172" s="201"/>
      <c r="C172" s="199"/>
      <c r="D172" s="199"/>
      <c r="E172" s="199"/>
      <c r="F172" s="199"/>
      <c r="G172" s="199"/>
      <c r="Q172" s="185"/>
    </row>
    <row r="173" spans="1:17" ht="15.75">
      <c r="A173" s="201"/>
      <c r="C173" s="199"/>
      <c r="D173" s="199"/>
      <c r="E173" s="199"/>
      <c r="F173" s="199"/>
      <c r="G173" s="199"/>
      <c r="Q173" s="185"/>
    </row>
    <row r="174" spans="1:17" ht="15.75">
      <c r="A174" s="201"/>
      <c r="C174" s="199"/>
      <c r="D174" s="199"/>
      <c r="E174" s="199"/>
      <c r="F174" s="199"/>
      <c r="G174" s="199"/>
      <c r="Q174" s="185"/>
    </row>
    <row r="175" spans="1:17" ht="15.75">
      <c r="A175" s="201"/>
      <c r="C175" s="199"/>
      <c r="D175" s="199"/>
      <c r="E175" s="199"/>
      <c r="F175" s="199"/>
      <c r="G175" s="199"/>
      <c r="Q175" s="185"/>
    </row>
    <row r="176" spans="1:17" ht="15.75">
      <c r="A176" s="201"/>
      <c r="C176" s="199"/>
      <c r="D176" s="199"/>
      <c r="E176" s="199"/>
      <c r="F176" s="199"/>
      <c r="G176" s="199"/>
      <c r="Q176" s="185"/>
    </row>
    <row r="177" spans="1:17" ht="15.75">
      <c r="A177" s="201"/>
      <c r="C177" s="199"/>
      <c r="D177" s="199"/>
      <c r="E177" s="199"/>
      <c r="F177" s="199"/>
      <c r="G177" s="199"/>
      <c r="Q177" s="185"/>
    </row>
    <row r="178" spans="1:17" ht="15.75">
      <c r="A178" s="201"/>
      <c r="C178" s="199"/>
      <c r="D178" s="199"/>
      <c r="E178" s="199"/>
      <c r="F178" s="199"/>
      <c r="G178" s="199"/>
      <c r="Q178" s="185"/>
    </row>
    <row r="179" spans="1:17" ht="15.75">
      <c r="A179" s="201"/>
      <c r="C179" s="199"/>
      <c r="D179" s="199"/>
      <c r="E179" s="199"/>
      <c r="F179" s="199"/>
      <c r="G179" s="199"/>
      <c r="Q179" s="185"/>
    </row>
    <row r="180" spans="1:17" ht="15.75">
      <c r="A180" s="201"/>
      <c r="C180" s="199"/>
      <c r="D180" s="199"/>
      <c r="E180" s="199"/>
      <c r="F180" s="199"/>
      <c r="G180" s="199"/>
      <c r="Q180" s="185"/>
    </row>
    <row r="181" spans="1:17" ht="15.75">
      <c r="A181" s="201"/>
      <c r="C181" s="199"/>
      <c r="D181" s="199"/>
      <c r="E181" s="199"/>
      <c r="F181" s="199"/>
      <c r="G181" s="199"/>
      <c r="Q181" s="185"/>
    </row>
    <row r="182" spans="1:17" ht="15.75">
      <c r="A182" s="201"/>
      <c r="C182" s="199"/>
      <c r="D182" s="199"/>
      <c r="E182" s="199"/>
      <c r="F182" s="199"/>
      <c r="G182" s="199"/>
      <c r="Q182" s="185"/>
    </row>
    <row r="183" spans="1:17" ht="15.75">
      <c r="A183" s="201"/>
      <c r="C183" s="199"/>
      <c r="D183" s="199"/>
      <c r="E183" s="199"/>
      <c r="F183" s="199"/>
      <c r="G183" s="199"/>
      <c r="Q183" s="185"/>
    </row>
    <row r="184" spans="1:17" ht="15.75">
      <c r="A184" s="201"/>
      <c r="C184" s="199"/>
      <c r="D184" s="199"/>
      <c r="E184" s="199"/>
      <c r="F184" s="199"/>
      <c r="G184" s="199"/>
      <c r="Q184" s="185"/>
    </row>
    <row r="185" spans="1:17" ht="15.75">
      <c r="A185" s="201"/>
      <c r="C185" s="199"/>
      <c r="D185" s="199"/>
      <c r="E185" s="199"/>
      <c r="F185" s="199"/>
      <c r="G185" s="199"/>
      <c r="Q185" s="185"/>
    </row>
    <row r="186" spans="1:17" ht="15.75">
      <c r="A186" s="201"/>
      <c r="C186" s="199"/>
      <c r="D186" s="199"/>
      <c r="E186" s="199"/>
      <c r="F186" s="199"/>
      <c r="G186" s="199"/>
      <c r="Q186" s="185"/>
    </row>
    <row r="187" spans="1:17" ht="15.75">
      <c r="A187" s="201"/>
      <c r="C187" s="199"/>
      <c r="D187" s="199"/>
      <c r="E187" s="199"/>
      <c r="F187" s="199"/>
      <c r="G187" s="199"/>
      <c r="Q187" s="185"/>
    </row>
    <row r="188" spans="1:17" ht="15.75">
      <c r="A188" s="201"/>
      <c r="C188" s="199"/>
      <c r="D188" s="199"/>
      <c r="E188" s="199"/>
      <c r="F188" s="199"/>
      <c r="G188" s="199"/>
      <c r="Q188" s="185"/>
    </row>
    <row r="189" spans="1:17" ht="15.75">
      <c r="A189" s="201"/>
      <c r="C189" s="199"/>
      <c r="D189" s="199"/>
      <c r="E189" s="199"/>
      <c r="F189" s="199"/>
      <c r="G189" s="199"/>
      <c r="Q189" s="185"/>
    </row>
    <row r="190" spans="1:17" ht="15.75">
      <c r="A190" s="201"/>
      <c r="C190" s="199"/>
      <c r="D190" s="199"/>
      <c r="E190" s="199"/>
      <c r="F190" s="199"/>
      <c r="G190" s="199"/>
      <c r="Q190" s="185"/>
    </row>
    <row r="191" spans="1:17" ht="15.75">
      <c r="A191" s="201"/>
      <c r="C191" s="199"/>
      <c r="D191" s="199"/>
      <c r="E191" s="199"/>
      <c r="F191" s="199"/>
      <c r="G191" s="199"/>
      <c r="Q191" s="185"/>
    </row>
    <row r="192" spans="1:17" ht="15.75">
      <c r="A192" s="201"/>
      <c r="C192" s="199"/>
      <c r="D192" s="199"/>
      <c r="E192" s="199"/>
      <c r="F192" s="199"/>
      <c r="G192" s="199"/>
      <c r="Q192" s="185"/>
    </row>
    <row r="193" spans="1:17" ht="15.75">
      <c r="A193" s="201"/>
      <c r="C193" s="199"/>
      <c r="D193" s="199"/>
      <c r="E193" s="199"/>
      <c r="F193" s="199"/>
      <c r="G193" s="199"/>
      <c r="Q193" s="185"/>
    </row>
    <row r="194" spans="1:17" ht="15.75">
      <c r="A194" s="201"/>
      <c r="C194" s="199"/>
      <c r="D194" s="199"/>
      <c r="E194" s="199"/>
      <c r="F194" s="199"/>
      <c r="G194" s="199"/>
      <c r="Q194" s="185"/>
    </row>
    <row r="195" spans="1:17" ht="15.75">
      <c r="A195" s="201"/>
      <c r="C195" s="199"/>
      <c r="D195" s="199"/>
      <c r="E195" s="199"/>
      <c r="F195" s="199"/>
      <c r="G195" s="199"/>
      <c r="Q195" s="185"/>
    </row>
    <row r="196" spans="1:17" ht="15.75">
      <c r="A196" s="201"/>
      <c r="C196" s="199"/>
      <c r="D196" s="199"/>
      <c r="E196" s="199"/>
      <c r="F196" s="199"/>
      <c r="G196" s="199"/>
      <c r="Q196" s="185"/>
    </row>
    <row r="197" spans="1:17" ht="15.75">
      <c r="A197" s="202"/>
      <c r="C197" s="199"/>
      <c r="D197" s="199"/>
      <c r="E197" s="199"/>
      <c r="F197" s="199"/>
      <c r="G197" s="199"/>
      <c r="Q197" s="185"/>
    </row>
    <row r="198" spans="1:17" ht="15.75">
      <c r="A198" s="202"/>
      <c r="C198" s="199"/>
      <c r="D198" s="199"/>
      <c r="E198" s="199"/>
      <c r="F198" s="199"/>
      <c r="G198" s="199"/>
      <c r="Q198" s="185"/>
    </row>
    <row r="199" spans="1:17" ht="15.75">
      <c r="A199" s="202"/>
      <c r="C199" s="199"/>
      <c r="D199" s="199"/>
      <c r="E199" s="199"/>
      <c r="F199" s="199"/>
      <c r="G199" s="199"/>
      <c r="Q199" s="185"/>
    </row>
    <row r="200" spans="1:17" ht="15.75">
      <c r="A200" s="202"/>
      <c r="C200" s="199"/>
      <c r="D200" s="199"/>
      <c r="E200" s="199"/>
      <c r="F200" s="199"/>
      <c r="G200" s="199"/>
    </row>
    <row r="201" spans="1:17" ht="15.75">
      <c r="A201" s="202"/>
      <c r="C201" s="199"/>
      <c r="D201" s="199"/>
      <c r="E201" s="199"/>
      <c r="F201" s="199"/>
      <c r="G201" s="199"/>
    </row>
    <row r="202" spans="1:17" ht="15.75">
      <c r="A202" s="202"/>
      <c r="C202" s="199"/>
      <c r="D202" s="199"/>
      <c r="E202" s="199"/>
      <c r="F202" s="199"/>
      <c r="G202" s="199"/>
    </row>
    <row r="203" spans="1:17" ht="15.75">
      <c r="A203" s="202"/>
      <c r="C203" s="199"/>
      <c r="D203" s="199"/>
      <c r="E203" s="199"/>
      <c r="F203" s="199"/>
      <c r="G203" s="199"/>
    </row>
    <row r="204" spans="1:17" ht="15.75">
      <c r="A204" s="202"/>
      <c r="C204" s="199"/>
      <c r="D204" s="199"/>
      <c r="E204" s="199"/>
      <c r="F204" s="199"/>
      <c r="G204" s="199"/>
    </row>
    <row r="205" spans="1:17" ht="15.75">
      <c r="A205" s="202"/>
      <c r="C205" s="199"/>
      <c r="D205" s="199"/>
      <c r="E205" s="199"/>
      <c r="F205" s="199"/>
      <c r="G205" s="199"/>
    </row>
    <row r="206" spans="1:17" ht="15.75">
      <c r="A206" s="202"/>
      <c r="C206" s="199"/>
      <c r="D206" s="199"/>
      <c r="E206" s="199"/>
      <c r="F206" s="199"/>
      <c r="G206" s="199"/>
    </row>
    <row r="207" spans="1:17" ht="15.75">
      <c r="A207" s="202"/>
      <c r="C207" s="199"/>
      <c r="D207" s="199"/>
      <c r="E207" s="199"/>
      <c r="F207" s="199"/>
      <c r="G207" s="199"/>
    </row>
    <row r="208" spans="1:17" ht="15.75">
      <c r="A208" s="202"/>
      <c r="C208" s="199"/>
      <c r="D208" s="199"/>
      <c r="E208" s="199"/>
      <c r="F208" s="199"/>
      <c r="G208" s="199"/>
    </row>
    <row r="209" spans="1:7" ht="15.75">
      <c r="A209" s="202"/>
      <c r="C209" s="199"/>
      <c r="D209" s="199"/>
      <c r="E209" s="199"/>
      <c r="F209" s="199"/>
      <c r="G209" s="199"/>
    </row>
    <row r="210" spans="1:7" ht="15.75">
      <c r="A210" s="202"/>
      <c r="C210" s="199"/>
      <c r="D210" s="199"/>
      <c r="E210" s="199"/>
      <c r="F210" s="199"/>
      <c r="G210" s="199"/>
    </row>
    <row r="211" spans="1:7" ht="15.75">
      <c r="A211" s="202"/>
      <c r="C211" s="199"/>
      <c r="D211" s="199"/>
      <c r="E211" s="199"/>
      <c r="F211" s="199"/>
      <c r="G211" s="199"/>
    </row>
    <row r="212" spans="1:7" ht="15.75">
      <c r="A212" s="202"/>
      <c r="C212" s="199"/>
      <c r="D212" s="199"/>
      <c r="E212" s="199"/>
      <c r="F212" s="199"/>
      <c r="G212" s="199"/>
    </row>
    <row r="213" spans="1:7" ht="15.75">
      <c r="A213" s="202"/>
      <c r="C213" s="199"/>
      <c r="D213" s="199"/>
      <c r="E213" s="199"/>
      <c r="F213" s="199"/>
      <c r="G213" s="199"/>
    </row>
    <row r="214" spans="1:7" ht="15.75">
      <c r="A214" s="202"/>
      <c r="C214" s="199"/>
      <c r="D214" s="199"/>
      <c r="E214" s="199"/>
      <c r="F214" s="199"/>
      <c r="G214" s="199"/>
    </row>
    <row r="215" spans="1:7" ht="15.75">
      <c r="A215" s="202"/>
      <c r="C215" s="199"/>
      <c r="D215" s="199"/>
      <c r="E215" s="199"/>
      <c r="F215" s="199"/>
      <c r="G215" s="199"/>
    </row>
    <row r="216" spans="1:7" ht="15.75">
      <c r="A216" s="202"/>
      <c r="C216" s="199"/>
      <c r="D216" s="199"/>
      <c r="E216" s="199"/>
      <c r="F216" s="199"/>
      <c r="G216" s="199"/>
    </row>
    <row r="217" spans="1:7" ht="15.75">
      <c r="A217" s="202"/>
      <c r="C217" s="199"/>
      <c r="D217" s="199"/>
      <c r="E217" s="199"/>
      <c r="F217" s="199"/>
      <c r="G217" s="199"/>
    </row>
    <row r="218" spans="1:7" ht="15.75">
      <c r="A218" s="202"/>
      <c r="C218" s="199"/>
      <c r="D218" s="199"/>
      <c r="E218" s="199"/>
      <c r="F218" s="199"/>
      <c r="G218" s="199"/>
    </row>
    <row r="219" spans="1:7" ht="15.75">
      <c r="A219" s="202"/>
      <c r="C219" s="199"/>
      <c r="D219" s="199"/>
      <c r="E219" s="199"/>
      <c r="F219" s="199"/>
      <c r="G219" s="199"/>
    </row>
    <row r="220" spans="1:7" ht="15.75">
      <c r="A220" s="202"/>
      <c r="C220" s="199"/>
      <c r="D220" s="199"/>
      <c r="E220" s="199"/>
      <c r="F220" s="199"/>
      <c r="G220" s="199"/>
    </row>
    <row r="221" spans="1:7" ht="15.75">
      <c r="A221" s="202"/>
      <c r="C221" s="199"/>
      <c r="D221" s="199"/>
      <c r="E221" s="199"/>
      <c r="F221" s="199"/>
      <c r="G221" s="199"/>
    </row>
    <row r="222" spans="1:7" ht="15.75">
      <c r="A222" s="202"/>
      <c r="C222" s="199"/>
      <c r="D222" s="199"/>
      <c r="E222" s="199"/>
      <c r="F222" s="199"/>
      <c r="G222" s="199"/>
    </row>
    <row r="223" spans="1:7" ht="15.75">
      <c r="A223" s="202"/>
      <c r="C223" s="199"/>
      <c r="D223" s="199"/>
      <c r="E223" s="199"/>
      <c r="F223" s="199"/>
      <c r="G223" s="199"/>
    </row>
    <row r="224" spans="1:7" ht="15.75">
      <c r="A224" s="202"/>
      <c r="C224" s="199"/>
      <c r="D224" s="199"/>
      <c r="E224" s="199"/>
      <c r="F224" s="199"/>
      <c r="G224" s="199"/>
    </row>
    <row r="225" spans="1:7" ht="15.75">
      <c r="A225" s="202"/>
      <c r="C225" s="199"/>
      <c r="D225" s="199"/>
      <c r="E225" s="199"/>
      <c r="F225" s="199"/>
      <c r="G225" s="199"/>
    </row>
    <row r="226" spans="1:7" ht="15.75">
      <c r="A226" s="202"/>
      <c r="C226" s="199"/>
      <c r="D226" s="199"/>
      <c r="E226" s="199"/>
      <c r="F226" s="199"/>
      <c r="G226" s="199"/>
    </row>
    <row r="227" spans="1:7" ht="15.75">
      <c r="A227" s="202"/>
      <c r="C227" s="199"/>
      <c r="D227" s="199"/>
      <c r="E227" s="199"/>
      <c r="F227" s="199"/>
      <c r="G227" s="199"/>
    </row>
    <row r="228" spans="1:7" ht="15.75">
      <c r="A228" s="202"/>
      <c r="C228" s="199"/>
      <c r="D228" s="199"/>
      <c r="E228" s="199"/>
      <c r="F228" s="199"/>
      <c r="G228" s="199"/>
    </row>
    <row r="229" spans="1:7" ht="15.75">
      <c r="A229" s="202"/>
      <c r="C229" s="199"/>
      <c r="D229" s="199"/>
      <c r="E229" s="199"/>
      <c r="F229" s="199"/>
      <c r="G229" s="199"/>
    </row>
    <row r="230" spans="1:7" ht="15.75">
      <c r="A230" s="202"/>
      <c r="C230" s="199"/>
      <c r="D230" s="199"/>
      <c r="E230" s="199"/>
      <c r="F230" s="199"/>
      <c r="G230" s="199"/>
    </row>
    <row r="231" spans="1:7" ht="15.75">
      <c r="A231" s="202"/>
      <c r="C231" s="199"/>
      <c r="D231" s="199"/>
      <c r="E231" s="199"/>
      <c r="F231" s="199"/>
      <c r="G231" s="199"/>
    </row>
    <row r="232" spans="1:7" ht="15.75">
      <c r="A232" s="202"/>
      <c r="C232" s="199"/>
      <c r="D232" s="199"/>
      <c r="E232" s="199"/>
      <c r="F232" s="199"/>
      <c r="G232" s="199"/>
    </row>
    <row r="233" spans="1:7" ht="15.75">
      <c r="A233" s="202"/>
      <c r="C233" s="199"/>
      <c r="D233" s="199"/>
      <c r="E233" s="199"/>
      <c r="F233" s="199"/>
      <c r="G233" s="199"/>
    </row>
    <row r="234" spans="1:7" ht="15.75">
      <c r="A234" s="202"/>
      <c r="C234" s="199"/>
      <c r="D234" s="199"/>
      <c r="E234" s="199"/>
      <c r="F234" s="199"/>
      <c r="G234" s="199"/>
    </row>
    <row r="235" spans="1:7" ht="15.75">
      <c r="A235" s="202"/>
      <c r="C235" s="199"/>
      <c r="D235" s="199"/>
      <c r="E235" s="199"/>
      <c r="F235" s="199"/>
      <c r="G235" s="199"/>
    </row>
    <row r="236" spans="1:7" ht="15.75">
      <c r="A236" s="202"/>
      <c r="C236" s="199"/>
      <c r="D236" s="199"/>
      <c r="E236" s="199"/>
      <c r="F236" s="199"/>
      <c r="G236" s="199"/>
    </row>
    <row r="237" spans="1:7" ht="15.75">
      <c r="A237" s="202"/>
      <c r="C237" s="199"/>
      <c r="D237" s="199"/>
      <c r="E237" s="199"/>
      <c r="F237" s="199"/>
      <c r="G237" s="199"/>
    </row>
    <row r="238" spans="1:7" ht="15.75">
      <c r="A238" s="202"/>
      <c r="C238" s="199"/>
      <c r="D238" s="199"/>
      <c r="E238" s="199"/>
      <c r="F238" s="199"/>
      <c r="G238" s="199"/>
    </row>
    <row r="239" spans="1:7" ht="15.75">
      <c r="A239" s="202"/>
      <c r="C239" s="199"/>
      <c r="D239" s="199"/>
      <c r="E239" s="199"/>
      <c r="F239" s="199"/>
      <c r="G239" s="199"/>
    </row>
    <row r="240" spans="1:7" ht="15.75">
      <c r="A240" s="202"/>
      <c r="C240" s="199"/>
      <c r="D240" s="199"/>
      <c r="E240" s="199"/>
      <c r="F240" s="199"/>
      <c r="G240" s="199"/>
    </row>
    <row r="241" spans="1:7" ht="15.75">
      <c r="A241" s="202"/>
      <c r="C241" s="199"/>
      <c r="D241" s="199"/>
      <c r="E241" s="199"/>
      <c r="F241" s="199"/>
      <c r="G241" s="199"/>
    </row>
    <row r="242" spans="1:7" ht="15.75">
      <c r="A242" s="202"/>
      <c r="C242" s="199"/>
      <c r="D242" s="199"/>
      <c r="E242" s="199"/>
      <c r="F242" s="199"/>
      <c r="G242" s="199"/>
    </row>
    <row r="243" spans="1:7" ht="15.75">
      <c r="A243" s="202"/>
      <c r="C243" s="199"/>
      <c r="D243" s="199"/>
      <c r="E243" s="199"/>
      <c r="F243" s="199"/>
      <c r="G243" s="199"/>
    </row>
    <row r="244" spans="1:7" ht="15.75">
      <c r="A244" s="202"/>
      <c r="C244" s="199"/>
      <c r="D244" s="199"/>
      <c r="E244" s="199"/>
      <c r="F244" s="199"/>
      <c r="G244" s="199"/>
    </row>
    <row r="245" spans="1:7" ht="15.75">
      <c r="A245" s="202"/>
      <c r="C245" s="199"/>
      <c r="D245" s="199"/>
      <c r="E245" s="199"/>
      <c r="F245" s="199"/>
      <c r="G245" s="199"/>
    </row>
    <row r="246" spans="1:7" ht="15.75">
      <c r="A246" s="202"/>
      <c r="C246" s="199"/>
      <c r="D246" s="199"/>
      <c r="E246" s="199"/>
      <c r="F246" s="199"/>
      <c r="G246" s="199"/>
    </row>
    <row r="247" spans="1:7" ht="15.75">
      <c r="A247" s="202"/>
      <c r="C247" s="199"/>
      <c r="D247" s="199"/>
      <c r="E247" s="199"/>
      <c r="F247" s="199"/>
      <c r="G247" s="199"/>
    </row>
    <row r="248" spans="1:7" ht="15.75">
      <c r="A248" s="202"/>
      <c r="C248" s="199"/>
      <c r="D248" s="199"/>
      <c r="E248" s="199"/>
      <c r="F248" s="199"/>
      <c r="G248" s="199"/>
    </row>
    <row r="249" spans="1:7" ht="15.75">
      <c r="A249" s="202"/>
      <c r="C249" s="199"/>
      <c r="D249" s="199"/>
      <c r="E249" s="199"/>
      <c r="F249" s="199"/>
      <c r="G249" s="199"/>
    </row>
    <row r="250" spans="1:7" ht="15.75">
      <c r="A250" s="202"/>
      <c r="C250" s="199"/>
      <c r="D250" s="199"/>
      <c r="E250" s="199"/>
      <c r="F250" s="199"/>
      <c r="G250" s="199"/>
    </row>
    <row r="251" spans="1:7" ht="15.75">
      <c r="A251" s="202"/>
      <c r="C251" s="199"/>
      <c r="D251" s="199"/>
      <c r="E251" s="199"/>
      <c r="F251" s="199"/>
      <c r="G251" s="199"/>
    </row>
    <row r="252" spans="1:7" ht="15.75">
      <c r="A252" s="202"/>
      <c r="C252" s="199"/>
      <c r="D252" s="199"/>
      <c r="E252" s="199"/>
      <c r="F252" s="199"/>
      <c r="G252" s="199"/>
    </row>
    <row r="253" spans="1:7" ht="15.75">
      <c r="A253" s="202"/>
      <c r="C253" s="199"/>
      <c r="D253" s="199"/>
      <c r="E253" s="199"/>
      <c r="F253" s="199"/>
      <c r="G253" s="199"/>
    </row>
    <row r="254" spans="1:7" ht="15.75">
      <c r="A254" s="202"/>
      <c r="C254" s="199"/>
      <c r="D254" s="199"/>
      <c r="E254" s="199"/>
      <c r="F254" s="199"/>
      <c r="G254" s="199"/>
    </row>
    <row r="255" spans="1:7" ht="15.75">
      <c r="A255" s="202"/>
      <c r="C255" s="199"/>
      <c r="D255" s="199"/>
      <c r="E255" s="199"/>
      <c r="F255" s="199"/>
      <c r="G255" s="199"/>
    </row>
    <row r="256" spans="1:7" ht="15.75">
      <c r="A256" s="202"/>
      <c r="C256" s="199"/>
      <c r="D256" s="199"/>
      <c r="E256" s="199"/>
      <c r="F256" s="199"/>
      <c r="G256" s="199"/>
    </row>
    <row r="257" spans="1:7" ht="15.75">
      <c r="A257" s="202"/>
      <c r="C257" s="199"/>
      <c r="D257" s="199"/>
      <c r="E257" s="199"/>
      <c r="F257" s="199"/>
      <c r="G257" s="199"/>
    </row>
    <row r="258" spans="1:7" ht="15.75">
      <c r="A258" s="202"/>
      <c r="C258" s="199"/>
      <c r="D258" s="199"/>
      <c r="E258" s="199"/>
      <c r="F258" s="199"/>
      <c r="G258" s="199"/>
    </row>
    <row r="259" spans="1:7" ht="15.75">
      <c r="A259" s="202"/>
      <c r="C259" s="199"/>
      <c r="D259" s="199"/>
      <c r="E259" s="199"/>
      <c r="F259" s="199"/>
      <c r="G259" s="199"/>
    </row>
    <row r="260" spans="1:7" ht="15.75">
      <c r="A260" s="202"/>
      <c r="C260" s="199"/>
      <c r="D260" s="199"/>
      <c r="E260" s="199"/>
      <c r="F260" s="199"/>
      <c r="G260" s="199"/>
    </row>
    <row r="261" spans="1:7" ht="15.75">
      <c r="A261" s="202"/>
      <c r="C261" s="199"/>
      <c r="D261" s="199"/>
      <c r="E261" s="199"/>
      <c r="F261" s="199"/>
      <c r="G261" s="199"/>
    </row>
    <row r="262" spans="1:7" ht="15.75">
      <c r="A262" s="202"/>
      <c r="C262" s="199"/>
      <c r="D262" s="199"/>
      <c r="E262" s="199"/>
      <c r="F262" s="199"/>
      <c r="G262" s="199"/>
    </row>
    <row r="263" spans="1:7" ht="15.75">
      <c r="A263" s="202"/>
      <c r="C263" s="199"/>
      <c r="D263" s="199"/>
      <c r="E263" s="199"/>
      <c r="F263" s="199"/>
      <c r="G263" s="199"/>
    </row>
    <row r="264" spans="1:7" ht="15.75">
      <c r="A264" s="202"/>
      <c r="C264" s="199"/>
      <c r="D264" s="199"/>
      <c r="E264" s="199"/>
      <c r="F264" s="199"/>
      <c r="G264" s="199"/>
    </row>
    <row r="265" spans="1:7" ht="15.75">
      <c r="A265" s="202"/>
      <c r="C265" s="199"/>
      <c r="D265" s="199"/>
      <c r="E265" s="199"/>
      <c r="F265" s="199"/>
      <c r="G265" s="199"/>
    </row>
    <row r="266" spans="1:7" ht="15.75">
      <c r="A266" s="202"/>
      <c r="C266" s="199"/>
      <c r="D266" s="199"/>
      <c r="E266" s="199"/>
      <c r="F266" s="199"/>
      <c r="G266" s="199"/>
    </row>
    <row r="267" spans="1:7" ht="15.75">
      <c r="A267" s="202"/>
      <c r="C267" s="199"/>
      <c r="D267" s="199"/>
      <c r="E267" s="199"/>
      <c r="F267" s="199"/>
      <c r="G267" s="199"/>
    </row>
    <row r="268" spans="1:7" ht="15.75">
      <c r="A268" s="202"/>
      <c r="C268" s="199"/>
      <c r="D268" s="199"/>
      <c r="E268" s="199"/>
      <c r="F268" s="199"/>
      <c r="G268" s="199"/>
    </row>
    <row r="269" spans="1:7" ht="15.75">
      <c r="A269" s="202"/>
    </row>
    <row r="270" spans="1:7" ht="15.75">
      <c r="A270" s="202"/>
    </row>
    <row r="271" spans="1:7" ht="15.75">
      <c r="A271" s="202"/>
    </row>
    <row r="272" spans="1:7" ht="15.75">
      <c r="A272" s="202"/>
    </row>
    <row r="273" spans="1:1" ht="15.75">
      <c r="A273" s="202"/>
    </row>
    <row r="274" spans="1:1" ht="15.75">
      <c r="A274" s="202"/>
    </row>
    <row r="275" spans="1:1" ht="15.75">
      <c r="A275" s="202"/>
    </row>
    <row r="276" spans="1:1" ht="15.75">
      <c r="A276" s="202"/>
    </row>
    <row r="277" spans="1:1" ht="15.75">
      <c r="A277" s="202"/>
    </row>
    <row r="278" spans="1:1" ht="15.75">
      <c r="A278" s="202"/>
    </row>
    <row r="279" spans="1:1" ht="15.75">
      <c r="A279" s="202"/>
    </row>
    <row r="280" spans="1:1" ht="15.75">
      <c r="A280" s="202"/>
    </row>
    <row r="281" spans="1:1" ht="15.75">
      <c r="A281" s="202"/>
    </row>
    <row r="282" spans="1:1" ht="15.75">
      <c r="A282" s="202"/>
    </row>
    <row r="283" spans="1:1" ht="15.75">
      <c r="A283" s="202"/>
    </row>
    <row r="284" spans="1:1" ht="15.75">
      <c r="A284" s="202"/>
    </row>
    <row r="285" spans="1:1" ht="15.75">
      <c r="A285" s="202"/>
    </row>
    <row r="286" spans="1:1" ht="15.75">
      <c r="A286" s="202"/>
    </row>
    <row r="287" spans="1:1" ht="15.75">
      <c r="A287" s="202"/>
    </row>
    <row r="288" spans="1:1" ht="15.75">
      <c r="A288" s="202"/>
    </row>
    <row r="289" spans="1:1" ht="15.75">
      <c r="A289" s="202"/>
    </row>
    <row r="290" spans="1:1" ht="15.75">
      <c r="A290" s="202"/>
    </row>
    <row r="291" spans="1:1" ht="15.75">
      <c r="A291" s="202"/>
    </row>
    <row r="292" spans="1:1" ht="15.75">
      <c r="A292" s="202"/>
    </row>
    <row r="293" spans="1:1" ht="15.75">
      <c r="A293" s="202"/>
    </row>
    <row r="294" spans="1:1" ht="15.75">
      <c r="A294" s="202"/>
    </row>
    <row r="295" spans="1:1" ht="15.75">
      <c r="A295" s="202"/>
    </row>
    <row r="296" spans="1:1" ht="15.75">
      <c r="A296" s="202"/>
    </row>
    <row r="297" spans="1:1" ht="15.75">
      <c r="A297" s="202"/>
    </row>
    <row r="298" spans="1:1" ht="15.75">
      <c r="A298" s="202"/>
    </row>
    <row r="299" spans="1:1" ht="15.75">
      <c r="A299" s="202"/>
    </row>
    <row r="300" spans="1:1" ht="15.75">
      <c r="A300" s="202"/>
    </row>
    <row r="301" spans="1:1" ht="15.75">
      <c r="A301" s="202"/>
    </row>
    <row r="302" spans="1:1" ht="15.75">
      <c r="A302" s="202"/>
    </row>
    <row r="303" spans="1:1" ht="15.75">
      <c r="A303" s="202"/>
    </row>
    <row r="304" spans="1:1" ht="15.75">
      <c r="A304" s="202"/>
    </row>
    <row r="305" spans="1:1" ht="15.75">
      <c r="A305" s="202"/>
    </row>
    <row r="306" spans="1:1" ht="15.75">
      <c r="A306" s="202"/>
    </row>
    <row r="307" spans="1:1" ht="15.75">
      <c r="A307" s="202"/>
    </row>
    <row r="308" spans="1:1" ht="15.75">
      <c r="A308" s="202"/>
    </row>
    <row r="309" spans="1:1" ht="15.75">
      <c r="A309" s="202"/>
    </row>
    <row r="310" spans="1:1" ht="15.75">
      <c r="A310" s="202"/>
    </row>
    <row r="311" spans="1:1" ht="15.75">
      <c r="A311" s="202"/>
    </row>
    <row r="312" spans="1:1" ht="15.75">
      <c r="A312" s="202"/>
    </row>
    <row r="313" spans="1:1" ht="15.75">
      <c r="A313" s="202"/>
    </row>
    <row r="314" spans="1:1" ht="15.75">
      <c r="A314" s="202"/>
    </row>
    <row r="315" spans="1:1" ht="15.75">
      <c r="A315" s="202"/>
    </row>
    <row r="316" spans="1:1" ht="15.75">
      <c r="A316" s="202"/>
    </row>
    <row r="317" spans="1:1" ht="15.75">
      <c r="A317" s="202"/>
    </row>
    <row r="318" spans="1:1" ht="15.75">
      <c r="A318" s="202"/>
    </row>
    <row r="319" spans="1:1" ht="15.75">
      <c r="A319" s="202"/>
    </row>
    <row r="320" spans="1:1" ht="15.75">
      <c r="A320" s="202"/>
    </row>
    <row r="321" spans="1:1" ht="15.75">
      <c r="A321" s="202"/>
    </row>
    <row r="322" spans="1:1" ht="15.75">
      <c r="A322" s="202"/>
    </row>
    <row r="323" spans="1:1" ht="15.75">
      <c r="A323" s="202"/>
    </row>
    <row r="324" spans="1:1" ht="15.75">
      <c r="A324" s="202"/>
    </row>
    <row r="325" spans="1:1" ht="15.75">
      <c r="A325" s="202"/>
    </row>
    <row r="326" spans="1:1" ht="15.75">
      <c r="A326" s="202"/>
    </row>
    <row r="327" spans="1:1" ht="15.75">
      <c r="A327" s="202"/>
    </row>
    <row r="328" spans="1:1" ht="15.75">
      <c r="A328" s="202"/>
    </row>
    <row r="329" spans="1:1" ht="15.75">
      <c r="A329" s="202"/>
    </row>
    <row r="330" spans="1:1" ht="15.75">
      <c r="A330" s="202"/>
    </row>
    <row r="331" spans="1:1" ht="15.75">
      <c r="A331" s="202"/>
    </row>
    <row r="332" spans="1:1" ht="15.75">
      <c r="A332" s="202"/>
    </row>
    <row r="333" spans="1:1" ht="15.75">
      <c r="A333" s="202"/>
    </row>
    <row r="334" spans="1:1" ht="15.75">
      <c r="A334" s="202"/>
    </row>
    <row r="335" spans="1:1" ht="15.75">
      <c r="A335" s="202"/>
    </row>
    <row r="336" spans="1:1" ht="15.75">
      <c r="A336" s="202"/>
    </row>
    <row r="337" spans="1:1" ht="15.75">
      <c r="A337" s="202"/>
    </row>
    <row r="338" spans="1:1" ht="15.75">
      <c r="A338" s="202"/>
    </row>
    <row r="339" spans="1:1" ht="15.75">
      <c r="A339" s="202"/>
    </row>
    <row r="340" spans="1:1" ht="15.75">
      <c r="A340" s="202"/>
    </row>
    <row r="341" spans="1:1" ht="15.75">
      <c r="A341" s="202"/>
    </row>
    <row r="342" spans="1:1" ht="15.75">
      <c r="A342" s="202"/>
    </row>
    <row r="343" spans="1:1" ht="15.75">
      <c r="A343" s="202"/>
    </row>
    <row r="344" spans="1:1" ht="15.75">
      <c r="A344" s="202"/>
    </row>
    <row r="345" spans="1:1" ht="15.75">
      <c r="A345" s="202"/>
    </row>
    <row r="346" spans="1:1" ht="15.75">
      <c r="A346" s="202"/>
    </row>
    <row r="347" spans="1:1" ht="15.75">
      <c r="A347" s="202"/>
    </row>
    <row r="348" spans="1:1" ht="15.75">
      <c r="A348" s="202"/>
    </row>
    <row r="349" spans="1:1" ht="15.75">
      <c r="A349" s="202"/>
    </row>
    <row r="350" spans="1:1" ht="15.75">
      <c r="A350" s="202"/>
    </row>
    <row r="351" spans="1:1" ht="15.75">
      <c r="A351" s="202"/>
    </row>
    <row r="352" spans="1:1" ht="15.75">
      <c r="A352" s="202"/>
    </row>
    <row r="353" spans="1:1" ht="15.75">
      <c r="A353" s="202"/>
    </row>
    <row r="354" spans="1:1" ht="15.75">
      <c r="A354" s="202"/>
    </row>
    <row r="355" spans="1:1" ht="15.75">
      <c r="A355" s="202"/>
    </row>
    <row r="356" spans="1:1" ht="15.75">
      <c r="A356" s="202"/>
    </row>
    <row r="357" spans="1:1" ht="15.75">
      <c r="A357" s="202"/>
    </row>
    <row r="358" spans="1:1" ht="15.75">
      <c r="A358" s="202"/>
    </row>
    <row r="359" spans="1:1" ht="15.75">
      <c r="A359" s="202"/>
    </row>
    <row r="360" spans="1:1" ht="15.75">
      <c r="A360" s="202"/>
    </row>
    <row r="361" spans="1:1" ht="15.75">
      <c r="A361" s="202"/>
    </row>
    <row r="362" spans="1:1" ht="15.75">
      <c r="A362" s="202"/>
    </row>
    <row r="363" spans="1:1" ht="15.75">
      <c r="A363" s="202"/>
    </row>
    <row r="364" spans="1:1" ht="15.75">
      <c r="A364" s="202"/>
    </row>
    <row r="365" spans="1:1" ht="15.75">
      <c r="A365" s="202"/>
    </row>
    <row r="366" spans="1:1" ht="15.75">
      <c r="A366" s="202"/>
    </row>
    <row r="367" spans="1:1" ht="15.75">
      <c r="A367" s="202"/>
    </row>
    <row r="368" spans="1:1" ht="15.75">
      <c r="A368" s="202"/>
    </row>
    <row r="369" spans="1:1" ht="15.75">
      <c r="A369" s="202"/>
    </row>
    <row r="370" spans="1:1" ht="15.75">
      <c r="A370" s="202"/>
    </row>
    <row r="371" spans="1:1" ht="15.75">
      <c r="A371" s="202"/>
    </row>
    <row r="372" spans="1:1" ht="15.75">
      <c r="A372" s="202"/>
    </row>
    <row r="373" spans="1:1" ht="15.75">
      <c r="A373" s="202"/>
    </row>
    <row r="374" spans="1:1" ht="15.75">
      <c r="A374" s="202"/>
    </row>
    <row r="375" spans="1:1" ht="15.75">
      <c r="A375" s="202"/>
    </row>
    <row r="376" spans="1:1" ht="15.75">
      <c r="A376" s="202"/>
    </row>
    <row r="377" spans="1:1" ht="15.75">
      <c r="A377" s="202"/>
    </row>
    <row r="378" spans="1:1" ht="15.75">
      <c r="A378" s="202"/>
    </row>
    <row r="379" spans="1:1" ht="15.75">
      <c r="A379" s="202"/>
    </row>
    <row r="380" spans="1:1" ht="15.75">
      <c r="A380" s="202"/>
    </row>
    <row r="381" spans="1:1" ht="15.75">
      <c r="A381" s="202"/>
    </row>
    <row r="382" spans="1:1" ht="15.75">
      <c r="A382" s="202"/>
    </row>
    <row r="383" spans="1:1" ht="15.75">
      <c r="A383" s="202"/>
    </row>
    <row r="384" spans="1:1" ht="15.75">
      <c r="A384" s="202"/>
    </row>
    <row r="385" spans="1:1" ht="15.75">
      <c r="A385" s="202"/>
    </row>
    <row r="386" spans="1:1" ht="15.75">
      <c r="A386" s="202"/>
    </row>
    <row r="387" spans="1:1" ht="15.75">
      <c r="A387" s="202"/>
    </row>
    <row r="388" spans="1:1" ht="15.75">
      <c r="A388" s="202"/>
    </row>
    <row r="389" spans="1:1" ht="15.75">
      <c r="A389" s="202"/>
    </row>
    <row r="390" spans="1:1" ht="15.75">
      <c r="A390" s="202"/>
    </row>
    <row r="391" spans="1:1" ht="15.75">
      <c r="A391" s="202"/>
    </row>
    <row r="392" spans="1:1" ht="15.75">
      <c r="A392" s="202"/>
    </row>
    <row r="393" spans="1:1" ht="15.75">
      <c r="A393" s="202"/>
    </row>
    <row r="394" spans="1:1" ht="15.75">
      <c r="A394" s="202"/>
    </row>
    <row r="395" spans="1:1" ht="15.75">
      <c r="A395" s="202"/>
    </row>
    <row r="396" spans="1:1" ht="15.75">
      <c r="A396" s="202"/>
    </row>
    <row r="397" spans="1:1" ht="15.75">
      <c r="A397" s="202"/>
    </row>
    <row r="398" spans="1:1" ht="15.75">
      <c r="A398" s="202"/>
    </row>
    <row r="399" spans="1:1" ht="15.75">
      <c r="A399" s="202"/>
    </row>
    <row r="400" spans="1:1" ht="15.75">
      <c r="A400" s="202"/>
    </row>
    <row r="401" spans="1:1" ht="15.75">
      <c r="A401" s="202"/>
    </row>
    <row r="402" spans="1:1" ht="15.75">
      <c r="A402" s="202"/>
    </row>
    <row r="403" spans="1:1" ht="15.75">
      <c r="A403" s="202"/>
    </row>
    <row r="404" spans="1:1" ht="15.75">
      <c r="A404" s="202"/>
    </row>
    <row r="405" spans="1:1" ht="15.75">
      <c r="A405" s="202"/>
    </row>
    <row r="406" spans="1:1" ht="15.75">
      <c r="A406" s="202"/>
    </row>
    <row r="407" spans="1:1" ht="15.75">
      <c r="A407" s="202"/>
    </row>
    <row r="408" spans="1:1" ht="15.75">
      <c r="A408" s="202"/>
    </row>
    <row r="409" spans="1:1" ht="15.75">
      <c r="A409" s="202"/>
    </row>
    <row r="410" spans="1:1" ht="15.75">
      <c r="A410" s="202"/>
    </row>
    <row r="411" spans="1:1" ht="15.75">
      <c r="A411" s="202"/>
    </row>
    <row r="412" spans="1:1" ht="15.75">
      <c r="A412" s="202"/>
    </row>
    <row r="413" spans="1:1" ht="15.75">
      <c r="A413" s="202"/>
    </row>
    <row r="414" spans="1:1" ht="15.75">
      <c r="A414" s="202"/>
    </row>
    <row r="415" spans="1:1" ht="15.75">
      <c r="A415" s="202"/>
    </row>
    <row r="416" spans="1:1" ht="15.75">
      <c r="A416" s="202"/>
    </row>
    <row r="417" spans="1:1" ht="15.75">
      <c r="A417" s="202"/>
    </row>
    <row r="418" spans="1:1" ht="15.75">
      <c r="A418" s="202"/>
    </row>
    <row r="419" spans="1:1" ht="15.75">
      <c r="A419" s="202"/>
    </row>
    <row r="420" spans="1:1" ht="15.75">
      <c r="A420" s="202"/>
    </row>
    <row r="421" spans="1:1" ht="15.75">
      <c r="A421" s="202"/>
    </row>
    <row r="422" spans="1:1" ht="15.75">
      <c r="A422" s="202"/>
    </row>
    <row r="423" spans="1:1" ht="15.75">
      <c r="A423" s="202"/>
    </row>
    <row r="424" spans="1:1" ht="15.75">
      <c r="A424" s="202"/>
    </row>
    <row r="425" spans="1:1" ht="15.75">
      <c r="A425" s="202"/>
    </row>
    <row r="426" spans="1:1" ht="15.75">
      <c r="A426" s="202"/>
    </row>
    <row r="427" spans="1:1" ht="15.75">
      <c r="A427" s="202"/>
    </row>
    <row r="428" spans="1:1" ht="15.75">
      <c r="A428" s="202"/>
    </row>
    <row r="429" spans="1:1" ht="15.75">
      <c r="A429" s="202"/>
    </row>
    <row r="430" spans="1:1" ht="15.75">
      <c r="A430" s="202"/>
    </row>
    <row r="431" spans="1:1" ht="15.75">
      <c r="A431" s="202"/>
    </row>
    <row r="432" spans="1:1" ht="15.75">
      <c r="A432" s="202"/>
    </row>
    <row r="433" spans="1:1" ht="15.75">
      <c r="A433" s="202"/>
    </row>
    <row r="434" spans="1:1" ht="15.75">
      <c r="A434" s="202"/>
    </row>
    <row r="435" spans="1:1" ht="15.75">
      <c r="A435" s="202"/>
    </row>
    <row r="436" spans="1:1" ht="15.75">
      <c r="A436" s="202"/>
    </row>
    <row r="437" spans="1:1" ht="15.75">
      <c r="A437" s="202"/>
    </row>
    <row r="438" spans="1:1" ht="15.75">
      <c r="A438" s="202"/>
    </row>
    <row r="439" spans="1:1" ht="15.75">
      <c r="A439" s="202"/>
    </row>
    <row r="440" spans="1:1" ht="15.75">
      <c r="A440" s="202"/>
    </row>
    <row r="441" spans="1:1" ht="15.75">
      <c r="A441" s="202"/>
    </row>
    <row r="442" spans="1:1" ht="15.75">
      <c r="A442" s="202"/>
    </row>
    <row r="443" spans="1:1" ht="15.75">
      <c r="A443" s="202"/>
    </row>
    <row r="444" spans="1:1" ht="15.75">
      <c r="A444" s="202"/>
    </row>
    <row r="445" spans="1:1" ht="15.75">
      <c r="A445" s="202"/>
    </row>
    <row r="446" spans="1:1" ht="15.75">
      <c r="A446" s="202"/>
    </row>
    <row r="447" spans="1:1" ht="15.75">
      <c r="A447" s="202"/>
    </row>
    <row r="448" spans="1:1" ht="15.75">
      <c r="A448" s="202"/>
    </row>
    <row r="449" spans="1:1" ht="15.75">
      <c r="A449" s="202"/>
    </row>
    <row r="450" spans="1:1" ht="15.75">
      <c r="A450" s="202"/>
    </row>
    <row r="451" spans="1:1" ht="15.75">
      <c r="A451" s="202"/>
    </row>
    <row r="452" spans="1:1" ht="15.75">
      <c r="A452" s="202"/>
    </row>
    <row r="453" spans="1:1" ht="15.75">
      <c r="A453" s="202"/>
    </row>
    <row r="454" spans="1:1" ht="15.75">
      <c r="A454" s="202"/>
    </row>
    <row r="455" spans="1:1" ht="15.75">
      <c r="A455" s="202"/>
    </row>
    <row r="456" spans="1:1" ht="15.75">
      <c r="A456" s="202"/>
    </row>
    <row r="457" spans="1:1" ht="15.75">
      <c r="A457" s="202"/>
    </row>
    <row r="458" spans="1:1" ht="15.75">
      <c r="A458" s="202"/>
    </row>
    <row r="459" spans="1:1" ht="15.75">
      <c r="A459" s="202"/>
    </row>
    <row r="460" spans="1:1" ht="15.75">
      <c r="A460" s="202"/>
    </row>
    <row r="461" spans="1:1" ht="15.75">
      <c r="A461" s="202"/>
    </row>
    <row r="462" spans="1:1" ht="15.75">
      <c r="A462" s="202"/>
    </row>
    <row r="463" spans="1:1" ht="15.75">
      <c r="A463" s="202"/>
    </row>
    <row r="464" spans="1:1" ht="15.75">
      <c r="A464" s="202"/>
    </row>
    <row r="465" spans="1:1" ht="15.75">
      <c r="A465" s="202"/>
    </row>
    <row r="466" spans="1:1" ht="15.75">
      <c r="A466" s="202"/>
    </row>
    <row r="467" spans="1:1" ht="15.75">
      <c r="A467" s="202"/>
    </row>
    <row r="468" spans="1:1" ht="15.75">
      <c r="A468" s="202"/>
    </row>
    <row r="469" spans="1:1" ht="15.75">
      <c r="A469" s="202"/>
    </row>
    <row r="470" spans="1:1" ht="15.75">
      <c r="A470" s="202"/>
    </row>
    <row r="471" spans="1:1" ht="15.75">
      <c r="A471" s="202"/>
    </row>
    <row r="472" spans="1:1" ht="15.75">
      <c r="A472" s="202"/>
    </row>
    <row r="473" spans="1:1" ht="15.75">
      <c r="A473" s="202"/>
    </row>
    <row r="474" spans="1:1" ht="15.75">
      <c r="A474" s="202"/>
    </row>
    <row r="475" spans="1:1" ht="15.75">
      <c r="A475" s="202"/>
    </row>
    <row r="476" spans="1:1" ht="15.75">
      <c r="A476" s="202"/>
    </row>
    <row r="477" spans="1:1" ht="15.75">
      <c r="A477" s="202"/>
    </row>
    <row r="478" spans="1:1" ht="15.75">
      <c r="A478" s="202"/>
    </row>
    <row r="479" spans="1:1" ht="15.75">
      <c r="A479" s="202"/>
    </row>
    <row r="480" spans="1:1" ht="15.75">
      <c r="A480" s="202"/>
    </row>
    <row r="481" spans="1:1" ht="15.75">
      <c r="A481" s="202"/>
    </row>
    <row r="482" spans="1:1" ht="15.75">
      <c r="A482" s="202"/>
    </row>
    <row r="483" spans="1:1" ht="15.75">
      <c r="A483" s="202"/>
    </row>
    <row r="484" spans="1:1" ht="15.75">
      <c r="A484" s="202"/>
    </row>
    <row r="485" spans="1:1" ht="15.75">
      <c r="A485" s="202"/>
    </row>
    <row r="486" spans="1:1" ht="15.75">
      <c r="A486" s="202"/>
    </row>
    <row r="487" spans="1:1" ht="15.75">
      <c r="A487" s="202"/>
    </row>
    <row r="488" spans="1:1" ht="15.75">
      <c r="A488" s="202"/>
    </row>
    <row r="489" spans="1:1" ht="15.75">
      <c r="A489" s="202"/>
    </row>
    <row r="490" spans="1:1" ht="15.75">
      <c r="A490" s="202"/>
    </row>
    <row r="491" spans="1:1" ht="15.75">
      <c r="A491" s="202"/>
    </row>
    <row r="492" spans="1:1" ht="15.75">
      <c r="A492" s="202"/>
    </row>
    <row r="493" spans="1:1" ht="15.75">
      <c r="A493" s="202"/>
    </row>
    <row r="494" spans="1:1" ht="15.75">
      <c r="A494" s="202"/>
    </row>
    <row r="495" spans="1:1" ht="15.75">
      <c r="A495" s="202"/>
    </row>
    <row r="496" spans="1:1" ht="15.75">
      <c r="A496" s="202"/>
    </row>
    <row r="497" spans="1:1" ht="15.75">
      <c r="A497" s="202"/>
    </row>
    <row r="498" spans="1:1" ht="15.75">
      <c r="A498" s="202"/>
    </row>
    <row r="499" spans="1:1" ht="15.75">
      <c r="A499" s="202"/>
    </row>
    <row r="500" spans="1:1" ht="15.75">
      <c r="A500" s="202"/>
    </row>
    <row r="501" spans="1:1" ht="15.75">
      <c r="A501" s="202"/>
    </row>
    <row r="502" spans="1:1" ht="15.75">
      <c r="A502" s="202"/>
    </row>
    <row r="503" spans="1:1" ht="15.75">
      <c r="A503" s="202"/>
    </row>
    <row r="504" spans="1:1" ht="15.75">
      <c r="A504" s="202"/>
    </row>
    <row r="505" spans="1:1" ht="15.75">
      <c r="A505" s="202"/>
    </row>
    <row r="506" spans="1:1" ht="15.75">
      <c r="A506" s="202"/>
    </row>
    <row r="507" spans="1:1" ht="15.75">
      <c r="A507" s="202"/>
    </row>
    <row r="508" spans="1:1" ht="15.75">
      <c r="A508" s="202"/>
    </row>
    <row r="509" spans="1:1" ht="15.75">
      <c r="A509" s="202"/>
    </row>
    <row r="510" spans="1:1" ht="15.75">
      <c r="A510" s="202"/>
    </row>
    <row r="511" spans="1:1" ht="15.75">
      <c r="A511" s="202"/>
    </row>
    <row r="512" spans="1:1" ht="15.75">
      <c r="A512" s="202"/>
    </row>
    <row r="513" spans="1:1" ht="15.75">
      <c r="A513" s="202"/>
    </row>
    <row r="514" spans="1:1" ht="15.75">
      <c r="A514" s="202"/>
    </row>
    <row r="515" spans="1:1" ht="15.75">
      <c r="A515" s="202"/>
    </row>
    <row r="516" spans="1:1" ht="15.75">
      <c r="A516" s="202"/>
    </row>
    <row r="517" spans="1:1" ht="15.75">
      <c r="A517" s="202"/>
    </row>
    <row r="518" spans="1:1" ht="15.75">
      <c r="A518" s="202"/>
    </row>
    <row r="519" spans="1:1" ht="15.75">
      <c r="A519" s="202"/>
    </row>
    <row r="520" spans="1:1" ht="15.75">
      <c r="A520" s="202"/>
    </row>
    <row r="521" spans="1:1" ht="15.75">
      <c r="A521" s="202"/>
    </row>
    <row r="522" spans="1:1" ht="15.75">
      <c r="A522" s="202"/>
    </row>
    <row r="523" spans="1:1" ht="15.75">
      <c r="A523" s="202"/>
    </row>
    <row r="524" spans="1:1" ht="15.75">
      <c r="A524" s="202"/>
    </row>
    <row r="525" spans="1:1" ht="15.75">
      <c r="A525" s="202"/>
    </row>
    <row r="526" spans="1:1" ht="15.75">
      <c r="A526" s="202"/>
    </row>
    <row r="527" spans="1:1" ht="15.75">
      <c r="A527" s="202"/>
    </row>
    <row r="528" spans="1:1" ht="15.75">
      <c r="A528" s="202"/>
    </row>
    <row r="529" spans="1:1" ht="15.75">
      <c r="A529" s="202"/>
    </row>
    <row r="530" spans="1:1" ht="15.75">
      <c r="A530" s="202"/>
    </row>
    <row r="531" spans="1:1" ht="15.75">
      <c r="A531" s="202"/>
    </row>
    <row r="532" spans="1:1" ht="15.75">
      <c r="A532" s="202"/>
    </row>
    <row r="533" spans="1:1" ht="15.75">
      <c r="A533" s="202"/>
    </row>
    <row r="534" spans="1:1" ht="15.75">
      <c r="A534" s="202"/>
    </row>
    <row r="535" spans="1:1" ht="15.75">
      <c r="A535" s="202"/>
    </row>
    <row r="536" spans="1:1" ht="15.75">
      <c r="A536" s="202"/>
    </row>
    <row r="537" spans="1:1" ht="15.75">
      <c r="A537" s="202"/>
    </row>
    <row r="538" spans="1:1" ht="15.75">
      <c r="A538" s="202"/>
    </row>
    <row r="539" spans="1:1" ht="15.75">
      <c r="A539" s="202"/>
    </row>
    <row r="540" spans="1:1" ht="15.75">
      <c r="A540" s="202"/>
    </row>
    <row r="541" spans="1:1" ht="15.75">
      <c r="A541" s="202"/>
    </row>
    <row r="542" spans="1:1" ht="15.75">
      <c r="A542" s="202"/>
    </row>
    <row r="543" spans="1:1" ht="15.75">
      <c r="A543" s="202"/>
    </row>
    <row r="544" spans="1:1" ht="15.75">
      <c r="A544" s="202"/>
    </row>
    <row r="545" spans="1:1" ht="15.75">
      <c r="A545" s="202"/>
    </row>
    <row r="546" spans="1:1" ht="15.75">
      <c r="A546" s="202"/>
    </row>
    <row r="547" spans="1:1" ht="15.75">
      <c r="A547" s="202"/>
    </row>
    <row r="548" spans="1:1" ht="15.75">
      <c r="A548" s="202"/>
    </row>
    <row r="549" spans="1:1" ht="15.75">
      <c r="A549" s="202"/>
    </row>
    <row r="550" spans="1:1" ht="15.75">
      <c r="A550" s="202"/>
    </row>
    <row r="551" spans="1:1" ht="15.75">
      <c r="A551" s="202"/>
    </row>
    <row r="552" spans="1:1" ht="15.75">
      <c r="A552" s="202"/>
    </row>
    <row r="553" spans="1:1" ht="15.75">
      <c r="A553" s="202"/>
    </row>
    <row r="554" spans="1:1" ht="15.75">
      <c r="A554" s="202"/>
    </row>
    <row r="555" spans="1:1" ht="15.75">
      <c r="A555" s="202"/>
    </row>
    <row r="556" spans="1:1" ht="15.75">
      <c r="A556" s="202"/>
    </row>
    <row r="557" spans="1:1" ht="15.75">
      <c r="A557" s="202"/>
    </row>
    <row r="558" spans="1:1" ht="15.75">
      <c r="A558" s="202"/>
    </row>
    <row r="559" spans="1:1" ht="15.75">
      <c r="A559" s="202"/>
    </row>
    <row r="560" spans="1:1" ht="15.75">
      <c r="A560" s="202"/>
    </row>
    <row r="561" spans="1:1" ht="15.75">
      <c r="A561" s="202"/>
    </row>
    <row r="562" spans="1:1" ht="15.75">
      <c r="A562" s="202"/>
    </row>
    <row r="563" spans="1:1" ht="15.75">
      <c r="A563" s="202"/>
    </row>
    <row r="564" spans="1:1" ht="15.75">
      <c r="A564" s="202"/>
    </row>
    <row r="565" spans="1:1" ht="15.75">
      <c r="A565" s="202"/>
    </row>
    <row r="566" spans="1:1" ht="15.75">
      <c r="A566" s="202"/>
    </row>
    <row r="567" spans="1:1" ht="15.75">
      <c r="A567" s="202"/>
    </row>
    <row r="568" spans="1:1" ht="15.75">
      <c r="A568" s="202"/>
    </row>
    <row r="569" spans="1:1" ht="15.75">
      <c r="A569" s="202"/>
    </row>
    <row r="570" spans="1:1" ht="15.75">
      <c r="A570" s="202"/>
    </row>
    <row r="571" spans="1:1" ht="15.75">
      <c r="A571" s="202"/>
    </row>
    <row r="572" spans="1:1" ht="15.75">
      <c r="A572" s="202"/>
    </row>
    <row r="573" spans="1:1" ht="15.75">
      <c r="A573" s="202"/>
    </row>
    <row r="574" spans="1:1" ht="15.75">
      <c r="A574" s="202"/>
    </row>
    <row r="575" spans="1:1" ht="15.75">
      <c r="A575" s="202"/>
    </row>
    <row r="576" spans="1:1" ht="15.75">
      <c r="A576" s="202"/>
    </row>
    <row r="577" spans="1:1" ht="15.75">
      <c r="A577" s="202"/>
    </row>
    <row r="578" spans="1:1" ht="15.75">
      <c r="A578" s="202"/>
    </row>
    <row r="579" spans="1:1" ht="15.75">
      <c r="A579" s="202"/>
    </row>
    <row r="580" spans="1:1" ht="15.75">
      <c r="A580" s="202"/>
    </row>
    <row r="581" spans="1:1" ht="15.75">
      <c r="A581" s="202"/>
    </row>
    <row r="582" spans="1:1" ht="15.75">
      <c r="A582" s="202"/>
    </row>
    <row r="583" spans="1:1" ht="15.75">
      <c r="A583" s="202"/>
    </row>
    <row r="584" spans="1:1" ht="15.75">
      <c r="A584" s="202"/>
    </row>
    <row r="585" spans="1:1" ht="15.75">
      <c r="A585" s="202"/>
    </row>
    <row r="586" spans="1:1" ht="15.75">
      <c r="A586" s="202"/>
    </row>
    <row r="587" spans="1:1" ht="15.75">
      <c r="A587" s="202"/>
    </row>
    <row r="588" spans="1:1" ht="15.75">
      <c r="A588" s="202"/>
    </row>
    <row r="589" spans="1:1" ht="15.75">
      <c r="A589" s="202"/>
    </row>
    <row r="590" spans="1:1" ht="15.75">
      <c r="A590" s="202"/>
    </row>
    <row r="591" spans="1:1" ht="15.75">
      <c r="A591" s="202"/>
    </row>
    <row r="592" spans="1:1" ht="15.75">
      <c r="A592" s="202"/>
    </row>
    <row r="593" spans="1:1" ht="15.75">
      <c r="A593" s="202"/>
    </row>
    <row r="594" spans="1:1" ht="15.75">
      <c r="A594" s="202"/>
    </row>
    <row r="595" spans="1:1" ht="15.75">
      <c r="A595" s="202"/>
    </row>
    <row r="596" spans="1:1" ht="15.75">
      <c r="A596" s="202"/>
    </row>
    <row r="597" spans="1:1" ht="15.75">
      <c r="A597" s="202"/>
    </row>
    <row r="598" spans="1:1" ht="15.75">
      <c r="A598" s="202"/>
    </row>
    <row r="599" spans="1:1" ht="15.75">
      <c r="A599" s="202"/>
    </row>
    <row r="600" spans="1:1" ht="15.75">
      <c r="A600" s="202"/>
    </row>
    <row r="601" spans="1:1" ht="15.75">
      <c r="A601" s="202"/>
    </row>
    <row r="602" spans="1:1" ht="15.75">
      <c r="A602" s="202"/>
    </row>
    <row r="603" spans="1:1" ht="15.75">
      <c r="A603" s="202"/>
    </row>
    <row r="604" spans="1:1" ht="15.75">
      <c r="A604" s="202"/>
    </row>
    <row r="605" spans="1:1" ht="15.75">
      <c r="A605" s="202"/>
    </row>
    <row r="606" spans="1:1" ht="15.75">
      <c r="A606" s="202"/>
    </row>
    <row r="607" spans="1:1" ht="15.75">
      <c r="A607" s="202"/>
    </row>
    <row r="608" spans="1:1" ht="15.75">
      <c r="A608" s="202"/>
    </row>
    <row r="609" spans="1:1" ht="15.75">
      <c r="A609" s="202"/>
    </row>
    <row r="610" spans="1:1" ht="15.75">
      <c r="A610" s="202"/>
    </row>
    <row r="611" spans="1:1" ht="15.75">
      <c r="A611" s="202"/>
    </row>
    <row r="612" spans="1:1" ht="15.75">
      <c r="A612" s="202"/>
    </row>
    <row r="613" spans="1:1" ht="15.75">
      <c r="A613" s="202"/>
    </row>
    <row r="614" spans="1:1" ht="15.75">
      <c r="A614" s="202"/>
    </row>
    <row r="615" spans="1:1" ht="15.75">
      <c r="A615" s="202"/>
    </row>
    <row r="616" spans="1:1" ht="15.75">
      <c r="A616" s="202"/>
    </row>
    <row r="617" spans="1:1" ht="15.75">
      <c r="A617" s="202"/>
    </row>
    <row r="618" spans="1:1" ht="15.75">
      <c r="A618" s="202"/>
    </row>
    <row r="619" spans="1:1" ht="15.75">
      <c r="A619" s="202"/>
    </row>
    <row r="620" spans="1:1" ht="15.75">
      <c r="A620" s="202"/>
    </row>
    <row r="621" spans="1:1" ht="15.75">
      <c r="A621" s="202"/>
    </row>
    <row r="622" spans="1:1" ht="15.75">
      <c r="A622" s="202"/>
    </row>
    <row r="623" spans="1:1" ht="15.75">
      <c r="A623" s="202"/>
    </row>
    <row r="624" spans="1:1" ht="15.75">
      <c r="A624" s="202"/>
    </row>
    <row r="625" spans="1:1" ht="15.75">
      <c r="A625" s="202"/>
    </row>
    <row r="626" spans="1:1" ht="15.75">
      <c r="A626" s="202"/>
    </row>
    <row r="627" spans="1:1" ht="15.75">
      <c r="A627" s="202"/>
    </row>
    <row r="628" spans="1:1" ht="15.75">
      <c r="A628" s="202"/>
    </row>
    <row r="629" spans="1:1" ht="15.75">
      <c r="A629" s="202"/>
    </row>
    <row r="630" spans="1:1" ht="15.75">
      <c r="A630" s="202"/>
    </row>
    <row r="631" spans="1:1" ht="15.75">
      <c r="A631" s="202"/>
    </row>
    <row r="632" spans="1:1" ht="15.75">
      <c r="A632" s="202"/>
    </row>
    <row r="633" spans="1:1" ht="15.75">
      <c r="A633" s="202"/>
    </row>
    <row r="634" spans="1:1" ht="15.75">
      <c r="A634" s="202"/>
    </row>
    <row r="635" spans="1:1" ht="15.75">
      <c r="A635" s="202"/>
    </row>
    <row r="636" spans="1:1" ht="15.75">
      <c r="A636" s="202"/>
    </row>
    <row r="637" spans="1:1" ht="15.75">
      <c r="A637" s="202"/>
    </row>
    <row r="638" spans="1:1" ht="15.75">
      <c r="A638" s="202"/>
    </row>
    <row r="639" spans="1:1" ht="15.75">
      <c r="A639" s="202"/>
    </row>
    <row r="640" spans="1:1" ht="15.75">
      <c r="A640" s="202"/>
    </row>
    <row r="641" spans="1:1" ht="15.75">
      <c r="A641" s="202"/>
    </row>
    <row r="642" spans="1:1" ht="15.75">
      <c r="A642" s="202"/>
    </row>
    <row r="643" spans="1:1" ht="15.75">
      <c r="A643" s="202"/>
    </row>
    <row r="644" spans="1:1" ht="15.75">
      <c r="A644" s="202"/>
    </row>
    <row r="645" spans="1:1" ht="15.75">
      <c r="A645" s="202"/>
    </row>
    <row r="646" spans="1:1" ht="15.75">
      <c r="A646" s="202"/>
    </row>
    <row r="647" spans="1:1" ht="15.75">
      <c r="A647" s="202"/>
    </row>
    <row r="648" spans="1:1" ht="15.75">
      <c r="A648" s="202"/>
    </row>
    <row r="649" spans="1:1" ht="15.75">
      <c r="A649" s="202"/>
    </row>
    <row r="650" spans="1:1" ht="15.75">
      <c r="A650" s="202"/>
    </row>
    <row r="651" spans="1:1" ht="15.75">
      <c r="A651" s="202"/>
    </row>
    <row r="652" spans="1:1" ht="15.75">
      <c r="A652" s="202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1"/>
  <sheetViews>
    <sheetView zoomScale="85" zoomScaleNormal="85" workbookViewId="0">
      <selection activeCell="A3" sqref="A3:Q3"/>
    </sheetView>
  </sheetViews>
  <sheetFormatPr defaultColWidth="11.42578125" defaultRowHeight="12.75"/>
  <cols>
    <col min="1" max="1" width="60.7109375" style="274" customWidth="1"/>
    <col min="2" max="17" width="14.85546875" style="246" customWidth="1"/>
    <col min="18" max="16384" width="11.42578125" style="169"/>
  </cols>
  <sheetData>
    <row r="1" spans="1:26" s="20" customFormat="1" ht="3.75" customHeight="1">
      <c r="A1" s="286"/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5"/>
      <c r="O1" s="245"/>
      <c r="P1" s="245"/>
      <c r="Q1" s="245"/>
    </row>
    <row r="2" spans="1:26" s="20" customFormat="1" ht="39" customHeight="1">
      <c r="A2" s="1024" t="s">
        <v>94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024"/>
      <c r="N2" s="1024"/>
      <c r="O2" s="1024"/>
      <c r="P2" s="1024"/>
      <c r="Q2" s="1024"/>
    </row>
    <row r="3" spans="1:26" s="20" customFormat="1" ht="24.95" customHeight="1">
      <c r="A3" s="1024" t="s">
        <v>148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024"/>
      <c r="N3" s="1024"/>
      <c r="O3" s="1024"/>
      <c r="P3" s="1024"/>
      <c r="Q3" s="1024"/>
    </row>
    <row r="4" spans="1:26" s="20" customFormat="1" ht="24.95" customHeight="1">
      <c r="A4" s="1024" t="s">
        <v>900</v>
      </c>
      <c r="B4" s="1024"/>
      <c r="C4" s="1024"/>
      <c r="D4" s="1024"/>
      <c r="E4" s="1024"/>
      <c r="F4" s="1024"/>
      <c r="G4" s="1024"/>
      <c r="H4" s="1024"/>
      <c r="I4" s="1024"/>
      <c r="J4" s="1024"/>
      <c r="K4" s="1024"/>
      <c r="L4" s="1024"/>
      <c r="M4" s="1024"/>
      <c r="N4" s="1024"/>
      <c r="O4" s="1024"/>
      <c r="P4" s="1024"/>
      <c r="Q4" s="1024"/>
    </row>
    <row r="5" spans="1:26" s="20" customFormat="1" ht="21" customHeight="1">
      <c r="A5" s="1025" t="s">
        <v>70</v>
      </c>
      <c r="B5" s="1025"/>
      <c r="C5" s="1025"/>
      <c r="D5" s="1025"/>
      <c r="E5" s="1025"/>
      <c r="F5" s="1025"/>
      <c r="G5" s="1025"/>
      <c r="H5" s="1025"/>
      <c r="I5" s="1025"/>
      <c r="J5" s="1025"/>
      <c r="K5" s="1025"/>
      <c r="L5" s="1025"/>
      <c r="M5" s="1025"/>
      <c r="N5" s="1025"/>
      <c r="O5" s="1025"/>
      <c r="P5" s="1025"/>
      <c r="Q5" s="1025"/>
    </row>
    <row r="6" spans="1:26" ht="36.75" customHeight="1">
      <c r="A6" s="518" t="s">
        <v>130</v>
      </c>
      <c r="B6" s="518" t="s">
        <v>96</v>
      </c>
      <c r="C6" s="518" t="s">
        <v>98</v>
      </c>
      <c r="D6" s="518" t="s">
        <v>149</v>
      </c>
      <c r="E6" s="518" t="s">
        <v>150</v>
      </c>
      <c r="F6" s="518" t="s">
        <v>151</v>
      </c>
      <c r="G6" s="518" t="s">
        <v>99</v>
      </c>
      <c r="H6" s="518" t="s">
        <v>97</v>
      </c>
      <c r="I6" s="518" t="s">
        <v>901</v>
      </c>
      <c r="J6" s="518" t="s">
        <v>103</v>
      </c>
      <c r="K6" s="518" t="s">
        <v>101</v>
      </c>
      <c r="L6" s="518" t="s">
        <v>106</v>
      </c>
      <c r="M6" s="518" t="s">
        <v>107</v>
      </c>
      <c r="N6" s="518" t="s">
        <v>345</v>
      </c>
      <c r="O6" s="518" t="s">
        <v>109</v>
      </c>
      <c r="P6" s="552" t="s">
        <v>131</v>
      </c>
      <c r="Q6" s="553" t="s">
        <v>111</v>
      </c>
      <c r="Y6" s="169">
        <v>1</v>
      </c>
      <c r="Z6" s="169">
        <v>1</v>
      </c>
    </row>
    <row r="7" spans="1:26" ht="19.5" customHeight="1">
      <c r="A7" s="542" t="s">
        <v>761</v>
      </c>
      <c r="B7" s="522">
        <v>16789.475289999998</v>
      </c>
      <c r="C7" s="523">
        <v>8229.5125499999995</v>
      </c>
      <c r="D7" s="523">
        <v>2026.0631799999999</v>
      </c>
      <c r="E7" s="523">
        <v>0</v>
      </c>
      <c r="F7" s="523">
        <v>0</v>
      </c>
      <c r="G7" s="523">
        <v>11079.483330000001</v>
      </c>
      <c r="H7" s="522">
        <v>15061.732800000002</v>
      </c>
      <c r="I7" s="522">
        <v>15162.152279999998</v>
      </c>
      <c r="J7" s="522">
        <v>0</v>
      </c>
      <c r="K7" s="522">
        <v>15678.47998</v>
      </c>
      <c r="L7" s="522">
        <v>349.48419999999999</v>
      </c>
      <c r="M7" s="522">
        <v>796.91655000000003</v>
      </c>
      <c r="N7" s="522">
        <v>13121.89436</v>
      </c>
      <c r="O7" s="522">
        <v>5266.5717199999999</v>
      </c>
      <c r="P7" s="522">
        <v>103561.76624</v>
      </c>
      <c r="Q7" s="524">
        <v>5.0997235800375636E-3</v>
      </c>
    </row>
    <row r="8" spans="1:26" ht="19.5" customHeight="1">
      <c r="A8" s="542" t="s">
        <v>762</v>
      </c>
      <c r="B8" s="522">
        <v>1.07643</v>
      </c>
      <c r="C8" s="523">
        <v>457.13911999999999</v>
      </c>
      <c r="D8" s="523">
        <v>1.2646900000000001</v>
      </c>
      <c r="E8" s="523">
        <v>0</v>
      </c>
      <c r="F8" s="523">
        <v>0</v>
      </c>
      <c r="G8" s="523">
        <v>148.99529999999999</v>
      </c>
      <c r="H8" s="522">
        <v>61.872</v>
      </c>
      <c r="I8" s="522">
        <v>221.98022</v>
      </c>
      <c r="J8" s="522">
        <v>0</v>
      </c>
      <c r="K8" s="522">
        <v>340.96134999999998</v>
      </c>
      <c r="L8" s="522">
        <v>28.390599999999999</v>
      </c>
      <c r="M8" s="522">
        <v>45</v>
      </c>
      <c r="N8" s="522">
        <v>231.24610000000001</v>
      </c>
      <c r="O8" s="522">
        <v>356.30412999999999</v>
      </c>
      <c r="P8" s="522">
        <v>1894.2299399999999</v>
      </c>
      <c r="Q8" s="524">
        <v>9.327814155510234E-5</v>
      </c>
    </row>
    <row r="9" spans="1:26" ht="19.5" customHeight="1">
      <c r="A9" s="542" t="s">
        <v>763</v>
      </c>
      <c r="B9" s="522">
        <v>168287.31063999998</v>
      </c>
      <c r="C9" s="523">
        <v>63863.463630000006</v>
      </c>
      <c r="D9" s="523">
        <v>307052.13977999997</v>
      </c>
      <c r="E9" s="523">
        <v>517.98343</v>
      </c>
      <c r="F9" s="523">
        <v>0</v>
      </c>
      <c r="G9" s="523">
        <v>158635.50107</v>
      </c>
      <c r="H9" s="522">
        <v>16464.20292</v>
      </c>
      <c r="I9" s="522">
        <v>2100.80026</v>
      </c>
      <c r="J9" s="522">
        <v>0</v>
      </c>
      <c r="K9" s="522">
        <v>10181.574259999999</v>
      </c>
      <c r="L9" s="522">
        <v>15013.960429999999</v>
      </c>
      <c r="M9" s="522">
        <v>168.78951000000001</v>
      </c>
      <c r="N9" s="522">
        <v>8088.3834500000003</v>
      </c>
      <c r="O9" s="522">
        <v>7.4623299999999997</v>
      </c>
      <c r="P9" s="522">
        <v>750381.57171000005</v>
      </c>
      <c r="Q9" s="524">
        <v>3.6951268158239313E-2</v>
      </c>
    </row>
    <row r="10" spans="1:26" ht="19.5" customHeight="1">
      <c r="A10" s="542" t="s">
        <v>132</v>
      </c>
      <c r="B10" s="522">
        <v>14518.408369999999</v>
      </c>
      <c r="C10" s="523">
        <v>22055.157230000001</v>
      </c>
      <c r="D10" s="523">
        <v>28363.72409</v>
      </c>
      <c r="E10" s="523">
        <v>0</v>
      </c>
      <c r="F10" s="523">
        <v>0</v>
      </c>
      <c r="G10" s="523">
        <v>94543.441909999994</v>
      </c>
      <c r="H10" s="522">
        <v>598.35719999999992</v>
      </c>
      <c r="I10" s="522">
        <v>928.37580000000003</v>
      </c>
      <c r="J10" s="522">
        <v>0</v>
      </c>
      <c r="K10" s="522">
        <v>5302.3629600000004</v>
      </c>
      <c r="L10" s="522">
        <v>0</v>
      </c>
      <c r="M10" s="522">
        <v>98.13839999999999</v>
      </c>
      <c r="N10" s="522">
        <v>272.49190000000004</v>
      </c>
      <c r="O10" s="522">
        <v>611.98824999999999</v>
      </c>
      <c r="P10" s="522">
        <v>167292.44610999999</v>
      </c>
      <c r="Q10" s="524">
        <v>8.2380328490362208E-3</v>
      </c>
    </row>
    <row r="11" spans="1:26" ht="19.5" customHeight="1">
      <c r="A11" s="542" t="s">
        <v>764</v>
      </c>
      <c r="B11" s="522">
        <v>339090.93093999999</v>
      </c>
      <c r="C11" s="523">
        <v>31993.482660000001</v>
      </c>
      <c r="D11" s="523">
        <v>151836.52424</v>
      </c>
      <c r="E11" s="523">
        <v>946.86829</v>
      </c>
      <c r="F11" s="523">
        <v>9105.5120000000006</v>
      </c>
      <c r="G11" s="523">
        <v>391148.28404</v>
      </c>
      <c r="H11" s="522">
        <v>13300.637359999999</v>
      </c>
      <c r="I11" s="522">
        <v>41744.431710000004</v>
      </c>
      <c r="J11" s="522">
        <v>0</v>
      </c>
      <c r="K11" s="522">
        <v>16332.76972</v>
      </c>
      <c r="L11" s="522">
        <v>5761.1802400000006</v>
      </c>
      <c r="M11" s="522">
        <v>8310.7842899999996</v>
      </c>
      <c r="N11" s="522">
        <v>69925.666580000005</v>
      </c>
      <c r="O11" s="522">
        <v>22101.950219999999</v>
      </c>
      <c r="P11" s="522">
        <v>1101599.0222900002</v>
      </c>
      <c r="Q11" s="524">
        <v>5.4246375990725279E-2</v>
      </c>
    </row>
    <row r="12" spans="1:26" ht="19.5" customHeight="1">
      <c r="A12" s="542" t="s">
        <v>133</v>
      </c>
      <c r="B12" s="522">
        <v>520221.81229000003</v>
      </c>
      <c r="C12" s="523">
        <v>224267.57606999998</v>
      </c>
      <c r="D12" s="523">
        <v>42066.34706</v>
      </c>
      <c r="E12" s="523">
        <v>109.398</v>
      </c>
      <c r="F12" s="523">
        <v>0</v>
      </c>
      <c r="G12" s="523">
        <v>259740.11930000002</v>
      </c>
      <c r="H12" s="522">
        <v>373452.58624999999</v>
      </c>
      <c r="I12" s="522">
        <v>37494.606299999999</v>
      </c>
      <c r="J12" s="522">
        <v>0</v>
      </c>
      <c r="K12" s="522">
        <v>14902.541929999999</v>
      </c>
      <c r="L12" s="522">
        <v>13.72</v>
      </c>
      <c r="M12" s="522">
        <v>1284.86733</v>
      </c>
      <c r="N12" s="522">
        <v>11529.44339</v>
      </c>
      <c r="O12" s="522">
        <v>76.738990000000001</v>
      </c>
      <c r="P12" s="522">
        <v>1485159.7569100002</v>
      </c>
      <c r="Q12" s="524">
        <v>7.3134174004763325E-2</v>
      </c>
    </row>
    <row r="13" spans="1:26" ht="19.5" customHeight="1">
      <c r="A13" s="542" t="s">
        <v>134</v>
      </c>
      <c r="B13" s="522">
        <v>1068866.27376</v>
      </c>
      <c r="C13" s="523">
        <v>157973.47593000002</v>
      </c>
      <c r="D13" s="523">
        <v>61799.318869999996</v>
      </c>
      <c r="E13" s="523">
        <v>563.93535999999995</v>
      </c>
      <c r="F13" s="523">
        <v>0</v>
      </c>
      <c r="G13" s="523">
        <v>940798.51271000004</v>
      </c>
      <c r="H13" s="522">
        <v>303785.33517000003</v>
      </c>
      <c r="I13" s="522">
        <v>96626.93763</v>
      </c>
      <c r="J13" s="522">
        <v>105.63042</v>
      </c>
      <c r="K13" s="522">
        <v>91697.453580000001</v>
      </c>
      <c r="L13" s="522">
        <v>19261.348979999999</v>
      </c>
      <c r="M13" s="522">
        <v>472175.39750999998</v>
      </c>
      <c r="N13" s="522">
        <v>140854.73903999999</v>
      </c>
      <c r="O13" s="522">
        <v>21562.455559999999</v>
      </c>
      <c r="P13" s="522">
        <v>3376070.8145199995</v>
      </c>
      <c r="Q13" s="524">
        <v>0.16624888282403888</v>
      </c>
    </row>
    <row r="14" spans="1:26" ht="19.5" customHeight="1">
      <c r="A14" s="542" t="s">
        <v>135</v>
      </c>
      <c r="B14" s="522">
        <v>189024.51431999999</v>
      </c>
      <c r="C14" s="523">
        <v>100815.64965000001</v>
      </c>
      <c r="D14" s="523">
        <v>205018.92237000001</v>
      </c>
      <c r="E14" s="523">
        <v>1095.64561</v>
      </c>
      <c r="F14" s="523">
        <v>0</v>
      </c>
      <c r="G14" s="523">
        <v>342899.14188000001</v>
      </c>
      <c r="H14" s="522">
        <v>32953.494339999997</v>
      </c>
      <c r="I14" s="522">
        <v>87326.483500000002</v>
      </c>
      <c r="J14" s="522">
        <v>88.895449999999997</v>
      </c>
      <c r="K14" s="522">
        <v>86525.717839999998</v>
      </c>
      <c r="L14" s="522">
        <v>4649.00911</v>
      </c>
      <c r="M14" s="522">
        <v>15890.102560000001</v>
      </c>
      <c r="N14" s="522">
        <v>57820.292399999998</v>
      </c>
      <c r="O14" s="522">
        <v>73953.396139999997</v>
      </c>
      <c r="P14" s="522">
        <v>1198061.26517</v>
      </c>
      <c r="Q14" s="524">
        <v>5.899649558079114E-2</v>
      </c>
    </row>
    <row r="15" spans="1:26" ht="19.5" customHeight="1">
      <c r="A15" s="542" t="s">
        <v>765</v>
      </c>
      <c r="B15" s="522">
        <v>7656.7389000000003</v>
      </c>
      <c r="C15" s="523">
        <v>7049.5297499999997</v>
      </c>
      <c r="D15" s="523">
        <v>2775.4339300000001</v>
      </c>
      <c r="E15" s="523">
        <v>0</v>
      </c>
      <c r="F15" s="523">
        <v>0</v>
      </c>
      <c r="G15" s="523">
        <v>10603.713390000001</v>
      </c>
      <c r="H15" s="522">
        <v>604.02674999999999</v>
      </c>
      <c r="I15" s="522">
        <v>4041.0551700000001</v>
      </c>
      <c r="J15" s="522">
        <v>2.2000000000000002</v>
      </c>
      <c r="K15" s="522">
        <v>3234.95318</v>
      </c>
      <c r="L15" s="522">
        <v>272.46178000000003</v>
      </c>
      <c r="M15" s="522">
        <v>4759.0006900000008</v>
      </c>
      <c r="N15" s="522">
        <v>4782.6338800000003</v>
      </c>
      <c r="O15" s="522">
        <v>6893.4093800000001</v>
      </c>
      <c r="P15" s="522">
        <v>52675.156799999997</v>
      </c>
      <c r="Q15" s="524">
        <v>2.5938987810675252E-3</v>
      </c>
    </row>
    <row r="16" spans="1:26" ht="19.5" customHeight="1">
      <c r="A16" s="542" t="s">
        <v>136</v>
      </c>
      <c r="B16" s="522">
        <v>29483.253980000001</v>
      </c>
      <c r="C16" s="523">
        <v>142930.98534000001</v>
      </c>
      <c r="D16" s="523">
        <v>65342.24278</v>
      </c>
      <c r="E16" s="523">
        <v>303.30757</v>
      </c>
      <c r="F16" s="523">
        <v>0</v>
      </c>
      <c r="G16" s="523">
        <v>86028.534629999995</v>
      </c>
      <c r="H16" s="522">
        <v>9234.0737399999998</v>
      </c>
      <c r="I16" s="522">
        <v>12399.95768</v>
      </c>
      <c r="J16" s="522">
        <v>0</v>
      </c>
      <c r="K16" s="522">
        <v>7829.9039299999995</v>
      </c>
      <c r="L16" s="522">
        <v>1008.25863</v>
      </c>
      <c r="M16" s="522">
        <v>4337.1957000000002</v>
      </c>
      <c r="N16" s="522">
        <v>11208.589300000001</v>
      </c>
      <c r="O16" s="522">
        <v>9973.7501999999986</v>
      </c>
      <c r="P16" s="522">
        <v>380080.05348</v>
      </c>
      <c r="Q16" s="524">
        <v>1.8716397773112122E-2</v>
      </c>
    </row>
    <row r="17" spans="1:23" ht="19.5" customHeight="1">
      <c r="A17" s="542" t="s">
        <v>137</v>
      </c>
      <c r="B17" s="522">
        <v>1185749.7692100001</v>
      </c>
      <c r="C17" s="523">
        <v>1783113.192</v>
      </c>
      <c r="D17" s="523">
        <v>2550182.9575700001</v>
      </c>
      <c r="E17" s="523">
        <v>22771.396399999998</v>
      </c>
      <c r="F17" s="523">
        <v>178802.24325999999</v>
      </c>
      <c r="G17" s="523">
        <v>4144256.6099299998</v>
      </c>
      <c r="H17" s="522">
        <v>253483.65250999999</v>
      </c>
      <c r="I17" s="522">
        <v>61580.2359</v>
      </c>
      <c r="J17" s="522">
        <v>184.35</v>
      </c>
      <c r="K17" s="522">
        <v>21948.038390000002</v>
      </c>
      <c r="L17" s="522">
        <v>492.01570000000004</v>
      </c>
      <c r="M17" s="522">
        <v>6698.0036399999999</v>
      </c>
      <c r="N17" s="522">
        <v>10864.688560000001</v>
      </c>
      <c r="O17" s="522">
        <v>4053.3162900000002</v>
      </c>
      <c r="P17" s="522">
        <v>10224180.46936</v>
      </c>
      <c r="Q17" s="524">
        <v>0.50347243118006824</v>
      </c>
    </row>
    <row r="18" spans="1:23" ht="19.5" customHeight="1">
      <c r="A18" s="542" t="s">
        <v>138</v>
      </c>
      <c r="B18" s="522">
        <v>165445.48262999998</v>
      </c>
      <c r="C18" s="523">
        <v>179502.83113000001</v>
      </c>
      <c r="D18" s="523">
        <v>273362.23632999999</v>
      </c>
      <c r="E18" s="523">
        <v>831.97968000000003</v>
      </c>
      <c r="F18" s="523">
        <v>0</v>
      </c>
      <c r="G18" s="523">
        <v>164405.85119999998</v>
      </c>
      <c r="H18" s="522">
        <v>18900.03499</v>
      </c>
      <c r="I18" s="522">
        <v>73067.116239999988</v>
      </c>
      <c r="J18" s="522">
        <v>36.54</v>
      </c>
      <c r="K18" s="522">
        <v>37699.347000000002</v>
      </c>
      <c r="L18" s="522">
        <v>1168.92831</v>
      </c>
      <c r="M18" s="522">
        <v>7552.0597500000003</v>
      </c>
      <c r="N18" s="522">
        <v>25318.3897</v>
      </c>
      <c r="O18" s="522">
        <v>2927.9883100000002</v>
      </c>
      <c r="P18" s="522">
        <v>950218.78526999999</v>
      </c>
      <c r="Q18" s="524">
        <v>4.6791912897719515E-2</v>
      </c>
    </row>
    <row r="19" spans="1:23" ht="19.5" customHeight="1">
      <c r="A19" s="542" t="s">
        <v>139</v>
      </c>
      <c r="B19" s="522">
        <v>502.404</v>
      </c>
      <c r="C19" s="523">
        <v>14767.649029999999</v>
      </c>
      <c r="D19" s="523">
        <v>1230.5741599999999</v>
      </c>
      <c r="E19" s="523">
        <v>0</v>
      </c>
      <c r="F19" s="523">
        <v>0</v>
      </c>
      <c r="G19" s="523">
        <v>9064.9693399999996</v>
      </c>
      <c r="H19" s="522">
        <v>14669.145269999999</v>
      </c>
      <c r="I19" s="522">
        <v>2803.4572499999999</v>
      </c>
      <c r="J19" s="522">
        <v>0</v>
      </c>
      <c r="K19" s="522">
        <v>3632.1110899999999</v>
      </c>
      <c r="L19" s="522">
        <v>85.912000000000006</v>
      </c>
      <c r="M19" s="522">
        <v>649.06095999999991</v>
      </c>
      <c r="N19" s="522">
        <v>738.74689000000001</v>
      </c>
      <c r="O19" s="522">
        <v>269.11811999999998</v>
      </c>
      <c r="P19" s="522">
        <v>48413.148109999995</v>
      </c>
      <c r="Q19" s="524">
        <v>2.3840233897542105E-3</v>
      </c>
    </row>
    <row r="20" spans="1:23" ht="19.5" customHeight="1">
      <c r="A20" s="542" t="s">
        <v>140</v>
      </c>
      <c r="B20" s="522">
        <v>3362.29016</v>
      </c>
      <c r="C20" s="523">
        <v>791.47261000000003</v>
      </c>
      <c r="D20" s="523">
        <v>1157.04045</v>
      </c>
      <c r="E20" s="523">
        <v>0</v>
      </c>
      <c r="F20" s="523">
        <v>0</v>
      </c>
      <c r="G20" s="523">
        <v>9557.2132300000012</v>
      </c>
      <c r="H20" s="522">
        <v>3051.4951499999997</v>
      </c>
      <c r="I20" s="522">
        <v>3689.0103199999999</v>
      </c>
      <c r="J20" s="522">
        <v>0</v>
      </c>
      <c r="K20" s="522">
        <v>22241.832320000001</v>
      </c>
      <c r="L20" s="522">
        <v>17.207999999999998</v>
      </c>
      <c r="M20" s="522">
        <v>1113.53225</v>
      </c>
      <c r="N20" s="522">
        <v>2554.6676200000002</v>
      </c>
      <c r="O20" s="522">
        <v>70.948270000000008</v>
      </c>
      <c r="P20" s="522">
        <v>47606.710379999997</v>
      </c>
      <c r="Q20" s="524">
        <v>2.3443117311293263E-3</v>
      </c>
    </row>
    <row r="21" spans="1:23" ht="19.5" customHeight="1">
      <c r="A21" s="542" t="s">
        <v>141</v>
      </c>
      <c r="B21" s="522">
        <v>123442.26465000001</v>
      </c>
      <c r="C21" s="523">
        <v>20713.50245</v>
      </c>
      <c r="D21" s="523">
        <v>84374.426640000005</v>
      </c>
      <c r="E21" s="523">
        <v>101.85724999999999</v>
      </c>
      <c r="F21" s="523">
        <v>0</v>
      </c>
      <c r="G21" s="523">
        <v>27651.790109999998</v>
      </c>
      <c r="H21" s="522">
        <v>14767.609289999999</v>
      </c>
      <c r="I21" s="522">
        <v>30557.207289999998</v>
      </c>
      <c r="J21" s="522">
        <v>0</v>
      </c>
      <c r="K21" s="522">
        <v>10998.23517</v>
      </c>
      <c r="L21" s="522">
        <v>269.1746</v>
      </c>
      <c r="M21" s="522">
        <v>3725.94796</v>
      </c>
      <c r="N21" s="522">
        <v>6866.1369000000004</v>
      </c>
      <c r="O21" s="522">
        <v>50928.094469999996</v>
      </c>
      <c r="P21" s="522">
        <v>374396.24678000004</v>
      </c>
      <c r="Q21" s="524">
        <v>1.843650834958499E-2</v>
      </c>
    </row>
    <row r="22" spans="1:23" ht="19.5" customHeight="1">
      <c r="A22" s="542" t="s">
        <v>142</v>
      </c>
      <c r="B22" s="522">
        <v>6.86</v>
      </c>
      <c r="C22" s="523">
        <v>61.425980000000003</v>
      </c>
      <c r="D22" s="523">
        <v>240.40217999999999</v>
      </c>
      <c r="E22" s="523">
        <v>0</v>
      </c>
      <c r="F22" s="523">
        <v>0</v>
      </c>
      <c r="G22" s="523">
        <v>65.923140000000004</v>
      </c>
      <c r="H22" s="522">
        <v>0</v>
      </c>
      <c r="I22" s="522">
        <v>3.8696199999999998</v>
      </c>
      <c r="J22" s="522">
        <v>0</v>
      </c>
      <c r="K22" s="522">
        <v>21.468889999999998</v>
      </c>
      <c r="L22" s="522">
        <v>0</v>
      </c>
      <c r="M22" s="522">
        <v>0</v>
      </c>
      <c r="N22" s="522">
        <v>1.0335799999999999</v>
      </c>
      <c r="O22" s="522">
        <v>0</v>
      </c>
      <c r="P22" s="522">
        <v>400.98338999999993</v>
      </c>
      <c r="Q22" s="524">
        <v>1.9745747136519659E-5</v>
      </c>
    </row>
    <row r="23" spans="1:23" ht="19.5" customHeight="1">
      <c r="A23" s="542" t="s">
        <v>143</v>
      </c>
      <c r="B23" s="522">
        <v>297.40025000000003</v>
      </c>
      <c r="C23" s="523">
        <v>310.69103000000001</v>
      </c>
      <c r="D23" s="523">
        <v>579.56081999999992</v>
      </c>
      <c r="E23" s="523">
        <v>0</v>
      </c>
      <c r="F23" s="523">
        <v>0</v>
      </c>
      <c r="G23" s="523">
        <v>2789.6771200000003</v>
      </c>
      <c r="H23" s="522">
        <v>74.870429999999999</v>
      </c>
      <c r="I23" s="522">
        <v>299.32539000000003</v>
      </c>
      <c r="J23" s="522">
        <v>0</v>
      </c>
      <c r="K23" s="522">
        <v>736.1309</v>
      </c>
      <c r="L23" s="522">
        <v>0</v>
      </c>
      <c r="M23" s="522">
        <v>0</v>
      </c>
      <c r="N23" s="522">
        <v>0.85402999999999996</v>
      </c>
      <c r="O23" s="522">
        <v>0</v>
      </c>
      <c r="P23" s="522">
        <v>5088.509970000001</v>
      </c>
      <c r="Q23" s="524">
        <v>2.5057504543836407E-4</v>
      </c>
    </row>
    <row r="24" spans="1:23" s="222" customFormat="1" ht="19.5" customHeight="1">
      <c r="A24" s="543" t="s">
        <v>144</v>
      </c>
      <c r="B24" s="525">
        <v>2352.57249</v>
      </c>
      <c r="C24" s="526">
        <v>11172.206699999999</v>
      </c>
      <c r="D24" s="526">
        <v>9857.3038400000005</v>
      </c>
      <c r="E24" s="526">
        <v>0</v>
      </c>
      <c r="F24" s="526">
        <v>0</v>
      </c>
      <c r="G24" s="526">
        <v>8543.5543699999998</v>
      </c>
      <c r="H24" s="525">
        <v>1646.35772</v>
      </c>
      <c r="I24" s="525">
        <v>3215.8602999999998</v>
      </c>
      <c r="J24" s="525">
        <v>0</v>
      </c>
      <c r="K24" s="525">
        <v>2336.3711400000002</v>
      </c>
      <c r="L24" s="525">
        <v>0</v>
      </c>
      <c r="M24" s="525">
        <v>523.38220999999999</v>
      </c>
      <c r="N24" s="525">
        <v>540.30070999999998</v>
      </c>
      <c r="O24" s="525">
        <v>60.485699999999994</v>
      </c>
      <c r="P24" s="525">
        <v>40248.395180000007</v>
      </c>
      <c r="Q24" s="527">
        <v>1.9819639758020821E-3</v>
      </c>
    </row>
    <row r="25" spans="1:23" ht="23.25" customHeight="1">
      <c r="A25" s="544" t="s">
        <v>153</v>
      </c>
      <c r="B25" s="529">
        <v>3835098.8383100005</v>
      </c>
      <c r="C25" s="529">
        <v>2770068.9428599994</v>
      </c>
      <c r="D25" s="529">
        <v>3787266.4829800008</v>
      </c>
      <c r="E25" s="529">
        <v>27242.371589999999</v>
      </c>
      <c r="F25" s="529">
        <v>187907.75525999998</v>
      </c>
      <c r="G25" s="529">
        <v>6661961.3160000006</v>
      </c>
      <c r="H25" s="529">
        <v>1072109.48389</v>
      </c>
      <c r="I25" s="529">
        <v>473262.86285999999</v>
      </c>
      <c r="J25" s="529">
        <v>417.61587000000003</v>
      </c>
      <c r="K25" s="529">
        <v>351640.25363000005</v>
      </c>
      <c r="L25" s="529">
        <v>48391.052579999989</v>
      </c>
      <c r="M25" s="529">
        <v>528128.17930999992</v>
      </c>
      <c r="N25" s="529">
        <v>364720.19838999992</v>
      </c>
      <c r="O25" s="529">
        <v>199113.97807999994</v>
      </c>
      <c r="P25" s="529">
        <v>20307329.331610005</v>
      </c>
      <c r="Q25" s="530">
        <v>1</v>
      </c>
    </row>
    <row r="26" spans="1:23" ht="15.75">
      <c r="A26" s="545" t="s">
        <v>146</v>
      </c>
      <c r="B26" s="524">
        <v>0.18885293953155907</v>
      </c>
      <c r="C26" s="524">
        <v>0.13640734818576869</v>
      </c>
      <c r="D26" s="524">
        <v>0.18649751629746869</v>
      </c>
      <c r="E26" s="524">
        <v>1.3415043970156646E-3</v>
      </c>
      <c r="F26" s="524">
        <v>9.2531987929848711E-3</v>
      </c>
      <c r="G26" s="524">
        <v>0.32805698904139585</v>
      </c>
      <c r="H26" s="524">
        <v>5.279421367442811E-2</v>
      </c>
      <c r="I26" s="524">
        <v>2.3305027221050083E-2</v>
      </c>
      <c r="J26" s="524">
        <v>2.0564785412227844E-5</v>
      </c>
      <c r="K26" s="524">
        <v>1.7315928051781948E-2</v>
      </c>
      <c r="L26" s="524">
        <v>2.3829353328443533E-3</v>
      </c>
      <c r="M26" s="524">
        <v>2.6006776700465757E-2</v>
      </c>
      <c r="N26" s="524">
        <v>1.79600277532449E-2</v>
      </c>
      <c r="O26" s="524">
        <v>9.8050302345795357E-3</v>
      </c>
      <c r="P26" s="524">
        <v>1</v>
      </c>
      <c r="Q26" s="524"/>
    </row>
    <row r="27" spans="1:23" ht="9" customHeight="1" thickBot="1">
      <c r="A27" s="546"/>
      <c r="B27" s="533"/>
      <c r="C27" s="534"/>
      <c r="D27" s="534"/>
      <c r="E27" s="534"/>
      <c r="F27" s="534"/>
      <c r="G27" s="534"/>
      <c r="H27" s="535"/>
      <c r="I27" s="535"/>
      <c r="J27" s="535"/>
      <c r="K27" s="535"/>
      <c r="L27" s="535"/>
      <c r="M27" s="535"/>
      <c r="N27" s="535"/>
      <c r="O27" s="535"/>
      <c r="P27" s="535"/>
      <c r="Q27" s="536"/>
    </row>
    <row r="28" spans="1:23" ht="15" customHeight="1" thickTop="1">
      <c r="A28" s="547" t="s">
        <v>147</v>
      </c>
      <c r="B28" s="538"/>
      <c r="C28" s="539"/>
      <c r="D28" s="539"/>
      <c r="E28" s="539"/>
      <c r="F28" s="539"/>
      <c r="G28" s="539"/>
      <c r="H28" s="540"/>
      <c r="I28" s="540"/>
      <c r="J28" s="540"/>
      <c r="K28" s="540"/>
      <c r="L28" s="540"/>
      <c r="M28" s="540"/>
      <c r="N28" s="540"/>
      <c r="O28" s="540"/>
      <c r="P28" s="540"/>
      <c r="Q28" s="540"/>
    </row>
    <row r="29" spans="1:23">
      <c r="A29" s="548" t="s">
        <v>154</v>
      </c>
      <c r="B29" s="549"/>
      <c r="C29" s="549"/>
      <c r="D29" s="549"/>
      <c r="E29" s="549"/>
      <c r="F29" s="549"/>
      <c r="G29" s="517"/>
      <c r="H29" s="550"/>
      <c r="I29" s="550"/>
      <c r="J29" s="550"/>
      <c r="K29" s="550"/>
      <c r="L29" s="550"/>
      <c r="M29" s="550"/>
      <c r="N29" s="550"/>
      <c r="O29" s="550"/>
      <c r="P29" s="550"/>
      <c r="Q29" s="540"/>
    </row>
    <row r="30" spans="1:23" ht="15" customHeight="1">
      <c r="A30" s="551"/>
      <c r="B30" s="467"/>
      <c r="C30" s="517"/>
      <c r="D30" s="517"/>
      <c r="E30" s="517"/>
      <c r="F30" s="517"/>
      <c r="G30" s="517"/>
      <c r="H30" s="550"/>
      <c r="I30" s="550"/>
      <c r="J30" s="550"/>
      <c r="K30" s="550"/>
      <c r="L30" s="550"/>
      <c r="M30" s="550"/>
      <c r="N30" s="550"/>
      <c r="O30" s="550"/>
      <c r="P30" s="550"/>
      <c r="Q30" s="540"/>
      <c r="R30" s="175"/>
      <c r="S30" s="173"/>
      <c r="T30" s="173"/>
      <c r="U30" s="173"/>
      <c r="V30" s="173"/>
      <c r="W30" s="173"/>
    </row>
    <row r="31" spans="1:23" ht="9" customHeight="1">
      <c r="A31" s="278"/>
      <c r="C31" s="25"/>
      <c r="D31" s="25"/>
      <c r="E31" s="25"/>
      <c r="F31" s="25"/>
      <c r="G31" s="25"/>
      <c r="H31" s="248"/>
      <c r="I31" s="248"/>
      <c r="J31" s="248"/>
      <c r="K31" s="248"/>
      <c r="L31" s="248"/>
      <c r="M31" s="248"/>
      <c r="N31" s="248"/>
      <c r="O31" s="248"/>
      <c r="P31" s="248"/>
      <c r="Q31" s="6"/>
    </row>
    <row r="32" spans="1:23" ht="9" customHeight="1">
      <c r="A32" s="279"/>
      <c r="C32" s="25"/>
      <c r="D32" s="25"/>
      <c r="E32" s="25"/>
      <c r="F32" s="25"/>
      <c r="G32" s="25"/>
      <c r="H32" s="248"/>
      <c r="I32" s="248"/>
      <c r="J32" s="248"/>
      <c r="K32" s="248"/>
      <c r="L32" s="248"/>
      <c r="M32" s="248"/>
      <c r="N32" s="248"/>
      <c r="O32" s="248"/>
      <c r="P32" s="248"/>
      <c r="Q32" s="6"/>
    </row>
    <row r="33" spans="1:17" ht="9" customHeight="1">
      <c r="A33" s="278"/>
      <c r="C33" s="25"/>
      <c r="D33" s="25"/>
      <c r="E33" s="25"/>
      <c r="F33" s="25"/>
      <c r="G33" s="25"/>
      <c r="H33" s="248"/>
      <c r="I33" s="248"/>
      <c r="J33" s="248"/>
      <c r="K33" s="248"/>
      <c r="L33" s="248"/>
      <c r="M33" s="248"/>
      <c r="N33" s="248"/>
      <c r="O33" s="248"/>
      <c r="P33" s="248"/>
      <c r="Q33" s="6"/>
    </row>
    <row r="34" spans="1:17" ht="9" customHeight="1">
      <c r="A34" s="278"/>
      <c r="C34" s="25"/>
      <c r="D34" s="25"/>
      <c r="E34" s="25"/>
      <c r="F34" s="25"/>
      <c r="G34" s="25"/>
      <c r="H34" s="248"/>
      <c r="I34" s="248"/>
      <c r="J34" s="248"/>
      <c r="K34" s="248"/>
      <c r="L34" s="248"/>
      <c r="M34" s="248"/>
      <c r="N34" s="248"/>
      <c r="O34" s="248"/>
      <c r="P34" s="248"/>
      <c r="Q34" s="6"/>
    </row>
    <row r="35" spans="1:17" ht="9" customHeight="1">
      <c r="A35" s="278"/>
      <c r="B35" s="249"/>
      <c r="C35" s="25"/>
      <c r="D35" s="25"/>
      <c r="E35" s="25"/>
      <c r="F35" s="25"/>
      <c r="G35" s="25"/>
      <c r="H35" s="248"/>
      <c r="I35" s="248"/>
      <c r="J35" s="248"/>
      <c r="K35" s="248"/>
      <c r="L35" s="248"/>
      <c r="M35" s="248"/>
      <c r="N35" s="248"/>
      <c r="O35" s="248"/>
      <c r="P35" s="248"/>
      <c r="Q35" s="6"/>
    </row>
    <row r="36" spans="1:17" ht="9" customHeight="1">
      <c r="A36" s="278"/>
      <c r="B36" s="249"/>
      <c r="C36" s="25"/>
      <c r="D36" s="25"/>
      <c r="E36" s="25"/>
      <c r="F36" s="25"/>
      <c r="G36" s="25"/>
      <c r="H36" s="248"/>
      <c r="I36" s="248"/>
      <c r="J36" s="248"/>
      <c r="K36" s="248"/>
      <c r="L36" s="248"/>
      <c r="M36" s="248"/>
      <c r="N36" s="248"/>
      <c r="O36" s="248"/>
      <c r="P36" s="248"/>
      <c r="Q36" s="6"/>
    </row>
    <row r="37" spans="1:17" ht="9" customHeight="1">
      <c r="A37" s="278"/>
      <c r="B37" s="249"/>
      <c r="C37" s="25"/>
      <c r="D37" s="25"/>
      <c r="E37" s="25"/>
      <c r="F37" s="25"/>
      <c r="G37" s="25"/>
      <c r="H37" s="248"/>
      <c r="I37" s="248"/>
      <c r="J37" s="248"/>
      <c r="K37" s="248"/>
      <c r="L37" s="248"/>
      <c r="M37" s="248"/>
      <c r="N37" s="248"/>
      <c r="O37" s="248"/>
      <c r="P37" s="248"/>
      <c r="Q37" s="6"/>
    </row>
    <row r="38" spans="1:17" ht="9" customHeight="1">
      <c r="A38" s="217"/>
      <c r="B38" s="249"/>
      <c r="C38" s="25"/>
      <c r="D38" s="25"/>
      <c r="E38" s="25"/>
      <c r="F38" s="25"/>
      <c r="G38" s="25"/>
      <c r="H38" s="248"/>
      <c r="I38" s="248"/>
      <c r="J38" s="248"/>
      <c r="K38" s="248"/>
      <c r="L38" s="248"/>
      <c r="M38" s="248"/>
      <c r="N38" s="248"/>
      <c r="O38" s="248"/>
      <c r="P38" s="248"/>
      <c r="Q38" s="6"/>
    </row>
    <row r="39" spans="1:17" ht="9" customHeight="1">
      <c r="A39" s="278"/>
      <c r="B39" s="249"/>
      <c r="C39" s="25"/>
      <c r="D39" s="25"/>
      <c r="E39" s="25"/>
      <c r="F39" s="25"/>
      <c r="G39" s="25"/>
      <c r="H39" s="248"/>
      <c r="I39" s="248"/>
      <c r="J39" s="248"/>
      <c r="K39" s="248"/>
      <c r="L39" s="248"/>
      <c r="M39" s="248"/>
      <c r="N39" s="248"/>
      <c r="O39" s="248"/>
      <c r="P39" s="248"/>
      <c r="Q39" s="6"/>
    </row>
    <row r="40" spans="1:17" ht="9" customHeight="1">
      <c r="A40" s="278"/>
      <c r="B40" s="249"/>
      <c r="C40" s="25"/>
      <c r="D40" s="25"/>
      <c r="E40" s="25"/>
      <c r="F40" s="25"/>
      <c r="G40" s="25"/>
      <c r="H40" s="248"/>
      <c r="I40" s="248"/>
      <c r="J40" s="248"/>
      <c r="K40" s="248"/>
      <c r="L40" s="248"/>
      <c r="M40" s="248"/>
      <c r="N40" s="248"/>
      <c r="O40" s="248"/>
      <c r="P40" s="248"/>
      <c r="Q40" s="6"/>
    </row>
    <row r="41" spans="1:17" ht="9" customHeight="1">
      <c r="A41" s="278"/>
      <c r="B41" s="249"/>
      <c r="C41" s="25"/>
      <c r="D41" s="25"/>
      <c r="E41" s="25"/>
      <c r="F41" s="25"/>
      <c r="G41" s="25"/>
      <c r="H41" s="248"/>
      <c r="I41" s="248"/>
      <c r="J41" s="248"/>
      <c r="K41" s="248"/>
      <c r="L41" s="248"/>
      <c r="M41" s="248"/>
      <c r="N41" s="248"/>
      <c r="O41" s="248"/>
      <c r="P41" s="248"/>
      <c r="Q41" s="6"/>
    </row>
    <row r="42" spans="1:17" ht="9" customHeight="1">
      <c r="A42" s="278"/>
      <c r="C42" s="25"/>
      <c r="D42" s="25"/>
      <c r="E42" s="25"/>
      <c r="F42" s="25"/>
      <c r="G42" s="25"/>
      <c r="H42" s="248"/>
      <c r="I42" s="248"/>
      <c r="J42" s="248"/>
      <c r="K42" s="248"/>
      <c r="L42" s="248"/>
      <c r="M42" s="248"/>
      <c r="N42" s="248"/>
      <c r="O42" s="248"/>
      <c r="P42" s="248"/>
      <c r="Q42" s="6"/>
    </row>
    <row r="43" spans="1:17" ht="9" customHeight="1">
      <c r="A43" s="278"/>
      <c r="C43" s="25"/>
      <c r="D43" s="25"/>
      <c r="E43" s="25"/>
      <c r="F43" s="25"/>
      <c r="G43" s="25"/>
      <c r="H43" s="248"/>
      <c r="I43" s="248"/>
      <c r="J43" s="248"/>
      <c r="K43" s="248"/>
      <c r="L43" s="248"/>
      <c r="M43" s="248"/>
      <c r="N43" s="248"/>
      <c r="O43" s="248"/>
      <c r="P43" s="248"/>
      <c r="Q43" s="6"/>
    </row>
    <row r="44" spans="1:17" ht="9" customHeight="1">
      <c r="A44" s="217"/>
      <c r="C44" s="25"/>
      <c r="D44" s="25"/>
      <c r="E44" s="25"/>
      <c r="F44" s="25"/>
      <c r="G44" s="25"/>
      <c r="H44" s="248"/>
      <c r="I44" s="248"/>
      <c r="J44" s="248"/>
      <c r="K44" s="248"/>
      <c r="L44" s="248"/>
      <c r="M44" s="248"/>
      <c r="N44" s="248"/>
      <c r="O44" s="248"/>
      <c r="P44" s="248"/>
      <c r="Q44" s="6"/>
    </row>
    <row r="45" spans="1:17" ht="9" customHeight="1">
      <c r="A45" s="278"/>
      <c r="C45" s="25"/>
      <c r="D45" s="25"/>
      <c r="E45" s="25"/>
      <c r="F45" s="25"/>
      <c r="G45" s="25"/>
      <c r="H45" s="248"/>
      <c r="I45" s="248"/>
      <c r="J45" s="248"/>
      <c r="K45" s="248"/>
      <c r="L45" s="248"/>
      <c r="M45" s="248"/>
      <c r="N45" s="248"/>
      <c r="O45" s="248"/>
      <c r="P45" s="248"/>
      <c r="Q45" s="6"/>
    </row>
    <row r="46" spans="1:17" ht="9" customHeight="1">
      <c r="A46" s="278"/>
      <c r="C46" s="25"/>
      <c r="D46" s="25"/>
      <c r="E46" s="25"/>
      <c r="F46" s="25"/>
      <c r="G46" s="25"/>
      <c r="H46" s="248"/>
      <c r="I46" s="248"/>
      <c r="J46" s="248"/>
      <c r="K46" s="248"/>
      <c r="L46" s="248"/>
      <c r="M46" s="248"/>
      <c r="N46" s="248"/>
      <c r="O46" s="248"/>
      <c r="P46" s="248"/>
      <c r="Q46" s="6"/>
    </row>
    <row r="47" spans="1:17" ht="9" customHeight="1">
      <c r="A47" s="278"/>
      <c r="C47" s="25"/>
      <c r="D47" s="25"/>
      <c r="E47" s="25"/>
      <c r="F47" s="25"/>
      <c r="G47" s="25"/>
      <c r="H47" s="248"/>
      <c r="I47" s="248"/>
      <c r="J47" s="248"/>
      <c r="K47" s="248"/>
      <c r="L47" s="248"/>
      <c r="M47" s="248"/>
      <c r="N47" s="248"/>
      <c r="O47" s="248"/>
      <c r="P47" s="248"/>
      <c r="Q47" s="6"/>
    </row>
    <row r="48" spans="1:17" ht="9" customHeight="1">
      <c r="A48" s="278"/>
      <c r="C48" s="25"/>
      <c r="D48" s="25"/>
      <c r="E48" s="25"/>
      <c r="F48" s="25"/>
      <c r="G48" s="25"/>
      <c r="H48" s="248"/>
      <c r="I48" s="248"/>
      <c r="J48" s="248"/>
      <c r="K48" s="248"/>
      <c r="L48" s="248"/>
      <c r="M48" s="248"/>
      <c r="N48" s="248"/>
      <c r="O48" s="248"/>
      <c r="P48" s="248"/>
      <c r="Q48" s="6"/>
    </row>
    <row r="49" spans="1:17" ht="9" customHeight="1">
      <c r="A49" s="278"/>
      <c r="C49" s="25"/>
      <c r="D49" s="25"/>
      <c r="E49" s="25"/>
      <c r="F49" s="25"/>
      <c r="G49" s="25"/>
      <c r="H49" s="248"/>
      <c r="I49" s="248"/>
      <c r="J49" s="248"/>
      <c r="K49" s="248"/>
      <c r="L49" s="248"/>
      <c r="M49" s="248"/>
      <c r="N49" s="248"/>
      <c r="O49" s="248"/>
      <c r="P49" s="248"/>
      <c r="Q49" s="6"/>
    </row>
    <row r="50" spans="1:17" ht="9" customHeight="1">
      <c r="A50" s="217"/>
      <c r="C50" s="25"/>
      <c r="D50" s="25"/>
      <c r="E50" s="25"/>
      <c r="F50" s="25"/>
      <c r="G50" s="25"/>
      <c r="H50" s="248"/>
      <c r="I50" s="248"/>
      <c r="J50" s="248"/>
      <c r="K50" s="248"/>
      <c r="L50" s="248"/>
      <c r="M50" s="248"/>
      <c r="N50" s="248"/>
      <c r="O50" s="248"/>
      <c r="P50" s="248"/>
      <c r="Q50" s="6"/>
    </row>
    <row r="51" spans="1:17" ht="9" customHeight="1">
      <c r="A51" s="278"/>
      <c r="C51" s="25"/>
      <c r="D51" s="25"/>
      <c r="E51" s="25"/>
      <c r="F51" s="25"/>
      <c r="G51" s="25"/>
      <c r="H51" s="248"/>
      <c r="I51" s="248"/>
      <c r="J51" s="248"/>
      <c r="K51" s="248"/>
      <c r="L51" s="248"/>
      <c r="M51" s="248"/>
      <c r="N51" s="248"/>
      <c r="O51" s="248"/>
      <c r="P51" s="248"/>
      <c r="Q51" s="6"/>
    </row>
    <row r="52" spans="1:17" ht="9" customHeight="1">
      <c r="A52" s="278"/>
      <c r="C52" s="25"/>
      <c r="D52" s="25"/>
      <c r="E52" s="25"/>
      <c r="F52" s="25"/>
      <c r="G52" s="25"/>
      <c r="H52" s="248"/>
      <c r="I52" s="248"/>
      <c r="J52" s="248"/>
      <c r="K52" s="248"/>
      <c r="L52" s="248"/>
      <c r="M52" s="248"/>
      <c r="N52" s="248"/>
      <c r="O52" s="248"/>
      <c r="P52" s="248"/>
      <c r="Q52" s="6"/>
    </row>
    <row r="53" spans="1:17" ht="9" customHeight="1">
      <c r="A53" s="278"/>
      <c r="C53" s="25"/>
      <c r="D53" s="25"/>
      <c r="E53" s="25"/>
      <c r="F53" s="25"/>
      <c r="G53" s="25"/>
      <c r="H53" s="248"/>
      <c r="I53" s="248"/>
      <c r="J53" s="248"/>
      <c r="K53" s="248"/>
      <c r="L53" s="248"/>
      <c r="M53" s="248"/>
      <c r="N53" s="248"/>
      <c r="O53" s="248"/>
      <c r="P53" s="248"/>
      <c r="Q53" s="6"/>
    </row>
    <row r="54" spans="1:17" ht="9" customHeight="1">
      <c r="A54" s="278"/>
      <c r="C54" s="25"/>
      <c r="D54" s="25"/>
      <c r="E54" s="25"/>
      <c r="F54" s="25"/>
      <c r="G54" s="25"/>
      <c r="H54" s="248"/>
      <c r="I54" s="248"/>
      <c r="J54" s="248"/>
      <c r="K54" s="248"/>
      <c r="L54" s="248"/>
      <c r="M54" s="248"/>
      <c r="N54" s="248"/>
      <c r="O54" s="248"/>
      <c r="P54" s="248"/>
      <c r="Q54" s="6"/>
    </row>
    <row r="55" spans="1:17" ht="9" customHeight="1">
      <c r="A55" s="217"/>
      <c r="C55" s="25"/>
      <c r="D55" s="25"/>
      <c r="E55" s="25"/>
      <c r="F55" s="25"/>
      <c r="G55" s="25"/>
      <c r="H55" s="248"/>
      <c r="I55" s="248"/>
      <c r="J55" s="248"/>
      <c r="K55" s="248"/>
      <c r="L55" s="248"/>
      <c r="M55" s="248"/>
      <c r="N55" s="248"/>
      <c r="O55" s="248"/>
      <c r="P55" s="248"/>
      <c r="Q55" s="6"/>
    </row>
    <row r="56" spans="1:17" ht="9" customHeight="1">
      <c r="A56" s="280"/>
      <c r="C56" s="25"/>
      <c r="D56" s="25"/>
      <c r="E56" s="25"/>
      <c r="F56" s="25"/>
      <c r="G56" s="25"/>
      <c r="H56" s="248"/>
      <c r="I56" s="248"/>
      <c r="J56" s="248"/>
      <c r="K56" s="248"/>
      <c r="L56" s="248"/>
      <c r="M56" s="248"/>
      <c r="N56" s="248"/>
      <c r="O56" s="248"/>
      <c r="P56" s="248"/>
      <c r="Q56" s="6"/>
    </row>
    <row r="57" spans="1:17" ht="9" customHeight="1">
      <c r="A57" s="280"/>
      <c r="C57" s="25"/>
      <c r="D57" s="25"/>
      <c r="E57" s="25"/>
      <c r="F57" s="25"/>
      <c r="G57" s="25"/>
      <c r="H57" s="248"/>
      <c r="I57" s="248"/>
      <c r="J57" s="248"/>
      <c r="K57" s="248"/>
      <c r="L57" s="248"/>
      <c r="M57" s="248"/>
      <c r="N57" s="248"/>
      <c r="O57" s="248"/>
      <c r="P57" s="248"/>
      <c r="Q57" s="6"/>
    </row>
    <row r="58" spans="1:17" ht="9" customHeight="1">
      <c r="A58" s="280"/>
      <c r="C58" s="25"/>
      <c r="D58" s="25"/>
      <c r="E58" s="25"/>
      <c r="F58" s="25"/>
      <c r="G58" s="25"/>
      <c r="H58" s="248"/>
      <c r="I58" s="248"/>
      <c r="J58" s="248"/>
      <c r="K58" s="248"/>
      <c r="L58" s="248"/>
      <c r="M58" s="248"/>
      <c r="N58" s="248"/>
      <c r="O58" s="248"/>
      <c r="P58" s="248"/>
      <c r="Q58" s="6"/>
    </row>
    <row r="59" spans="1:17" ht="9" customHeight="1">
      <c r="A59" s="280"/>
      <c r="C59" s="25"/>
      <c r="D59" s="25"/>
      <c r="E59" s="25"/>
      <c r="F59" s="25"/>
      <c r="G59" s="25"/>
      <c r="H59" s="248"/>
      <c r="I59" s="248"/>
      <c r="J59" s="248"/>
      <c r="K59" s="248"/>
      <c r="L59" s="248"/>
      <c r="M59" s="248"/>
      <c r="N59" s="248"/>
      <c r="O59" s="248"/>
      <c r="P59" s="248"/>
      <c r="Q59" s="6"/>
    </row>
    <row r="60" spans="1:17" ht="9" customHeight="1">
      <c r="A60" s="281"/>
      <c r="C60" s="25"/>
      <c r="D60" s="25"/>
      <c r="E60" s="25"/>
      <c r="F60" s="25"/>
      <c r="G60" s="25"/>
      <c r="H60" s="248"/>
      <c r="I60" s="248"/>
      <c r="J60" s="248"/>
      <c r="K60" s="248"/>
      <c r="L60" s="248"/>
      <c r="M60" s="248"/>
      <c r="N60" s="248"/>
      <c r="O60" s="248"/>
      <c r="P60" s="248"/>
      <c r="Q60" s="6"/>
    </row>
    <row r="61" spans="1:17" ht="9" customHeight="1">
      <c r="A61" s="281"/>
      <c r="C61" s="25"/>
      <c r="D61" s="25"/>
      <c r="E61" s="25"/>
      <c r="F61" s="25"/>
      <c r="G61" s="25"/>
      <c r="H61" s="248"/>
      <c r="I61" s="248"/>
      <c r="J61" s="248"/>
      <c r="K61" s="248"/>
      <c r="L61" s="248"/>
      <c r="M61" s="248"/>
      <c r="N61" s="248"/>
      <c r="O61" s="248"/>
      <c r="P61" s="248"/>
      <c r="Q61" s="6"/>
    </row>
    <row r="62" spans="1:17" ht="9" customHeight="1">
      <c r="A62" s="279"/>
      <c r="C62" s="25"/>
      <c r="D62" s="25"/>
      <c r="E62" s="25"/>
      <c r="F62" s="25"/>
      <c r="G62" s="25"/>
      <c r="H62" s="248"/>
      <c r="I62" s="248"/>
      <c r="J62" s="248"/>
      <c r="K62" s="248"/>
      <c r="L62" s="248"/>
      <c r="M62" s="248"/>
      <c r="N62" s="248"/>
      <c r="O62" s="248"/>
      <c r="P62" s="248"/>
      <c r="Q62" s="6"/>
    </row>
    <row r="63" spans="1:17" ht="9" customHeight="1">
      <c r="A63" s="278"/>
      <c r="C63" s="25"/>
      <c r="D63" s="25"/>
      <c r="E63" s="25"/>
      <c r="F63" s="25"/>
      <c r="G63" s="25"/>
      <c r="H63" s="248"/>
      <c r="I63" s="248"/>
      <c r="J63" s="248"/>
      <c r="K63" s="248"/>
      <c r="L63" s="248"/>
      <c r="M63" s="248"/>
      <c r="N63" s="248"/>
      <c r="O63" s="248"/>
      <c r="P63" s="248"/>
      <c r="Q63" s="6"/>
    </row>
    <row r="64" spans="1:17" ht="9" customHeight="1">
      <c r="A64" s="278"/>
      <c r="C64" s="25"/>
      <c r="D64" s="25"/>
      <c r="E64" s="25"/>
      <c r="F64" s="25"/>
      <c r="G64" s="25"/>
      <c r="H64" s="248"/>
      <c r="I64" s="248"/>
      <c r="J64" s="248"/>
      <c r="K64" s="248"/>
      <c r="L64" s="248"/>
      <c r="M64" s="248"/>
      <c r="N64" s="248"/>
      <c r="O64" s="248"/>
      <c r="P64" s="248"/>
      <c r="Q64" s="6"/>
    </row>
    <row r="65" spans="1:17" ht="9" customHeight="1">
      <c r="A65" s="278"/>
      <c r="C65" s="25"/>
      <c r="D65" s="25"/>
      <c r="E65" s="25"/>
      <c r="F65" s="25"/>
      <c r="G65" s="25"/>
      <c r="H65" s="248"/>
      <c r="I65" s="248"/>
      <c r="J65" s="248"/>
      <c r="K65" s="248"/>
      <c r="L65" s="248"/>
      <c r="M65" s="248"/>
      <c r="N65" s="248"/>
      <c r="O65" s="248"/>
      <c r="P65" s="248"/>
      <c r="Q65" s="6"/>
    </row>
    <row r="66" spans="1:17" ht="9" customHeight="1">
      <c r="A66" s="278"/>
      <c r="C66" s="25"/>
      <c r="D66" s="25"/>
      <c r="E66" s="25"/>
      <c r="F66" s="25"/>
      <c r="G66" s="25"/>
      <c r="H66" s="248"/>
      <c r="I66" s="248"/>
      <c r="J66" s="248"/>
      <c r="K66" s="248"/>
      <c r="L66" s="248"/>
      <c r="M66" s="248"/>
      <c r="N66" s="248"/>
      <c r="O66" s="248"/>
      <c r="P66" s="248"/>
      <c r="Q66" s="6"/>
    </row>
    <row r="67" spans="1:17" ht="9" customHeight="1">
      <c r="A67" s="280"/>
      <c r="C67" s="25"/>
      <c r="D67" s="25"/>
      <c r="E67" s="25"/>
      <c r="F67" s="25"/>
      <c r="G67" s="25"/>
      <c r="H67" s="248"/>
      <c r="I67" s="248"/>
      <c r="J67" s="248"/>
      <c r="K67" s="248"/>
      <c r="L67" s="248"/>
      <c r="M67" s="248"/>
      <c r="N67" s="248"/>
      <c r="O67" s="248"/>
      <c r="P67" s="248"/>
      <c r="Q67" s="6"/>
    </row>
    <row r="68" spans="1:17" ht="9" customHeight="1">
      <c r="A68" s="279"/>
      <c r="C68" s="25"/>
      <c r="D68" s="25"/>
      <c r="E68" s="25"/>
      <c r="F68" s="25"/>
      <c r="G68" s="25"/>
      <c r="H68" s="248"/>
      <c r="I68" s="248"/>
      <c r="J68" s="248"/>
      <c r="K68" s="248"/>
      <c r="L68" s="248"/>
      <c r="M68" s="248"/>
      <c r="N68" s="248"/>
      <c r="O68" s="248"/>
      <c r="P68" s="248"/>
      <c r="Q68" s="6"/>
    </row>
    <row r="69" spans="1:17" ht="9" customHeight="1">
      <c r="A69" s="278"/>
      <c r="C69" s="25"/>
      <c r="D69" s="25"/>
      <c r="E69" s="25"/>
      <c r="F69" s="25"/>
      <c r="G69" s="25"/>
      <c r="H69" s="248"/>
      <c r="I69" s="248"/>
      <c r="J69" s="248"/>
      <c r="K69" s="248"/>
      <c r="L69" s="248"/>
      <c r="M69" s="248"/>
      <c r="N69" s="248"/>
      <c r="O69" s="248"/>
      <c r="P69" s="248"/>
      <c r="Q69" s="6"/>
    </row>
    <row r="70" spans="1:17" ht="9" customHeight="1">
      <c r="A70" s="278"/>
      <c r="C70" s="25"/>
      <c r="D70" s="25"/>
      <c r="E70" s="25"/>
      <c r="F70" s="25"/>
      <c r="G70" s="25"/>
      <c r="H70" s="248"/>
      <c r="I70" s="248"/>
      <c r="J70" s="248"/>
      <c r="K70" s="248"/>
      <c r="L70" s="248"/>
      <c r="M70" s="248"/>
      <c r="N70" s="248"/>
      <c r="O70" s="248"/>
      <c r="P70" s="248"/>
      <c r="Q70" s="6"/>
    </row>
    <row r="71" spans="1:17" ht="9" customHeight="1">
      <c r="A71" s="278"/>
      <c r="C71" s="25"/>
      <c r="D71" s="25"/>
      <c r="E71" s="25"/>
      <c r="F71" s="25"/>
      <c r="G71" s="25"/>
      <c r="H71" s="248"/>
      <c r="I71" s="248"/>
      <c r="J71" s="248"/>
      <c r="K71" s="248"/>
      <c r="L71" s="248"/>
      <c r="M71" s="248"/>
      <c r="N71" s="248"/>
      <c r="O71" s="248"/>
      <c r="P71" s="248"/>
      <c r="Q71" s="6"/>
    </row>
    <row r="72" spans="1:17" ht="9" customHeight="1">
      <c r="A72" s="278"/>
      <c r="C72" s="25"/>
      <c r="D72" s="25"/>
      <c r="E72" s="25"/>
      <c r="F72" s="25"/>
      <c r="G72" s="25"/>
      <c r="H72" s="248"/>
      <c r="I72" s="248"/>
      <c r="J72" s="248"/>
      <c r="K72" s="248"/>
      <c r="L72" s="248"/>
      <c r="M72" s="248"/>
      <c r="N72" s="248"/>
      <c r="O72" s="248"/>
      <c r="P72" s="248"/>
      <c r="Q72" s="6"/>
    </row>
    <row r="73" spans="1:17" ht="9" customHeight="1">
      <c r="A73" s="280"/>
      <c r="C73" s="25"/>
      <c r="D73" s="25"/>
      <c r="E73" s="25"/>
      <c r="F73" s="25"/>
      <c r="G73" s="25"/>
      <c r="H73" s="248"/>
      <c r="I73" s="248"/>
      <c r="J73" s="248"/>
      <c r="K73" s="248"/>
      <c r="L73" s="248"/>
      <c r="M73" s="248"/>
      <c r="N73" s="248"/>
      <c r="O73" s="248"/>
      <c r="P73" s="248"/>
      <c r="Q73" s="6"/>
    </row>
    <row r="74" spans="1:17" ht="9" customHeight="1">
      <c r="A74" s="279"/>
      <c r="C74" s="25"/>
      <c r="D74" s="25"/>
      <c r="E74" s="25"/>
      <c r="F74" s="25"/>
      <c r="G74" s="25"/>
      <c r="H74" s="248"/>
      <c r="I74" s="248"/>
      <c r="J74" s="248"/>
      <c r="K74" s="248"/>
      <c r="L74" s="248"/>
      <c r="M74" s="248"/>
      <c r="N74" s="248"/>
      <c r="O74" s="248"/>
      <c r="P74" s="248"/>
      <c r="Q74" s="6"/>
    </row>
    <row r="75" spans="1:17" ht="9" customHeight="1">
      <c r="A75" s="278"/>
      <c r="C75" s="25"/>
      <c r="D75" s="25"/>
      <c r="E75" s="25"/>
      <c r="F75" s="25"/>
      <c r="G75" s="25"/>
      <c r="H75" s="248"/>
      <c r="I75" s="248"/>
      <c r="J75" s="248"/>
      <c r="K75" s="248"/>
      <c r="L75" s="248"/>
      <c r="M75" s="248"/>
      <c r="N75" s="248"/>
      <c r="O75" s="248"/>
      <c r="P75" s="248"/>
      <c r="Q75" s="6"/>
    </row>
    <row r="76" spans="1:17" ht="9" customHeight="1">
      <c r="A76" s="278"/>
      <c r="C76" s="25"/>
      <c r="D76" s="25"/>
      <c r="E76" s="25"/>
      <c r="F76" s="25"/>
      <c r="G76" s="25"/>
      <c r="H76" s="248"/>
      <c r="I76" s="248"/>
      <c r="J76" s="248"/>
      <c r="K76" s="248"/>
      <c r="L76" s="248"/>
      <c r="M76" s="248"/>
      <c r="N76" s="248"/>
      <c r="O76" s="248"/>
      <c r="P76" s="248"/>
      <c r="Q76" s="6"/>
    </row>
    <row r="77" spans="1:17" ht="9" customHeight="1">
      <c r="A77" s="278"/>
      <c r="C77" s="250"/>
      <c r="D77" s="250"/>
      <c r="E77" s="250"/>
      <c r="F77" s="250"/>
      <c r="G77" s="250"/>
      <c r="Q77" s="247"/>
    </row>
    <row r="78" spans="1:17" ht="9" customHeight="1">
      <c r="A78" s="278"/>
      <c r="C78" s="250"/>
      <c r="D78" s="250"/>
      <c r="E78" s="250"/>
      <c r="F78" s="250"/>
      <c r="G78" s="250"/>
      <c r="Q78" s="247"/>
    </row>
    <row r="79" spans="1:17" ht="9" customHeight="1">
      <c r="A79" s="278"/>
      <c r="C79" s="250"/>
      <c r="D79" s="250"/>
      <c r="E79" s="250"/>
      <c r="F79" s="250"/>
      <c r="G79" s="250"/>
      <c r="Q79" s="247"/>
    </row>
    <row r="80" spans="1:17" ht="9" customHeight="1">
      <c r="A80" s="278"/>
      <c r="C80" s="250"/>
      <c r="D80" s="250"/>
      <c r="E80" s="250"/>
      <c r="F80" s="250"/>
      <c r="G80" s="250"/>
      <c r="Q80" s="247"/>
    </row>
    <row r="81" spans="1:17" ht="9" customHeight="1">
      <c r="A81" s="278"/>
      <c r="C81" s="250"/>
      <c r="D81" s="250"/>
      <c r="E81" s="250"/>
      <c r="F81" s="250"/>
      <c r="G81" s="250"/>
      <c r="Q81" s="247"/>
    </row>
    <row r="82" spans="1:17" ht="9" customHeight="1">
      <c r="A82" s="278"/>
      <c r="C82" s="250"/>
      <c r="D82" s="250"/>
      <c r="E82" s="250"/>
      <c r="F82" s="250"/>
      <c r="G82" s="250"/>
      <c r="Q82" s="247"/>
    </row>
    <row r="83" spans="1:17" ht="9" customHeight="1">
      <c r="A83" s="280"/>
      <c r="C83" s="250"/>
      <c r="D83" s="250"/>
      <c r="E83" s="250"/>
      <c r="F83" s="250"/>
      <c r="G83" s="250"/>
      <c r="Q83" s="247"/>
    </row>
    <row r="84" spans="1:17" ht="9" customHeight="1">
      <c r="A84" s="279"/>
      <c r="C84" s="250"/>
      <c r="D84" s="250"/>
      <c r="E84" s="250"/>
      <c r="F84" s="250"/>
      <c r="G84" s="250"/>
      <c r="Q84" s="247"/>
    </row>
    <row r="85" spans="1:17" ht="9" customHeight="1">
      <c r="A85" s="278"/>
      <c r="C85" s="250"/>
      <c r="D85" s="250"/>
      <c r="E85" s="250"/>
      <c r="F85" s="250"/>
      <c r="G85" s="250"/>
      <c r="Q85" s="247"/>
    </row>
    <row r="86" spans="1:17" ht="9" customHeight="1">
      <c r="A86" s="278"/>
      <c r="C86" s="250"/>
      <c r="D86" s="250"/>
      <c r="E86" s="250"/>
      <c r="F86" s="250"/>
      <c r="G86" s="250"/>
      <c r="Q86" s="247"/>
    </row>
    <row r="87" spans="1:17" ht="9" customHeight="1">
      <c r="A87" s="278"/>
      <c r="C87" s="250"/>
      <c r="D87" s="250"/>
      <c r="E87" s="250"/>
      <c r="F87" s="250"/>
      <c r="G87" s="250"/>
      <c r="Q87" s="247"/>
    </row>
    <row r="88" spans="1:17" ht="9" customHeight="1">
      <c r="A88" s="278"/>
      <c r="C88" s="250"/>
      <c r="D88" s="250"/>
      <c r="E88" s="250"/>
      <c r="F88" s="250"/>
      <c r="G88" s="250"/>
      <c r="Q88" s="247"/>
    </row>
    <row r="89" spans="1:17" ht="9" customHeight="1">
      <c r="A89" s="278"/>
      <c r="C89" s="250"/>
      <c r="D89" s="250"/>
      <c r="E89" s="250"/>
      <c r="F89" s="250"/>
      <c r="G89" s="250"/>
      <c r="Q89" s="247"/>
    </row>
    <row r="90" spans="1:17" ht="9" customHeight="1">
      <c r="A90" s="278"/>
      <c r="C90" s="250"/>
      <c r="D90" s="250"/>
      <c r="E90" s="250"/>
      <c r="F90" s="250"/>
      <c r="G90" s="250"/>
      <c r="Q90" s="247"/>
    </row>
    <row r="91" spans="1:17" ht="9" customHeight="1">
      <c r="A91" s="278"/>
      <c r="C91" s="250"/>
      <c r="D91" s="250"/>
      <c r="E91" s="250"/>
      <c r="F91" s="250"/>
      <c r="G91" s="250"/>
      <c r="Q91" s="247"/>
    </row>
    <row r="92" spans="1:17" ht="9" customHeight="1">
      <c r="A92" s="278"/>
      <c r="C92" s="250"/>
      <c r="D92" s="250"/>
      <c r="E92" s="250"/>
      <c r="F92" s="250"/>
      <c r="G92" s="250"/>
      <c r="Q92" s="247"/>
    </row>
    <row r="93" spans="1:17" ht="9" customHeight="1">
      <c r="A93" s="278"/>
      <c r="C93" s="250"/>
      <c r="D93" s="250"/>
      <c r="E93" s="250"/>
      <c r="F93" s="250"/>
      <c r="G93" s="250"/>
      <c r="Q93" s="247"/>
    </row>
    <row r="94" spans="1:17" ht="9" customHeight="1">
      <c r="A94" s="279"/>
      <c r="C94" s="250"/>
      <c r="D94" s="250"/>
      <c r="E94" s="250"/>
      <c r="F94" s="250"/>
      <c r="G94" s="250"/>
      <c r="Q94" s="247"/>
    </row>
    <row r="95" spans="1:17" ht="9" customHeight="1">
      <c r="A95" s="278"/>
      <c r="C95" s="250"/>
      <c r="D95" s="250"/>
      <c r="E95" s="250"/>
      <c r="F95" s="250"/>
      <c r="G95" s="250"/>
      <c r="Q95" s="247"/>
    </row>
    <row r="96" spans="1:17" ht="9" customHeight="1">
      <c r="A96" s="278"/>
      <c r="C96" s="250"/>
      <c r="D96" s="250"/>
      <c r="E96" s="250"/>
      <c r="F96" s="250"/>
      <c r="G96" s="250"/>
      <c r="Q96" s="247"/>
    </row>
    <row r="97" spans="1:17" ht="9" customHeight="1">
      <c r="A97" s="278"/>
      <c r="C97" s="250"/>
      <c r="D97" s="250"/>
      <c r="E97" s="250"/>
      <c r="F97" s="250"/>
      <c r="G97" s="250"/>
      <c r="Q97" s="247"/>
    </row>
    <row r="98" spans="1:17">
      <c r="A98" s="282"/>
      <c r="C98" s="250"/>
      <c r="D98" s="250"/>
      <c r="E98" s="250"/>
      <c r="F98" s="250"/>
      <c r="G98" s="250"/>
      <c r="Q98" s="247"/>
    </row>
    <row r="99" spans="1:17">
      <c r="A99" s="282"/>
      <c r="C99" s="250"/>
      <c r="D99" s="250"/>
      <c r="E99" s="250"/>
      <c r="F99" s="250"/>
      <c r="G99" s="250"/>
      <c r="Q99" s="247"/>
    </row>
    <row r="100" spans="1:17">
      <c r="A100" s="282"/>
      <c r="C100" s="250"/>
      <c r="D100" s="250"/>
      <c r="E100" s="250"/>
      <c r="F100" s="250"/>
      <c r="G100" s="250"/>
      <c r="Q100" s="247"/>
    </row>
    <row r="101" spans="1:17">
      <c r="A101" s="282"/>
      <c r="C101" s="250"/>
      <c r="D101" s="250"/>
      <c r="E101" s="250"/>
      <c r="F101" s="250"/>
      <c r="G101" s="250"/>
      <c r="Q101" s="247"/>
    </row>
    <row r="102" spans="1:17">
      <c r="A102" s="282"/>
      <c r="C102" s="250"/>
      <c r="D102" s="250"/>
      <c r="E102" s="250"/>
      <c r="F102" s="250"/>
      <c r="G102" s="250"/>
      <c r="Q102" s="247"/>
    </row>
    <row r="103" spans="1:17">
      <c r="A103" s="282"/>
      <c r="C103" s="250"/>
      <c r="D103" s="250"/>
      <c r="E103" s="250"/>
      <c r="F103" s="250"/>
      <c r="G103" s="250"/>
      <c r="Q103" s="247"/>
    </row>
    <row r="104" spans="1:17">
      <c r="A104" s="282"/>
      <c r="C104" s="250"/>
      <c r="D104" s="250"/>
      <c r="E104" s="250"/>
      <c r="F104" s="250"/>
      <c r="G104" s="250"/>
      <c r="Q104" s="247"/>
    </row>
    <row r="105" spans="1:17" ht="15.75">
      <c r="A105" s="33"/>
      <c r="C105" s="250"/>
      <c r="D105" s="250"/>
      <c r="E105" s="250"/>
      <c r="F105" s="250"/>
      <c r="G105" s="250"/>
      <c r="Q105" s="247"/>
    </row>
    <row r="106" spans="1:17" ht="15.75">
      <c r="A106" s="33"/>
      <c r="C106" s="250"/>
      <c r="D106" s="250"/>
      <c r="E106" s="250"/>
      <c r="F106" s="250"/>
      <c r="G106" s="250"/>
      <c r="Q106" s="247"/>
    </row>
    <row r="107" spans="1:17" ht="15.75">
      <c r="A107" s="33"/>
      <c r="C107" s="250"/>
      <c r="D107" s="250"/>
      <c r="E107" s="250"/>
      <c r="F107" s="250"/>
      <c r="G107" s="250"/>
      <c r="Q107" s="247"/>
    </row>
    <row r="108" spans="1:17" ht="15.75">
      <c r="A108" s="33"/>
      <c r="C108" s="250"/>
      <c r="D108" s="250"/>
      <c r="E108" s="250"/>
      <c r="F108" s="250"/>
      <c r="G108" s="250"/>
      <c r="Q108" s="247"/>
    </row>
    <row r="109" spans="1:17" ht="15.75">
      <c r="A109" s="33"/>
      <c r="C109" s="250"/>
      <c r="D109" s="250"/>
      <c r="E109" s="250"/>
      <c r="F109" s="250"/>
      <c r="G109" s="250"/>
      <c r="Q109" s="247"/>
    </row>
    <row r="110" spans="1:17" ht="15.75">
      <c r="A110" s="33"/>
      <c r="C110" s="250"/>
      <c r="D110" s="250"/>
      <c r="E110" s="250"/>
      <c r="F110" s="250"/>
      <c r="G110" s="250"/>
      <c r="Q110" s="247"/>
    </row>
    <row r="111" spans="1:17" ht="15.75">
      <c r="A111" s="33"/>
      <c r="C111" s="250"/>
      <c r="D111" s="250"/>
      <c r="E111" s="250"/>
      <c r="F111" s="250"/>
      <c r="G111" s="250"/>
      <c r="Q111" s="247"/>
    </row>
    <row r="112" spans="1:17" ht="15.75">
      <c r="A112" s="33"/>
      <c r="C112" s="250"/>
      <c r="D112" s="250"/>
      <c r="E112" s="250"/>
      <c r="F112" s="250"/>
      <c r="G112" s="250"/>
      <c r="Q112" s="247"/>
    </row>
    <row r="113" spans="1:17" ht="15.75">
      <c r="A113" s="33"/>
      <c r="C113" s="250"/>
      <c r="D113" s="250"/>
      <c r="E113" s="250"/>
      <c r="F113" s="250"/>
      <c r="G113" s="250"/>
      <c r="Q113" s="247"/>
    </row>
    <row r="114" spans="1:17" ht="15.75">
      <c r="A114" s="33"/>
      <c r="C114" s="250"/>
      <c r="D114" s="250"/>
      <c r="E114" s="250"/>
      <c r="F114" s="250"/>
      <c r="G114" s="250"/>
      <c r="Q114" s="247"/>
    </row>
    <row r="115" spans="1:17" ht="15.75">
      <c r="A115" s="33"/>
      <c r="C115" s="250"/>
      <c r="D115" s="250"/>
      <c r="E115" s="250"/>
      <c r="F115" s="250"/>
      <c r="G115" s="250"/>
      <c r="Q115" s="247"/>
    </row>
    <row r="116" spans="1:17" ht="15.75">
      <c r="A116" s="33"/>
      <c r="C116" s="250"/>
      <c r="D116" s="250"/>
      <c r="E116" s="250"/>
      <c r="F116" s="250"/>
      <c r="G116" s="250"/>
      <c r="Q116" s="247"/>
    </row>
    <row r="117" spans="1:17" ht="15.75">
      <c r="A117" s="33"/>
      <c r="C117" s="250"/>
      <c r="D117" s="250"/>
      <c r="E117" s="250"/>
      <c r="F117" s="250"/>
      <c r="G117" s="250"/>
      <c r="Q117" s="247"/>
    </row>
    <row r="118" spans="1:17" ht="15.75">
      <c r="A118" s="33"/>
      <c r="C118" s="250"/>
      <c r="D118" s="250"/>
      <c r="E118" s="250"/>
      <c r="F118" s="250"/>
      <c r="G118" s="250"/>
      <c r="Q118" s="247"/>
    </row>
    <row r="119" spans="1:17" ht="15.75">
      <c r="A119" s="33"/>
      <c r="C119" s="250"/>
      <c r="D119" s="250"/>
      <c r="E119" s="250"/>
      <c r="F119" s="250"/>
      <c r="G119" s="250"/>
      <c r="Q119" s="247"/>
    </row>
    <row r="120" spans="1:17" ht="15.75">
      <c r="A120" s="33"/>
      <c r="C120" s="250"/>
      <c r="D120" s="250"/>
      <c r="E120" s="250"/>
      <c r="F120" s="250"/>
      <c r="G120" s="250"/>
      <c r="Q120" s="247"/>
    </row>
    <row r="121" spans="1:17" ht="15.75">
      <c r="A121" s="33"/>
      <c r="C121" s="250"/>
      <c r="D121" s="250"/>
      <c r="E121" s="250"/>
      <c r="F121" s="250"/>
      <c r="G121" s="250"/>
      <c r="Q121" s="247"/>
    </row>
    <row r="122" spans="1:17" ht="15.75">
      <c r="A122" s="33"/>
      <c r="C122" s="250"/>
      <c r="D122" s="250"/>
      <c r="E122" s="250"/>
      <c r="F122" s="250"/>
      <c r="G122" s="250"/>
      <c r="Q122" s="247"/>
    </row>
    <row r="123" spans="1:17" ht="15.75">
      <c r="A123" s="33"/>
      <c r="C123" s="250"/>
      <c r="D123" s="250"/>
      <c r="E123" s="250"/>
      <c r="F123" s="250"/>
      <c r="G123" s="250"/>
      <c r="Q123" s="247"/>
    </row>
    <row r="124" spans="1:17" ht="15.75">
      <c r="A124" s="33"/>
      <c r="C124" s="250"/>
      <c r="D124" s="250"/>
      <c r="E124" s="250"/>
      <c r="F124" s="250"/>
      <c r="G124" s="250"/>
      <c r="Q124" s="247"/>
    </row>
    <row r="125" spans="1:17" ht="15.75">
      <c r="A125" s="33"/>
      <c r="C125" s="250"/>
      <c r="D125" s="250"/>
      <c r="E125" s="250"/>
      <c r="F125" s="250"/>
      <c r="G125" s="250"/>
      <c r="Q125" s="247"/>
    </row>
    <row r="126" spans="1:17" ht="15.75">
      <c r="A126" s="33"/>
      <c r="C126" s="250"/>
      <c r="D126" s="250"/>
      <c r="E126" s="250"/>
      <c r="F126" s="250"/>
      <c r="G126" s="250"/>
      <c r="Q126" s="247"/>
    </row>
    <row r="127" spans="1:17" ht="15.75">
      <c r="A127" s="33"/>
      <c r="C127" s="250"/>
      <c r="D127" s="250"/>
      <c r="E127" s="250"/>
      <c r="F127" s="250"/>
      <c r="G127" s="250"/>
      <c r="Q127" s="247"/>
    </row>
    <row r="128" spans="1:17" ht="15.75">
      <c r="A128" s="33"/>
      <c r="C128" s="250"/>
      <c r="D128" s="250"/>
      <c r="E128" s="250"/>
      <c r="F128" s="250"/>
      <c r="G128" s="250"/>
      <c r="Q128" s="247"/>
    </row>
    <row r="129" spans="1:17" ht="15.75">
      <c r="A129" s="33"/>
      <c r="C129" s="250"/>
      <c r="D129" s="250"/>
      <c r="E129" s="250"/>
      <c r="F129" s="250"/>
      <c r="G129" s="250"/>
      <c r="Q129" s="247"/>
    </row>
    <row r="130" spans="1:17" ht="15.75">
      <c r="A130" s="33"/>
      <c r="C130" s="250"/>
      <c r="D130" s="250"/>
      <c r="E130" s="250"/>
      <c r="F130" s="250"/>
      <c r="G130" s="250"/>
      <c r="Q130" s="247"/>
    </row>
    <row r="131" spans="1:17" ht="15.75">
      <c r="A131" s="33"/>
      <c r="C131" s="250"/>
      <c r="D131" s="250"/>
      <c r="E131" s="250"/>
      <c r="F131" s="250"/>
      <c r="G131" s="250"/>
      <c r="Q131" s="247"/>
    </row>
    <row r="132" spans="1:17" ht="15.75">
      <c r="A132" s="33"/>
      <c r="C132" s="250"/>
      <c r="D132" s="250"/>
      <c r="E132" s="250"/>
      <c r="F132" s="250"/>
      <c r="G132" s="250"/>
      <c r="Q132" s="247"/>
    </row>
    <row r="133" spans="1:17" ht="15.75">
      <c r="A133" s="33"/>
      <c r="C133" s="250"/>
      <c r="D133" s="250"/>
      <c r="E133" s="250"/>
      <c r="F133" s="250"/>
      <c r="G133" s="250"/>
      <c r="Q133" s="247"/>
    </row>
    <row r="134" spans="1:17" ht="15.75">
      <c r="A134" s="33"/>
      <c r="C134" s="250"/>
      <c r="D134" s="250"/>
      <c r="E134" s="250"/>
      <c r="F134" s="250"/>
      <c r="G134" s="250"/>
      <c r="Q134" s="247"/>
    </row>
    <row r="135" spans="1:17" ht="15.75">
      <c r="A135" s="33"/>
      <c r="C135" s="250"/>
      <c r="D135" s="250"/>
      <c r="E135" s="250"/>
      <c r="F135" s="250"/>
      <c r="G135" s="250"/>
      <c r="Q135" s="247"/>
    </row>
    <row r="136" spans="1:17" ht="15.75">
      <c r="A136" s="33"/>
      <c r="C136" s="250"/>
      <c r="D136" s="250"/>
      <c r="E136" s="250"/>
      <c r="F136" s="250"/>
      <c r="G136" s="250"/>
      <c r="Q136" s="247"/>
    </row>
    <row r="137" spans="1:17" ht="15.75">
      <c r="A137" s="33"/>
      <c r="C137" s="250"/>
      <c r="D137" s="250"/>
      <c r="E137" s="250"/>
      <c r="F137" s="250"/>
      <c r="G137" s="250"/>
      <c r="Q137" s="247"/>
    </row>
    <row r="138" spans="1:17" ht="15.75">
      <c r="A138" s="33"/>
      <c r="C138" s="250"/>
      <c r="D138" s="250"/>
      <c r="E138" s="250"/>
      <c r="F138" s="250"/>
      <c r="G138" s="250"/>
      <c r="Q138" s="247"/>
    </row>
    <row r="139" spans="1:17" ht="15.75">
      <c r="A139" s="33"/>
      <c r="C139" s="250"/>
      <c r="D139" s="250"/>
      <c r="E139" s="250"/>
      <c r="F139" s="250"/>
      <c r="G139" s="250"/>
      <c r="Q139" s="247"/>
    </row>
    <row r="140" spans="1:17" ht="15.75">
      <c r="A140" s="33"/>
      <c r="C140" s="250"/>
      <c r="D140" s="250"/>
      <c r="E140" s="250"/>
      <c r="F140" s="250"/>
      <c r="G140" s="250"/>
      <c r="Q140" s="247"/>
    </row>
    <row r="141" spans="1:17" ht="15.75">
      <c r="A141" s="33"/>
      <c r="C141" s="250"/>
      <c r="D141" s="250"/>
      <c r="E141" s="250"/>
      <c r="F141" s="250"/>
      <c r="G141" s="250"/>
      <c r="Q141" s="247"/>
    </row>
    <row r="142" spans="1:17" ht="15.75">
      <c r="A142" s="33"/>
      <c r="C142" s="250"/>
      <c r="D142" s="250"/>
      <c r="E142" s="250"/>
      <c r="F142" s="250"/>
      <c r="G142" s="250"/>
      <c r="Q142" s="247"/>
    </row>
    <row r="143" spans="1:17" ht="15.75">
      <c r="A143" s="33"/>
      <c r="C143" s="250"/>
      <c r="D143" s="250"/>
      <c r="E143" s="250"/>
      <c r="F143" s="250"/>
      <c r="G143" s="250"/>
      <c r="Q143" s="247"/>
    </row>
    <row r="144" spans="1:17" ht="15.75">
      <c r="A144" s="33"/>
      <c r="C144" s="250"/>
      <c r="D144" s="250"/>
      <c r="E144" s="250"/>
      <c r="F144" s="250"/>
      <c r="G144" s="250"/>
      <c r="Q144" s="247"/>
    </row>
    <row r="145" spans="1:17" ht="15.75">
      <c r="A145" s="33"/>
      <c r="C145" s="250"/>
      <c r="D145" s="250"/>
      <c r="E145" s="250"/>
      <c r="F145" s="250"/>
      <c r="G145" s="250"/>
      <c r="Q145" s="247"/>
    </row>
    <row r="146" spans="1:17" ht="15.75">
      <c r="A146" s="33"/>
      <c r="C146" s="250"/>
      <c r="D146" s="250"/>
      <c r="E146" s="250"/>
      <c r="F146" s="250"/>
      <c r="G146" s="250"/>
      <c r="Q146" s="247"/>
    </row>
    <row r="147" spans="1:17" ht="15.75">
      <c r="A147" s="33"/>
      <c r="C147" s="250"/>
      <c r="D147" s="250"/>
      <c r="E147" s="250"/>
      <c r="F147" s="250"/>
      <c r="G147" s="250"/>
      <c r="Q147" s="247"/>
    </row>
    <row r="148" spans="1:17" ht="15.75">
      <c r="A148" s="33"/>
      <c r="C148" s="250"/>
      <c r="D148" s="250"/>
      <c r="E148" s="250"/>
      <c r="F148" s="250"/>
      <c r="G148" s="250"/>
      <c r="Q148" s="247"/>
    </row>
    <row r="149" spans="1:17" ht="15.75">
      <c r="A149" s="33"/>
      <c r="C149" s="250"/>
      <c r="D149" s="250"/>
      <c r="E149" s="250"/>
      <c r="F149" s="250"/>
      <c r="G149" s="250"/>
      <c r="Q149" s="247"/>
    </row>
    <row r="150" spans="1:17" ht="15.75">
      <c r="A150" s="33"/>
      <c r="C150" s="250"/>
      <c r="D150" s="250"/>
      <c r="E150" s="250"/>
      <c r="F150" s="250"/>
      <c r="G150" s="250"/>
      <c r="Q150" s="247"/>
    </row>
    <row r="151" spans="1:17" ht="15.75">
      <c r="A151" s="33"/>
      <c r="C151" s="250"/>
      <c r="D151" s="250"/>
      <c r="E151" s="250"/>
      <c r="F151" s="250"/>
      <c r="G151" s="250"/>
      <c r="Q151" s="247"/>
    </row>
    <row r="152" spans="1:17" ht="15.75">
      <c r="A152" s="33"/>
      <c r="C152" s="250"/>
      <c r="D152" s="250"/>
      <c r="E152" s="250"/>
      <c r="F152" s="250"/>
      <c r="G152" s="250"/>
      <c r="Q152" s="247"/>
    </row>
    <row r="153" spans="1:17" ht="15.75">
      <c r="A153" s="33"/>
      <c r="C153" s="250"/>
      <c r="D153" s="250"/>
      <c r="E153" s="250"/>
      <c r="F153" s="250"/>
      <c r="G153" s="250"/>
      <c r="Q153" s="247"/>
    </row>
    <row r="154" spans="1:17" ht="15.75">
      <c r="A154" s="33"/>
      <c r="C154" s="250"/>
      <c r="D154" s="250"/>
      <c r="E154" s="250"/>
      <c r="F154" s="250"/>
      <c r="G154" s="250"/>
      <c r="Q154" s="247"/>
    </row>
    <row r="155" spans="1:17" ht="15.75">
      <c r="A155" s="33"/>
      <c r="C155" s="250"/>
      <c r="D155" s="250"/>
      <c r="E155" s="250"/>
      <c r="F155" s="250"/>
      <c r="G155" s="250"/>
      <c r="Q155" s="247"/>
    </row>
    <row r="156" spans="1:17" ht="15.75">
      <c r="A156" s="33"/>
      <c r="C156" s="250"/>
      <c r="D156" s="250"/>
      <c r="E156" s="250"/>
      <c r="F156" s="250"/>
      <c r="G156" s="250"/>
      <c r="Q156" s="247"/>
    </row>
    <row r="157" spans="1:17" ht="15.75">
      <c r="A157" s="33"/>
      <c r="C157" s="250"/>
      <c r="D157" s="250"/>
      <c r="E157" s="250"/>
      <c r="F157" s="250"/>
      <c r="G157" s="250"/>
      <c r="Q157" s="247"/>
    </row>
    <row r="158" spans="1:17" ht="15.75">
      <c r="A158" s="33"/>
      <c r="C158" s="250"/>
      <c r="D158" s="250"/>
      <c r="E158" s="250"/>
      <c r="F158" s="250"/>
      <c r="G158" s="250"/>
      <c r="Q158" s="247"/>
    </row>
    <row r="159" spans="1:17" ht="15.75">
      <c r="A159" s="33"/>
      <c r="C159" s="250"/>
      <c r="D159" s="250"/>
      <c r="E159" s="250"/>
      <c r="F159" s="250"/>
      <c r="G159" s="250"/>
      <c r="Q159" s="247"/>
    </row>
    <row r="160" spans="1:17" ht="15.75">
      <c r="A160" s="33"/>
      <c r="C160" s="250"/>
      <c r="D160" s="250"/>
      <c r="E160" s="250"/>
      <c r="F160" s="250"/>
      <c r="G160" s="250"/>
      <c r="Q160" s="247"/>
    </row>
    <row r="161" spans="1:17" ht="15.75">
      <c r="A161" s="33"/>
      <c r="C161" s="250"/>
      <c r="D161" s="250"/>
      <c r="E161" s="250"/>
      <c r="F161" s="250"/>
      <c r="G161" s="250"/>
      <c r="Q161" s="247"/>
    </row>
    <row r="162" spans="1:17" ht="15.75">
      <c r="A162" s="33"/>
      <c r="C162" s="250"/>
      <c r="D162" s="250"/>
      <c r="E162" s="250"/>
      <c r="F162" s="250"/>
      <c r="G162" s="250"/>
      <c r="Q162" s="247"/>
    </row>
    <row r="163" spans="1:17" ht="15.75">
      <c r="A163" s="33"/>
      <c r="C163" s="250"/>
      <c r="D163" s="250"/>
      <c r="E163" s="250"/>
      <c r="F163" s="250"/>
      <c r="G163" s="250"/>
      <c r="Q163" s="247"/>
    </row>
    <row r="164" spans="1:17" ht="15.75">
      <c r="A164" s="33"/>
      <c r="C164" s="250"/>
      <c r="D164" s="250"/>
      <c r="E164" s="250"/>
      <c r="F164" s="250"/>
      <c r="G164" s="250"/>
      <c r="Q164" s="247"/>
    </row>
    <row r="165" spans="1:17" ht="15.75">
      <c r="A165" s="33"/>
      <c r="C165" s="250"/>
      <c r="D165" s="250"/>
      <c r="E165" s="250"/>
      <c r="F165" s="250"/>
      <c r="G165" s="250"/>
      <c r="Q165" s="247"/>
    </row>
    <row r="166" spans="1:17" ht="15.75">
      <c r="A166" s="33"/>
      <c r="C166" s="250"/>
      <c r="D166" s="250"/>
      <c r="E166" s="250"/>
      <c r="F166" s="250"/>
      <c r="G166" s="250"/>
      <c r="Q166" s="247"/>
    </row>
    <row r="167" spans="1:17" ht="15.75">
      <c r="A167" s="33"/>
      <c r="C167" s="250"/>
      <c r="D167" s="250"/>
      <c r="E167" s="250"/>
      <c r="F167" s="250"/>
      <c r="G167" s="250"/>
      <c r="Q167" s="247"/>
    </row>
    <row r="168" spans="1:17" ht="15.75">
      <c r="A168" s="33"/>
      <c r="C168" s="250"/>
      <c r="D168" s="250"/>
      <c r="E168" s="250"/>
      <c r="F168" s="250"/>
      <c r="G168" s="250"/>
      <c r="Q168" s="247"/>
    </row>
    <row r="169" spans="1:17" ht="15.75">
      <c r="A169" s="33"/>
      <c r="C169" s="250"/>
      <c r="D169" s="250"/>
      <c r="E169" s="250"/>
      <c r="F169" s="250"/>
      <c r="G169" s="250"/>
      <c r="Q169" s="247"/>
    </row>
    <row r="170" spans="1:17" ht="15.75">
      <c r="A170" s="33"/>
      <c r="C170" s="250"/>
      <c r="D170" s="250"/>
      <c r="E170" s="250"/>
      <c r="F170" s="250"/>
      <c r="G170" s="250"/>
      <c r="Q170" s="247"/>
    </row>
    <row r="171" spans="1:17" ht="15.75">
      <c r="A171" s="33"/>
      <c r="C171" s="250"/>
      <c r="D171" s="250"/>
      <c r="E171" s="250"/>
      <c r="F171" s="250"/>
      <c r="G171" s="250"/>
      <c r="Q171" s="247"/>
    </row>
    <row r="172" spans="1:17" ht="15.75">
      <c r="A172" s="33"/>
      <c r="C172" s="250"/>
      <c r="D172" s="250"/>
      <c r="E172" s="250"/>
      <c r="F172" s="250"/>
      <c r="G172" s="250"/>
      <c r="Q172" s="247"/>
    </row>
    <row r="173" spans="1:17" ht="15.75">
      <c r="A173" s="33"/>
      <c r="C173" s="250"/>
      <c r="D173" s="250"/>
      <c r="E173" s="250"/>
      <c r="F173" s="250"/>
      <c r="G173" s="250"/>
      <c r="Q173" s="247"/>
    </row>
    <row r="174" spans="1:17" ht="15.75">
      <c r="A174" s="33"/>
      <c r="C174" s="250"/>
      <c r="D174" s="250"/>
      <c r="E174" s="250"/>
      <c r="F174" s="250"/>
      <c r="G174" s="250"/>
      <c r="Q174" s="247"/>
    </row>
    <row r="175" spans="1:17" ht="15.75">
      <c r="A175" s="33"/>
      <c r="C175" s="250"/>
      <c r="D175" s="250"/>
      <c r="E175" s="250"/>
      <c r="F175" s="250"/>
      <c r="G175" s="250"/>
      <c r="Q175" s="247"/>
    </row>
    <row r="176" spans="1:17" ht="15.75">
      <c r="A176" s="33"/>
      <c r="C176" s="250"/>
      <c r="D176" s="250"/>
      <c r="E176" s="250"/>
      <c r="F176" s="250"/>
      <c r="G176" s="250"/>
      <c r="Q176" s="247"/>
    </row>
    <row r="177" spans="1:17" ht="15.75">
      <c r="A177" s="33"/>
      <c r="C177" s="250"/>
      <c r="D177" s="250"/>
      <c r="E177" s="250"/>
      <c r="F177" s="250"/>
      <c r="G177" s="250"/>
      <c r="Q177" s="247"/>
    </row>
    <row r="178" spans="1:17" ht="15.75">
      <c r="A178" s="33"/>
      <c r="C178" s="250"/>
      <c r="D178" s="250"/>
      <c r="E178" s="250"/>
      <c r="F178" s="250"/>
      <c r="G178" s="250"/>
      <c r="Q178" s="247"/>
    </row>
    <row r="179" spans="1:17" ht="15.75">
      <c r="A179" s="33"/>
      <c r="C179" s="250"/>
      <c r="D179" s="250"/>
      <c r="E179" s="250"/>
      <c r="F179" s="250"/>
      <c r="G179" s="250"/>
      <c r="Q179" s="247"/>
    </row>
    <row r="180" spans="1:17" ht="15.75">
      <c r="A180" s="33"/>
      <c r="C180" s="250"/>
      <c r="D180" s="250"/>
      <c r="E180" s="250"/>
      <c r="F180" s="250"/>
      <c r="G180" s="250"/>
      <c r="Q180" s="247"/>
    </row>
    <row r="181" spans="1:17" ht="15.75">
      <c r="A181" s="33"/>
      <c r="C181" s="250"/>
      <c r="D181" s="250"/>
      <c r="E181" s="250"/>
      <c r="F181" s="250"/>
      <c r="G181" s="250"/>
      <c r="Q181" s="247"/>
    </row>
    <row r="182" spans="1:17" ht="15.75">
      <c r="A182" s="33"/>
      <c r="C182" s="250"/>
      <c r="D182" s="250"/>
      <c r="E182" s="250"/>
      <c r="F182" s="250"/>
      <c r="G182" s="250"/>
      <c r="Q182" s="247"/>
    </row>
    <row r="183" spans="1:17" ht="15.75">
      <c r="A183" s="33"/>
      <c r="C183" s="250"/>
      <c r="D183" s="250"/>
      <c r="E183" s="250"/>
      <c r="F183" s="250"/>
      <c r="G183" s="250"/>
      <c r="Q183" s="247"/>
    </row>
    <row r="184" spans="1:17" ht="15.75">
      <c r="A184" s="33"/>
      <c r="C184" s="250"/>
      <c r="D184" s="250"/>
      <c r="E184" s="250"/>
      <c r="F184" s="250"/>
      <c r="G184" s="250"/>
      <c r="Q184" s="247"/>
    </row>
    <row r="185" spans="1:17" ht="15.75">
      <c r="A185" s="33"/>
      <c r="C185" s="250"/>
      <c r="D185" s="250"/>
      <c r="E185" s="250"/>
      <c r="F185" s="250"/>
      <c r="G185" s="250"/>
      <c r="Q185" s="247"/>
    </row>
    <row r="186" spans="1:17" ht="15.75">
      <c r="A186" s="33"/>
      <c r="C186" s="250"/>
      <c r="D186" s="250"/>
      <c r="E186" s="250"/>
      <c r="F186" s="250"/>
      <c r="G186" s="250"/>
      <c r="Q186" s="247"/>
    </row>
    <row r="187" spans="1:17" ht="15.75">
      <c r="A187" s="33"/>
      <c r="C187" s="250"/>
      <c r="D187" s="250"/>
      <c r="E187" s="250"/>
      <c r="F187" s="250"/>
      <c r="G187" s="250"/>
      <c r="Q187" s="247"/>
    </row>
    <row r="188" spans="1:17" ht="15.75">
      <c r="A188" s="33"/>
      <c r="C188" s="250"/>
      <c r="D188" s="250"/>
      <c r="E188" s="250"/>
      <c r="F188" s="250"/>
      <c r="G188" s="250"/>
      <c r="Q188" s="247"/>
    </row>
    <row r="189" spans="1:17" ht="15.75">
      <c r="A189" s="33"/>
      <c r="C189" s="250"/>
      <c r="D189" s="250"/>
      <c r="E189" s="250"/>
      <c r="F189" s="250"/>
      <c r="G189" s="250"/>
      <c r="Q189" s="247"/>
    </row>
    <row r="190" spans="1:17" ht="15.75">
      <c r="A190" s="33"/>
      <c r="C190" s="250"/>
      <c r="D190" s="250"/>
      <c r="E190" s="250"/>
      <c r="F190" s="250"/>
      <c r="G190" s="250"/>
      <c r="Q190" s="247"/>
    </row>
    <row r="191" spans="1:17" ht="15.75">
      <c r="A191" s="33"/>
      <c r="C191" s="250"/>
      <c r="D191" s="250"/>
      <c r="E191" s="250"/>
      <c r="F191" s="250"/>
      <c r="G191" s="250"/>
      <c r="Q191" s="247"/>
    </row>
    <row r="192" spans="1:17" ht="15.75">
      <c r="A192" s="33"/>
      <c r="C192" s="250"/>
      <c r="D192" s="250"/>
      <c r="E192" s="250"/>
      <c r="F192" s="250"/>
      <c r="G192" s="250"/>
      <c r="Q192" s="247"/>
    </row>
    <row r="193" spans="1:17" ht="15.75">
      <c r="A193" s="33"/>
      <c r="C193" s="250"/>
      <c r="D193" s="250"/>
      <c r="E193" s="250"/>
      <c r="F193" s="250"/>
      <c r="G193" s="250"/>
      <c r="Q193" s="247"/>
    </row>
    <row r="194" spans="1:17" ht="15.75">
      <c r="A194" s="33"/>
      <c r="C194" s="250"/>
      <c r="D194" s="250"/>
      <c r="E194" s="250"/>
      <c r="F194" s="250"/>
      <c r="G194" s="250"/>
      <c r="Q194" s="247"/>
    </row>
    <row r="195" spans="1:17" ht="15.75">
      <c r="A195" s="33"/>
      <c r="C195" s="250"/>
      <c r="D195" s="250"/>
      <c r="E195" s="250"/>
      <c r="F195" s="250"/>
      <c r="G195" s="250"/>
      <c r="Q195" s="247"/>
    </row>
    <row r="196" spans="1:17" ht="15.75">
      <c r="A196" s="34"/>
      <c r="C196" s="250"/>
      <c r="D196" s="250"/>
      <c r="E196" s="250"/>
      <c r="F196" s="250"/>
      <c r="G196" s="250"/>
      <c r="Q196" s="247"/>
    </row>
    <row r="197" spans="1:17" ht="15.75">
      <c r="A197" s="34"/>
      <c r="C197" s="250"/>
      <c r="D197" s="250"/>
      <c r="E197" s="250"/>
      <c r="F197" s="250"/>
      <c r="G197" s="250"/>
      <c r="Q197" s="247"/>
    </row>
    <row r="198" spans="1:17" ht="15.75">
      <c r="A198" s="34"/>
      <c r="C198" s="250"/>
      <c r="D198" s="250"/>
      <c r="E198" s="250"/>
      <c r="F198" s="250"/>
      <c r="G198" s="250"/>
      <c r="Q198" s="247"/>
    </row>
    <row r="199" spans="1:17" ht="15.75">
      <c r="A199" s="34"/>
      <c r="C199" s="250"/>
      <c r="D199" s="250"/>
      <c r="E199" s="250"/>
      <c r="F199" s="250"/>
      <c r="G199" s="250"/>
    </row>
    <row r="200" spans="1:17" ht="15.75">
      <c r="A200" s="34"/>
      <c r="C200" s="250"/>
      <c r="D200" s="250"/>
      <c r="E200" s="250"/>
      <c r="F200" s="250"/>
      <c r="G200" s="250"/>
    </row>
    <row r="201" spans="1:17" ht="15.75">
      <c r="A201" s="34"/>
      <c r="C201" s="250"/>
      <c r="D201" s="250"/>
      <c r="E201" s="250"/>
      <c r="F201" s="250"/>
      <c r="G201" s="250"/>
    </row>
    <row r="202" spans="1:17" ht="15.75">
      <c r="A202" s="34"/>
      <c r="C202" s="250"/>
      <c r="D202" s="250"/>
      <c r="E202" s="250"/>
      <c r="F202" s="250"/>
      <c r="G202" s="250"/>
    </row>
    <row r="203" spans="1:17" ht="15.75">
      <c r="A203" s="34"/>
      <c r="C203" s="250"/>
      <c r="D203" s="250"/>
      <c r="E203" s="250"/>
      <c r="F203" s="250"/>
      <c r="G203" s="250"/>
    </row>
    <row r="204" spans="1:17" ht="15.75">
      <c r="A204" s="34"/>
      <c r="C204" s="250"/>
      <c r="D204" s="250"/>
      <c r="E204" s="250"/>
      <c r="F204" s="250"/>
      <c r="G204" s="250"/>
    </row>
    <row r="205" spans="1:17" ht="15.75">
      <c r="A205" s="34"/>
      <c r="C205" s="250"/>
      <c r="D205" s="250"/>
      <c r="E205" s="250"/>
      <c r="F205" s="250"/>
      <c r="G205" s="250"/>
    </row>
    <row r="206" spans="1:17" ht="15.75">
      <c r="A206" s="34"/>
      <c r="C206" s="250"/>
      <c r="D206" s="250"/>
      <c r="E206" s="250"/>
      <c r="F206" s="250"/>
      <c r="G206" s="250"/>
    </row>
    <row r="207" spans="1:17" ht="15.75">
      <c r="A207" s="34"/>
      <c r="C207" s="250"/>
      <c r="D207" s="250"/>
      <c r="E207" s="250"/>
      <c r="F207" s="250"/>
      <c r="G207" s="250"/>
    </row>
    <row r="208" spans="1:17" ht="15.75">
      <c r="A208" s="34"/>
      <c r="C208" s="250"/>
      <c r="D208" s="250"/>
      <c r="E208" s="250"/>
      <c r="F208" s="250"/>
      <c r="G208" s="250"/>
    </row>
    <row r="209" spans="1:7" ht="15.75">
      <c r="A209" s="34"/>
      <c r="C209" s="250"/>
      <c r="D209" s="250"/>
      <c r="E209" s="250"/>
      <c r="F209" s="250"/>
      <c r="G209" s="250"/>
    </row>
    <row r="210" spans="1:7" ht="15.75">
      <c r="A210" s="34"/>
      <c r="C210" s="250"/>
      <c r="D210" s="250"/>
      <c r="E210" s="250"/>
      <c r="F210" s="250"/>
      <c r="G210" s="250"/>
    </row>
    <row r="211" spans="1:7" ht="15.75">
      <c r="A211" s="34"/>
      <c r="C211" s="250"/>
      <c r="D211" s="250"/>
      <c r="E211" s="250"/>
      <c r="F211" s="250"/>
      <c r="G211" s="250"/>
    </row>
    <row r="212" spans="1:7" ht="15.75">
      <c r="A212" s="34"/>
      <c r="C212" s="250"/>
      <c r="D212" s="250"/>
      <c r="E212" s="250"/>
      <c r="F212" s="250"/>
      <c r="G212" s="250"/>
    </row>
    <row r="213" spans="1:7" ht="15.75">
      <c r="A213" s="34"/>
      <c r="C213" s="250"/>
      <c r="D213" s="250"/>
      <c r="E213" s="250"/>
      <c r="F213" s="250"/>
      <c r="G213" s="250"/>
    </row>
    <row r="214" spans="1:7" ht="15.75">
      <c r="A214" s="34"/>
      <c r="C214" s="250"/>
      <c r="D214" s="250"/>
      <c r="E214" s="250"/>
      <c r="F214" s="250"/>
      <c r="G214" s="250"/>
    </row>
    <row r="215" spans="1:7" ht="15.75">
      <c r="A215" s="34"/>
      <c r="C215" s="250"/>
      <c r="D215" s="250"/>
      <c r="E215" s="250"/>
      <c r="F215" s="250"/>
      <c r="G215" s="250"/>
    </row>
    <row r="216" spans="1:7" ht="15.75">
      <c r="A216" s="34"/>
      <c r="C216" s="250"/>
      <c r="D216" s="250"/>
      <c r="E216" s="250"/>
      <c r="F216" s="250"/>
      <c r="G216" s="250"/>
    </row>
    <row r="217" spans="1:7" ht="15.75">
      <c r="A217" s="34"/>
      <c r="C217" s="250"/>
      <c r="D217" s="250"/>
      <c r="E217" s="250"/>
      <c r="F217" s="250"/>
      <c r="G217" s="250"/>
    </row>
    <row r="218" spans="1:7" ht="15.75">
      <c r="A218" s="34"/>
      <c r="C218" s="250"/>
      <c r="D218" s="250"/>
      <c r="E218" s="250"/>
      <c r="F218" s="250"/>
      <c r="G218" s="250"/>
    </row>
    <row r="219" spans="1:7" ht="15.75">
      <c r="A219" s="34"/>
      <c r="C219" s="250"/>
      <c r="D219" s="250"/>
      <c r="E219" s="250"/>
      <c r="F219" s="250"/>
      <c r="G219" s="250"/>
    </row>
    <row r="220" spans="1:7" ht="15.75">
      <c r="A220" s="34"/>
      <c r="C220" s="250"/>
      <c r="D220" s="250"/>
      <c r="E220" s="250"/>
      <c r="F220" s="250"/>
      <c r="G220" s="250"/>
    </row>
    <row r="221" spans="1:7" ht="15.75">
      <c r="A221" s="34"/>
      <c r="C221" s="250"/>
      <c r="D221" s="250"/>
      <c r="E221" s="250"/>
      <c r="F221" s="250"/>
      <c r="G221" s="250"/>
    </row>
    <row r="222" spans="1:7" ht="15.75">
      <c r="A222" s="34"/>
      <c r="C222" s="250"/>
      <c r="D222" s="250"/>
      <c r="E222" s="250"/>
      <c r="F222" s="250"/>
      <c r="G222" s="250"/>
    </row>
    <row r="223" spans="1:7" ht="15.75">
      <c r="A223" s="34"/>
      <c r="C223" s="250"/>
      <c r="D223" s="250"/>
      <c r="E223" s="250"/>
      <c r="F223" s="250"/>
      <c r="G223" s="250"/>
    </row>
    <row r="224" spans="1:7" ht="15.75">
      <c r="A224" s="34"/>
      <c r="C224" s="250"/>
      <c r="D224" s="250"/>
      <c r="E224" s="250"/>
      <c r="F224" s="250"/>
      <c r="G224" s="250"/>
    </row>
    <row r="225" spans="1:7" ht="15.75">
      <c r="A225" s="34"/>
      <c r="C225" s="250"/>
      <c r="D225" s="250"/>
      <c r="E225" s="250"/>
      <c r="F225" s="250"/>
      <c r="G225" s="250"/>
    </row>
    <row r="226" spans="1:7" ht="15.75">
      <c r="A226" s="34"/>
      <c r="C226" s="250"/>
      <c r="D226" s="250"/>
      <c r="E226" s="250"/>
      <c r="F226" s="250"/>
      <c r="G226" s="250"/>
    </row>
    <row r="227" spans="1:7" ht="15.75">
      <c r="A227" s="34"/>
      <c r="C227" s="250"/>
      <c r="D227" s="250"/>
      <c r="E227" s="250"/>
      <c r="F227" s="250"/>
      <c r="G227" s="250"/>
    </row>
    <row r="228" spans="1:7" ht="15.75">
      <c r="A228" s="34"/>
      <c r="C228" s="250"/>
      <c r="D228" s="250"/>
      <c r="E228" s="250"/>
      <c r="F228" s="250"/>
      <c r="G228" s="250"/>
    </row>
    <row r="229" spans="1:7" ht="15.75">
      <c r="A229" s="34"/>
      <c r="C229" s="250"/>
      <c r="D229" s="250"/>
      <c r="E229" s="250"/>
      <c r="F229" s="250"/>
      <c r="G229" s="250"/>
    </row>
    <row r="230" spans="1:7" ht="15.75">
      <c r="A230" s="34"/>
      <c r="C230" s="250"/>
      <c r="D230" s="250"/>
      <c r="E230" s="250"/>
      <c r="F230" s="250"/>
      <c r="G230" s="250"/>
    </row>
    <row r="231" spans="1:7" ht="15.75">
      <c r="A231" s="34"/>
      <c r="C231" s="250"/>
      <c r="D231" s="250"/>
      <c r="E231" s="250"/>
      <c r="F231" s="250"/>
      <c r="G231" s="250"/>
    </row>
    <row r="232" spans="1:7" ht="15.75">
      <c r="A232" s="34"/>
      <c r="C232" s="250"/>
      <c r="D232" s="250"/>
      <c r="E232" s="250"/>
      <c r="F232" s="250"/>
      <c r="G232" s="250"/>
    </row>
    <row r="233" spans="1:7" ht="15.75">
      <c r="A233" s="34"/>
      <c r="C233" s="250"/>
      <c r="D233" s="250"/>
      <c r="E233" s="250"/>
      <c r="F233" s="250"/>
      <c r="G233" s="250"/>
    </row>
    <row r="234" spans="1:7" ht="15.75">
      <c r="A234" s="34"/>
      <c r="C234" s="250"/>
      <c r="D234" s="250"/>
      <c r="E234" s="250"/>
      <c r="F234" s="250"/>
      <c r="G234" s="250"/>
    </row>
    <row r="235" spans="1:7" ht="15.75">
      <c r="A235" s="34"/>
      <c r="C235" s="250"/>
      <c r="D235" s="250"/>
      <c r="E235" s="250"/>
      <c r="F235" s="250"/>
      <c r="G235" s="250"/>
    </row>
    <row r="236" spans="1:7" ht="15.75">
      <c r="A236" s="34"/>
      <c r="C236" s="250"/>
      <c r="D236" s="250"/>
      <c r="E236" s="250"/>
      <c r="F236" s="250"/>
      <c r="G236" s="250"/>
    </row>
    <row r="237" spans="1:7" ht="15.75">
      <c r="A237" s="34"/>
      <c r="C237" s="250"/>
      <c r="D237" s="250"/>
      <c r="E237" s="250"/>
      <c r="F237" s="250"/>
      <c r="G237" s="250"/>
    </row>
    <row r="238" spans="1:7" ht="15.75">
      <c r="A238" s="34"/>
      <c r="C238" s="250"/>
      <c r="D238" s="250"/>
      <c r="E238" s="250"/>
      <c r="F238" s="250"/>
      <c r="G238" s="250"/>
    </row>
    <row r="239" spans="1:7" ht="15.75">
      <c r="A239" s="34"/>
      <c r="C239" s="250"/>
      <c r="D239" s="250"/>
      <c r="E239" s="250"/>
      <c r="F239" s="250"/>
      <c r="G239" s="250"/>
    </row>
    <row r="240" spans="1:7" ht="15.75">
      <c r="A240" s="34"/>
      <c r="C240" s="250"/>
      <c r="D240" s="250"/>
      <c r="E240" s="250"/>
      <c r="F240" s="250"/>
      <c r="G240" s="250"/>
    </row>
    <row r="241" spans="1:7" ht="15.75">
      <c r="A241" s="34"/>
      <c r="C241" s="250"/>
      <c r="D241" s="250"/>
      <c r="E241" s="250"/>
      <c r="F241" s="250"/>
      <c r="G241" s="250"/>
    </row>
    <row r="242" spans="1:7" ht="15.75">
      <c r="A242" s="34"/>
      <c r="C242" s="250"/>
      <c r="D242" s="250"/>
      <c r="E242" s="250"/>
      <c r="F242" s="250"/>
      <c r="G242" s="250"/>
    </row>
    <row r="243" spans="1:7" ht="15.75">
      <c r="A243" s="34"/>
      <c r="C243" s="250"/>
      <c r="D243" s="250"/>
      <c r="E243" s="250"/>
      <c r="F243" s="250"/>
      <c r="G243" s="250"/>
    </row>
    <row r="244" spans="1:7" ht="15.75">
      <c r="A244" s="34"/>
      <c r="C244" s="250"/>
      <c r="D244" s="250"/>
      <c r="E244" s="250"/>
      <c r="F244" s="250"/>
      <c r="G244" s="250"/>
    </row>
    <row r="245" spans="1:7" ht="15.75">
      <c r="A245" s="34"/>
      <c r="C245" s="250"/>
      <c r="D245" s="250"/>
      <c r="E245" s="250"/>
      <c r="F245" s="250"/>
      <c r="G245" s="250"/>
    </row>
    <row r="246" spans="1:7" ht="15.75">
      <c r="A246" s="34"/>
      <c r="C246" s="250"/>
      <c r="D246" s="250"/>
      <c r="E246" s="250"/>
      <c r="F246" s="250"/>
      <c r="G246" s="250"/>
    </row>
    <row r="247" spans="1:7" ht="15.75">
      <c r="A247" s="34"/>
      <c r="C247" s="250"/>
      <c r="D247" s="250"/>
      <c r="E247" s="250"/>
      <c r="F247" s="250"/>
      <c r="G247" s="250"/>
    </row>
    <row r="248" spans="1:7" ht="15.75">
      <c r="A248" s="34"/>
      <c r="C248" s="250"/>
      <c r="D248" s="250"/>
      <c r="E248" s="250"/>
      <c r="F248" s="250"/>
      <c r="G248" s="250"/>
    </row>
    <row r="249" spans="1:7" ht="15.75">
      <c r="A249" s="34"/>
      <c r="C249" s="250"/>
      <c r="D249" s="250"/>
      <c r="E249" s="250"/>
      <c r="F249" s="250"/>
      <c r="G249" s="250"/>
    </row>
    <row r="250" spans="1:7" ht="15.75">
      <c r="A250" s="34"/>
      <c r="C250" s="250"/>
      <c r="D250" s="250"/>
      <c r="E250" s="250"/>
      <c r="F250" s="250"/>
      <c r="G250" s="250"/>
    </row>
    <row r="251" spans="1:7" ht="15.75">
      <c r="A251" s="34"/>
      <c r="C251" s="250"/>
      <c r="D251" s="250"/>
      <c r="E251" s="250"/>
      <c r="F251" s="250"/>
      <c r="G251" s="250"/>
    </row>
    <row r="252" spans="1:7" ht="15.75">
      <c r="A252" s="34"/>
      <c r="C252" s="250"/>
      <c r="D252" s="250"/>
      <c r="E252" s="250"/>
      <c r="F252" s="250"/>
      <c r="G252" s="250"/>
    </row>
    <row r="253" spans="1:7" ht="15.75">
      <c r="A253" s="34"/>
      <c r="C253" s="250"/>
      <c r="D253" s="250"/>
      <c r="E253" s="250"/>
      <c r="F253" s="250"/>
      <c r="G253" s="250"/>
    </row>
    <row r="254" spans="1:7" ht="15.75">
      <c r="A254" s="34"/>
      <c r="C254" s="250"/>
      <c r="D254" s="250"/>
      <c r="E254" s="250"/>
      <c r="F254" s="250"/>
      <c r="G254" s="250"/>
    </row>
    <row r="255" spans="1:7" ht="15.75">
      <c r="A255" s="34"/>
      <c r="C255" s="250"/>
      <c r="D255" s="250"/>
      <c r="E255" s="250"/>
      <c r="F255" s="250"/>
      <c r="G255" s="250"/>
    </row>
    <row r="256" spans="1:7" ht="15.75">
      <c r="A256" s="34"/>
      <c r="C256" s="250"/>
      <c r="D256" s="250"/>
      <c r="E256" s="250"/>
      <c r="F256" s="250"/>
      <c r="G256" s="250"/>
    </row>
    <row r="257" spans="1:7" ht="15.75">
      <c r="A257" s="34"/>
      <c r="C257" s="250"/>
      <c r="D257" s="250"/>
      <c r="E257" s="250"/>
      <c r="F257" s="250"/>
      <c r="G257" s="250"/>
    </row>
    <row r="258" spans="1:7" ht="15.75">
      <c r="A258" s="34"/>
      <c r="C258" s="250"/>
      <c r="D258" s="250"/>
      <c r="E258" s="250"/>
      <c r="F258" s="250"/>
      <c r="G258" s="250"/>
    </row>
    <row r="259" spans="1:7" ht="15.75">
      <c r="A259" s="34"/>
      <c r="C259" s="250"/>
      <c r="D259" s="250"/>
      <c r="E259" s="250"/>
      <c r="F259" s="250"/>
      <c r="G259" s="250"/>
    </row>
    <row r="260" spans="1:7" ht="15.75">
      <c r="A260" s="34"/>
      <c r="C260" s="250"/>
      <c r="D260" s="250"/>
      <c r="E260" s="250"/>
      <c r="F260" s="250"/>
      <c r="G260" s="250"/>
    </row>
    <row r="261" spans="1:7" ht="15.75">
      <c r="A261" s="34"/>
      <c r="C261" s="250"/>
      <c r="D261" s="250"/>
      <c r="E261" s="250"/>
      <c r="F261" s="250"/>
      <c r="G261" s="250"/>
    </row>
    <row r="262" spans="1:7" ht="15.75">
      <c r="A262" s="34"/>
      <c r="C262" s="250"/>
      <c r="D262" s="250"/>
      <c r="E262" s="250"/>
      <c r="F262" s="250"/>
      <c r="G262" s="250"/>
    </row>
    <row r="263" spans="1:7" ht="15.75">
      <c r="A263" s="34"/>
      <c r="C263" s="250"/>
      <c r="D263" s="250"/>
      <c r="E263" s="250"/>
      <c r="F263" s="250"/>
      <c r="G263" s="250"/>
    </row>
    <row r="264" spans="1:7" ht="15.75">
      <c r="A264" s="34"/>
      <c r="C264" s="250"/>
      <c r="D264" s="250"/>
      <c r="E264" s="250"/>
      <c r="F264" s="250"/>
      <c r="G264" s="250"/>
    </row>
    <row r="265" spans="1:7" ht="15.75">
      <c r="A265" s="34"/>
      <c r="C265" s="250"/>
      <c r="D265" s="250"/>
      <c r="E265" s="250"/>
      <c r="F265" s="250"/>
      <c r="G265" s="250"/>
    </row>
    <row r="266" spans="1:7" ht="15.75">
      <c r="A266" s="34"/>
      <c r="C266" s="250"/>
      <c r="D266" s="250"/>
      <c r="E266" s="250"/>
      <c r="F266" s="250"/>
      <c r="G266" s="250"/>
    </row>
    <row r="267" spans="1:7" ht="15.75">
      <c r="A267" s="34"/>
      <c r="C267" s="250"/>
      <c r="D267" s="250"/>
      <c r="E267" s="250"/>
      <c r="F267" s="250"/>
      <c r="G267" s="250"/>
    </row>
    <row r="268" spans="1:7" ht="15.75">
      <c r="A268" s="34"/>
    </row>
    <row r="269" spans="1:7" ht="15.75">
      <c r="A269" s="34"/>
    </row>
    <row r="270" spans="1:7" ht="15.75">
      <c r="A270" s="34"/>
    </row>
    <row r="271" spans="1:7" ht="15.75">
      <c r="A271" s="34"/>
    </row>
    <row r="272" spans="1:7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</sheetData>
  <mergeCells count="4">
    <mergeCell ref="A2:Q2"/>
    <mergeCell ref="A3:Q3"/>
    <mergeCell ref="A4:Q4"/>
    <mergeCell ref="A5:Q5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0"/>
  <sheetViews>
    <sheetView zoomScale="85" zoomScaleNormal="85" workbookViewId="0">
      <selection activeCell="A5" sqref="A5:Q5"/>
    </sheetView>
  </sheetViews>
  <sheetFormatPr defaultColWidth="11.42578125" defaultRowHeight="12.75"/>
  <cols>
    <col min="1" max="1" width="62.140625" style="274" customWidth="1"/>
    <col min="2" max="6" width="11.5703125" style="246" bestFit="1" customWidth="1"/>
    <col min="7" max="8" width="10.42578125" style="246" bestFit="1" customWidth="1"/>
    <col min="9" max="9" width="11.5703125" style="246" bestFit="1" customWidth="1"/>
    <col min="10" max="11" width="8.7109375" style="246" bestFit="1" customWidth="1"/>
    <col min="12" max="12" width="11.5703125" style="246" bestFit="1" customWidth="1"/>
    <col min="13" max="13" width="10.42578125" style="246" bestFit="1" customWidth="1"/>
    <col min="14" max="14" width="11.5703125" style="246" bestFit="1" customWidth="1"/>
    <col min="15" max="15" width="10.42578125" style="246" bestFit="1" customWidth="1"/>
    <col min="16" max="16" width="12.7109375" style="246" customWidth="1"/>
    <col min="17" max="17" width="9.42578125" style="246" bestFit="1" customWidth="1"/>
    <col min="18" max="18" width="2.5703125" style="218" customWidth="1"/>
    <col min="19" max="16384" width="11.42578125" style="169"/>
  </cols>
  <sheetData>
    <row r="1" spans="1:26" s="20" customFormat="1" ht="3.75" customHeight="1">
      <c r="A1" s="286"/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5"/>
      <c r="O1" s="245"/>
      <c r="P1" s="245"/>
      <c r="Q1" s="245"/>
      <c r="R1" s="243"/>
    </row>
    <row r="2" spans="1:26" s="20" customFormat="1" ht="39" customHeight="1">
      <c r="A2" s="1024" t="s">
        <v>94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024"/>
      <c r="N2" s="1024"/>
      <c r="O2" s="1024"/>
      <c r="P2" s="1024"/>
      <c r="Q2" s="1024"/>
      <c r="R2" s="243"/>
    </row>
    <row r="3" spans="1:26" s="20" customFormat="1" ht="20.25" customHeight="1">
      <c r="A3" s="1024" t="s">
        <v>351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024"/>
      <c r="N3" s="1024"/>
      <c r="O3" s="1024"/>
      <c r="P3" s="1024"/>
      <c r="Q3" s="1024"/>
      <c r="R3" s="243"/>
    </row>
    <row r="4" spans="1:26" s="20" customFormat="1" ht="20.25" customHeight="1">
      <c r="A4" s="1024" t="s">
        <v>900</v>
      </c>
      <c r="B4" s="1024"/>
      <c r="C4" s="1024"/>
      <c r="D4" s="1024"/>
      <c r="E4" s="1024"/>
      <c r="F4" s="1024"/>
      <c r="G4" s="1024"/>
      <c r="H4" s="1024"/>
      <c r="I4" s="1024"/>
      <c r="J4" s="1024"/>
      <c r="K4" s="1024"/>
      <c r="L4" s="1024"/>
      <c r="M4" s="1024"/>
      <c r="N4" s="1024"/>
      <c r="O4" s="1024"/>
      <c r="P4" s="1024"/>
      <c r="Q4" s="1024"/>
      <c r="R4" s="243"/>
    </row>
    <row r="5" spans="1:26" s="20" customFormat="1" ht="20.25" customHeight="1">
      <c r="A5" s="1025" t="s">
        <v>70</v>
      </c>
      <c r="B5" s="1025"/>
      <c r="C5" s="1025"/>
      <c r="D5" s="1025"/>
      <c r="E5" s="1025"/>
      <c r="F5" s="1025"/>
      <c r="G5" s="1025"/>
      <c r="H5" s="1025"/>
      <c r="I5" s="1025"/>
      <c r="J5" s="1025"/>
      <c r="K5" s="1025"/>
      <c r="L5" s="1025"/>
      <c r="M5" s="1025"/>
      <c r="N5" s="1025"/>
      <c r="O5" s="1025"/>
      <c r="P5" s="1025"/>
      <c r="Q5" s="1025"/>
      <c r="R5" s="243"/>
    </row>
    <row r="6" spans="1:26" ht="30" customHeight="1">
      <c r="A6" s="556" t="s">
        <v>159</v>
      </c>
      <c r="B6" s="556" t="s">
        <v>96</v>
      </c>
      <c r="C6" s="556" t="s">
        <v>97</v>
      </c>
      <c r="D6" s="556" t="s">
        <v>98</v>
      </c>
      <c r="E6" s="556" t="s">
        <v>99</v>
      </c>
      <c r="F6" s="556" t="s">
        <v>100</v>
      </c>
      <c r="G6" s="556" t="s">
        <v>101</v>
      </c>
      <c r="H6" s="556" t="s">
        <v>102</v>
      </c>
      <c r="I6" s="556" t="s">
        <v>103</v>
      </c>
      <c r="J6" s="556" t="s">
        <v>104</v>
      </c>
      <c r="K6" s="556" t="s">
        <v>105</v>
      </c>
      <c r="L6" s="556" t="s">
        <v>106</v>
      </c>
      <c r="M6" s="556" t="s">
        <v>107</v>
      </c>
      <c r="N6" s="556" t="s">
        <v>108</v>
      </c>
      <c r="O6" s="556" t="s">
        <v>109</v>
      </c>
      <c r="P6" s="557" t="s">
        <v>131</v>
      </c>
      <c r="Q6" s="556" t="s">
        <v>111</v>
      </c>
      <c r="R6" s="175"/>
      <c r="Y6" s="169">
        <v>1</v>
      </c>
      <c r="Z6" s="169">
        <v>1</v>
      </c>
    </row>
    <row r="7" spans="1:26" ht="24.75" customHeight="1">
      <c r="A7" s="522" t="s">
        <v>761</v>
      </c>
      <c r="B7" s="522">
        <v>1236268.9767100001</v>
      </c>
      <c r="C7" s="523">
        <v>1731035.05904</v>
      </c>
      <c r="D7" s="523">
        <v>1004413.5764199999</v>
      </c>
      <c r="E7" s="523">
        <v>949853.61771999998</v>
      </c>
      <c r="F7" s="523">
        <v>1210054.3925899998</v>
      </c>
      <c r="G7" s="523">
        <v>1641454.068</v>
      </c>
      <c r="H7" s="522">
        <v>890987.42388999998</v>
      </c>
      <c r="I7" s="522">
        <v>555323.19452999998</v>
      </c>
      <c r="J7" s="522">
        <v>14734.038699999999</v>
      </c>
      <c r="K7" s="522">
        <v>3500</v>
      </c>
      <c r="L7" s="522">
        <v>2327616.0612399997</v>
      </c>
      <c r="M7" s="522">
        <v>271323.70380999998</v>
      </c>
      <c r="N7" s="522">
        <v>2097310.2538600001</v>
      </c>
      <c r="O7" s="522">
        <v>2124829.3944999999</v>
      </c>
      <c r="P7" s="522">
        <v>16058703.761009999</v>
      </c>
      <c r="Q7" s="524">
        <v>0.1000784726101055</v>
      </c>
      <c r="R7" s="175"/>
      <c r="S7" s="173"/>
      <c r="T7" s="173"/>
      <c r="U7" s="173"/>
      <c r="V7" s="173"/>
      <c r="W7" s="173"/>
    </row>
    <row r="8" spans="1:26" ht="27" customHeight="1">
      <c r="A8" s="522" t="s">
        <v>762</v>
      </c>
      <c r="B8" s="522">
        <v>112.08911999999999</v>
      </c>
      <c r="C8" s="523">
        <v>31101.728930000001</v>
      </c>
      <c r="D8" s="523">
        <v>10876.749669999999</v>
      </c>
      <c r="E8" s="523">
        <v>16651.075119999998</v>
      </c>
      <c r="F8" s="523">
        <v>5196.41518</v>
      </c>
      <c r="G8" s="523">
        <v>83468.908260000011</v>
      </c>
      <c r="H8" s="522">
        <v>3883.8461200000002</v>
      </c>
      <c r="I8" s="522">
        <v>2808.6374700000001</v>
      </c>
      <c r="J8" s="522">
        <v>0</v>
      </c>
      <c r="K8" s="522">
        <v>0</v>
      </c>
      <c r="L8" s="522">
        <v>34732.254179999996</v>
      </c>
      <c r="M8" s="522">
        <v>1382.9671599999999</v>
      </c>
      <c r="N8" s="522">
        <v>4097.1359599999996</v>
      </c>
      <c r="O8" s="522">
        <v>50784.111779999999</v>
      </c>
      <c r="P8" s="522">
        <v>245095.91894999999</v>
      </c>
      <c r="Q8" s="524">
        <v>1.5274473940444303E-3</v>
      </c>
      <c r="R8" s="175"/>
      <c r="S8" s="173"/>
      <c r="T8" s="173"/>
      <c r="U8" s="173"/>
      <c r="V8" s="173"/>
      <c r="W8" s="173"/>
    </row>
    <row r="9" spans="1:26" ht="27" customHeight="1">
      <c r="A9" s="522" t="s">
        <v>763</v>
      </c>
      <c r="B9" s="522">
        <v>2061.20057</v>
      </c>
      <c r="C9" s="523">
        <v>793.44124999999997</v>
      </c>
      <c r="D9" s="523">
        <v>3419.2012100000002</v>
      </c>
      <c r="E9" s="523">
        <v>7167.9585099999995</v>
      </c>
      <c r="F9" s="523">
        <v>308.20949999999999</v>
      </c>
      <c r="G9" s="523">
        <v>27803.435359999999</v>
      </c>
      <c r="H9" s="522">
        <v>2944.95919</v>
      </c>
      <c r="I9" s="522">
        <v>22.71377</v>
      </c>
      <c r="J9" s="522">
        <v>85.749940000000009</v>
      </c>
      <c r="K9" s="522">
        <v>0</v>
      </c>
      <c r="L9" s="522">
        <v>7742.52</v>
      </c>
      <c r="M9" s="522">
        <v>574.96692000000007</v>
      </c>
      <c r="N9" s="522">
        <v>5919.9492499999997</v>
      </c>
      <c r="O9" s="522">
        <v>0</v>
      </c>
      <c r="P9" s="522">
        <v>58844.305470000007</v>
      </c>
      <c r="Q9" s="524">
        <v>3.6672002304061993E-4</v>
      </c>
      <c r="R9" s="175"/>
      <c r="S9" s="173"/>
      <c r="T9" s="173"/>
      <c r="U9" s="173"/>
      <c r="V9" s="173"/>
      <c r="W9" s="173"/>
    </row>
    <row r="10" spans="1:26" ht="27" customHeight="1">
      <c r="A10" s="522" t="s">
        <v>132</v>
      </c>
      <c r="B10" s="522">
        <v>42059.379509999999</v>
      </c>
      <c r="C10" s="523">
        <v>61765.752059999999</v>
      </c>
      <c r="D10" s="523">
        <v>45208.912469999996</v>
      </c>
      <c r="E10" s="523">
        <v>198940.00899999999</v>
      </c>
      <c r="F10" s="523">
        <v>85719.615170000005</v>
      </c>
      <c r="G10" s="523">
        <v>2099.5383400000001</v>
      </c>
      <c r="H10" s="522">
        <v>41537.292529999999</v>
      </c>
      <c r="I10" s="522">
        <v>40024.66188</v>
      </c>
      <c r="J10" s="522">
        <v>0</v>
      </c>
      <c r="K10" s="522">
        <v>0</v>
      </c>
      <c r="L10" s="522">
        <v>53189.052250000001</v>
      </c>
      <c r="M10" s="522">
        <v>14422.40158</v>
      </c>
      <c r="N10" s="522">
        <v>28621.006809999999</v>
      </c>
      <c r="O10" s="522">
        <v>97004.906109999996</v>
      </c>
      <c r="P10" s="522">
        <v>710592.52770999994</v>
      </c>
      <c r="Q10" s="524">
        <v>4.4284405441263426E-3</v>
      </c>
      <c r="R10" s="175"/>
      <c r="S10" s="173"/>
      <c r="T10" s="173"/>
      <c r="U10" s="173"/>
      <c r="V10" s="173"/>
      <c r="W10" s="173"/>
    </row>
    <row r="11" spans="1:26" ht="27" customHeight="1">
      <c r="A11" s="522" t="s">
        <v>764</v>
      </c>
      <c r="B11" s="522">
        <v>2984071.7591800001</v>
      </c>
      <c r="C11" s="523">
        <v>2800790.7904099999</v>
      </c>
      <c r="D11" s="523">
        <v>2151081.4799699998</v>
      </c>
      <c r="E11" s="523">
        <v>4353077.46679</v>
      </c>
      <c r="F11" s="523">
        <v>3373305.77617</v>
      </c>
      <c r="G11" s="523">
        <v>1289754.1842700001</v>
      </c>
      <c r="H11" s="522">
        <v>1379791.7671099999</v>
      </c>
      <c r="I11" s="522">
        <v>2974966.4024999999</v>
      </c>
      <c r="J11" s="522">
        <v>50749.780559999999</v>
      </c>
      <c r="K11" s="522">
        <v>190018.61150999999</v>
      </c>
      <c r="L11" s="522">
        <v>1947733.1789599999</v>
      </c>
      <c r="M11" s="522">
        <v>387888.10486999998</v>
      </c>
      <c r="N11" s="522">
        <v>2391652.8964</v>
      </c>
      <c r="O11" s="522">
        <v>1388887.0148199999</v>
      </c>
      <c r="P11" s="522">
        <v>27663769.213520002</v>
      </c>
      <c r="Q11" s="524">
        <v>0.17240169634671781</v>
      </c>
      <c r="R11" s="175"/>
      <c r="S11" s="173"/>
      <c r="T11" s="173"/>
      <c r="U11" s="173"/>
      <c r="V11" s="173"/>
      <c r="W11" s="173"/>
    </row>
    <row r="12" spans="1:26" ht="27" customHeight="1">
      <c r="A12" s="522" t="s">
        <v>133</v>
      </c>
      <c r="B12" s="522">
        <v>473972.08019999997</v>
      </c>
      <c r="C12" s="523">
        <v>816738.13353999995</v>
      </c>
      <c r="D12" s="523">
        <v>111804.46302</v>
      </c>
      <c r="E12" s="523">
        <v>649295.70411000005</v>
      </c>
      <c r="F12" s="523">
        <v>903596.50871000008</v>
      </c>
      <c r="G12" s="523">
        <v>128537.2846</v>
      </c>
      <c r="H12" s="522">
        <v>2248.7772200000004</v>
      </c>
      <c r="I12" s="522">
        <v>7387.3747000000003</v>
      </c>
      <c r="J12" s="522">
        <v>0</v>
      </c>
      <c r="K12" s="522">
        <v>0</v>
      </c>
      <c r="L12" s="522">
        <v>18540.272209999999</v>
      </c>
      <c r="M12" s="522">
        <v>31270.616550000002</v>
      </c>
      <c r="N12" s="522">
        <v>30019.061659999999</v>
      </c>
      <c r="O12" s="522">
        <v>4423.0337599999993</v>
      </c>
      <c r="P12" s="522">
        <v>3177833.3102800003</v>
      </c>
      <c r="Q12" s="524">
        <v>1.9804382012109271E-2</v>
      </c>
      <c r="R12" s="175"/>
      <c r="S12" s="173"/>
      <c r="T12" s="173"/>
      <c r="U12" s="173"/>
      <c r="V12" s="173"/>
      <c r="W12" s="173"/>
    </row>
    <row r="13" spans="1:26" ht="27" customHeight="1">
      <c r="A13" s="522" t="s">
        <v>134</v>
      </c>
      <c r="B13" s="522">
        <v>3095159.71557</v>
      </c>
      <c r="C13" s="523">
        <v>4019404.7777899997</v>
      </c>
      <c r="D13" s="523">
        <v>3064309.6763800001</v>
      </c>
      <c r="E13" s="523">
        <v>3096324.1700200001</v>
      </c>
      <c r="F13" s="523">
        <v>767445.75797000004</v>
      </c>
      <c r="G13" s="523">
        <v>1378515.7426400001</v>
      </c>
      <c r="H13" s="522">
        <v>1927493.2689400001</v>
      </c>
      <c r="I13" s="522">
        <v>2567572.6261999998</v>
      </c>
      <c r="J13" s="522">
        <v>0</v>
      </c>
      <c r="K13" s="522">
        <v>0</v>
      </c>
      <c r="L13" s="522">
        <v>2978512.6710700002</v>
      </c>
      <c r="M13" s="522">
        <v>680770.66972999997</v>
      </c>
      <c r="N13" s="522">
        <v>3001799.5559899998</v>
      </c>
      <c r="O13" s="522">
        <v>215731.47913999998</v>
      </c>
      <c r="P13" s="522">
        <v>26793040.111439999</v>
      </c>
      <c r="Q13" s="524">
        <v>0.16697527838109652</v>
      </c>
      <c r="R13" s="175"/>
      <c r="S13" s="173"/>
      <c r="T13" s="173"/>
      <c r="U13" s="173"/>
      <c r="V13" s="173"/>
      <c r="W13" s="173"/>
    </row>
    <row r="14" spans="1:26" ht="27" customHeight="1">
      <c r="A14" s="522" t="s">
        <v>135</v>
      </c>
      <c r="B14" s="522">
        <v>2040846.59571</v>
      </c>
      <c r="C14" s="523">
        <v>2103447.8272899999</v>
      </c>
      <c r="D14" s="523">
        <v>3212183.8743099999</v>
      </c>
      <c r="E14" s="523">
        <v>3125465.0608299999</v>
      </c>
      <c r="F14" s="523">
        <v>1907750.11433</v>
      </c>
      <c r="G14" s="523">
        <v>1934617.6630899999</v>
      </c>
      <c r="H14" s="522">
        <v>1660659.03752</v>
      </c>
      <c r="I14" s="522">
        <v>3044719.50025</v>
      </c>
      <c r="J14" s="522">
        <v>24904.522129999998</v>
      </c>
      <c r="K14" s="522">
        <v>61016.015570000003</v>
      </c>
      <c r="L14" s="522">
        <v>1566901.9423699998</v>
      </c>
      <c r="M14" s="522">
        <v>567131.01599999995</v>
      </c>
      <c r="N14" s="522">
        <v>2564856.1115300003</v>
      </c>
      <c r="O14" s="522">
        <v>2672960.4667399996</v>
      </c>
      <c r="P14" s="522">
        <v>26487459.747669999</v>
      </c>
      <c r="Q14" s="524">
        <v>0.16507088955115906</v>
      </c>
      <c r="R14" s="175"/>
      <c r="S14" s="173"/>
      <c r="T14" s="173"/>
      <c r="U14" s="173"/>
      <c r="V14" s="173"/>
      <c r="W14" s="173"/>
    </row>
    <row r="15" spans="1:26" ht="27" customHeight="1">
      <c r="A15" s="522" t="s">
        <v>765</v>
      </c>
      <c r="B15" s="522">
        <v>154149.43527000002</v>
      </c>
      <c r="C15" s="523">
        <v>123430.77029</v>
      </c>
      <c r="D15" s="523">
        <v>303491.21925999998</v>
      </c>
      <c r="E15" s="523">
        <v>548878.54440000001</v>
      </c>
      <c r="F15" s="523">
        <v>190025.39176</v>
      </c>
      <c r="G15" s="523">
        <v>61820.811840000002</v>
      </c>
      <c r="H15" s="522">
        <v>122821.66570999999</v>
      </c>
      <c r="I15" s="522">
        <v>313600.98569</v>
      </c>
      <c r="J15" s="522">
        <v>0</v>
      </c>
      <c r="K15" s="522">
        <v>0</v>
      </c>
      <c r="L15" s="522">
        <v>185494.61095</v>
      </c>
      <c r="M15" s="522">
        <v>122739.26110999999</v>
      </c>
      <c r="N15" s="522">
        <v>187641.75184000001</v>
      </c>
      <c r="O15" s="522">
        <v>350916.92967000004</v>
      </c>
      <c r="P15" s="522">
        <v>2665011.3777900003</v>
      </c>
      <c r="Q15" s="524">
        <v>1.6608455585645696E-2</v>
      </c>
      <c r="R15" s="175"/>
      <c r="S15" s="173"/>
      <c r="T15" s="173"/>
      <c r="U15" s="173"/>
      <c r="V15" s="173"/>
      <c r="W15" s="173"/>
    </row>
    <row r="16" spans="1:26" ht="27" customHeight="1">
      <c r="A16" s="522" t="s">
        <v>136</v>
      </c>
      <c r="B16" s="522">
        <v>538754.61472000007</v>
      </c>
      <c r="C16" s="523">
        <v>447465.32094999996</v>
      </c>
      <c r="D16" s="523">
        <v>621406.11387999996</v>
      </c>
      <c r="E16" s="523">
        <v>341471.33113000001</v>
      </c>
      <c r="F16" s="523">
        <v>353555.02577000001</v>
      </c>
      <c r="G16" s="523">
        <v>303145.17392999999</v>
      </c>
      <c r="H16" s="522">
        <v>242590.93422999998</v>
      </c>
      <c r="I16" s="522">
        <v>1325732.74092</v>
      </c>
      <c r="J16" s="522">
        <v>301.67723000000001</v>
      </c>
      <c r="K16" s="522">
        <v>6660</v>
      </c>
      <c r="L16" s="522">
        <v>1258867.6947000001</v>
      </c>
      <c r="M16" s="522">
        <v>225968.31911000001</v>
      </c>
      <c r="N16" s="522">
        <v>842967.81001000002</v>
      </c>
      <c r="O16" s="522">
        <v>1110479.7874400001</v>
      </c>
      <c r="P16" s="522">
        <v>7619366.5440199999</v>
      </c>
      <c r="Q16" s="524">
        <v>4.7484191584221666E-2</v>
      </c>
      <c r="R16" s="175"/>
      <c r="S16" s="173"/>
      <c r="T16" s="173"/>
      <c r="U16" s="173"/>
      <c r="V16" s="173"/>
      <c r="W16" s="173"/>
    </row>
    <row r="17" spans="1:23" ht="27" customHeight="1">
      <c r="A17" s="522" t="s">
        <v>137</v>
      </c>
      <c r="B17" s="522">
        <v>490466.25472000003</v>
      </c>
      <c r="C17" s="523">
        <v>153616.32478</v>
      </c>
      <c r="D17" s="523">
        <v>33605.211329999998</v>
      </c>
      <c r="E17" s="523">
        <v>646051.5536799999</v>
      </c>
      <c r="F17" s="523">
        <v>6790.8331900000003</v>
      </c>
      <c r="G17" s="523">
        <v>75550.512260000003</v>
      </c>
      <c r="H17" s="522">
        <v>60376.802960000001</v>
      </c>
      <c r="I17" s="522">
        <v>321.07759999999996</v>
      </c>
      <c r="J17" s="522">
        <v>0</v>
      </c>
      <c r="K17" s="522">
        <v>0</v>
      </c>
      <c r="L17" s="522">
        <v>211092.29013000001</v>
      </c>
      <c r="M17" s="522">
        <v>120254.44984999999</v>
      </c>
      <c r="N17" s="522">
        <v>6247.9722999999994</v>
      </c>
      <c r="O17" s="522">
        <v>2613.1328599999997</v>
      </c>
      <c r="P17" s="522">
        <v>1806986.4156599997</v>
      </c>
      <c r="Q17" s="524">
        <v>1.1261210319200021E-2</v>
      </c>
      <c r="R17" s="175"/>
      <c r="S17" s="173"/>
      <c r="T17" s="173"/>
      <c r="U17" s="173"/>
      <c r="V17" s="173"/>
      <c r="W17" s="173"/>
    </row>
    <row r="18" spans="1:23" ht="27" customHeight="1">
      <c r="A18" s="522" t="s">
        <v>138</v>
      </c>
      <c r="B18" s="522">
        <v>6726327.38583</v>
      </c>
      <c r="C18" s="523">
        <v>4616554.6925400002</v>
      </c>
      <c r="D18" s="523">
        <v>14611547.35884</v>
      </c>
      <c r="E18" s="523">
        <v>1484104.7106300001</v>
      </c>
      <c r="F18" s="523">
        <v>5024945.1395800002</v>
      </c>
      <c r="G18" s="523">
        <v>2542822.0797800003</v>
      </c>
      <c r="H18" s="522">
        <v>2016747.2636500001</v>
      </c>
      <c r="I18" s="522">
        <v>673776.69516</v>
      </c>
      <c r="J18" s="522">
        <v>0</v>
      </c>
      <c r="K18" s="522">
        <v>0</v>
      </c>
      <c r="L18" s="522">
        <v>1400973.76615</v>
      </c>
      <c r="M18" s="522">
        <v>540829.94976999995</v>
      </c>
      <c r="N18" s="522">
        <v>1523596.2917200001</v>
      </c>
      <c r="O18" s="522">
        <v>349564.10164999997</v>
      </c>
      <c r="P18" s="522">
        <v>41511789.435300007</v>
      </c>
      <c r="Q18" s="524">
        <v>0.25870310230667393</v>
      </c>
      <c r="R18" s="175"/>
      <c r="S18" s="173"/>
      <c r="T18" s="173"/>
      <c r="U18" s="173"/>
      <c r="V18" s="173"/>
      <c r="W18" s="173"/>
    </row>
    <row r="19" spans="1:23" ht="27" customHeight="1">
      <c r="A19" s="522" t="s">
        <v>139</v>
      </c>
      <c r="B19" s="522">
        <v>0</v>
      </c>
      <c r="C19" s="523">
        <v>1737260.27049</v>
      </c>
      <c r="D19" s="523">
        <v>699.87447999999995</v>
      </c>
      <c r="E19" s="523">
        <v>413.63657000000001</v>
      </c>
      <c r="F19" s="523">
        <v>1150.4008000000001</v>
      </c>
      <c r="G19" s="523">
        <v>1498.1913</v>
      </c>
      <c r="H19" s="522">
        <v>1324.2647400000001</v>
      </c>
      <c r="I19" s="522">
        <v>663.72616000000005</v>
      </c>
      <c r="J19" s="522">
        <v>0</v>
      </c>
      <c r="K19" s="522">
        <v>0</v>
      </c>
      <c r="L19" s="522">
        <v>3688.76143</v>
      </c>
      <c r="M19" s="522">
        <v>1706.9215800000002</v>
      </c>
      <c r="N19" s="522">
        <v>468.50587999999999</v>
      </c>
      <c r="O19" s="522">
        <v>86.107060000000004</v>
      </c>
      <c r="P19" s="522">
        <v>1748960.6604900004</v>
      </c>
      <c r="Q19" s="524">
        <v>1.0899591533780928E-2</v>
      </c>
      <c r="R19" s="175"/>
      <c r="S19" s="173"/>
      <c r="T19" s="173"/>
      <c r="U19" s="173"/>
      <c r="V19" s="173"/>
      <c r="W19" s="173"/>
    </row>
    <row r="20" spans="1:23" ht="27" customHeight="1">
      <c r="A20" s="522" t="s">
        <v>140</v>
      </c>
      <c r="B20" s="522">
        <v>33611.75647</v>
      </c>
      <c r="C20" s="523">
        <v>3424.23225</v>
      </c>
      <c r="D20" s="523">
        <v>23612.514420000003</v>
      </c>
      <c r="E20" s="523">
        <v>2233.7882300000001</v>
      </c>
      <c r="F20" s="523">
        <v>2305.6500499999997</v>
      </c>
      <c r="G20" s="523">
        <v>19316.944769999998</v>
      </c>
      <c r="H20" s="522">
        <v>14589.00719</v>
      </c>
      <c r="I20" s="522">
        <v>18756.503559999997</v>
      </c>
      <c r="J20" s="522">
        <v>0</v>
      </c>
      <c r="K20" s="522">
        <v>0</v>
      </c>
      <c r="L20" s="522">
        <v>21230.410489999998</v>
      </c>
      <c r="M20" s="522">
        <v>4509.1955199999993</v>
      </c>
      <c r="N20" s="522">
        <v>17513.849170000001</v>
      </c>
      <c r="O20" s="522">
        <v>3805.3986600000003</v>
      </c>
      <c r="P20" s="522">
        <v>164909.25078</v>
      </c>
      <c r="Q20" s="524">
        <v>1.0277209283485315E-3</v>
      </c>
      <c r="R20" s="175"/>
      <c r="S20" s="173"/>
      <c r="T20" s="173"/>
      <c r="U20" s="173"/>
      <c r="V20" s="173"/>
      <c r="W20" s="173"/>
    </row>
    <row r="21" spans="1:23" ht="27" customHeight="1">
      <c r="A21" s="522" t="s">
        <v>141</v>
      </c>
      <c r="B21" s="522">
        <v>697982.04929999996</v>
      </c>
      <c r="C21" s="523">
        <v>51354.786169999999</v>
      </c>
      <c r="D21" s="523">
        <v>96103.445209999991</v>
      </c>
      <c r="E21" s="523">
        <v>410492.33927</v>
      </c>
      <c r="F21" s="523">
        <v>1578662.73725</v>
      </c>
      <c r="G21" s="523">
        <v>178433.85409000001</v>
      </c>
      <c r="H21" s="522">
        <v>63224.112179999996</v>
      </c>
      <c r="I21" s="522">
        <v>255913.3406</v>
      </c>
      <c r="J21" s="522">
        <v>939.6906899999999</v>
      </c>
      <c r="K21" s="522">
        <v>0</v>
      </c>
      <c r="L21" s="522">
        <v>153461.83478999999</v>
      </c>
      <c r="M21" s="522">
        <v>55719.271850000005</v>
      </c>
      <c r="N21" s="522">
        <v>61807.049780000001</v>
      </c>
      <c r="O21" s="522">
        <v>140057.87231000001</v>
      </c>
      <c r="P21" s="522">
        <v>3744152.3834900004</v>
      </c>
      <c r="Q21" s="524">
        <v>2.3333704720859626E-2</v>
      </c>
      <c r="R21" s="175"/>
      <c r="S21" s="173"/>
      <c r="T21" s="173"/>
      <c r="U21" s="173"/>
      <c r="V21" s="173"/>
      <c r="W21" s="173"/>
    </row>
    <row r="22" spans="1:23" ht="27" customHeight="1">
      <c r="A22" s="522" t="s">
        <v>142</v>
      </c>
      <c r="B22" s="522">
        <v>27.619340000000001</v>
      </c>
      <c r="C22" s="523">
        <v>1.3306199999999999</v>
      </c>
      <c r="D22" s="523">
        <v>0</v>
      </c>
      <c r="E22" s="523">
        <v>0</v>
      </c>
      <c r="F22" s="523">
        <v>100.80288</v>
      </c>
      <c r="G22" s="523">
        <v>20.815990000000003</v>
      </c>
      <c r="H22" s="522">
        <v>11.487</v>
      </c>
      <c r="I22" s="522">
        <v>2788.9614300000003</v>
      </c>
      <c r="J22" s="522">
        <v>0</v>
      </c>
      <c r="K22" s="522">
        <v>0</v>
      </c>
      <c r="L22" s="522">
        <v>41.566009999999999</v>
      </c>
      <c r="M22" s="522">
        <v>0</v>
      </c>
      <c r="N22" s="522">
        <v>100.5916</v>
      </c>
      <c r="O22" s="522">
        <v>0</v>
      </c>
      <c r="P22" s="522">
        <v>3093.1748700000003</v>
      </c>
      <c r="Q22" s="524">
        <v>1.9276787286976652E-5</v>
      </c>
      <c r="R22" s="175"/>
      <c r="S22" s="173"/>
      <c r="T22" s="173"/>
      <c r="U22" s="173"/>
      <c r="V22" s="173"/>
      <c r="W22" s="173"/>
    </row>
    <row r="23" spans="1:23" ht="27" customHeight="1">
      <c r="A23" s="522" t="s">
        <v>143</v>
      </c>
      <c r="B23" s="522">
        <v>0</v>
      </c>
      <c r="C23" s="523">
        <v>0</v>
      </c>
      <c r="D23" s="523">
        <v>0</v>
      </c>
      <c r="E23" s="523">
        <v>0</v>
      </c>
      <c r="F23" s="523">
        <v>0</v>
      </c>
      <c r="G23" s="523">
        <v>0</v>
      </c>
      <c r="H23" s="522">
        <v>18.570139999999999</v>
      </c>
      <c r="I23" s="522">
        <v>0</v>
      </c>
      <c r="J23" s="522">
        <v>0</v>
      </c>
      <c r="K23" s="522">
        <v>0</v>
      </c>
      <c r="L23" s="522">
        <v>0</v>
      </c>
      <c r="M23" s="522">
        <v>0</v>
      </c>
      <c r="N23" s="522">
        <v>14</v>
      </c>
      <c r="O23" s="522">
        <v>0</v>
      </c>
      <c r="P23" s="522">
        <v>32.570139999999995</v>
      </c>
      <c r="Q23" s="524">
        <v>2.0297839180590833E-7</v>
      </c>
      <c r="R23" s="175"/>
      <c r="S23" s="173"/>
      <c r="T23" s="173"/>
      <c r="U23" s="173"/>
      <c r="V23" s="173"/>
      <c r="W23" s="173"/>
    </row>
    <row r="24" spans="1:23" ht="27" customHeight="1">
      <c r="A24" s="522" t="s">
        <v>144</v>
      </c>
      <c r="B24" s="522">
        <v>0</v>
      </c>
      <c r="C24" s="523">
        <v>0</v>
      </c>
      <c r="D24" s="523">
        <v>0</v>
      </c>
      <c r="E24" s="523">
        <v>0</v>
      </c>
      <c r="F24" s="523">
        <v>381.6157</v>
      </c>
      <c r="G24" s="523">
        <v>88.67307000000001</v>
      </c>
      <c r="H24" s="522">
        <v>408.94459000000001</v>
      </c>
      <c r="I24" s="522">
        <v>0</v>
      </c>
      <c r="J24" s="522">
        <v>0</v>
      </c>
      <c r="K24" s="522">
        <v>0</v>
      </c>
      <c r="L24" s="522">
        <v>0</v>
      </c>
      <c r="M24" s="522">
        <v>517.54590000000007</v>
      </c>
      <c r="N24" s="522">
        <v>82.093509999999995</v>
      </c>
      <c r="O24" s="522">
        <v>0</v>
      </c>
      <c r="P24" s="525">
        <v>1478.8727699999999</v>
      </c>
      <c r="Q24" s="527">
        <v>9.2163931914369724E-6</v>
      </c>
      <c r="R24" s="175"/>
      <c r="S24" s="173"/>
      <c r="T24" s="173"/>
      <c r="U24" s="173"/>
      <c r="V24" s="173"/>
      <c r="W24" s="173"/>
    </row>
    <row r="25" spans="1:23" ht="15.75">
      <c r="A25" s="528" t="s">
        <v>145</v>
      </c>
      <c r="B25" s="529">
        <v>18515870.912219997</v>
      </c>
      <c r="C25" s="529">
        <v>18698185.238400001</v>
      </c>
      <c r="D25" s="529">
        <v>25293763.670869999</v>
      </c>
      <c r="E25" s="529">
        <v>15830420.966009999</v>
      </c>
      <c r="F25" s="529">
        <v>15411294.386599999</v>
      </c>
      <c r="G25" s="529">
        <v>9668947.8815899976</v>
      </c>
      <c r="H25" s="529">
        <v>8431659.4249099996</v>
      </c>
      <c r="I25" s="529">
        <v>11784379.142419999</v>
      </c>
      <c r="J25" s="529">
        <v>91715.45925</v>
      </c>
      <c r="K25" s="529">
        <v>261194.62708000001</v>
      </c>
      <c r="L25" s="529">
        <v>12169818.886930004</v>
      </c>
      <c r="M25" s="529">
        <v>3027009.3613099991</v>
      </c>
      <c r="N25" s="529">
        <v>12764715.88727</v>
      </c>
      <c r="O25" s="529">
        <v>8512143.7365000006</v>
      </c>
      <c r="P25" s="529">
        <v>160461119.58135998</v>
      </c>
      <c r="Q25" s="530">
        <v>1</v>
      </c>
      <c r="R25" s="175"/>
      <c r="S25" s="173"/>
      <c r="T25" s="173"/>
      <c r="U25" s="173"/>
      <c r="V25" s="173"/>
      <c r="W25" s="173"/>
    </row>
    <row r="26" spans="1:23" ht="15.75">
      <c r="A26" s="531" t="s">
        <v>146</v>
      </c>
      <c r="B26" s="524">
        <v>0.11539163481176969</v>
      </c>
      <c r="C26" s="524">
        <v>0.11652782485366681</v>
      </c>
      <c r="D26" s="524">
        <v>0.15763172871322939</v>
      </c>
      <c r="E26" s="524">
        <v>9.8655805264921917E-2</v>
      </c>
      <c r="F26" s="524">
        <v>9.6043791959122396E-2</v>
      </c>
      <c r="G26" s="524">
        <v>6.0257262985675901E-2</v>
      </c>
      <c r="H26" s="524">
        <v>5.2546432724064493E-2</v>
      </c>
      <c r="I26" s="524">
        <v>7.3440713695412455E-2</v>
      </c>
      <c r="J26" s="524">
        <v>5.7157434454703981E-4</v>
      </c>
      <c r="K26" s="524">
        <v>1.6277751754534171E-3</v>
      </c>
      <c r="L26" s="524">
        <v>7.5842789322926513E-2</v>
      </c>
      <c r="M26" s="524">
        <v>1.8864441237898683E-2</v>
      </c>
      <c r="N26" s="524">
        <v>7.9550210796066376E-2</v>
      </c>
      <c r="O26" s="524">
        <v>5.3048014115245005E-2</v>
      </c>
      <c r="P26" s="524">
        <v>1</v>
      </c>
      <c r="Q26" s="524"/>
      <c r="R26" s="175"/>
      <c r="S26" s="173"/>
      <c r="T26" s="173"/>
      <c r="U26" s="173"/>
      <c r="V26" s="173"/>
      <c r="W26" s="173"/>
    </row>
    <row r="27" spans="1:23" ht="9" customHeight="1" thickBot="1">
      <c r="A27" s="532"/>
      <c r="B27" s="533"/>
      <c r="C27" s="534"/>
      <c r="D27" s="534"/>
      <c r="E27" s="534"/>
      <c r="F27" s="534"/>
      <c r="G27" s="534"/>
      <c r="H27" s="535"/>
      <c r="I27" s="535"/>
      <c r="J27" s="535"/>
      <c r="K27" s="535"/>
      <c r="L27" s="535"/>
      <c r="M27" s="535"/>
      <c r="N27" s="535"/>
      <c r="O27" s="535"/>
      <c r="P27" s="535"/>
      <c r="Q27" s="536"/>
      <c r="R27" s="175"/>
      <c r="S27" s="173"/>
      <c r="T27" s="173"/>
      <c r="U27" s="173"/>
      <c r="V27" s="173"/>
      <c r="W27" s="173"/>
    </row>
    <row r="28" spans="1:23" ht="15" customHeight="1" thickTop="1">
      <c r="A28" s="554" t="s">
        <v>147</v>
      </c>
      <c r="B28" s="538"/>
      <c r="C28" s="539"/>
      <c r="D28" s="539"/>
      <c r="E28" s="539"/>
      <c r="F28" s="539"/>
      <c r="G28" s="539"/>
      <c r="H28" s="540"/>
      <c r="I28" s="540"/>
      <c r="J28" s="540"/>
      <c r="K28" s="540"/>
      <c r="L28" s="540"/>
      <c r="M28" s="540"/>
      <c r="N28" s="540"/>
      <c r="O28" s="540"/>
      <c r="P28" s="540"/>
      <c r="Q28" s="540"/>
      <c r="R28" s="175"/>
      <c r="S28" s="7"/>
      <c r="T28" s="173"/>
      <c r="U28" s="173"/>
      <c r="V28" s="173"/>
      <c r="W28" s="173"/>
    </row>
    <row r="29" spans="1:23" ht="15" customHeight="1">
      <c r="A29" s="555"/>
      <c r="B29" s="467"/>
      <c r="C29" s="517"/>
      <c r="D29" s="517"/>
      <c r="E29" s="517"/>
      <c r="F29" s="517"/>
      <c r="G29" s="517"/>
      <c r="H29" s="550"/>
      <c r="I29" s="550"/>
      <c r="J29" s="550"/>
      <c r="K29" s="550"/>
      <c r="L29" s="550"/>
      <c r="M29" s="550"/>
      <c r="N29" s="550"/>
      <c r="O29" s="550"/>
      <c r="P29" s="550"/>
      <c r="Q29" s="540"/>
      <c r="R29" s="175"/>
      <c r="S29" s="173"/>
      <c r="T29" s="173"/>
      <c r="U29" s="173"/>
      <c r="V29" s="173"/>
      <c r="W29" s="173"/>
    </row>
    <row r="30" spans="1:23" ht="15" customHeight="1">
      <c r="A30" s="342"/>
      <c r="C30" s="25"/>
      <c r="D30" s="25"/>
      <c r="E30" s="25"/>
      <c r="F30" s="25"/>
      <c r="G30" s="25"/>
      <c r="H30" s="248"/>
      <c r="I30" s="248"/>
      <c r="J30" s="248"/>
      <c r="K30" s="248"/>
      <c r="L30" s="248"/>
      <c r="M30" s="248"/>
      <c r="N30" s="248"/>
      <c r="O30" s="248"/>
      <c r="P30" s="248"/>
      <c r="Q30" s="6"/>
      <c r="R30" s="175"/>
      <c r="S30" s="173"/>
      <c r="T30" s="173"/>
      <c r="U30" s="173"/>
      <c r="V30" s="173"/>
      <c r="W30" s="173"/>
    </row>
    <row r="31" spans="1:23" ht="9" customHeight="1">
      <c r="A31" s="279"/>
      <c r="C31" s="25"/>
      <c r="D31" s="25"/>
      <c r="E31" s="25"/>
      <c r="F31" s="25"/>
      <c r="G31" s="25"/>
      <c r="H31" s="248"/>
      <c r="I31" s="248"/>
      <c r="J31" s="248"/>
      <c r="K31" s="248"/>
      <c r="L31" s="248"/>
      <c r="M31" s="248"/>
      <c r="N31" s="248"/>
      <c r="O31" s="248"/>
      <c r="P31" s="248"/>
      <c r="Q31" s="6"/>
      <c r="R31" s="175"/>
      <c r="S31" s="173"/>
      <c r="T31" s="173"/>
      <c r="U31" s="173"/>
      <c r="V31" s="173"/>
      <c r="W31" s="173"/>
    </row>
    <row r="32" spans="1:23" ht="9" customHeight="1">
      <c r="A32" s="278"/>
      <c r="C32" s="25"/>
      <c r="D32" s="25"/>
      <c r="E32" s="25"/>
      <c r="F32" s="25"/>
      <c r="G32" s="25"/>
      <c r="H32" s="248"/>
      <c r="I32" s="248"/>
      <c r="J32" s="248"/>
      <c r="K32" s="248"/>
      <c r="L32" s="248"/>
      <c r="M32" s="248"/>
      <c r="N32" s="248"/>
      <c r="O32" s="248"/>
      <c r="P32" s="248"/>
      <c r="Q32" s="6"/>
      <c r="R32" s="175"/>
      <c r="S32" s="173"/>
      <c r="T32" s="173"/>
      <c r="U32" s="173"/>
      <c r="V32" s="173"/>
      <c r="W32" s="173"/>
    </row>
    <row r="33" spans="1:23" ht="9" customHeight="1">
      <c r="A33" s="278"/>
      <c r="C33" s="25"/>
      <c r="D33" s="25"/>
      <c r="E33" s="25"/>
      <c r="F33" s="25"/>
      <c r="G33" s="25"/>
      <c r="H33" s="248"/>
      <c r="I33" s="248"/>
      <c r="J33" s="248"/>
      <c r="K33" s="248"/>
      <c r="L33" s="248"/>
      <c r="M33" s="248"/>
      <c r="N33" s="248"/>
      <c r="O33" s="248"/>
      <c r="P33" s="248"/>
      <c r="Q33" s="6"/>
      <c r="R33" s="175"/>
      <c r="S33" s="173"/>
      <c r="T33" s="173"/>
      <c r="U33" s="173"/>
      <c r="V33" s="173"/>
      <c r="W33" s="173"/>
    </row>
    <row r="34" spans="1:23" ht="9" customHeight="1">
      <c r="A34" s="278"/>
      <c r="B34" s="249"/>
      <c r="C34" s="25"/>
      <c r="D34" s="25"/>
      <c r="E34" s="25"/>
      <c r="F34" s="25"/>
      <c r="G34" s="25"/>
      <c r="H34" s="248"/>
      <c r="I34" s="248"/>
      <c r="J34" s="248"/>
      <c r="K34" s="248"/>
      <c r="L34" s="248"/>
      <c r="M34" s="248"/>
      <c r="N34" s="248"/>
      <c r="O34" s="248"/>
      <c r="P34" s="248"/>
      <c r="Q34" s="6"/>
      <c r="R34" s="175"/>
      <c r="S34" s="173"/>
      <c r="T34" s="173"/>
      <c r="U34" s="173"/>
      <c r="V34" s="173"/>
      <c r="W34" s="173"/>
    </row>
    <row r="35" spans="1:23" ht="9" customHeight="1">
      <c r="A35" s="278"/>
      <c r="B35" s="249"/>
      <c r="C35" s="25"/>
      <c r="D35" s="25"/>
      <c r="E35" s="25"/>
      <c r="F35" s="25"/>
      <c r="G35" s="25"/>
      <c r="H35" s="248"/>
      <c r="I35" s="248"/>
      <c r="J35" s="248"/>
      <c r="K35" s="248"/>
      <c r="L35" s="248"/>
      <c r="M35" s="248"/>
      <c r="N35" s="248"/>
      <c r="O35" s="248"/>
      <c r="P35" s="248"/>
      <c r="Q35" s="6"/>
      <c r="R35" s="175"/>
      <c r="S35" s="173"/>
      <c r="T35" s="173"/>
      <c r="U35" s="173"/>
      <c r="V35" s="173"/>
      <c r="W35" s="173"/>
    </row>
    <row r="36" spans="1:23" ht="9" customHeight="1">
      <c r="A36" s="278"/>
      <c r="B36" s="249"/>
      <c r="C36" s="25"/>
      <c r="D36" s="25"/>
      <c r="E36" s="25"/>
      <c r="F36" s="25"/>
      <c r="G36" s="25"/>
      <c r="H36" s="248"/>
      <c r="I36" s="248"/>
      <c r="J36" s="248"/>
      <c r="K36" s="248"/>
      <c r="L36" s="248"/>
      <c r="M36" s="248"/>
      <c r="N36" s="248"/>
      <c r="O36" s="248"/>
      <c r="P36" s="248"/>
      <c r="Q36" s="6"/>
      <c r="R36" s="175"/>
      <c r="S36" s="173"/>
      <c r="T36" s="173"/>
      <c r="U36" s="173"/>
      <c r="V36" s="173"/>
      <c r="W36" s="173"/>
    </row>
    <row r="37" spans="1:23" ht="9" customHeight="1">
      <c r="A37" s="217"/>
      <c r="B37" s="249"/>
      <c r="C37" s="25"/>
      <c r="D37" s="25"/>
      <c r="E37" s="25"/>
      <c r="F37" s="25"/>
      <c r="G37" s="25"/>
      <c r="H37" s="248"/>
      <c r="I37" s="248"/>
      <c r="J37" s="248"/>
      <c r="K37" s="248"/>
      <c r="L37" s="248"/>
      <c r="M37" s="248"/>
      <c r="N37" s="248"/>
      <c r="O37" s="248"/>
      <c r="P37" s="248"/>
      <c r="Q37" s="6"/>
      <c r="R37" s="175"/>
      <c r="S37" s="173"/>
      <c r="T37" s="173"/>
      <c r="U37" s="173"/>
      <c r="V37" s="173"/>
      <c r="W37" s="173"/>
    </row>
    <row r="38" spans="1:23" ht="9" customHeight="1">
      <c r="A38" s="278"/>
      <c r="B38" s="249"/>
      <c r="C38" s="25"/>
      <c r="D38" s="25"/>
      <c r="E38" s="25"/>
      <c r="F38" s="25"/>
      <c r="G38" s="25"/>
      <c r="H38" s="248"/>
      <c r="I38" s="248"/>
      <c r="J38" s="248"/>
      <c r="K38" s="248"/>
      <c r="L38" s="248"/>
      <c r="M38" s="248"/>
      <c r="N38" s="248"/>
      <c r="O38" s="248"/>
      <c r="P38" s="248"/>
      <c r="Q38" s="6"/>
      <c r="R38" s="175"/>
      <c r="S38" s="173"/>
      <c r="T38" s="173"/>
      <c r="U38" s="173"/>
      <c r="V38" s="173"/>
      <c r="W38" s="173"/>
    </row>
    <row r="39" spans="1:23" ht="9" customHeight="1">
      <c r="A39" s="278"/>
      <c r="B39" s="249"/>
      <c r="C39" s="25"/>
      <c r="D39" s="25"/>
      <c r="E39" s="25"/>
      <c r="F39" s="25"/>
      <c r="G39" s="25"/>
      <c r="H39" s="248"/>
      <c r="I39" s="248"/>
      <c r="J39" s="248"/>
      <c r="K39" s="248"/>
      <c r="L39" s="248"/>
      <c r="M39" s="248"/>
      <c r="N39" s="248"/>
      <c r="O39" s="248"/>
      <c r="P39" s="248"/>
      <c r="Q39" s="6"/>
      <c r="R39" s="175"/>
      <c r="S39" s="173"/>
      <c r="T39" s="173"/>
      <c r="U39" s="173"/>
      <c r="V39" s="173"/>
      <c r="W39" s="173"/>
    </row>
    <row r="40" spans="1:23" ht="9" customHeight="1">
      <c r="A40" s="278"/>
      <c r="B40" s="249"/>
      <c r="C40" s="25"/>
      <c r="D40" s="25"/>
      <c r="E40" s="25"/>
      <c r="F40" s="25"/>
      <c r="G40" s="25"/>
      <c r="H40" s="248"/>
      <c r="I40" s="248"/>
      <c r="J40" s="248"/>
      <c r="K40" s="248"/>
      <c r="L40" s="248"/>
      <c r="M40" s="248"/>
      <c r="N40" s="248"/>
      <c r="O40" s="248"/>
      <c r="P40" s="248"/>
      <c r="Q40" s="6"/>
      <c r="R40" s="175"/>
      <c r="S40" s="173"/>
      <c r="T40" s="173"/>
      <c r="U40" s="173"/>
      <c r="V40" s="173"/>
      <c r="W40" s="173"/>
    </row>
    <row r="41" spans="1:23" ht="9" customHeight="1">
      <c r="A41" s="278"/>
      <c r="C41" s="25"/>
      <c r="D41" s="25"/>
      <c r="E41" s="25"/>
      <c r="F41" s="25"/>
      <c r="G41" s="25"/>
      <c r="H41" s="248"/>
      <c r="I41" s="248"/>
      <c r="J41" s="248"/>
      <c r="K41" s="248"/>
      <c r="L41" s="248"/>
      <c r="M41" s="248"/>
      <c r="N41" s="248"/>
      <c r="O41" s="248"/>
      <c r="P41" s="248"/>
      <c r="Q41" s="6"/>
      <c r="R41" s="175"/>
      <c r="S41" s="173"/>
      <c r="T41" s="173"/>
      <c r="U41" s="173"/>
      <c r="V41" s="173"/>
      <c r="W41" s="173"/>
    </row>
    <row r="42" spans="1:23" ht="9" customHeight="1">
      <c r="A42" s="278"/>
      <c r="C42" s="25"/>
      <c r="D42" s="25"/>
      <c r="E42" s="25"/>
      <c r="F42" s="25"/>
      <c r="G42" s="25"/>
      <c r="H42" s="248"/>
      <c r="I42" s="248"/>
      <c r="J42" s="248"/>
      <c r="K42" s="248"/>
      <c r="L42" s="248"/>
      <c r="M42" s="248"/>
      <c r="N42" s="248"/>
      <c r="O42" s="248"/>
      <c r="P42" s="248"/>
      <c r="Q42" s="6"/>
      <c r="R42" s="175"/>
      <c r="S42" s="173"/>
      <c r="T42" s="173"/>
      <c r="U42" s="173"/>
      <c r="V42" s="173"/>
      <c r="W42" s="173"/>
    </row>
    <row r="43" spans="1:23" ht="9" customHeight="1">
      <c r="A43" s="217"/>
      <c r="C43" s="25"/>
      <c r="D43" s="25"/>
      <c r="E43" s="25"/>
      <c r="F43" s="25"/>
      <c r="G43" s="25"/>
      <c r="H43" s="248"/>
      <c r="I43" s="248"/>
      <c r="J43" s="248"/>
      <c r="K43" s="248"/>
      <c r="L43" s="248"/>
      <c r="M43" s="248"/>
      <c r="N43" s="248"/>
      <c r="O43" s="248"/>
      <c r="P43" s="248"/>
      <c r="Q43" s="6"/>
      <c r="R43" s="175"/>
      <c r="S43" s="173"/>
      <c r="T43" s="173"/>
      <c r="U43" s="173"/>
      <c r="V43" s="173"/>
      <c r="W43" s="173"/>
    </row>
    <row r="44" spans="1:23" ht="9" customHeight="1">
      <c r="A44" s="278"/>
      <c r="C44" s="25"/>
      <c r="D44" s="25"/>
      <c r="E44" s="25"/>
      <c r="F44" s="25"/>
      <c r="G44" s="25"/>
      <c r="H44" s="248"/>
      <c r="I44" s="248"/>
      <c r="J44" s="248"/>
      <c r="K44" s="248"/>
      <c r="L44" s="248"/>
      <c r="M44" s="248"/>
      <c r="N44" s="248"/>
      <c r="O44" s="248"/>
      <c r="P44" s="248"/>
      <c r="Q44" s="6"/>
      <c r="R44" s="175"/>
      <c r="S44" s="173"/>
      <c r="T44" s="173"/>
      <c r="U44" s="173"/>
      <c r="V44" s="173"/>
      <c r="W44" s="173"/>
    </row>
    <row r="45" spans="1:23" ht="9" customHeight="1">
      <c r="A45" s="278"/>
      <c r="C45" s="25"/>
      <c r="D45" s="25"/>
      <c r="E45" s="25"/>
      <c r="F45" s="25"/>
      <c r="G45" s="25"/>
      <c r="H45" s="248"/>
      <c r="I45" s="248"/>
      <c r="J45" s="248"/>
      <c r="K45" s="248"/>
      <c r="L45" s="248"/>
      <c r="M45" s="248"/>
      <c r="N45" s="248"/>
      <c r="O45" s="248"/>
      <c r="P45" s="248"/>
      <c r="Q45" s="6"/>
      <c r="R45" s="175"/>
      <c r="S45" s="173"/>
      <c r="T45" s="173"/>
      <c r="U45" s="173"/>
      <c r="V45" s="173"/>
      <c r="W45" s="173"/>
    </row>
    <row r="46" spans="1:23" ht="9" customHeight="1">
      <c r="A46" s="278"/>
      <c r="C46" s="25"/>
      <c r="D46" s="25"/>
      <c r="E46" s="25"/>
      <c r="F46" s="25"/>
      <c r="G46" s="25"/>
      <c r="H46" s="248"/>
      <c r="I46" s="248"/>
      <c r="J46" s="248"/>
      <c r="K46" s="248"/>
      <c r="L46" s="248"/>
      <c r="M46" s="248"/>
      <c r="N46" s="248"/>
      <c r="O46" s="248"/>
      <c r="P46" s="248"/>
      <c r="Q46" s="6"/>
      <c r="R46" s="175"/>
      <c r="S46" s="173"/>
      <c r="T46" s="173"/>
      <c r="U46" s="173"/>
      <c r="V46" s="173"/>
      <c r="W46" s="173"/>
    </row>
    <row r="47" spans="1:23" ht="9" customHeight="1">
      <c r="A47" s="278"/>
      <c r="C47" s="25"/>
      <c r="D47" s="25"/>
      <c r="E47" s="25"/>
      <c r="F47" s="25"/>
      <c r="G47" s="25"/>
      <c r="H47" s="248"/>
      <c r="I47" s="248"/>
      <c r="J47" s="248"/>
      <c r="K47" s="248"/>
      <c r="L47" s="248"/>
      <c r="M47" s="248"/>
      <c r="N47" s="248"/>
      <c r="O47" s="248"/>
      <c r="P47" s="248"/>
      <c r="Q47" s="6"/>
      <c r="R47" s="175"/>
      <c r="S47" s="173"/>
      <c r="T47" s="173"/>
      <c r="U47" s="173"/>
      <c r="V47" s="173"/>
      <c r="W47" s="173"/>
    </row>
    <row r="48" spans="1:23" ht="9" customHeight="1">
      <c r="A48" s="278"/>
      <c r="C48" s="25"/>
      <c r="D48" s="25"/>
      <c r="E48" s="25"/>
      <c r="F48" s="25"/>
      <c r="G48" s="25"/>
      <c r="H48" s="248"/>
      <c r="I48" s="248"/>
      <c r="J48" s="248"/>
      <c r="K48" s="248"/>
      <c r="L48" s="248"/>
      <c r="M48" s="248"/>
      <c r="N48" s="248"/>
      <c r="O48" s="248"/>
      <c r="P48" s="248"/>
      <c r="Q48" s="6"/>
      <c r="R48" s="175"/>
      <c r="S48" s="173"/>
      <c r="T48" s="173"/>
      <c r="U48" s="173"/>
      <c r="V48" s="173"/>
      <c r="W48" s="173"/>
    </row>
    <row r="49" spans="1:23" ht="9" customHeight="1">
      <c r="A49" s="217"/>
      <c r="C49" s="25"/>
      <c r="D49" s="25"/>
      <c r="E49" s="25"/>
      <c r="F49" s="25"/>
      <c r="G49" s="25"/>
      <c r="H49" s="248"/>
      <c r="I49" s="248"/>
      <c r="J49" s="248"/>
      <c r="K49" s="248"/>
      <c r="L49" s="248"/>
      <c r="M49" s="248"/>
      <c r="N49" s="248"/>
      <c r="O49" s="248"/>
      <c r="P49" s="248"/>
      <c r="Q49" s="6"/>
      <c r="R49" s="175"/>
      <c r="S49" s="173"/>
      <c r="T49" s="173"/>
      <c r="U49" s="173"/>
      <c r="V49" s="173"/>
      <c r="W49" s="173"/>
    </row>
    <row r="50" spans="1:23" ht="9" customHeight="1">
      <c r="A50" s="278"/>
      <c r="C50" s="25"/>
      <c r="D50" s="25"/>
      <c r="E50" s="25"/>
      <c r="F50" s="25"/>
      <c r="G50" s="25"/>
      <c r="H50" s="248"/>
      <c r="I50" s="248"/>
      <c r="J50" s="248"/>
      <c r="K50" s="248"/>
      <c r="L50" s="248"/>
      <c r="M50" s="248"/>
      <c r="N50" s="248"/>
      <c r="O50" s="248"/>
      <c r="P50" s="248"/>
      <c r="Q50" s="6"/>
      <c r="R50" s="175"/>
      <c r="S50" s="173"/>
      <c r="T50" s="173"/>
      <c r="U50" s="173"/>
      <c r="V50" s="173"/>
      <c r="W50" s="173"/>
    </row>
    <row r="51" spans="1:23" ht="9" customHeight="1">
      <c r="A51" s="278"/>
      <c r="C51" s="25"/>
      <c r="D51" s="25"/>
      <c r="E51" s="25"/>
      <c r="F51" s="25"/>
      <c r="G51" s="25"/>
      <c r="H51" s="248"/>
      <c r="I51" s="248"/>
      <c r="J51" s="248"/>
      <c r="K51" s="248"/>
      <c r="L51" s="248"/>
      <c r="M51" s="248"/>
      <c r="N51" s="248"/>
      <c r="O51" s="248"/>
      <c r="P51" s="248"/>
      <c r="Q51" s="6"/>
      <c r="R51" s="175"/>
      <c r="S51" s="173"/>
      <c r="T51" s="173"/>
      <c r="U51" s="173"/>
      <c r="V51" s="173"/>
      <c r="W51" s="173"/>
    </row>
    <row r="52" spans="1:23" ht="9" customHeight="1">
      <c r="A52" s="278"/>
      <c r="C52" s="25"/>
      <c r="D52" s="25"/>
      <c r="E52" s="25"/>
      <c r="F52" s="25"/>
      <c r="G52" s="25"/>
      <c r="H52" s="248"/>
      <c r="I52" s="248"/>
      <c r="J52" s="248"/>
      <c r="K52" s="248"/>
      <c r="L52" s="248"/>
      <c r="M52" s="248"/>
      <c r="N52" s="248"/>
      <c r="O52" s="248"/>
      <c r="P52" s="248"/>
      <c r="Q52" s="6"/>
      <c r="R52" s="175"/>
      <c r="S52" s="173"/>
      <c r="T52" s="173"/>
      <c r="U52" s="173"/>
      <c r="V52" s="173"/>
      <c r="W52" s="173"/>
    </row>
    <row r="53" spans="1:23" ht="9" customHeight="1">
      <c r="A53" s="278"/>
      <c r="C53" s="25"/>
      <c r="D53" s="25"/>
      <c r="E53" s="25"/>
      <c r="F53" s="25"/>
      <c r="G53" s="25"/>
      <c r="H53" s="248"/>
      <c r="I53" s="248"/>
      <c r="J53" s="248"/>
      <c r="K53" s="248"/>
      <c r="L53" s="248"/>
      <c r="M53" s="248"/>
      <c r="N53" s="248"/>
      <c r="O53" s="248"/>
      <c r="P53" s="248"/>
      <c r="Q53" s="6"/>
      <c r="R53" s="175"/>
      <c r="S53" s="173"/>
      <c r="T53" s="173"/>
      <c r="U53" s="173"/>
      <c r="V53" s="173"/>
      <c r="W53" s="173"/>
    </row>
    <row r="54" spans="1:23" ht="9" customHeight="1">
      <c r="A54" s="217"/>
      <c r="C54" s="25"/>
      <c r="D54" s="25"/>
      <c r="E54" s="25"/>
      <c r="F54" s="25"/>
      <c r="G54" s="25"/>
      <c r="H54" s="248"/>
      <c r="I54" s="248"/>
      <c r="J54" s="248"/>
      <c r="K54" s="248"/>
      <c r="L54" s="248"/>
      <c r="M54" s="248"/>
      <c r="N54" s="248"/>
      <c r="O54" s="248"/>
      <c r="P54" s="248"/>
      <c r="Q54" s="6"/>
      <c r="R54" s="175"/>
      <c r="S54" s="173"/>
      <c r="T54" s="173"/>
      <c r="U54" s="173"/>
      <c r="V54" s="173"/>
      <c r="W54" s="173"/>
    </row>
    <row r="55" spans="1:23" ht="9" customHeight="1">
      <c r="A55" s="280"/>
      <c r="C55" s="25"/>
      <c r="D55" s="25"/>
      <c r="E55" s="25"/>
      <c r="F55" s="25"/>
      <c r="G55" s="25"/>
      <c r="H55" s="248"/>
      <c r="I55" s="248"/>
      <c r="J55" s="248"/>
      <c r="K55" s="248"/>
      <c r="L55" s="248"/>
      <c r="M55" s="248"/>
      <c r="N55" s="248"/>
      <c r="O55" s="248"/>
      <c r="P55" s="248"/>
      <c r="Q55" s="6"/>
      <c r="R55" s="175"/>
      <c r="S55" s="173"/>
      <c r="T55" s="173"/>
      <c r="U55" s="173"/>
      <c r="V55" s="173"/>
      <c r="W55" s="173"/>
    </row>
    <row r="56" spans="1:23" ht="9" customHeight="1">
      <c r="A56" s="280"/>
      <c r="C56" s="25"/>
      <c r="D56" s="25"/>
      <c r="E56" s="25"/>
      <c r="F56" s="25"/>
      <c r="G56" s="25"/>
      <c r="H56" s="248"/>
      <c r="I56" s="248"/>
      <c r="J56" s="248"/>
      <c r="K56" s="248"/>
      <c r="L56" s="248"/>
      <c r="M56" s="248"/>
      <c r="N56" s="248"/>
      <c r="O56" s="248"/>
      <c r="P56" s="248"/>
      <c r="Q56" s="6"/>
      <c r="R56" s="175"/>
      <c r="S56" s="173"/>
      <c r="T56" s="173"/>
      <c r="U56" s="173"/>
      <c r="V56" s="173"/>
      <c r="W56" s="173"/>
    </row>
    <row r="57" spans="1:23" ht="9" customHeight="1">
      <c r="A57" s="280"/>
      <c r="C57" s="25"/>
      <c r="D57" s="25"/>
      <c r="E57" s="25"/>
      <c r="F57" s="25"/>
      <c r="G57" s="25"/>
      <c r="H57" s="248"/>
      <c r="I57" s="248"/>
      <c r="J57" s="248"/>
      <c r="K57" s="248"/>
      <c r="L57" s="248"/>
      <c r="M57" s="248"/>
      <c r="N57" s="248"/>
      <c r="O57" s="248"/>
      <c r="P57" s="248"/>
      <c r="Q57" s="6"/>
      <c r="R57" s="175"/>
      <c r="S57" s="173"/>
      <c r="T57" s="173"/>
      <c r="U57" s="173"/>
      <c r="V57" s="173"/>
      <c r="W57" s="173"/>
    </row>
    <row r="58" spans="1:23" ht="9" customHeight="1">
      <c r="A58" s="280"/>
      <c r="C58" s="25"/>
      <c r="D58" s="25"/>
      <c r="E58" s="25"/>
      <c r="F58" s="25"/>
      <c r="G58" s="25"/>
      <c r="H58" s="248"/>
      <c r="I58" s="248"/>
      <c r="J58" s="248"/>
      <c r="K58" s="248"/>
      <c r="L58" s="248"/>
      <c r="M58" s="248"/>
      <c r="N58" s="248"/>
      <c r="O58" s="248"/>
      <c r="P58" s="248"/>
      <c r="Q58" s="6"/>
      <c r="R58" s="175"/>
      <c r="S58" s="173"/>
      <c r="T58" s="173"/>
      <c r="U58" s="173"/>
      <c r="V58" s="173"/>
      <c r="W58" s="173"/>
    </row>
    <row r="59" spans="1:23" ht="9" customHeight="1">
      <c r="A59" s="281"/>
      <c r="C59" s="25"/>
      <c r="D59" s="25"/>
      <c r="E59" s="25"/>
      <c r="F59" s="25"/>
      <c r="G59" s="25"/>
      <c r="H59" s="248"/>
      <c r="I59" s="248"/>
      <c r="J59" s="248"/>
      <c r="K59" s="248"/>
      <c r="L59" s="248"/>
      <c r="M59" s="248"/>
      <c r="N59" s="248"/>
      <c r="O59" s="248"/>
      <c r="P59" s="248"/>
      <c r="Q59" s="6"/>
      <c r="R59" s="175"/>
      <c r="S59" s="173"/>
      <c r="T59" s="173"/>
      <c r="U59" s="173"/>
      <c r="V59" s="173"/>
      <c r="W59" s="173"/>
    </row>
    <row r="60" spans="1:23" ht="9" customHeight="1">
      <c r="A60" s="281"/>
      <c r="C60" s="25"/>
      <c r="D60" s="25"/>
      <c r="E60" s="25"/>
      <c r="F60" s="25"/>
      <c r="G60" s="25"/>
      <c r="H60" s="248"/>
      <c r="I60" s="248"/>
      <c r="J60" s="248"/>
      <c r="K60" s="248"/>
      <c r="L60" s="248"/>
      <c r="M60" s="248"/>
      <c r="N60" s="248"/>
      <c r="O60" s="248"/>
      <c r="P60" s="248"/>
      <c r="Q60" s="6"/>
      <c r="R60" s="175"/>
      <c r="S60" s="173"/>
      <c r="T60" s="173"/>
      <c r="U60" s="173"/>
      <c r="V60" s="173"/>
      <c r="W60" s="173"/>
    </row>
    <row r="61" spans="1:23" ht="9" customHeight="1">
      <c r="A61" s="279"/>
      <c r="C61" s="25"/>
      <c r="D61" s="25"/>
      <c r="E61" s="25"/>
      <c r="F61" s="25"/>
      <c r="G61" s="25"/>
      <c r="H61" s="248"/>
      <c r="I61" s="248"/>
      <c r="J61" s="248"/>
      <c r="K61" s="248"/>
      <c r="L61" s="248"/>
      <c r="M61" s="248"/>
      <c r="N61" s="248"/>
      <c r="O61" s="248"/>
      <c r="P61" s="248"/>
      <c r="Q61" s="6"/>
      <c r="R61" s="175"/>
      <c r="S61" s="173"/>
      <c r="T61" s="173"/>
      <c r="U61" s="173"/>
      <c r="V61" s="173"/>
      <c r="W61" s="173"/>
    </row>
    <row r="62" spans="1:23" ht="9" customHeight="1">
      <c r="A62" s="278"/>
      <c r="C62" s="25"/>
      <c r="D62" s="25"/>
      <c r="E62" s="25"/>
      <c r="F62" s="25"/>
      <c r="G62" s="25"/>
      <c r="H62" s="248"/>
      <c r="I62" s="248"/>
      <c r="J62" s="248"/>
      <c r="K62" s="248"/>
      <c r="L62" s="248"/>
      <c r="M62" s="248"/>
      <c r="N62" s="248"/>
      <c r="O62" s="248"/>
      <c r="P62" s="248"/>
      <c r="Q62" s="6"/>
      <c r="R62" s="175"/>
      <c r="S62" s="173"/>
      <c r="T62" s="173"/>
      <c r="U62" s="173"/>
      <c r="V62" s="173"/>
      <c r="W62" s="173"/>
    </row>
    <row r="63" spans="1:23" ht="9" customHeight="1">
      <c r="A63" s="278"/>
      <c r="C63" s="25"/>
      <c r="D63" s="25"/>
      <c r="E63" s="25"/>
      <c r="F63" s="25"/>
      <c r="G63" s="25"/>
      <c r="H63" s="248"/>
      <c r="I63" s="248"/>
      <c r="J63" s="248"/>
      <c r="K63" s="248"/>
      <c r="L63" s="248"/>
      <c r="M63" s="248"/>
      <c r="N63" s="248"/>
      <c r="O63" s="248"/>
      <c r="P63" s="248"/>
      <c r="Q63" s="6"/>
      <c r="R63" s="175"/>
      <c r="S63" s="173"/>
      <c r="T63" s="173"/>
      <c r="U63" s="173"/>
      <c r="V63" s="173"/>
      <c r="W63" s="173"/>
    </row>
    <row r="64" spans="1:23" ht="9" customHeight="1">
      <c r="A64" s="278"/>
      <c r="C64" s="25"/>
      <c r="D64" s="25"/>
      <c r="E64" s="25"/>
      <c r="F64" s="25"/>
      <c r="G64" s="25"/>
      <c r="H64" s="248"/>
      <c r="I64" s="248"/>
      <c r="J64" s="248"/>
      <c r="K64" s="248"/>
      <c r="L64" s="248"/>
      <c r="M64" s="248"/>
      <c r="N64" s="248"/>
      <c r="O64" s="248"/>
      <c r="P64" s="248"/>
      <c r="Q64" s="6"/>
      <c r="R64" s="175"/>
      <c r="S64" s="173"/>
      <c r="T64" s="173"/>
      <c r="U64" s="173"/>
      <c r="V64" s="173"/>
      <c r="W64" s="173"/>
    </row>
    <row r="65" spans="1:23" ht="9" customHeight="1">
      <c r="A65" s="278"/>
      <c r="C65" s="25"/>
      <c r="D65" s="25"/>
      <c r="E65" s="25"/>
      <c r="F65" s="25"/>
      <c r="G65" s="25"/>
      <c r="H65" s="248"/>
      <c r="I65" s="248"/>
      <c r="J65" s="248"/>
      <c r="K65" s="248"/>
      <c r="L65" s="248"/>
      <c r="M65" s="248"/>
      <c r="N65" s="248"/>
      <c r="O65" s="248"/>
      <c r="P65" s="248"/>
      <c r="Q65" s="6"/>
      <c r="R65" s="175"/>
      <c r="S65" s="173"/>
      <c r="T65" s="173"/>
      <c r="U65" s="173"/>
      <c r="V65" s="173"/>
      <c r="W65" s="173"/>
    </row>
    <row r="66" spans="1:23" ht="9" customHeight="1">
      <c r="A66" s="280"/>
      <c r="C66" s="25"/>
      <c r="D66" s="25"/>
      <c r="E66" s="25"/>
      <c r="F66" s="25"/>
      <c r="G66" s="25"/>
      <c r="H66" s="248"/>
      <c r="I66" s="248"/>
      <c r="J66" s="248"/>
      <c r="K66" s="248"/>
      <c r="L66" s="248"/>
      <c r="M66" s="248"/>
      <c r="N66" s="248"/>
      <c r="O66" s="248"/>
      <c r="P66" s="248"/>
      <c r="Q66" s="6"/>
      <c r="R66" s="175"/>
      <c r="S66" s="173"/>
      <c r="T66" s="173"/>
      <c r="U66" s="173"/>
      <c r="V66" s="173"/>
      <c r="W66" s="173"/>
    </row>
    <row r="67" spans="1:23" ht="9" customHeight="1">
      <c r="A67" s="279"/>
      <c r="C67" s="25"/>
      <c r="D67" s="25"/>
      <c r="E67" s="25"/>
      <c r="F67" s="25"/>
      <c r="G67" s="25"/>
      <c r="H67" s="248"/>
      <c r="I67" s="248"/>
      <c r="J67" s="248"/>
      <c r="K67" s="248"/>
      <c r="L67" s="248"/>
      <c r="M67" s="248"/>
      <c r="N67" s="248"/>
      <c r="O67" s="248"/>
      <c r="P67" s="248"/>
      <c r="Q67" s="6"/>
      <c r="R67" s="175"/>
      <c r="S67" s="173"/>
      <c r="T67" s="173"/>
      <c r="U67" s="173"/>
      <c r="V67" s="173"/>
      <c r="W67" s="173"/>
    </row>
    <row r="68" spans="1:23" ht="9" customHeight="1">
      <c r="A68" s="278"/>
      <c r="C68" s="25"/>
      <c r="D68" s="25"/>
      <c r="E68" s="25"/>
      <c r="F68" s="25"/>
      <c r="G68" s="25"/>
      <c r="H68" s="248"/>
      <c r="I68" s="248"/>
      <c r="J68" s="248"/>
      <c r="K68" s="248"/>
      <c r="L68" s="248"/>
      <c r="M68" s="248"/>
      <c r="N68" s="248"/>
      <c r="O68" s="248"/>
      <c r="P68" s="248"/>
      <c r="Q68" s="6"/>
      <c r="R68" s="175"/>
      <c r="S68" s="173"/>
      <c r="T68" s="173"/>
      <c r="U68" s="173"/>
      <c r="V68" s="173"/>
      <c r="W68" s="173"/>
    </row>
    <row r="69" spans="1:23" ht="9" customHeight="1">
      <c r="A69" s="278"/>
      <c r="C69" s="25"/>
      <c r="D69" s="25"/>
      <c r="E69" s="25"/>
      <c r="F69" s="25"/>
      <c r="G69" s="25"/>
      <c r="H69" s="248"/>
      <c r="I69" s="248"/>
      <c r="J69" s="248"/>
      <c r="K69" s="248"/>
      <c r="L69" s="248"/>
      <c r="M69" s="248"/>
      <c r="N69" s="248"/>
      <c r="O69" s="248"/>
      <c r="P69" s="248"/>
      <c r="Q69" s="6"/>
      <c r="R69" s="175"/>
      <c r="S69" s="173"/>
      <c r="T69" s="173"/>
      <c r="U69" s="173"/>
      <c r="V69" s="173"/>
      <c r="W69" s="173"/>
    </row>
    <row r="70" spans="1:23" ht="9" customHeight="1">
      <c r="A70" s="278"/>
      <c r="C70" s="25"/>
      <c r="D70" s="25"/>
      <c r="E70" s="25"/>
      <c r="F70" s="25"/>
      <c r="G70" s="25"/>
      <c r="H70" s="248"/>
      <c r="I70" s="248"/>
      <c r="J70" s="248"/>
      <c r="K70" s="248"/>
      <c r="L70" s="248"/>
      <c r="M70" s="248"/>
      <c r="N70" s="248"/>
      <c r="O70" s="248"/>
      <c r="P70" s="248"/>
      <c r="Q70" s="6"/>
      <c r="R70" s="175"/>
      <c r="S70" s="173"/>
      <c r="T70" s="173"/>
      <c r="U70" s="173"/>
      <c r="V70" s="173"/>
      <c r="W70" s="173"/>
    </row>
    <row r="71" spans="1:23" ht="9" customHeight="1">
      <c r="A71" s="278"/>
      <c r="C71" s="25"/>
      <c r="D71" s="25"/>
      <c r="E71" s="25"/>
      <c r="F71" s="25"/>
      <c r="G71" s="25"/>
      <c r="H71" s="248"/>
      <c r="I71" s="248"/>
      <c r="J71" s="248"/>
      <c r="K71" s="248"/>
      <c r="L71" s="248"/>
      <c r="M71" s="248"/>
      <c r="N71" s="248"/>
      <c r="O71" s="248"/>
      <c r="P71" s="248"/>
      <c r="Q71" s="6"/>
      <c r="R71" s="175"/>
      <c r="S71" s="173"/>
      <c r="T71" s="173"/>
      <c r="U71" s="173"/>
      <c r="V71" s="173"/>
      <c r="W71" s="173"/>
    </row>
    <row r="72" spans="1:23" ht="9" customHeight="1">
      <c r="A72" s="280"/>
      <c r="C72" s="25"/>
      <c r="D72" s="25"/>
      <c r="E72" s="25"/>
      <c r="F72" s="25"/>
      <c r="G72" s="25"/>
      <c r="H72" s="248"/>
      <c r="I72" s="248"/>
      <c r="J72" s="248"/>
      <c r="K72" s="248"/>
      <c r="L72" s="248"/>
      <c r="M72" s="248"/>
      <c r="N72" s="248"/>
      <c r="O72" s="248"/>
      <c r="P72" s="248"/>
      <c r="Q72" s="6"/>
      <c r="R72" s="175"/>
      <c r="S72" s="173"/>
      <c r="T72" s="173"/>
      <c r="U72" s="173"/>
      <c r="V72" s="173"/>
      <c r="W72" s="173"/>
    </row>
    <row r="73" spans="1:23" ht="9" customHeight="1">
      <c r="A73" s="279"/>
      <c r="C73" s="25"/>
      <c r="D73" s="25"/>
      <c r="E73" s="25"/>
      <c r="F73" s="25"/>
      <c r="G73" s="25"/>
      <c r="H73" s="248"/>
      <c r="I73" s="248"/>
      <c r="J73" s="248"/>
      <c r="K73" s="248"/>
      <c r="L73" s="248"/>
      <c r="M73" s="248"/>
      <c r="N73" s="248"/>
      <c r="O73" s="248"/>
      <c r="P73" s="248"/>
      <c r="Q73" s="6"/>
      <c r="R73" s="175"/>
      <c r="S73" s="173"/>
      <c r="T73" s="173"/>
      <c r="U73" s="173"/>
      <c r="V73" s="173"/>
      <c r="W73" s="173"/>
    </row>
    <row r="74" spans="1:23" ht="9" customHeight="1">
      <c r="A74" s="278"/>
      <c r="C74" s="25"/>
      <c r="D74" s="25"/>
      <c r="E74" s="25"/>
      <c r="F74" s="25"/>
      <c r="G74" s="25"/>
      <c r="H74" s="248"/>
      <c r="I74" s="248"/>
      <c r="J74" s="248"/>
      <c r="K74" s="248"/>
      <c r="L74" s="248"/>
      <c r="M74" s="248"/>
      <c r="N74" s="248"/>
      <c r="O74" s="248"/>
      <c r="P74" s="248"/>
      <c r="Q74" s="6"/>
      <c r="R74" s="175"/>
      <c r="S74" s="173"/>
      <c r="T74" s="173"/>
      <c r="U74" s="173"/>
      <c r="V74" s="173"/>
      <c r="W74" s="173"/>
    </row>
    <row r="75" spans="1:23" ht="9" customHeight="1">
      <c r="A75" s="278"/>
      <c r="C75" s="25"/>
      <c r="D75" s="25"/>
      <c r="E75" s="25"/>
      <c r="F75" s="25"/>
      <c r="G75" s="25"/>
      <c r="H75" s="248"/>
      <c r="I75" s="248"/>
      <c r="J75" s="248"/>
      <c r="K75" s="248"/>
      <c r="L75" s="248"/>
      <c r="M75" s="248"/>
      <c r="N75" s="248"/>
      <c r="O75" s="248"/>
      <c r="P75" s="248"/>
      <c r="Q75" s="6"/>
      <c r="R75" s="175"/>
      <c r="S75" s="173"/>
      <c r="T75" s="173"/>
      <c r="U75" s="173"/>
      <c r="V75" s="173"/>
      <c r="W75" s="173"/>
    </row>
    <row r="76" spans="1:23" ht="9" customHeight="1">
      <c r="A76" s="278"/>
      <c r="C76" s="250"/>
      <c r="D76" s="250"/>
      <c r="E76" s="250"/>
      <c r="F76" s="250"/>
      <c r="G76" s="250"/>
      <c r="Q76" s="247"/>
      <c r="R76" s="175"/>
    </row>
    <row r="77" spans="1:23" ht="9" customHeight="1">
      <c r="A77" s="278"/>
      <c r="C77" s="250"/>
      <c r="D77" s="250"/>
      <c r="E77" s="250"/>
      <c r="F77" s="250"/>
      <c r="G77" s="250"/>
      <c r="Q77" s="247"/>
      <c r="R77" s="175"/>
    </row>
    <row r="78" spans="1:23" ht="9" customHeight="1">
      <c r="A78" s="278"/>
      <c r="C78" s="250"/>
      <c r="D78" s="250"/>
      <c r="E78" s="250"/>
      <c r="F78" s="250"/>
      <c r="G78" s="250"/>
      <c r="Q78" s="247"/>
      <c r="R78" s="175"/>
    </row>
    <row r="79" spans="1:23" ht="9" customHeight="1">
      <c r="A79" s="278"/>
      <c r="C79" s="250"/>
      <c r="D79" s="250"/>
      <c r="E79" s="250"/>
      <c r="F79" s="250"/>
      <c r="G79" s="250"/>
      <c r="Q79" s="247"/>
      <c r="R79" s="175"/>
    </row>
    <row r="80" spans="1:23" ht="9" customHeight="1">
      <c r="A80" s="278"/>
      <c r="C80" s="250"/>
      <c r="D80" s="250"/>
      <c r="E80" s="250"/>
      <c r="F80" s="250"/>
      <c r="G80" s="250"/>
      <c r="Q80" s="247"/>
      <c r="R80" s="175"/>
    </row>
    <row r="81" spans="1:18" ht="9" customHeight="1">
      <c r="A81" s="278"/>
      <c r="C81" s="250"/>
      <c r="D81" s="250"/>
      <c r="E81" s="250"/>
      <c r="F81" s="250"/>
      <c r="G81" s="250"/>
      <c r="Q81" s="247"/>
      <c r="R81" s="175"/>
    </row>
    <row r="82" spans="1:18" ht="9" customHeight="1">
      <c r="A82" s="280"/>
      <c r="C82" s="250"/>
      <c r="D82" s="250"/>
      <c r="E82" s="250"/>
      <c r="F82" s="250"/>
      <c r="G82" s="250"/>
      <c r="Q82" s="247"/>
      <c r="R82" s="175"/>
    </row>
    <row r="83" spans="1:18" ht="9" customHeight="1">
      <c r="A83" s="279"/>
      <c r="C83" s="250"/>
      <c r="D83" s="250"/>
      <c r="E83" s="250"/>
      <c r="F83" s="250"/>
      <c r="G83" s="250"/>
      <c r="Q83" s="247"/>
      <c r="R83" s="175"/>
    </row>
    <row r="84" spans="1:18" ht="9" customHeight="1">
      <c r="A84" s="278"/>
      <c r="C84" s="250"/>
      <c r="D84" s="250"/>
      <c r="E84" s="250"/>
      <c r="F84" s="250"/>
      <c r="G84" s="250"/>
      <c r="Q84" s="247"/>
      <c r="R84" s="175"/>
    </row>
    <row r="85" spans="1:18" ht="9" customHeight="1">
      <c r="A85" s="278"/>
      <c r="C85" s="250"/>
      <c r="D85" s="250"/>
      <c r="E85" s="250"/>
      <c r="F85" s="250"/>
      <c r="G85" s="250"/>
      <c r="Q85" s="247"/>
      <c r="R85" s="175"/>
    </row>
    <row r="86" spans="1:18" ht="9" customHeight="1">
      <c r="A86" s="278"/>
      <c r="C86" s="250"/>
      <c r="D86" s="250"/>
      <c r="E86" s="250"/>
      <c r="F86" s="250"/>
      <c r="G86" s="250"/>
      <c r="Q86" s="247"/>
      <c r="R86" s="175"/>
    </row>
    <row r="87" spans="1:18" ht="9" customHeight="1">
      <c r="A87" s="278"/>
      <c r="C87" s="250"/>
      <c r="D87" s="250"/>
      <c r="E87" s="250"/>
      <c r="F87" s="250"/>
      <c r="G87" s="250"/>
      <c r="Q87" s="247"/>
      <c r="R87" s="175"/>
    </row>
    <row r="88" spans="1:18" ht="9" customHeight="1">
      <c r="A88" s="278"/>
      <c r="C88" s="250"/>
      <c r="D88" s="250"/>
      <c r="E88" s="250"/>
      <c r="F88" s="250"/>
      <c r="G88" s="250"/>
      <c r="Q88" s="247"/>
      <c r="R88" s="175"/>
    </row>
    <row r="89" spans="1:18" ht="9" customHeight="1">
      <c r="A89" s="278"/>
      <c r="C89" s="250"/>
      <c r="D89" s="250"/>
      <c r="E89" s="250"/>
      <c r="F89" s="250"/>
      <c r="G89" s="250"/>
      <c r="Q89" s="247"/>
      <c r="R89" s="175"/>
    </row>
    <row r="90" spans="1:18" ht="9" customHeight="1">
      <c r="A90" s="278"/>
      <c r="C90" s="250"/>
      <c r="D90" s="250"/>
      <c r="E90" s="250"/>
      <c r="F90" s="250"/>
      <c r="G90" s="250"/>
      <c r="Q90" s="247"/>
      <c r="R90" s="175"/>
    </row>
    <row r="91" spans="1:18" ht="9" customHeight="1">
      <c r="A91" s="278"/>
      <c r="C91" s="250"/>
      <c r="D91" s="250"/>
      <c r="E91" s="250"/>
      <c r="F91" s="250"/>
      <c r="G91" s="250"/>
      <c r="Q91" s="247"/>
      <c r="R91" s="175"/>
    </row>
    <row r="92" spans="1:18" ht="9" customHeight="1">
      <c r="A92" s="278"/>
      <c r="C92" s="250"/>
      <c r="D92" s="250"/>
      <c r="E92" s="250"/>
      <c r="F92" s="250"/>
      <c r="G92" s="250"/>
      <c r="Q92" s="247"/>
      <c r="R92" s="175"/>
    </row>
    <row r="93" spans="1:18" ht="9" customHeight="1">
      <c r="A93" s="279"/>
      <c r="C93" s="250"/>
      <c r="D93" s="250"/>
      <c r="E93" s="250"/>
      <c r="F93" s="250"/>
      <c r="G93" s="250"/>
      <c r="Q93" s="247"/>
      <c r="R93" s="175"/>
    </row>
    <row r="94" spans="1:18" ht="9" customHeight="1">
      <c r="A94" s="278"/>
      <c r="C94" s="250"/>
      <c r="D94" s="250"/>
      <c r="E94" s="250"/>
      <c r="F94" s="250"/>
      <c r="G94" s="250"/>
      <c r="Q94" s="247"/>
      <c r="R94" s="175"/>
    </row>
    <row r="95" spans="1:18" ht="9" customHeight="1">
      <c r="A95" s="278"/>
      <c r="C95" s="250"/>
      <c r="D95" s="250"/>
      <c r="E95" s="250"/>
      <c r="F95" s="250"/>
      <c r="G95" s="250"/>
      <c r="Q95" s="247"/>
      <c r="R95" s="175"/>
    </row>
    <row r="96" spans="1:18" ht="9" customHeight="1">
      <c r="A96" s="278"/>
      <c r="C96" s="250"/>
      <c r="D96" s="250"/>
      <c r="E96" s="250"/>
      <c r="F96" s="250"/>
      <c r="G96" s="250"/>
      <c r="Q96" s="247"/>
      <c r="R96" s="175"/>
    </row>
    <row r="97" spans="1:26">
      <c r="A97" s="282"/>
      <c r="C97" s="250"/>
      <c r="D97" s="250"/>
      <c r="E97" s="250"/>
      <c r="F97" s="250"/>
      <c r="G97" s="250"/>
      <c r="Q97" s="247"/>
      <c r="R97" s="175"/>
    </row>
    <row r="98" spans="1:26">
      <c r="A98" s="282"/>
      <c r="C98" s="250"/>
      <c r="D98" s="250"/>
      <c r="E98" s="250"/>
      <c r="F98" s="250"/>
      <c r="G98" s="250"/>
      <c r="Q98" s="247"/>
      <c r="R98" s="175"/>
    </row>
    <row r="99" spans="1:26">
      <c r="A99" s="282"/>
      <c r="C99" s="250"/>
      <c r="D99" s="250"/>
      <c r="E99" s="250"/>
      <c r="F99" s="250"/>
      <c r="G99" s="250"/>
      <c r="Q99" s="247"/>
      <c r="R99" s="175"/>
    </row>
    <row r="100" spans="1:26">
      <c r="A100" s="282"/>
      <c r="C100" s="250"/>
      <c r="D100" s="250"/>
      <c r="E100" s="250"/>
      <c r="F100" s="250"/>
      <c r="G100" s="250"/>
      <c r="Q100" s="247"/>
    </row>
    <row r="101" spans="1:26">
      <c r="A101" s="282"/>
      <c r="C101" s="250"/>
      <c r="D101" s="250"/>
      <c r="E101" s="250"/>
      <c r="F101" s="250"/>
      <c r="G101" s="250"/>
      <c r="Q101" s="247"/>
    </row>
    <row r="102" spans="1:26">
      <c r="A102" s="282"/>
      <c r="C102" s="250"/>
      <c r="D102" s="250"/>
      <c r="E102" s="250"/>
      <c r="F102" s="250"/>
      <c r="G102" s="250"/>
      <c r="Q102" s="247"/>
    </row>
    <row r="103" spans="1:26">
      <c r="A103" s="282"/>
      <c r="C103" s="250"/>
      <c r="D103" s="250"/>
      <c r="E103" s="250"/>
      <c r="F103" s="250"/>
      <c r="G103" s="250"/>
      <c r="Q103" s="247"/>
    </row>
    <row r="104" spans="1:26" ht="15.75">
      <c r="A104" s="33"/>
      <c r="C104" s="250"/>
      <c r="D104" s="250"/>
      <c r="E104" s="250"/>
      <c r="F104" s="250"/>
      <c r="G104" s="250"/>
      <c r="Q104" s="247"/>
    </row>
    <row r="105" spans="1:26" ht="15.75">
      <c r="A105" s="33"/>
      <c r="C105" s="250"/>
      <c r="D105" s="250"/>
      <c r="E105" s="250"/>
      <c r="F105" s="250"/>
      <c r="G105" s="250"/>
      <c r="Q105" s="247"/>
    </row>
    <row r="106" spans="1:26" ht="15.75">
      <c r="A106" s="33"/>
      <c r="C106" s="250"/>
      <c r="D106" s="250"/>
      <c r="E106" s="250"/>
      <c r="F106" s="250"/>
      <c r="G106" s="250"/>
      <c r="Q106" s="247"/>
    </row>
    <row r="107" spans="1:26" ht="15.75">
      <c r="A107" s="33"/>
      <c r="C107" s="250"/>
      <c r="D107" s="250"/>
      <c r="E107" s="250"/>
      <c r="F107" s="250"/>
      <c r="G107" s="250"/>
      <c r="Q107" s="247"/>
    </row>
    <row r="108" spans="1:26" ht="15.75">
      <c r="A108" s="33"/>
      <c r="C108" s="250"/>
      <c r="D108" s="250"/>
      <c r="E108" s="250"/>
      <c r="F108" s="250"/>
      <c r="G108" s="250"/>
      <c r="Q108" s="247"/>
    </row>
    <row r="109" spans="1:26" ht="15.75">
      <c r="A109" s="33"/>
      <c r="C109" s="250"/>
      <c r="D109" s="250"/>
      <c r="E109" s="250"/>
      <c r="F109" s="250"/>
      <c r="G109" s="250"/>
      <c r="Q109" s="247"/>
    </row>
    <row r="110" spans="1:26" ht="15.75">
      <c r="A110" s="33"/>
      <c r="C110" s="250"/>
      <c r="D110" s="250"/>
      <c r="E110" s="250"/>
      <c r="F110" s="250"/>
      <c r="G110" s="250"/>
      <c r="Q110" s="247"/>
    </row>
    <row r="111" spans="1:26" s="218" customFormat="1" ht="15.75">
      <c r="A111" s="33"/>
      <c r="B111" s="246"/>
      <c r="C111" s="250"/>
      <c r="D111" s="250"/>
      <c r="E111" s="250"/>
      <c r="F111" s="250"/>
      <c r="G111" s="250"/>
      <c r="H111" s="246"/>
      <c r="I111" s="246"/>
      <c r="J111" s="246"/>
      <c r="K111" s="246"/>
      <c r="L111" s="246"/>
      <c r="M111" s="246"/>
      <c r="N111" s="246"/>
      <c r="O111" s="246"/>
      <c r="P111" s="246"/>
      <c r="Q111" s="247"/>
      <c r="S111" s="169"/>
      <c r="T111" s="169"/>
      <c r="U111" s="169"/>
      <c r="V111" s="169"/>
      <c r="W111" s="169"/>
      <c r="X111" s="169"/>
      <c r="Y111" s="169"/>
      <c r="Z111" s="169"/>
    </row>
    <row r="112" spans="1:26" s="218" customFormat="1" ht="15.75">
      <c r="A112" s="33"/>
      <c r="B112" s="246"/>
      <c r="C112" s="250"/>
      <c r="D112" s="250"/>
      <c r="E112" s="250"/>
      <c r="F112" s="250"/>
      <c r="G112" s="250"/>
      <c r="H112" s="246"/>
      <c r="I112" s="246"/>
      <c r="J112" s="246"/>
      <c r="K112" s="246"/>
      <c r="L112" s="246"/>
      <c r="M112" s="246"/>
      <c r="N112" s="246"/>
      <c r="O112" s="246"/>
      <c r="P112" s="246"/>
      <c r="Q112" s="247"/>
      <c r="S112" s="169"/>
      <c r="T112" s="169"/>
      <c r="U112" s="169"/>
      <c r="V112" s="169"/>
      <c r="W112" s="169"/>
      <c r="X112" s="169"/>
      <c r="Y112" s="169"/>
      <c r="Z112" s="169"/>
    </row>
    <row r="113" spans="1:26" s="218" customFormat="1" ht="15.75">
      <c r="A113" s="33"/>
      <c r="B113" s="246"/>
      <c r="C113" s="250"/>
      <c r="D113" s="250"/>
      <c r="E113" s="250"/>
      <c r="F113" s="250"/>
      <c r="G113" s="250"/>
      <c r="H113" s="246"/>
      <c r="I113" s="246"/>
      <c r="J113" s="246"/>
      <c r="K113" s="246"/>
      <c r="L113" s="246"/>
      <c r="M113" s="246"/>
      <c r="N113" s="246"/>
      <c r="O113" s="246"/>
      <c r="P113" s="246"/>
      <c r="Q113" s="247"/>
      <c r="S113" s="169"/>
      <c r="T113" s="169"/>
      <c r="U113" s="169"/>
      <c r="V113" s="169"/>
      <c r="W113" s="169"/>
      <c r="X113" s="169"/>
      <c r="Y113" s="169"/>
      <c r="Z113" s="169"/>
    </row>
    <row r="114" spans="1:26" s="218" customFormat="1" ht="15.75">
      <c r="A114" s="33"/>
      <c r="B114" s="246"/>
      <c r="C114" s="250"/>
      <c r="D114" s="250"/>
      <c r="E114" s="250"/>
      <c r="F114" s="250"/>
      <c r="G114" s="250"/>
      <c r="H114" s="246"/>
      <c r="I114" s="246"/>
      <c r="J114" s="246"/>
      <c r="K114" s="246"/>
      <c r="L114" s="246"/>
      <c r="M114" s="246"/>
      <c r="N114" s="246"/>
      <c r="O114" s="246"/>
      <c r="P114" s="246"/>
      <c r="Q114" s="247"/>
      <c r="S114" s="169"/>
      <c r="T114" s="169"/>
      <c r="U114" s="169"/>
      <c r="V114" s="169"/>
      <c r="W114" s="169"/>
      <c r="X114" s="169"/>
      <c r="Y114" s="169"/>
      <c r="Z114" s="169"/>
    </row>
    <row r="115" spans="1:26" s="218" customFormat="1" ht="15.75">
      <c r="A115" s="33"/>
      <c r="B115" s="246"/>
      <c r="C115" s="250"/>
      <c r="D115" s="250"/>
      <c r="E115" s="250"/>
      <c r="F115" s="250"/>
      <c r="G115" s="250"/>
      <c r="H115" s="246"/>
      <c r="I115" s="246"/>
      <c r="J115" s="246"/>
      <c r="K115" s="246"/>
      <c r="L115" s="246"/>
      <c r="M115" s="246"/>
      <c r="N115" s="246"/>
      <c r="O115" s="246"/>
      <c r="P115" s="246"/>
      <c r="Q115" s="247"/>
      <c r="S115" s="169"/>
      <c r="T115" s="169"/>
      <c r="U115" s="169"/>
      <c r="V115" s="169"/>
      <c r="W115" s="169"/>
      <c r="X115" s="169"/>
      <c r="Y115" s="169"/>
      <c r="Z115" s="169"/>
    </row>
    <row r="116" spans="1:26" s="218" customFormat="1" ht="15.75">
      <c r="A116" s="33"/>
      <c r="B116" s="246"/>
      <c r="C116" s="250"/>
      <c r="D116" s="250"/>
      <c r="E116" s="250"/>
      <c r="F116" s="250"/>
      <c r="G116" s="250"/>
      <c r="H116" s="246"/>
      <c r="I116" s="246"/>
      <c r="J116" s="246"/>
      <c r="K116" s="246"/>
      <c r="L116" s="246"/>
      <c r="M116" s="246"/>
      <c r="N116" s="246"/>
      <c r="O116" s="246"/>
      <c r="P116" s="246"/>
      <c r="Q116" s="247"/>
      <c r="S116" s="169"/>
      <c r="T116" s="169"/>
      <c r="U116" s="169"/>
      <c r="V116" s="169"/>
      <c r="W116" s="169"/>
      <c r="X116" s="169"/>
      <c r="Y116" s="169"/>
      <c r="Z116" s="169"/>
    </row>
    <row r="117" spans="1:26" s="218" customFormat="1" ht="15.75">
      <c r="A117" s="33"/>
      <c r="B117" s="246"/>
      <c r="C117" s="250"/>
      <c r="D117" s="250"/>
      <c r="E117" s="250"/>
      <c r="F117" s="250"/>
      <c r="G117" s="250"/>
      <c r="H117" s="246"/>
      <c r="I117" s="246"/>
      <c r="J117" s="246"/>
      <c r="K117" s="246"/>
      <c r="L117" s="246"/>
      <c r="M117" s="246"/>
      <c r="N117" s="246"/>
      <c r="O117" s="246"/>
      <c r="P117" s="246"/>
      <c r="Q117" s="247"/>
      <c r="S117" s="169"/>
      <c r="T117" s="169"/>
      <c r="U117" s="169"/>
      <c r="V117" s="169"/>
      <c r="W117" s="169"/>
      <c r="X117" s="169"/>
      <c r="Y117" s="169"/>
      <c r="Z117" s="169"/>
    </row>
    <row r="118" spans="1:26" s="218" customFormat="1" ht="15.75">
      <c r="A118" s="33"/>
      <c r="B118" s="246"/>
      <c r="C118" s="250"/>
      <c r="D118" s="250"/>
      <c r="E118" s="250"/>
      <c r="F118" s="250"/>
      <c r="G118" s="250"/>
      <c r="H118" s="246"/>
      <c r="I118" s="246"/>
      <c r="J118" s="246"/>
      <c r="K118" s="246"/>
      <c r="L118" s="246"/>
      <c r="M118" s="246"/>
      <c r="N118" s="246"/>
      <c r="O118" s="246"/>
      <c r="P118" s="246"/>
      <c r="Q118" s="247"/>
      <c r="S118" s="169"/>
      <c r="T118" s="169"/>
      <c r="U118" s="169"/>
      <c r="V118" s="169"/>
      <c r="W118" s="169"/>
      <c r="X118" s="169"/>
      <c r="Y118" s="169"/>
      <c r="Z118" s="169"/>
    </row>
    <row r="119" spans="1:26" s="218" customFormat="1" ht="15.75">
      <c r="A119" s="33"/>
      <c r="B119" s="246"/>
      <c r="C119" s="250"/>
      <c r="D119" s="250"/>
      <c r="E119" s="250"/>
      <c r="F119" s="250"/>
      <c r="G119" s="250"/>
      <c r="H119" s="246"/>
      <c r="I119" s="246"/>
      <c r="J119" s="246"/>
      <c r="K119" s="246"/>
      <c r="L119" s="246"/>
      <c r="M119" s="246"/>
      <c r="N119" s="246"/>
      <c r="O119" s="246"/>
      <c r="P119" s="246"/>
      <c r="Q119" s="247"/>
      <c r="S119" s="169"/>
      <c r="T119" s="169"/>
      <c r="U119" s="169"/>
      <c r="V119" s="169"/>
      <c r="W119" s="169"/>
      <c r="X119" s="169"/>
      <c r="Y119" s="169"/>
      <c r="Z119" s="169"/>
    </row>
    <row r="120" spans="1:26" s="218" customFormat="1" ht="15.75">
      <c r="A120" s="33"/>
      <c r="B120" s="246"/>
      <c r="C120" s="250"/>
      <c r="D120" s="250"/>
      <c r="E120" s="250"/>
      <c r="F120" s="250"/>
      <c r="G120" s="250"/>
      <c r="H120" s="246"/>
      <c r="I120" s="246"/>
      <c r="J120" s="246"/>
      <c r="K120" s="246"/>
      <c r="L120" s="246"/>
      <c r="M120" s="246"/>
      <c r="N120" s="246"/>
      <c r="O120" s="246"/>
      <c r="P120" s="246"/>
      <c r="Q120" s="247"/>
      <c r="S120" s="169"/>
      <c r="T120" s="169"/>
      <c r="U120" s="169"/>
      <c r="V120" s="169"/>
      <c r="W120" s="169"/>
      <c r="X120" s="169"/>
      <c r="Y120" s="169"/>
      <c r="Z120" s="169"/>
    </row>
    <row r="121" spans="1:26" s="218" customFormat="1" ht="15.75">
      <c r="A121" s="33"/>
      <c r="B121" s="246"/>
      <c r="C121" s="250"/>
      <c r="D121" s="250"/>
      <c r="E121" s="250"/>
      <c r="F121" s="250"/>
      <c r="G121" s="250"/>
      <c r="H121" s="246"/>
      <c r="I121" s="246"/>
      <c r="J121" s="246"/>
      <c r="K121" s="246"/>
      <c r="L121" s="246"/>
      <c r="M121" s="246"/>
      <c r="N121" s="246"/>
      <c r="O121" s="246"/>
      <c r="P121" s="246"/>
      <c r="Q121" s="247"/>
      <c r="S121" s="169"/>
      <c r="T121" s="169"/>
      <c r="U121" s="169"/>
      <c r="V121" s="169"/>
      <c r="W121" s="169"/>
      <c r="X121" s="169"/>
      <c r="Y121" s="169"/>
      <c r="Z121" s="169"/>
    </row>
    <row r="122" spans="1:26" s="218" customFormat="1" ht="15.75">
      <c r="A122" s="33"/>
      <c r="B122" s="246"/>
      <c r="C122" s="250"/>
      <c r="D122" s="250"/>
      <c r="E122" s="250"/>
      <c r="F122" s="250"/>
      <c r="G122" s="250"/>
      <c r="H122" s="246"/>
      <c r="I122" s="246"/>
      <c r="J122" s="246"/>
      <c r="K122" s="246"/>
      <c r="L122" s="246"/>
      <c r="M122" s="246"/>
      <c r="N122" s="246"/>
      <c r="O122" s="246"/>
      <c r="P122" s="246"/>
      <c r="Q122" s="247"/>
      <c r="S122" s="169"/>
      <c r="T122" s="169"/>
      <c r="U122" s="169"/>
      <c r="V122" s="169"/>
      <c r="W122" s="169"/>
      <c r="X122" s="169"/>
      <c r="Y122" s="169"/>
      <c r="Z122" s="169"/>
    </row>
    <row r="123" spans="1:26" s="218" customFormat="1" ht="15.75">
      <c r="A123" s="33"/>
      <c r="B123" s="246"/>
      <c r="C123" s="250"/>
      <c r="D123" s="250"/>
      <c r="E123" s="250"/>
      <c r="F123" s="250"/>
      <c r="G123" s="250"/>
      <c r="H123" s="246"/>
      <c r="I123" s="246"/>
      <c r="J123" s="246"/>
      <c r="K123" s="246"/>
      <c r="L123" s="246"/>
      <c r="M123" s="246"/>
      <c r="N123" s="246"/>
      <c r="O123" s="246"/>
      <c r="P123" s="246"/>
      <c r="Q123" s="247"/>
      <c r="S123" s="169"/>
      <c r="T123" s="169"/>
      <c r="U123" s="169"/>
      <c r="V123" s="169"/>
      <c r="W123" s="169"/>
      <c r="X123" s="169"/>
      <c r="Y123" s="169"/>
      <c r="Z123" s="169"/>
    </row>
    <row r="124" spans="1:26" s="218" customFormat="1" ht="15.75">
      <c r="A124" s="33"/>
      <c r="B124" s="246"/>
      <c r="C124" s="250"/>
      <c r="D124" s="250"/>
      <c r="E124" s="250"/>
      <c r="F124" s="250"/>
      <c r="G124" s="250"/>
      <c r="H124" s="246"/>
      <c r="I124" s="246"/>
      <c r="J124" s="246"/>
      <c r="K124" s="246"/>
      <c r="L124" s="246"/>
      <c r="M124" s="246"/>
      <c r="N124" s="246"/>
      <c r="O124" s="246"/>
      <c r="P124" s="246"/>
      <c r="Q124" s="247"/>
      <c r="S124" s="169"/>
      <c r="T124" s="169"/>
      <c r="U124" s="169"/>
      <c r="V124" s="169"/>
      <c r="W124" s="169"/>
      <c r="X124" s="169"/>
      <c r="Y124" s="169"/>
      <c r="Z124" s="169"/>
    </row>
    <row r="125" spans="1:26" s="218" customFormat="1" ht="15.75">
      <c r="A125" s="33"/>
      <c r="B125" s="246"/>
      <c r="C125" s="250"/>
      <c r="D125" s="250"/>
      <c r="E125" s="250"/>
      <c r="F125" s="250"/>
      <c r="G125" s="250"/>
      <c r="H125" s="246"/>
      <c r="I125" s="246"/>
      <c r="J125" s="246"/>
      <c r="K125" s="246"/>
      <c r="L125" s="246"/>
      <c r="M125" s="246"/>
      <c r="N125" s="246"/>
      <c r="O125" s="246"/>
      <c r="P125" s="246"/>
      <c r="Q125" s="247"/>
      <c r="S125" s="169"/>
      <c r="T125" s="169"/>
      <c r="U125" s="169"/>
      <c r="V125" s="169"/>
      <c r="W125" s="169"/>
      <c r="X125" s="169"/>
      <c r="Y125" s="169"/>
      <c r="Z125" s="169"/>
    </row>
    <row r="126" spans="1:26" s="218" customFormat="1" ht="15.75">
      <c r="A126" s="33"/>
      <c r="B126" s="246"/>
      <c r="C126" s="250"/>
      <c r="D126" s="250"/>
      <c r="E126" s="250"/>
      <c r="F126" s="250"/>
      <c r="G126" s="250"/>
      <c r="H126" s="246"/>
      <c r="I126" s="246"/>
      <c r="J126" s="246"/>
      <c r="K126" s="246"/>
      <c r="L126" s="246"/>
      <c r="M126" s="246"/>
      <c r="N126" s="246"/>
      <c r="O126" s="246"/>
      <c r="P126" s="246"/>
      <c r="Q126" s="247"/>
      <c r="S126" s="169"/>
      <c r="T126" s="169"/>
      <c r="U126" s="169"/>
      <c r="V126" s="169"/>
      <c r="W126" s="169"/>
      <c r="X126" s="169"/>
      <c r="Y126" s="169"/>
      <c r="Z126" s="169"/>
    </row>
    <row r="127" spans="1:26" s="218" customFormat="1" ht="15.75">
      <c r="A127" s="33"/>
      <c r="B127" s="246"/>
      <c r="C127" s="250"/>
      <c r="D127" s="250"/>
      <c r="E127" s="250"/>
      <c r="F127" s="250"/>
      <c r="G127" s="250"/>
      <c r="H127" s="246"/>
      <c r="I127" s="246"/>
      <c r="J127" s="246"/>
      <c r="K127" s="246"/>
      <c r="L127" s="246"/>
      <c r="M127" s="246"/>
      <c r="N127" s="246"/>
      <c r="O127" s="246"/>
      <c r="P127" s="246"/>
      <c r="Q127" s="247"/>
      <c r="S127" s="169"/>
      <c r="T127" s="169"/>
      <c r="U127" s="169"/>
      <c r="V127" s="169"/>
      <c r="W127" s="169"/>
      <c r="X127" s="169"/>
      <c r="Y127" s="169"/>
      <c r="Z127" s="169"/>
    </row>
    <row r="128" spans="1:26" s="218" customFormat="1" ht="15.75">
      <c r="A128" s="33"/>
      <c r="B128" s="246"/>
      <c r="C128" s="250"/>
      <c r="D128" s="250"/>
      <c r="E128" s="250"/>
      <c r="F128" s="250"/>
      <c r="G128" s="250"/>
      <c r="H128" s="246"/>
      <c r="I128" s="246"/>
      <c r="J128" s="246"/>
      <c r="K128" s="246"/>
      <c r="L128" s="246"/>
      <c r="M128" s="246"/>
      <c r="N128" s="246"/>
      <c r="O128" s="246"/>
      <c r="P128" s="246"/>
      <c r="Q128" s="247"/>
      <c r="S128" s="169"/>
      <c r="T128" s="169"/>
      <c r="U128" s="169"/>
      <c r="V128" s="169"/>
      <c r="W128" s="169"/>
      <c r="X128" s="169"/>
      <c r="Y128" s="169"/>
      <c r="Z128" s="169"/>
    </row>
    <row r="129" spans="1:26" s="218" customFormat="1" ht="15.75">
      <c r="A129" s="33"/>
      <c r="B129" s="246"/>
      <c r="C129" s="250"/>
      <c r="D129" s="250"/>
      <c r="E129" s="250"/>
      <c r="F129" s="250"/>
      <c r="G129" s="250"/>
      <c r="H129" s="246"/>
      <c r="I129" s="246"/>
      <c r="J129" s="246"/>
      <c r="K129" s="246"/>
      <c r="L129" s="246"/>
      <c r="M129" s="246"/>
      <c r="N129" s="246"/>
      <c r="O129" s="246"/>
      <c r="P129" s="246"/>
      <c r="Q129" s="247"/>
      <c r="S129" s="169"/>
      <c r="T129" s="169"/>
      <c r="U129" s="169"/>
      <c r="V129" s="169"/>
      <c r="W129" s="169"/>
      <c r="X129" s="169"/>
      <c r="Y129" s="169"/>
      <c r="Z129" s="169"/>
    </row>
    <row r="130" spans="1:26" s="218" customFormat="1" ht="15.75">
      <c r="A130" s="33"/>
      <c r="B130" s="246"/>
      <c r="C130" s="250"/>
      <c r="D130" s="250"/>
      <c r="E130" s="250"/>
      <c r="F130" s="250"/>
      <c r="G130" s="250"/>
      <c r="H130" s="246"/>
      <c r="I130" s="246"/>
      <c r="J130" s="246"/>
      <c r="K130" s="246"/>
      <c r="L130" s="246"/>
      <c r="M130" s="246"/>
      <c r="N130" s="246"/>
      <c r="O130" s="246"/>
      <c r="P130" s="246"/>
      <c r="Q130" s="247"/>
      <c r="S130" s="169"/>
      <c r="T130" s="169"/>
      <c r="U130" s="169"/>
      <c r="V130" s="169"/>
      <c r="W130" s="169"/>
      <c r="X130" s="169"/>
      <c r="Y130" s="169"/>
      <c r="Z130" s="169"/>
    </row>
    <row r="131" spans="1:26" s="218" customFormat="1" ht="15.75">
      <c r="A131" s="33"/>
      <c r="B131" s="246"/>
      <c r="C131" s="250"/>
      <c r="D131" s="250"/>
      <c r="E131" s="250"/>
      <c r="F131" s="250"/>
      <c r="G131" s="250"/>
      <c r="H131" s="246"/>
      <c r="I131" s="246"/>
      <c r="J131" s="246"/>
      <c r="K131" s="246"/>
      <c r="L131" s="246"/>
      <c r="M131" s="246"/>
      <c r="N131" s="246"/>
      <c r="O131" s="246"/>
      <c r="P131" s="246"/>
      <c r="Q131" s="247"/>
      <c r="S131" s="169"/>
      <c r="T131" s="169"/>
      <c r="U131" s="169"/>
      <c r="V131" s="169"/>
      <c r="W131" s="169"/>
      <c r="X131" s="169"/>
      <c r="Y131" s="169"/>
      <c r="Z131" s="169"/>
    </row>
    <row r="132" spans="1:26" s="218" customFormat="1" ht="15.75">
      <c r="A132" s="33"/>
      <c r="B132" s="246"/>
      <c r="C132" s="250"/>
      <c r="D132" s="250"/>
      <c r="E132" s="250"/>
      <c r="F132" s="250"/>
      <c r="G132" s="250"/>
      <c r="H132" s="246"/>
      <c r="I132" s="246"/>
      <c r="J132" s="246"/>
      <c r="K132" s="246"/>
      <c r="L132" s="246"/>
      <c r="M132" s="246"/>
      <c r="N132" s="246"/>
      <c r="O132" s="246"/>
      <c r="P132" s="246"/>
      <c r="Q132" s="247"/>
      <c r="S132" s="169"/>
      <c r="T132" s="169"/>
      <c r="U132" s="169"/>
      <c r="V132" s="169"/>
      <c r="W132" s="169"/>
      <c r="X132" s="169"/>
      <c r="Y132" s="169"/>
      <c r="Z132" s="169"/>
    </row>
    <row r="133" spans="1:26" s="218" customFormat="1" ht="15.75">
      <c r="A133" s="33"/>
      <c r="B133" s="246"/>
      <c r="C133" s="250"/>
      <c r="D133" s="250"/>
      <c r="E133" s="250"/>
      <c r="F133" s="250"/>
      <c r="G133" s="250"/>
      <c r="H133" s="246"/>
      <c r="I133" s="246"/>
      <c r="J133" s="246"/>
      <c r="K133" s="246"/>
      <c r="L133" s="246"/>
      <c r="M133" s="246"/>
      <c r="N133" s="246"/>
      <c r="O133" s="246"/>
      <c r="P133" s="246"/>
      <c r="Q133" s="247"/>
      <c r="S133" s="169"/>
      <c r="T133" s="169"/>
      <c r="U133" s="169"/>
      <c r="V133" s="169"/>
      <c r="W133" s="169"/>
      <c r="X133" s="169"/>
      <c r="Y133" s="169"/>
      <c r="Z133" s="169"/>
    </row>
    <row r="134" spans="1:26" s="218" customFormat="1" ht="15.75">
      <c r="A134" s="33"/>
      <c r="B134" s="246"/>
      <c r="C134" s="250"/>
      <c r="D134" s="250"/>
      <c r="E134" s="250"/>
      <c r="F134" s="250"/>
      <c r="G134" s="250"/>
      <c r="H134" s="246"/>
      <c r="I134" s="246"/>
      <c r="J134" s="246"/>
      <c r="K134" s="246"/>
      <c r="L134" s="246"/>
      <c r="M134" s="246"/>
      <c r="N134" s="246"/>
      <c r="O134" s="246"/>
      <c r="P134" s="246"/>
      <c r="Q134" s="247"/>
      <c r="S134" s="169"/>
      <c r="T134" s="169"/>
      <c r="U134" s="169"/>
      <c r="V134" s="169"/>
      <c r="W134" s="169"/>
      <c r="X134" s="169"/>
      <c r="Y134" s="169"/>
      <c r="Z134" s="169"/>
    </row>
    <row r="135" spans="1:26" s="218" customFormat="1" ht="15.75">
      <c r="A135" s="33"/>
      <c r="B135" s="246"/>
      <c r="C135" s="250"/>
      <c r="D135" s="250"/>
      <c r="E135" s="250"/>
      <c r="F135" s="250"/>
      <c r="G135" s="250"/>
      <c r="H135" s="246"/>
      <c r="I135" s="246"/>
      <c r="J135" s="246"/>
      <c r="K135" s="246"/>
      <c r="L135" s="246"/>
      <c r="M135" s="246"/>
      <c r="N135" s="246"/>
      <c r="O135" s="246"/>
      <c r="P135" s="246"/>
      <c r="Q135" s="247"/>
      <c r="S135" s="169"/>
      <c r="T135" s="169"/>
      <c r="U135" s="169"/>
      <c r="V135" s="169"/>
      <c r="W135" s="169"/>
      <c r="X135" s="169"/>
      <c r="Y135" s="169"/>
      <c r="Z135" s="169"/>
    </row>
    <row r="136" spans="1:26" s="218" customFormat="1" ht="15.75">
      <c r="A136" s="33"/>
      <c r="B136" s="246"/>
      <c r="C136" s="250"/>
      <c r="D136" s="250"/>
      <c r="E136" s="250"/>
      <c r="F136" s="250"/>
      <c r="G136" s="250"/>
      <c r="H136" s="246"/>
      <c r="I136" s="246"/>
      <c r="J136" s="246"/>
      <c r="K136" s="246"/>
      <c r="L136" s="246"/>
      <c r="M136" s="246"/>
      <c r="N136" s="246"/>
      <c r="O136" s="246"/>
      <c r="P136" s="246"/>
      <c r="Q136" s="247"/>
      <c r="S136" s="169"/>
      <c r="T136" s="169"/>
      <c r="U136" s="169"/>
      <c r="V136" s="169"/>
      <c r="W136" s="169"/>
      <c r="X136" s="169"/>
      <c r="Y136" s="169"/>
      <c r="Z136" s="169"/>
    </row>
    <row r="137" spans="1:26" s="218" customFormat="1" ht="15.75">
      <c r="A137" s="33"/>
      <c r="B137" s="246"/>
      <c r="C137" s="250"/>
      <c r="D137" s="250"/>
      <c r="E137" s="250"/>
      <c r="F137" s="250"/>
      <c r="G137" s="250"/>
      <c r="H137" s="246"/>
      <c r="I137" s="246"/>
      <c r="J137" s="246"/>
      <c r="K137" s="246"/>
      <c r="L137" s="246"/>
      <c r="M137" s="246"/>
      <c r="N137" s="246"/>
      <c r="O137" s="246"/>
      <c r="P137" s="246"/>
      <c r="Q137" s="247"/>
      <c r="S137" s="169"/>
      <c r="T137" s="169"/>
      <c r="U137" s="169"/>
      <c r="V137" s="169"/>
      <c r="W137" s="169"/>
      <c r="X137" s="169"/>
      <c r="Y137" s="169"/>
      <c r="Z137" s="169"/>
    </row>
    <row r="138" spans="1:26" s="218" customFormat="1" ht="15.75">
      <c r="A138" s="33"/>
      <c r="B138" s="246"/>
      <c r="C138" s="250"/>
      <c r="D138" s="250"/>
      <c r="E138" s="250"/>
      <c r="F138" s="250"/>
      <c r="G138" s="250"/>
      <c r="H138" s="246"/>
      <c r="I138" s="246"/>
      <c r="J138" s="246"/>
      <c r="K138" s="246"/>
      <c r="L138" s="246"/>
      <c r="M138" s="246"/>
      <c r="N138" s="246"/>
      <c r="O138" s="246"/>
      <c r="P138" s="246"/>
      <c r="Q138" s="247"/>
      <c r="S138" s="169"/>
      <c r="T138" s="169"/>
      <c r="U138" s="169"/>
      <c r="V138" s="169"/>
      <c r="W138" s="169"/>
      <c r="X138" s="169"/>
      <c r="Y138" s="169"/>
      <c r="Z138" s="169"/>
    </row>
    <row r="139" spans="1:26" s="218" customFormat="1" ht="15.75">
      <c r="A139" s="33"/>
      <c r="B139" s="246"/>
      <c r="C139" s="250"/>
      <c r="D139" s="250"/>
      <c r="E139" s="250"/>
      <c r="F139" s="250"/>
      <c r="G139" s="250"/>
      <c r="H139" s="246"/>
      <c r="I139" s="246"/>
      <c r="J139" s="246"/>
      <c r="K139" s="246"/>
      <c r="L139" s="246"/>
      <c r="M139" s="246"/>
      <c r="N139" s="246"/>
      <c r="O139" s="246"/>
      <c r="P139" s="246"/>
      <c r="Q139" s="247"/>
      <c r="S139" s="169"/>
      <c r="T139" s="169"/>
      <c r="U139" s="169"/>
      <c r="V139" s="169"/>
      <c r="W139" s="169"/>
      <c r="X139" s="169"/>
      <c r="Y139" s="169"/>
      <c r="Z139" s="169"/>
    </row>
    <row r="140" spans="1:26" s="218" customFormat="1" ht="15.75">
      <c r="A140" s="33"/>
      <c r="B140" s="246"/>
      <c r="C140" s="250"/>
      <c r="D140" s="250"/>
      <c r="E140" s="250"/>
      <c r="F140" s="250"/>
      <c r="G140" s="250"/>
      <c r="H140" s="246"/>
      <c r="I140" s="246"/>
      <c r="J140" s="246"/>
      <c r="K140" s="246"/>
      <c r="L140" s="246"/>
      <c r="M140" s="246"/>
      <c r="N140" s="246"/>
      <c r="O140" s="246"/>
      <c r="P140" s="246"/>
      <c r="Q140" s="247"/>
      <c r="S140" s="169"/>
      <c r="T140" s="169"/>
      <c r="U140" s="169"/>
      <c r="V140" s="169"/>
      <c r="W140" s="169"/>
      <c r="X140" s="169"/>
      <c r="Y140" s="169"/>
      <c r="Z140" s="169"/>
    </row>
    <row r="141" spans="1:26" s="218" customFormat="1" ht="15.75">
      <c r="A141" s="33"/>
      <c r="B141" s="246"/>
      <c r="C141" s="250"/>
      <c r="D141" s="250"/>
      <c r="E141" s="250"/>
      <c r="F141" s="250"/>
      <c r="G141" s="250"/>
      <c r="H141" s="246"/>
      <c r="I141" s="246"/>
      <c r="J141" s="246"/>
      <c r="K141" s="246"/>
      <c r="L141" s="246"/>
      <c r="M141" s="246"/>
      <c r="N141" s="246"/>
      <c r="O141" s="246"/>
      <c r="P141" s="246"/>
      <c r="Q141" s="247"/>
      <c r="S141" s="169"/>
      <c r="T141" s="169"/>
      <c r="U141" s="169"/>
      <c r="V141" s="169"/>
      <c r="W141" s="169"/>
      <c r="X141" s="169"/>
      <c r="Y141" s="169"/>
      <c r="Z141" s="169"/>
    </row>
    <row r="142" spans="1:26" s="218" customFormat="1" ht="15.75">
      <c r="A142" s="33"/>
      <c r="B142" s="246"/>
      <c r="C142" s="250"/>
      <c r="D142" s="250"/>
      <c r="E142" s="250"/>
      <c r="F142" s="250"/>
      <c r="G142" s="250"/>
      <c r="H142" s="246"/>
      <c r="I142" s="246"/>
      <c r="J142" s="246"/>
      <c r="K142" s="246"/>
      <c r="L142" s="246"/>
      <c r="M142" s="246"/>
      <c r="N142" s="246"/>
      <c r="O142" s="246"/>
      <c r="P142" s="246"/>
      <c r="Q142" s="247"/>
      <c r="S142" s="169"/>
      <c r="T142" s="169"/>
      <c r="U142" s="169"/>
      <c r="V142" s="169"/>
      <c r="W142" s="169"/>
      <c r="X142" s="169"/>
      <c r="Y142" s="169"/>
      <c r="Z142" s="169"/>
    </row>
    <row r="143" spans="1:26" s="218" customFormat="1" ht="15.75">
      <c r="A143" s="33"/>
      <c r="B143" s="246"/>
      <c r="C143" s="250"/>
      <c r="D143" s="250"/>
      <c r="E143" s="250"/>
      <c r="F143" s="250"/>
      <c r="G143" s="250"/>
      <c r="H143" s="246"/>
      <c r="I143" s="246"/>
      <c r="J143" s="246"/>
      <c r="K143" s="246"/>
      <c r="L143" s="246"/>
      <c r="M143" s="246"/>
      <c r="N143" s="246"/>
      <c r="O143" s="246"/>
      <c r="P143" s="246"/>
      <c r="Q143" s="247"/>
      <c r="S143" s="169"/>
      <c r="T143" s="169"/>
      <c r="U143" s="169"/>
      <c r="V143" s="169"/>
      <c r="W143" s="169"/>
      <c r="X143" s="169"/>
      <c r="Y143" s="169"/>
      <c r="Z143" s="169"/>
    </row>
    <row r="144" spans="1:26" s="218" customFormat="1" ht="15.75">
      <c r="A144" s="33"/>
      <c r="B144" s="246"/>
      <c r="C144" s="250"/>
      <c r="D144" s="250"/>
      <c r="E144" s="250"/>
      <c r="F144" s="250"/>
      <c r="G144" s="250"/>
      <c r="H144" s="246"/>
      <c r="I144" s="246"/>
      <c r="J144" s="246"/>
      <c r="K144" s="246"/>
      <c r="L144" s="246"/>
      <c r="M144" s="246"/>
      <c r="N144" s="246"/>
      <c r="O144" s="246"/>
      <c r="P144" s="246"/>
      <c r="Q144" s="247"/>
      <c r="S144" s="169"/>
      <c r="T144" s="169"/>
      <c r="U144" s="169"/>
      <c r="V144" s="169"/>
      <c r="W144" s="169"/>
      <c r="X144" s="169"/>
      <c r="Y144" s="169"/>
      <c r="Z144" s="169"/>
    </row>
    <row r="145" spans="1:26" s="218" customFormat="1" ht="15.75">
      <c r="A145" s="33"/>
      <c r="B145" s="246"/>
      <c r="C145" s="250"/>
      <c r="D145" s="250"/>
      <c r="E145" s="250"/>
      <c r="F145" s="250"/>
      <c r="G145" s="250"/>
      <c r="H145" s="246"/>
      <c r="I145" s="246"/>
      <c r="J145" s="246"/>
      <c r="K145" s="246"/>
      <c r="L145" s="246"/>
      <c r="M145" s="246"/>
      <c r="N145" s="246"/>
      <c r="O145" s="246"/>
      <c r="P145" s="246"/>
      <c r="Q145" s="247"/>
      <c r="S145" s="169"/>
      <c r="T145" s="169"/>
      <c r="U145" s="169"/>
      <c r="V145" s="169"/>
      <c r="W145" s="169"/>
      <c r="X145" s="169"/>
      <c r="Y145" s="169"/>
      <c r="Z145" s="169"/>
    </row>
    <row r="146" spans="1:26" s="218" customFormat="1" ht="15.75">
      <c r="A146" s="33"/>
      <c r="B146" s="246"/>
      <c r="C146" s="250"/>
      <c r="D146" s="250"/>
      <c r="E146" s="250"/>
      <c r="F146" s="250"/>
      <c r="G146" s="250"/>
      <c r="H146" s="246"/>
      <c r="I146" s="246"/>
      <c r="J146" s="246"/>
      <c r="K146" s="246"/>
      <c r="L146" s="246"/>
      <c r="M146" s="246"/>
      <c r="N146" s="246"/>
      <c r="O146" s="246"/>
      <c r="P146" s="246"/>
      <c r="Q146" s="247"/>
      <c r="S146" s="169"/>
      <c r="T146" s="169"/>
      <c r="U146" s="169"/>
      <c r="V146" s="169"/>
      <c r="W146" s="169"/>
      <c r="X146" s="169"/>
      <c r="Y146" s="169"/>
      <c r="Z146" s="169"/>
    </row>
    <row r="147" spans="1:26" s="218" customFormat="1" ht="15.75">
      <c r="A147" s="33"/>
      <c r="B147" s="246"/>
      <c r="C147" s="250"/>
      <c r="D147" s="250"/>
      <c r="E147" s="250"/>
      <c r="F147" s="250"/>
      <c r="G147" s="250"/>
      <c r="H147" s="246"/>
      <c r="I147" s="246"/>
      <c r="J147" s="246"/>
      <c r="K147" s="246"/>
      <c r="L147" s="246"/>
      <c r="M147" s="246"/>
      <c r="N147" s="246"/>
      <c r="O147" s="246"/>
      <c r="P147" s="246"/>
      <c r="Q147" s="247"/>
      <c r="S147" s="169"/>
      <c r="T147" s="169"/>
      <c r="U147" s="169"/>
      <c r="V147" s="169"/>
      <c r="W147" s="169"/>
      <c r="X147" s="169"/>
      <c r="Y147" s="169"/>
      <c r="Z147" s="169"/>
    </row>
    <row r="148" spans="1:26" s="218" customFormat="1" ht="15.75">
      <c r="A148" s="33"/>
      <c r="B148" s="246"/>
      <c r="C148" s="250"/>
      <c r="D148" s="250"/>
      <c r="E148" s="250"/>
      <c r="F148" s="250"/>
      <c r="G148" s="250"/>
      <c r="H148" s="246"/>
      <c r="I148" s="246"/>
      <c r="J148" s="246"/>
      <c r="K148" s="246"/>
      <c r="L148" s="246"/>
      <c r="M148" s="246"/>
      <c r="N148" s="246"/>
      <c r="O148" s="246"/>
      <c r="P148" s="246"/>
      <c r="Q148" s="247"/>
      <c r="S148" s="169"/>
      <c r="T148" s="169"/>
      <c r="U148" s="169"/>
      <c r="V148" s="169"/>
      <c r="W148" s="169"/>
      <c r="X148" s="169"/>
      <c r="Y148" s="169"/>
      <c r="Z148" s="169"/>
    </row>
    <row r="149" spans="1:26" s="218" customFormat="1" ht="15.75">
      <c r="A149" s="33"/>
      <c r="B149" s="246"/>
      <c r="C149" s="250"/>
      <c r="D149" s="250"/>
      <c r="E149" s="250"/>
      <c r="F149" s="250"/>
      <c r="G149" s="250"/>
      <c r="H149" s="246"/>
      <c r="I149" s="246"/>
      <c r="J149" s="246"/>
      <c r="K149" s="246"/>
      <c r="L149" s="246"/>
      <c r="M149" s="246"/>
      <c r="N149" s="246"/>
      <c r="O149" s="246"/>
      <c r="P149" s="246"/>
      <c r="Q149" s="247"/>
      <c r="S149" s="169"/>
      <c r="T149" s="169"/>
      <c r="U149" s="169"/>
      <c r="V149" s="169"/>
      <c r="W149" s="169"/>
      <c r="X149" s="169"/>
      <c r="Y149" s="169"/>
      <c r="Z149" s="169"/>
    </row>
    <row r="150" spans="1:26" s="218" customFormat="1" ht="15.75">
      <c r="A150" s="33"/>
      <c r="B150" s="246"/>
      <c r="C150" s="250"/>
      <c r="D150" s="250"/>
      <c r="E150" s="250"/>
      <c r="F150" s="250"/>
      <c r="G150" s="250"/>
      <c r="H150" s="246"/>
      <c r="I150" s="246"/>
      <c r="J150" s="246"/>
      <c r="K150" s="246"/>
      <c r="L150" s="246"/>
      <c r="M150" s="246"/>
      <c r="N150" s="246"/>
      <c r="O150" s="246"/>
      <c r="P150" s="246"/>
      <c r="Q150" s="247"/>
      <c r="S150" s="169"/>
      <c r="T150" s="169"/>
      <c r="U150" s="169"/>
      <c r="V150" s="169"/>
      <c r="W150" s="169"/>
      <c r="X150" s="169"/>
      <c r="Y150" s="169"/>
      <c r="Z150" s="169"/>
    </row>
    <row r="151" spans="1:26" s="218" customFormat="1" ht="15.75">
      <c r="A151" s="33"/>
      <c r="B151" s="246"/>
      <c r="C151" s="250"/>
      <c r="D151" s="250"/>
      <c r="E151" s="250"/>
      <c r="F151" s="250"/>
      <c r="G151" s="250"/>
      <c r="H151" s="246"/>
      <c r="I151" s="246"/>
      <c r="J151" s="246"/>
      <c r="K151" s="246"/>
      <c r="L151" s="246"/>
      <c r="M151" s="246"/>
      <c r="N151" s="246"/>
      <c r="O151" s="246"/>
      <c r="P151" s="246"/>
      <c r="Q151" s="247"/>
      <c r="S151" s="169"/>
      <c r="T151" s="169"/>
      <c r="U151" s="169"/>
      <c r="V151" s="169"/>
      <c r="W151" s="169"/>
      <c r="X151" s="169"/>
      <c r="Y151" s="169"/>
      <c r="Z151" s="169"/>
    </row>
    <row r="152" spans="1:26" s="218" customFormat="1" ht="15.75">
      <c r="A152" s="33"/>
      <c r="B152" s="246"/>
      <c r="C152" s="250"/>
      <c r="D152" s="250"/>
      <c r="E152" s="250"/>
      <c r="F152" s="250"/>
      <c r="G152" s="250"/>
      <c r="H152" s="246"/>
      <c r="I152" s="246"/>
      <c r="J152" s="246"/>
      <c r="K152" s="246"/>
      <c r="L152" s="246"/>
      <c r="M152" s="246"/>
      <c r="N152" s="246"/>
      <c r="O152" s="246"/>
      <c r="P152" s="246"/>
      <c r="Q152" s="247"/>
      <c r="S152" s="169"/>
      <c r="T152" s="169"/>
      <c r="U152" s="169"/>
      <c r="V152" s="169"/>
      <c r="W152" s="169"/>
      <c r="X152" s="169"/>
      <c r="Y152" s="169"/>
      <c r="Z152" s="169"/>
    </row>
    <row r="153" spans="1:26" s="218" customFormat="1" ht="15.75">
      <c r="A153" s="33"/>
      <c r="B153" s="246"/>
      <c r="C153" s="250"/>
      <c r="D153" s="250"/>
      <c r="E153" s="250"/>
      <c r="F153" s="250"/>
      <c r="G153" s="250"/>
      <c r="H153" s="246"/>
      <c r="I153" s="246"/>
      <c r="J153" s="246"/>
      <c r="K153" s="246"/>
      <c r="L153" s="246"/>
      <c r="M153" s="246"/>
      <c r="N153" s="246"/>
      <c r="O153" s="246"/>
      <c r="P153" s="246"/>
      <c r="Q153" s="247"/>
      <c r="S153" s="169"/>
      <c r="T153" s="169"/>
      <c r="U153" s="169"/>
      <c r="V153" s="169"/>
      <c r="W153" s="169"/>
      <c r="X153" s="169"/>
      <c r="Y153" s="169"/>
      <c r="Z153" s="169"/>
    </row>
    <row r="154" spans="1:26" s="218" customFormat="1" ht="15.75">
      <c r="A154" s="33"/>
      <c r="B154" s="246"/>
      <c r="C154" s="250"/>
      <c r="D154" s="250"/>
      <c r="E154" s="250"/>
      <c r="F154" s="250"/>
      <c r="G154" s="250"/>
      <c r="H154" s="246"/>
      <c r="I154" s="246"/>
      <c r="J154" s="246"/>
      <c r="K154" s="246"/>
      <c r="L154" s="246"/>
      <c r="M154" s="246"/>
      <c r="N154" s="246"/>
      <c r="O154" s="246"/>
      <c r="P154" s="246"/>
      <c r="Q154" s="247"/>
      <c r="S154" s="169"/>
      <c r="T154" s="169"/>
      <c r="U154" s="169"/>
      <c r="V154" s="169"/>
      <c r="W154" s="169"/>
      <c r="X154" s="169"/>
      <c r="Y154" s="169"/>
      <c r="Z154" s="169"/>
    </row>
    <row r="155" spans="1:26" s="218" customFormat="1" ht="15.75">
      <c r="A155" s="33"/>
      <c r="B155" s="246"/>
      <c r="C155" s="250"/>
      <c r="D155" s="250"/>
      <c r="E155" s="250"/>
      <c r="F155" s="250"/>
      <c r="G155" s="250"/>
      <c r="H155" s="246"/>
      <c r="I155" s="246"/>
      <c r="J155" s="246"/>
      <c r="K155" s="246"/>
      <c r="L155" s="246"/>
      <c r="M155" s="246"/>
      <c r="N155" s="246"/>
      <c r="O155" s="246"/>
      <c r="P155" s="246"/>
      <c r="Q155" s="247"/>
      <c r="S155" s="169"/>
      <c r="T155" s="169"/>
      <c r="U155" s="169"/>
      <c r="V155" s="169"/>
      <c r="W155" s="169"/>
      <c r="X155" s="169"/>
      <c r="Y155" s="169"/>
      <c r="Z155" s="169"/>
    </row>
    <row r="156" spans="1:26" s="218" customFormat="1" ht="15.75">
      <c r="A156" s="33"/>
      <c r="B156" s="246"/>
      <c r="C156" s="250"/>
      <c r="D156" s="250"/>
      <c r="E156" s="250"/>
      <c r="F156" s="250"/>
      <c r="G156" s="250"/>
      <c r="H156" s="246"/>
      <c r="I156" s="246"/>
      <c r="J156" s="246"/>
      <c r="K156" s="246"/>
      <c r="L156" s="246"/>
      <c r="M156" s="246"/>
      <c r="N156" s="246"/>
      <c r="O156" s="246"/>
      <c r="P156" s="246"/>
      <c r="Q156" s="247"/>
      <c r="S156" s="169"/>
      <c r="T156" s="169"/>
      <c r="U156" s="169"/>
      <c r="V156" s="169"/>
      <c r="W156" s="169"/>
      <c r="X156" s="169"/>
      <c r="Y156" s="169"/>
      <c r="Z156" s="169"/>
    </row>
    <row r="157" spans="1:26" s="218" customFormat="1" ht="15.75">
      <c r="A157" s="33"/>
      <c r="B157" s="246"/>
      <c r="C157" s="250"/>
      <c r="D157" s="250"/>
      <c r="E157" s="250"/>
      <c r="F157" s="250"/>
      <c r="G157" s="250"/>
      <c r="H157" s="246"/>
      <c r="I157" s="246"/>
      <c r="J157" s="246"/>
      <c r="K157" s="246"/>
      <c r="L157" s="246"/>
      <c r="M157" s="246"/>
      <c r="N157" s="246"/>
      <c r="O157" s="246"/>
      <c r="P157" s="246"/>
      <c r="Q157" s="247"/>
      <c r="S157" s="169"/>
      <c r="T157" s="169"/>
      <c r="U157" s="169"/>
      <c r="V157" s="169"/>
      <c r="W157" s="169"/>
      <c r="X157" s="169"/>
      <c r="Y157" s="169"/>
      <c r="Z157" s="169"/>
    </row>
    <row r="158" spans="1:26" s="218" customFormat="1" ht="15.75">
      <c r="A158" s="33"/>
      <c r="B158" s="246"/>
      <c r="C158" s="250"/>
      <c r="D158" s="250"/>
      <c r="E158" s="250"/>
      <c r="F158" s="250"/>
      <c r="G158" s="250"/>
      <c r="H158" s="246"/>
      <c r="I158" s="246"/>
      <c r="J158" s="246"/>
      <c r="K158" s="246"/>
      <c r="L158" s="246"/>
      <c r="M158" s="246"/>
      <c r="N158" s="246"/>
      <c r="O158" s="246"/>
      <c r="P158" s="246"/>
      <c r="Q158" s="247"/>
      <c r="S158" s="169"/>
      <c r="T158" s="169"/>
      <c r="U158" s="169"/>
      <c r="V158" s="169"/>
      <c r="W158" s="169"/>
      <c r="X158" s="169"/>
      <c r="Y158" s="169"/>
      <c r="Z158" s="169"/>
    </row>
    <row r="159" spans="1:26" s="218" customFormat="1" ht="15.75">
      <c r="A159" s="33"/>
      <c r="B159" s="246"/>
      <c r="C159" s="250"/>
      <c r="D159" s="250"/>
      <c r="E159" s="250"/>
      <c r="F159" s="250"/>
      <c r="G159" s="250"/>
      <c r="H159" s="246"/>
      <c r="I159" s="246"/>
      <c r="J159" s="246"/>
      <c r="K159" s="246"/>
      <c r="L159" s="246"/>
      <c r="M159" s="246"/>
      <c r="N159" s="246"/>
      <c r="O159" s="246"/>
      <c r="P159" s="246"/>
      <c r="Q159" s="247"/>
      <c r="S159" s="169"/>
      <c r="T159" s="169"/>
      <c r="U159" s="169"/>
      <c r="V159" s="169"/>
      <c r="W159" s="169"/>
      <c r="X159" s="169"/>
      <c r="Y159" s="169"/>
      <c r="Z159" s="169"/>
    </row>
    <row r="160" spans="1:26" s="218" customFormat="1" ht="15.75">
      <c r="A160" s="33"/>
      <c r="B160" s="246"/>
      <c r="C160" s="250"/>
      <c r="D160" s="250"/>
      <c r="E160" s="250"/>
      <c r="F160" s="250"/>
      <c r="G160" s="250"/>
      <c r="H160" s="246"/>
      <c r="I160" s="246"/>
      <c r="J160" s="246"/>
      <c r="K160" s="246"/>
      <c r="L160" s="246"/>
      <c r="M160" s="246"/>
      <c r="N160" s="246"/>
      <c r="O160" s="246"/>
      <c r="P160" s="246"/>
      <c r="Q160" s="247"/>
      <c r="S160" s="169"/>
      <c r="T160" s="169"/>
      <c r="U160" s="169"/>
      <c r="V160" s="169"/>
      <c r="W160" s="169"/>
      <c r="X160" s="169"/>
      <c r="Y160" s="169"/>
      <c r="Z160" s="169"/>
    </row>
    <row r="161" spans="1:26" s="218" customFormat="1" ht="15.75">
      <c r="A161" s="33"/>
      <c r="B161" s="246"/>
      <c r="C161" s="250"/>
      <c r="D161" s="250"/>
      <c r="E161" s="250"/>
      <c r="F161" s="250"/>
      <c r="G161" s="250"/>
      <c r="H161" s="246"/>
      <c r="I161" s="246"/>
      <c r="J161" s="246"/>
      <c r="K161" s="246"/>
      <c r="L161" s="246"/>
      <c r="M161" s="246"/>
      <c r="N161" s="246"/>
      <c r="O161" s="246"/>
      <c r="P161" s="246"/>
      <c r="Q161" s="247"/>
      <c r="S161" s="169"/>
      <c r="T161" s="169"/>
      <c r="U161" s="169"/>
      <c r="V161" s="169"/>
      <c r="W161" s="169"/>
      <c r="X161" s="169"/>
      <c r="Y161" s="169"/>
      <c r="Z161" s="169"/>
    </row>
    <row r="162" spans="1:26" s="218" customFormat="1" ht="15.75">
      <c r="A162" s="33"/>
      <c r="B162" s="246"/>
      <c r="C162" s="250"/>
      <c r="D162" s="250"/>
      <c r="E162" s="250"/>
      <c r="F162" s="250"/>
      <c r="G162" s="250"/>
      <c r="H162" s="246"/>
      <c r="I162" s="246"/>
      <c r="J162" s="246"/>
      <c r="K162" s="246"/>
      <c r="L162" s="246"/>
      <c r="M162" s="246"/>
      <c r="N162" s="246"/>
      <c r="O162" s="246"/>
      <c r="P162" s="246"/>
      <c r="Q162" s="247"/>
      <c r="S162" s="169"/>
      <c r="T162" s="169"/>
      <c r="U162" s="169"/>
      <c r="V162" s="169"/>
      <c r="W162" s="169"/>
      <c r="X162" s="169"/>
      <c r="Y162" s="169"/>
      <c r="Z162" s="169"/>
    </row>
    <row r="163" spans="1:26" s="218" customFormat="1" ht="15.75">
      <c r="A163" s="33"/>
      <c r="B163" s="246"/>
      <c r="C163" s="250"/>
      <c r="D163" s="250"/>
      <c r="E163" s="250"/>
      <c r="F163" s="250"/>
      <c r="G163" s="250"/>
      <c r="H163" s="246"/>
      <c r="I163" s="246"/>
      <c r="J163" s="246"/>
      <c r="K163" s="246"/>
      <c r="L163" s="246"/>
      <c r="M163" s="246"/>
      <c r="N163" s="246"/>
      <c r="O163" s="246"/>
      <c r="P163" s="246"/>
      <c r="Q163" s="247"/>
      <c r="S163" s="169"/>
      <c r="T163" s="169"/>
      <c r="U163" s="169"/>
      <c r="V163" s="169"/>
      <c r="W163" s="169"/>
      <c r="X163" s="169"/>
      <c r="Y163" s="169"/>
      <c r="Z163" s="169"/>
    </row>
    <row r="164" spans="1:26" s="218" customFormat="1" ht="15.75">
      <c r="A164" s="33"/>
      <c r="B164" s="246"/>
      <c r="C164" s="250"/>
      <c r="D164" s="250"/>
      <c r="E164" s="250"/>
      <c r="F164" s="250"/>
      <c r="G164" s="250"/>
      <c r="H164" s="246"/>
      <c r="I164" s="246"/>
      <c r="J164" s="246"/>
      <c r="K164" s="246"/>
      <c r="L164" s="246"/>
      <c r="M164" s="246"/>
      <c r="N164" s="246"/>
      <c r="O164" s="246"/>
      <c r="P164" s="246"/>
      <c r="Q164" s="247"/>
      <c r="S164" s="169"/>
      <c r="T164" s="169"/>
      <c r="U164" s="169"/>
      <c r="V164" s="169"/>
      <c r="W164" s="169"/>
      <c r="X164" s="169"/>
      <c r="Y164" s="169"/>
      <c r="Z164" s="169"/>
    </row>
    <row r="165" spans="1:26" s="218" customFormat="1" ht="15.75">
      <c r="A165" s="33"/>
      <c r="B165" s="246"/>
      <c r="C165" s="250"/>
      <c r="D165" s="250"/>
      <c r="E165" s="250"/>
      <c r="F165" s="250"/>
      <c r="G165" s="250"/>
      <c r="H165" s="246"/>
      <c r="I165" s="246"/>
      <c r="J165" s="246"/>
      <c r="K165" s="246"/>
      <c r="L165" s="246"/>
      <c r="M165" s="246"/>
      <c r="N165" s="246"/>
      <c r="O165" s="246"/>
      <c r="P165" s="246"/>
      <c r="Q165" s="247"/>
      <c r="S165" s="169"/>
      <c r="T165" s="169"/>
      <c r="U165" s="169"/>
      <c r="V165" s="169"/>
      <c r="W165" s="169"/>
      <c r="X165" s="169"/>
      <c r="Y165" s="169"/>
      <c r="Z165" s="169"/>
    </row>
    <row r="166" spans="1:26" s="218" customFormat="1" ht="15.75">
      <c r="A166" s="33"/>
      <c r="B166" s="246"/>
      <c r="C166" s="250"/>
      <c r="D166" s="250"/>
      <c r="E166" s="250"/>
      <c r="F166" s="250"/>
      <c r="G166" s="250"/>
      <c r="H166" s="246"/>
      <c r="I166" s="246"/>
      <c r="J166" s="246"/>
      <c r="K166" s="246"/>
      <c r="L166" s="246"/>
      <c r="M166" s="246"/>
      <c r="N166" s="246"/>
      <c r="O166" s="246"/>
      <c r="P166" s="246"/>
      <c r="Q166" s="247"/>
      <c r="S166" s="169"/>
      <c r="T166" s="169"/>
      <c r="U166" s="169"/>
      <c r="V166" s="169"/>
      <c r="W166" s="169"/>
      <c r="X166" s="169"/>
      <c r="Y166" s="169"/>
      <c r="Z166" s="169"/>
    </row>
    <row r="167" spans="1:26" s="218" customFormat="1" ht="15.75">
      <c r="A167" s="33"/>
      <c r="B167" s="246"/>
      <c r="C167" s="250"/>
      <c r="D167" s="250"/>
      <c r="E167" s="250"/>
      <c r="F167" s="250"/>
      <c r="G167" s="250"/>
      <c r="H167" s="246"/>
      <c r="I167" s="246"/>
      <c r="J167" s="246"/>
      <c r="K167" s="246"/>
      <c r="L167" s="246"/>
      <c r="M167" s="246"/>
      <c r="N167" s="246"/>
      <c r="O167" s="246"/>
      <c r="P167" s="246"/>
      <c r="Q167" s="247"/>
      <c r="S167" s="169"/>
      <c r="T167" s="169"/>
      <c r="U167" s="169"/>
      <c r="V167" s="169"/>
      <c r="W167" s="169"/>
      <c r="X167" s="169"/>
      <c r="Y167" s="169"/>
      <c r="Z167" s="169"/>
    </row>
    <row r="168" spans="1:26" s="218" customFormat="1" ht="15.75">
      <c r="A168" s="33"/>
      <c r="B168" s="246"/>
      <c r="C168" s="250"/>
      <c r="D168" s="250"/>
      <c r="E168" s="250"/>
      <c r="F168" s="250"/>
      <c r="G168" s="250"/>
      <c r="H168" s="246"/>
      <c r="I168" s="246"/>
      <c r="J168" s="246"/>
      <c r="K168" s="246"/>
      <c r="L168" s="246"/>
      <c r="M168" s="246"/>
      <c r="N168" s="246"/>
      <c r="O168" s="246"/>
      <c r="P168" s="246"/>
      <c r="Q168" s="247"/>
      <c r="S168" s="169"/>
      <c r="T168" s="169"/>
      <c r="U168" s="169"/>
      <c r="V168" s="169"/>
      <c r="W168" s="169"/>
      <c r="X168" s="169"/>
      <c r="Y168" s="169"/>
      <c r="Z168" s="169"/>
    </row>
    <row r="169" spans="1:26" s="218" customFormat="1" ht="15.75">
      <c r="A169" s="33"/>
      <c r="B169" s="246"/>
      <c r="C169" s="250"/>
      <c r="D169" s="250"/>
      <c r="E169" s="250"/>
      <c r="F169" s="250"/>
      <c r="G169" s="250"/>
      <c r="H169" s="246"/>
      <c r="I169" s="246"/>
      <c r="J169" s="246"/>
      <c r="K169" s="246"/>
      <c r="L169" s="246"/>
      <c r="M169" s="246"/>
      <c r="N169" s="246"/>
      <c r="O169" s="246"/>
      <c r="P169" s="246"/>
      <c r="Q169" s="247"/>
      <c r="S169" s="169"/>
      <c r="T169" s="169"/>
      <c r="U169" s="169"/>
      <c r="V169" s="169"/>
      <c r="W169" s="169"/>
      <c r="X169" s="169"/>
      <c r="Y169" s="169"/>
      <c r="Z169" s="169"/>
    </row>
    <row r="170" spans="1:26" s="218" customFormat="1" ht="15.75">
      <c r="A170" s="33"/>
      <c r="B170" s="246"/>
      <c r="C170" s="250"/>
      <c r="D170" s="250"/>
      <c r="E170" s="250"/>
      <c r="F170" s="250"/>
      <c r="G170" s="250"/>
      <c r="H170" s="246"/>
      <c r="I170" s="246"/>
      <c r="J170" s="246"/>
      <c r="K170" s="246"/>
      <c r="L170" s="246"/>
      <c r="M170" s="246"/>
      <c r="N170" s="246"/>
      <c r="O170" s="246"/>
      <c r="P170" s="246"/>
      <c r="Q170" s="247"/>
      <c r="S170" s="169"/>
      <c r="T170" s="169"/>
      <c r="U170" s="169"/>
      <c r="V170" s="169"/>
      <c r="W170" s="169"/>
      <c r="X170" s="169"/>
      <c r="Y170" s="169"/>
      <c r="Z170" s="169"/>
    </row>
    <row r="171" spans="1:26" s="218" customFormat="1" ht="15.75">
      <c r="A171" s="33"/>
      <c r="B171" s="246"/>
      <c r="C171" s="250"/>
      <c r="D171" s="250"/>
      <c r="E171" s="250"/>
      <c r="F171" s="250"/>
      <c r="G171" s="250"/>
      <c r="H171" s="246"/>
      <c r="I171" s="246"/>
      <c r="J171" s="246"/>
      <c r="K171" s="246"/>
      <c r="L171" s="246"/>
      <c r="M171" s="246"/>
      <c r="N171" s="246"/>
      <c r="O171" s="246"/>
      <c r="P171" s="246"/>
      <c r="Q171" s="247"/>
      <c r="S171" s="169"/>
      <c r="T171" s="169"/>
      <c r="U171" s="169"/>
      <c r="V171" s="169"/>
      <c r="W171" s="169"/>
      <c r="X171" s="169"/>
      <c r="Y171" s="169"/>
      <c r="Z171" s="169"/>
    </row>
    <row r="172" spans="1:26" s="218" customFormat="1" ht="15.75">
      <c r="A172" s="33"/>
      <c r="B172" s="246"/>
      <c r="C172" s="250"/>
      <c r="D172" s="250"/>
      <c r="E172" s="250"/>
      <c r="F172" s="250"/>
      <c r="G172" s="250"/>
      <c r="H172" s="246"/>
      <c r="I172" s="246"/>
      <c r="J172" s="246"/>
      <c r="K172" s="246"/>
      <c r="L172" s="246"/>
      <c r="M172" s="246"/>
      <c r="N172" s="246"/>
      <c r="O172" s="246"/>
      <c r="P172" s="246"/>
      <c r="Q172" s="247"/>
      <c r="S172" s="169"/>
      <c r="T172" s="169"/>
      <c r="U172" s="169"/>
      <c r="V172" s="169"/>
      <c r="W172" s="169"/>
      <c r="X172" s="169"/>
      <c r="Y172" s="169"/>
      <c r="Z172" s="169"/>
    </row>
    <row r="173" spans="1:26" s="218" customFormat="1" ht="15.75">
      <c r="A173" s="33"/>
      <c r="B173" s="246"/>
      <c r="C173" s="250"/>
      <c r="D173" s="250"/>
      <c r="E173" s="250"/>
      <c r="F173" s="250"/>
      <c r="G173" s="250"/>
      <c r="H173" s="246"/>
      <c r="I173" s="246"/>
      <c r="J173" s="246"/>
      <c r="K173" s="246"/>
      <c r="L173" s="246"/>
      <c r="M173" s="246"/>
      <c r="N173" s="246"/>
      <c r="O173" s="246"/>
      <c r="P173" s="246"/>
      <c r="Q173" s="247"/>
      <c r="S173" s="169"/>
      <c r="T173" s="169"/>
      <c r="U173" s="169"/>
      <c r="V173" s="169"/>
      <c r="W173" s="169"/>
      <c r="X173" s="169"/>
      <c r="Y173" s="169"/>
      <c r="Z173" s="169"/>
    </row>
    <row r="174" spans="1:26" s="218" customFormat="1" ht="15.75">
      <c r="A174" s="33"/>
      <c r="B174" s="246"/>
      <c r="C174" s="250"/>
      <c r="D174" s="250"/>
      <c r="E174" s="250"/>
      <c r="F174" s="250"/>
      <c r="G174" s="250"/>
      <c r="H174" s="246"/>
      <c r="I174" s="246"/>
      <c r="J174" s="246"/>
      <c r="K174" s="246"/>
      <c r="L174" s="246"/>
      <c r="M174" s="246"/>
      <c r="N174" s="246"/>
      <c r="O174" s="246"/>
      <c r="P174" s="246"/>
      <c r="Q174" s="247"/>
      <c r="S174" s="169"/>
      <c r="T174" s="169"/>
      <c r="U174" s="169"/>
      <c r="V174" s="169"/>
      <c r="W174" s="169"/>
      <c r="X174" s="169"/>
      <c r="Y174" s="169"/>
      <c r="Z174" s="169"/>
    </row>
    <row r="175" spans="1:26" s="218" customFormat="1" ht="15.75">
      <c r="A175" s="33"/>
      <c r="B175" s="246"/>
      <c r="C175" s="250"/>
      <c r="D175" s="250"/>
      <c r="E175" s="250"/>
      <c r="F175" s="250"/>
      <c r="G175" s="250"/>
      <c r="H175" s="246"/>
      <c r="I175" s="246"/>
      <c r="J175" s="246"/>
      <c r="K175" s="246"/>
      <c r="L175" s="246"/>
      <c r="M175" s="246"/>
      <c r="N175" s="246"/>
      <c r="O175" s="246"/>
      <c r="P175" s="246"/>
      <c r="Q175" s="247"/>
      <c r="S175" s="169"/>
      <c r="T175" s="169"/>
      <c r="U175" s="169"/>
      <c r="V175" s="169"/>
      <c r="W175" s="169"/>
      <c r="X175" s="169"/>
      <c r="Y175" s="169"/>
      <c r="Z175" s="169"/>
    </row>
    <row r="176" spans="1:26" s="218" customFormat="1" ht="15.75">
      <c r="A176" s="33"/>
      <c r="B176" s="246"/>
      <c r="C176" s="250"/>
      <c r="D176" s="250"/>
      <c r="E176" s="250"/>
      <c r="F176" s="250"/>
      <c r="G176" s="250"/>
      <c r="H176" s="246"/>
      <c r="I176" s="246"/>
      <c r="J176" s="246"/>
      <c r="K176" s="246"/>
      <c r="L176" s="246"/>
      <c r="M176" s="246"/>
      <c r="N176" s="246"/>
      <c r="O176" s="246"/>
      <c r="P176" s="246"/>
      <c r="Q176" s="247"/>
      <c r="S176" s="169"/>
      <c r="T176" s="169"/>
      <c r="U176" s="169"/>
      <c r="V176" s="169"/>
      <c r="W176" s="169"/>
      <c r="X176" s="169"/>
      <c r="Y176" s="169"/>
      <c r="Z176" s="169"/>
    </row>
    <row r="177" spans="1:26" s="218" customFormat="1" ht="15.75">
      <c r="A177" s="33"/>
      <c r="B177" s="246"/>
      <c r="C177" s="250"/>
      <c r="D177" s="250"/>
      <c r="E177" s="250"/>
      <c r="F177" s="250"/>
      <c r="G177" s="250"/>
      <c r="H177" s="246"/>
      <c r="I177" s="246"/>
      <c r="J177" s="246"/>
      <c r="K177" s="246"/>
      <c r="L177" s="246"/>
      <c r="M177" s="246"/>
      <c r="N177" s="246"/>
      <c r="O177" s="246"/>
      <c r="P177" s="246"/>
      <c r="Q177" s="247"/>
      <c r="S177" s="169"/>
      <c r="T177" s="169"/>
      <c r="U177" s="169"/>
      <c r="V177" s="169"/>
      <c r="W177" s="169"/>
      <c r="X177" s="169"/>
      <c r="Y177" s="169"/>
      <c r="Z177" s="169"/>
    </row>
    <row r="178" spans="1:26" s="218" customFormat="1" ht="15.75">
      <c r="A178" s="33"/>
      <c r="B178" s="246"/>
      <c r="C178" s="250"/>
      <c r="D178" s="250"/>
      <c r="E178" s="250"/>
      <c r="F178" s="250"/>
      <c r="G178" s="250"/>
      <c r="H178" s="246"/>
      <c r="I178" s="246"/>
      <c r="J178" s="246"/>
      <c r="K178" s="246"/>
      <c r="L178" s="246"/>
      <c r="M178" s="246"/>
      <c r="N178" s="246"/>
      <c r="O178" s="246"/>
      <c r="P178" s="246"/>
      <c r="Q178" s="247"/>
      <c r="S178" s="169"/>
      <c r="T178" s="169"/>
      <c r="U178" s="169"/>
      <c r="V178" s="169"/>
      <c r="W178" s="169"/>
      <c r="X178" s="169"/>
      <c r="Y178" s="169"/>
      <c r="Z178" s="169"/>
    </row>
    <row r="179" spans="1:26" s="218" customFormat="1" ht="15.75">
      <c r="A179" s="33"/>
      <c r="B179" s="246"/>
      <c r="C179" s="250"/>
      <c r="D179" s="250"/>
      <c r="E179" s="250"/>
      <c r="F179" s="250"/>
      <c r="G179" s="250"/>
      <c r="H179" s="246"/>
      <c r="I179" s="246"/>
      <c r="J179" s="246"/>
      <c r="K179" s="246"/>
      <c r="L179" s="246"/>
      <c r="M179" s="246"/>
      <c r="N179" s="246"/>
      <c r="O179" s="246"/>
      <c r="P179" s="246"/>
      <c r="Q179" s="247"/>
      <c r="S179" s="169"/>
      <c r="T179" s="169"/>
      <c r="U179" s="169"/>
      <c r="V179" s="169"/>
      <c r="W179" s="169"/>
      <c r="X179" s="169"/>
      <c r="Y179" s="169"/>
      <c r="Z179" s="169"/>
    </row>
    <row r="180" spans="1:26" s="218" customFormat="1" ht="15.75">
      <c r="A180" s="33"/>
      <c r="B180" s="246"/>
      <c r="C180" s="250"/>
      <c r="D180" s="250"/>
      <c r="E180" s="250"/>
      <c r="F180" s="250"/>
      <c r="G180" s="250"/>
      <c r="H180" s="246"/>
      <c r="I180" s="246"/>
      <c r="J180" s="246"/>
      <c r="K180" s="246"/>
      <c r="L180" s="246"/>
      <c r="M180" s="246"/>
      <c r="N180" s="246"/>
      <c r="O180" s="246"/>
      <c r="P180" s="246"/>
      <c r="Q180" s="247"/>
      <c r="S180" s="169"/>
      <c r="T180" s="169"/>
      <c r="U180" s="169"/>
      <c r="V180" s="169"/>
      <c r="W180" s="169"/>
      <c r="X180" s="169"/>
      <c r="Y180" s="169"/>
      <c r="Z180" s="169"/>
    </row>
    <row r="181" spans="1:26" s="218" customFormat="1" ht="15.75">
      <c r="A181" s="33"/>
      <c r="B181" s="246"/>
      <c r="C181" s="250"/>
      <c r="D181" s="250"/>
      <c r="E181" s="250"/>
      <c r="F181" s="250"/>
      <c r="G181" s="250"/>
      <c r="H181" s="246"/>
      <c r="I181" s="246"/>
      <c r="J181" s="246"/>
      <c r="K181" s="246"/>
      <c r="L181" s="246"/>
      <c r="M181" s="246"/>
      <c r="N181" s="246"/>
      <c r="O181" s="246"/>
      <c r="P181" s="246"/>
      <c r="Q181" s="247"/>
      <c r="S181" s="169"/>
      <c r="T181" s="169"/>
      <c r="U181" s="169"/>
      <c r="V181" s="169"/>
      <c r="W181" s="169"/>
      <c r="X181" s="169"/>
      <c r="Y181" s="169"/>
      <c r="Z181" s="169"/>
    </row>
    <row r="182" spans="1:26" s="218" customFormat="1" ht="15.75">
      <c r="A182" s="33"/>
      <c r="B182" s="246"/>
      <c r="C182" s="250"/>
      <c r="D182" s="250"/>
      <c r="E182" s="250"/>
      <c r="F182" s="250"/>
      <c r="G182" s="250"/>
      <c r="H182" s="246"/>
      <c r="I182" s="246"/>
      <c r="J182" s="246"/>
      <c r="K182" s="246"/>
      <c r="L182" s="246"/>
      <c r="M182" s="246"/>
      <c r="N182" s="246"/>
      <c r="O182" s="246"/>
      <c r="P182" s="246"/>
      <c r="Q182" s="247"/>
      <c r="S182" s="169"/>
      <c r="T182" s="169"/>
      <c r="U182" s="169"/>
      <c r="V182" s="169"/>
      <c r="W182" s="169"/>
      <c r="X182" s="169"/>
      <c r="Y182" s="169"/>
      <c r="Z182" s="169"/>
    </row>
    <row r="183" spans="1:26" s="218" customFormat="1" ht="15.75">
      <c r="A183" s="33"/>
      <c r="B183" s="246"/>
      <c r="C183" s="250"/>
      <c r="D183" s="250"/>
      <c r="E183" s="250"/>
      <c r="F183" s="250"/>
      <c r="G183" s="250"/>
      <c r="H183" s="246"/>
      <c r="I183" s="246"/>
      <c r="J183" s="246"/>
      <c r="K183" s="246"/>
      <c r="L183" s="246"/>
      <c r="M183" s="246"/>
      <c r="N183" s="246"/>
      <c r="O183" s="246"/>
      <c r="P183" s="246"/>
      <c r="Q183" s="247"/>
      <c r="S183" s="169"/>
      <c r="T183" s="169"/>
      <c r="U183" s="169"/>
      <c r="V183" s="169"/>
      <c r="W183" s="169"/>
      <c r="X183" s="169"/>
      <c r="Y183" s="169"/>
      <c r="Z183" s="169"/>
    </row>
    <row r="184" spans="1:26" s="218" customFormat="1" ht="15.75">
      <c r="A184" s="33"/>
      <c r="B184" s="246"/>
      <c r="C184" s="250"/>
      <c r="D184" s="250"/>
      <c r="E184" s="250"/>
      <c r="F184" s="250"/>
      <c r="G184" s="250"/>
      <c r="H184" s="246"/>
      <c r="I184" s="246"/>
      <c r="J184" s="246"/>
      <c r="K184" s="246"/>
      <c r="L184" s="246"/>
      <c r="M184" s="246"/>
      <c r="N184" s="246"/>
      <c r="O184" s="246"/>
      <c r="P184" s="246"/>
      <c r="Q184" s="247"/>
      <c r="S184" s="169"/>
      <c r="T184" s="169"/>
      <c r="U184" s="169"/>
      <c r="V184" s="169"/>
      <c r="W184" s="169"/>
      <c r="X184" s="169"/>
      <c r="Y184" s="169"/>
      <c r="Z184" s="169"/>
    </row>
    <row r="185" spans="1:26" s="218" customFormat="1" ht="15.75">
      <c r="A185" s="33"/>
      <c r="B185" s="246"/>
      <c r="C185" s="250"/>
      <c r="D185" s="250"/>
      <c r="E185" s="250"/>
      <c r="F185" s="250"/>
      <c r="G185" s="250"/>
      <c r="H185" s="246"/>
      <c r="I185" s="246"/>
      <c r="J185" s="246"/>
      <c r="K185" s="246"/>
      <c r="L185" s="246"/>
      <c r="M185" s="246"/>
      <c r="N185" s="246"/>
      <c r="O185" s="246"/>
      <c r="P185" s="246"/>
      <c r="Q185" s="247"/>
      <c r="S185" s="169"/>
      <c r="T185" s="169"/>
      <c r="U185" s="169"/>
      <c r="V185" s="169"/>
      <c r="W185" s="169"/>
      <c r="X185" s="169"/>
      <c r="Y185" s="169"/>
      <c r="Z185" s="169"/>
    </row>
    <row r="186" spans="1:26" s="218" customFormat="1" ht="15.75">
      <c r="A186" s="33"/>
      <c r="B186" s="246"/>
      <c r="C186" s="250"/>
      <c r="D186" s="250"/>
      <c r="E186" s="250"/>
      <c r="F186" s="250"/>
      <c r="G186" s="250"/>
      <c r="H186" s="246"/>
      <c r="I186" s="246"/>
      <c r="J186" s="246"/>
      <c r="K186" s="246"/>
      <c r="L186" s="246"/>
      <c r="M186" s="246"/>
      <c r="N186" s="246"/>
      <c r="O186" s="246"/>
      <c r="P186" s="246"/>
      <c r="Q186" s="247"/>
      <c r="S186" s="169"/>
      <c r="T186" s="169"/>
      <c r="U186" s="169"/>
      <c r="V186" s="169"/>
      <c r="W186" s="169"/>
      <c r="X186" s="169"/>
      <c r="Y186" s="169"/>
      <c r="Z186" s="169"/>
    </row>
    <row r="187" spans="1:26" s="218" customFormat="1" ht="15.75">
      <c r="A187" s="33"/>
      <c r="B187" s="246"/>
      <c r="C187" s="250"/>
      <c r="D187" s="250"/>
      <c r="E187" s="250"/>
      <c r="F187" s="250"/>
      <c r="G187" s="250"/>
      <c r="H187" s="246"/>
      <c r="I187" s="246"/>
      <c r="J187" s="246"/>
      <c r="K187" s="246"/>
      <c r="L187" s="246"/>
      <c r="M187" s="246"/>
      <c r="N187" s="246"/>
      <c r="O187" s="246"/>
      <c r="P187" s="246"/>
      <c r="Q187" s="247"/>
      <c r="S187" s="169"/>
      <c r="T187" s="169"/>
      <c r="U187" s="169"/>
      <c r="V187" s="169"/>
      <c r="W187" s="169"/>
      <c r="X187" s="169"/>
      <c r="Y187" s="169"/>
      <c r="Z187" s="169"/>
    </row>
    <row r="188" spans="1:26" s="218" customFormat="1" ht="15.75">
      <c r="A188" s="33"/>
      <c r="B188" s="246"/>
      <c r="C188" s="250"/>
      <c r="D188" s="250"/>
      <c r="E188" s="250"/>
      <c r="F188" s="250"/>
      <c r="G188" s="250"/>
      <c r="H188" s="246"/>
      <c r="I188" s="246"/>
      <c r="J188" s="246"/>
      <c r="K188" s="246"/>
      <c r="L188" s="246"/>
      <c r="M188" s="246"/>
      <c r="N188" s="246"/>
      <c r="O188" s="246"/>
      <c r="P188" s="246"/>
      <c r="Q188" s="247"/>
      <c r="S188" s="169"/>
      <c r="T188" s="169"/>
      <c r="U188" s="169"/>
      <c r="V188" s="169"/>
      <c r="W188" s="169"/>
      <c r="X188" s="169"/>
      <c r="Y188" s="169"/>
      <c r="Z188" s="169"/>
    </row>
    <row r="189" spans="1:26" s="218" customFormat="1" ht="15.75">
      <c r="A189" s="33"/>
      <c r="B189" s="246"/>
      <c r="C189" s="250"/>
      <c r="D189" s="250"/>
      <c r="E189" s="250"/>
      <c r="F189" s="250"/>
      <c r="G189" s="250"/>
      <c r="H189" s="246"/>
      <c r="I189" s="246"/>
      <c r="J189" s="246"/>
      <c r="K189" s="246"/>
      <c r="L189" s="246"/>
      <c r="M189" s="246"/>
      <c r="N189" s="246"/>
      <c r="O189" s="246"/>
      <c r="P189" s="246"/>
      <c r="Q189" s="247"/>
      <c r="S189" s="169"/>
      <c r="T189" s="169"/>
      <c r="U189" s="169"/>
      <c r="V189" s="169"/>
      <c r="W189" s="169"/>
      <c r="X189" s="169"/>
      <c r="Y189" s="169"/>
      <c r="Z189" s="169"/>
    </row>
    <row r="190" spans="1:26" s="218" customFormat="1" ht="15.75">
      <c r="A190" s="33"/>
      <c r="B190" s="246"/>
      <c r="C190" s="250"/>
      <c r="D190" s="250"/>
      <c r="E190" s="250"/>
      <c r="F190" s="250"/>
      <c r="G190" s="250"/>
      <c r="H190" s="246"/>
      <c r="I190" s="246"/>
      <c r="J190" s="246"/>
      <c r="K190" s="246"/>
      <c r="L190" s="246"/>
      <c r="M190" s="246"/>
      <c r="N190" s="246"/>
      <c r="O190" s="246"/>
      <c r="P190" s="246"/>
      <c r="Q190" s="247"/>
      <c r="S190" s="169"/>
      <c r="T190" s="169"/>
      <c r="U190" s="169"/>
      <c r="V190" s="169"/>
      <c r="W190" s="169"/>
      <c r="X190" s="169"/>
      <c r="Y190" s="169"/>
      <c r="Z190" s="169"/>
    </row>
    <row r="191" spans="1:26" s="218" customFormat="1" ht="15.75">
      <c r="A191" s="33"/>
      <c r="B191" s="246"/>
      <c r="C191" s="250"/>
      <c r="D191" s="250"/>
      <c r="E191" s="250"/>
      <c r="F191" s="250"/>
      <c r="G191" s="250"/>
      <c r="H191" s="246"/>
      <c r="I191" s="246"/>
      <c r="J191" s="246"/>
      <c r="K191" s="246"/>
      <c r="L191" s="246"/>
      <c r="M191" s="246"/>
      <c r="N191" s="246"/>
      <c r="O191" s="246"/>
      <c r="P191" s="246"/>
      <c r="Q191" s="247"/>
      <c r="S191" s="169"/>
      <c r="T191" s="169"/>
      <c r="U191" s="169"/>
      <c r="V191" s="169"/>
      <c r="W191" s="169"/>
      <c r="X191" s="169"/>
      <c r="Y191" s="169"/>
      <c r="Z191" s="169"/>
    </row>
    <row r="192" spans="1:26" s="218" customFormat="1" ht="15.75">
      <c r="A192" s="33"/>
      <c r="B192" s="246"/>
      <c r="C192" s="250"/>
      <c r="D192" s="250"/>
      <c r="E192" s="250"/>
      <c r="F192" s="250"/>
      <c r="G192" s="250"/>
      <c r="H192" s="246"/>
      <c r="I192" s="246"/>
      <c r="J192" s="246"/>
      <c r="K192" s="246"/>
      <c r="L192" s="246"/>
      <c r="M192" s="246"/>
      <c r="N192" s="246"/>
      <c r="O192" s="246"/>
      <c r="P192" s="246"/>
      <c r="Q192" s="247"/>
      <c r="S192" s="169"/>
      <c r="T192" s="169"/>
      <c r="U192" s="169"/>
      <c r="V192" s="169"/>
      <c r="W192" s="169"/>
      <c r="X192" s="169"/>
      <c r="Y192" s="169"/>
      <c r="Z192" s="169"/>
    </row>
    <row r="193" spans="1:26" s="218" customFormat="1" ht="15.75">
      <c r="A193" s="33"/>
      <c r="B193" s="246"/>
      <c r="C193" s="250"/>
      <c r="D193" s="250"/>
      <c r="E193" s="250"/>
      <c r="F193" s="250"/>
      <c r="G193" s="250"/>
      <c r="H193" s="246"/>
      <c r="I193" s="246"/>
      <c r="J193" s="246"/>
      <c r="K193" s="246"/>
      <c r="L193" s="246"/>
      <c r="M193" s="246"/>
      <c r="N193" s="246"/>
      <c r="O193" s="246"/>
      <c r="P193" s="246"/>
      <c r="Q193" s="247"/>
      <c r="S193" s="169"/>
      <c r="T193" s="169"/>
      <c r="U193" s="169"/>
      <c r="V193" s="169"/>
      <c r="W193" s="169"/>
      <c r="X193" s="169"/>
      <c r="Y193" s="169"/>
      <c r="Z193" s="169"/>
    </row>
    <row r="194" spans="1:26" s="218" customFormat="1" ht="15.75">
      <c r="A194" s="33"/>
      <c r="B194" s="246"/>
      <c r="C194" s="250"/>
      <c r="D194" s="250"/>
      <c r="E194" s="250"/>
      <c r="F194" s="250"/>
      <c r="G194" s="250"/>
      <c r="H194" s="246"/>
      <c r="I194" s="246"/>
      <c r="J194" s="246"/>
      <c r="K194" s="246"/>
      <c r="L194" s="246"/>
      <c r="M194" s="246"/>
      <c r="N194" s="246"/>
      <c r="O194" s="246"/>
      <c r="P194" s="246"/>
      <c r="Q194" s="247"/>
      <c r="S194" s="169"/>
      <c r="T194" s="169"/>
      <c r="U194" s="169"/>
      <c r="V194" s="169"/>
      <c r="W194" s="169"/>
      <c r="X194" s="169"/>
      <c r="Y194" s="169"/>
      <c r="Z194" s="169"/>
    </row>
    <row r="195" spans="1:26" s="218" customFormat="1" ht="15.75">
      <c r="A195" s="34"/>
      <c r="B195" s="246"/>
      <c r="C195" s="250"/>
      <c r="D195" s="250"/>
      <c r="E195" s="250"/>
      <c r="F195" s="250"/>
      <c r="G195" s="250"/>
      <c r="H195" s="246"/>
      <c r="I195" s="246"/>
      <c r="J195" s="246"/>
      <c r="K195" s="246"/>
      <c r="L195" s="246"/>
      <c r="M195" s="246"/>
      <c r="N195" s="246"/>
      <c r="O195" s="246"/>
      <c r="P195" s="246"/>
      <c r="Q195" s="247"/>
      <c r="S195" s="169"/>
      <c r="T195" s="169"/>
      <c r="U195" s="169"/>
      <c r="V195" s="169"/>
      <c r="W195" s="169"/>
      <c r="X195" s="169"/>
      <c r="Y195" s="169"/>
      <c r="Z195" s="169"/>
    </row>
    <row r="196" spans="1:26" s="218" customFormat="1" ht="15.75">
      <c r="A196" s="34"/>
      <c r="B196" s="246"/>
      <c r="C196" s="250"/>
      <c r="D196" s="250"/>
      <c r="E196" s="250"/>
      <c r="F196" s="250"/>
      <c r="G196" s="250"/>
      <c r="H196" s="246"/>
      <c r="I196" s="246"/>
      <c r="J196" s="246"/>
      <c r="K196" s="246"/>
      <c r="L196" s="246"/>
      <c r="M196" s="246"/>
      <c r="N196" s="246"/>
      <c r="O196" s="246"/>
      <c r="P196" s="246"/>
      <c r="Q196" s="247"/>
      <c r="S196" s="169"/>
      <c r="T196" s="169"/>
      <c r="U196" s="169"/>
      <c r="V196" s="169"/>
      <c r="W196" s="169"/>
      <c r="X196" s="169"/>
      <c r="Y196" s="169"/>
      <c r="Z196" s="169"/>
    </row>
    <row r="197" spans="1:26" s="218" customFormat="1" ht="15.75">
      <c r="A197" s="34"/>
      <c r="B197" s="246"/>
      <c r="C197" s="250"/>
      <c r="D197" s="250"/>
      <c r="E197" s="250"/>
      <c r="F197" s="250"/>
      <c r="G197" s="250"/>
      <c r="H197" s="246"/>
      <c r="I197" s="246"/>
      <c r="J197" s="246"/>
      <c r="K197" s="246"/>
      <c r="L197" s="246"/>
      <c r="M197" s="246"/>
      <c r="N197" s="246"/>
      <c r="O197" s="246"/>
      <c r="P197" s="246"/>
      <c r="Q197" s="247"/>
      <c r="S197" s="169"/>
      <c r="T197" s="169"/>
      <c r="U197" s="169"/>
      <c r="V197" s="169"/>
      <c r="W197" s="169"/>
      <c r="X197" s="169"/>
      <c r="Y197" s="169"/>
      <c r="Z197" s="169"/>
    </row>
    <row r="198" spans="1:26" s="218" customFormat="1" ht="15.75">
      <c r="A198" s="34"/>
      <c r="B198" s="246"/>
      <c r="C198" s="250"/>
      <c r="D198" s="250"/>
      <c r="E198" s="250"/>
      <c r="F198" s="250"/>
      <c r="G198" s="250"/>
      <c r="H198" s="246"/>
      <c r="I198" s="246"/>
      <c r="J198" s="246"/>
      <c r="K198" s="246"/>
      <c r="L198" s="246"/>
      <c r="M198" s="246"/>
      <c r="N198" s="246"/>
      <c r="O198" s="246"/>
      <c r="P198" s="246"/>
      <c r="Q198" s="246"/>
      <c r="S198" s="169"/>
      <c r="T198" s="169"/>
      <c r="U198" s="169"/>
      <c r="V198" s="169"/>
      <c r="W198" s="169"/>
      <c r="X198" s="169"/>
      <c r="Y198" s="169"/>
      <c r="Z198" s="169"/>
    </row>
    <row r="199" spans="1:26" s="218" customFormat="1" ht="15.75">
      <c r="A199" s="34"/>
      <c r="B199" s="246"/>
      <c r="C199" s="250"/>
      <c r="D199" s="250"/>
      <c r="E199" s="250"/>
      <c r="F199" s="250"/>
      <c r="G199" s="250"/>
      <c r="H199" s="246"/>
      <c r="I199" s="246"/>
      <c r="J199" s="246"/>
      <c r="K199" s="246"/>
      <c r="L199" s="246"/>
      <c r="M199" s="246"/>
      <c r="N199" s="246"/>
      <c r="O199" s="246"/>
      <c r="P199" s="246"/>
      <c r="Q199" s="246"/>
      <c r="S199" s="169"/>
      <c r="T199" s="169"/>
      <c r="U199" s="169"/>
      <c r="V199" s="169"/>
      <c r="W199" s="169"/>
      <c r="X199" s="169"/>
      <c r="Y199" s="169"/>
      <c r="Z199" s="169"/>
    </row>
    <row r="200" spans="1:26" s="218" customFormat="1" ht="15.75">
      <c r="A200" s="34"/>
      <c r="B200" s="246"/>
      <c r="C200" s="250"/>
      <c r="D200" s="250"/>
      <c r="E200" s="250"/>
      <c r="F200" s="250"/>
      <c r="G200" s="250"/>
      <c r="H200" s="246"/>
      <c r="I200" s="246"/>
      <c r="J200" s="246"/>
      <c r="K200" s="246"/>
      <c r="L200" s="246"/>
      <c r="M200" s="246"/>
      <c r="N200" s="246"/>
      <c r="O200" s="246"/>
      <c r="P200" s="246"/>
      <c r="Q200" s="246"/>
      <c r="S200" s="169"/>
      <c r="T200" s="169"/>
      <c r="U200" s="169"/>
      <c r="V200" s="169"/>
      <c r="W200" s="169"/>
      <c r="X200" s="169"/>
      <c r="Y200" s="169"/>
      <c r="Z200" s="169"/>
    </row>
    <row r="201" spans="1:26" s="218" customFormat="1" ht="15.75">
      <c r="A201" s="34"/>
      <c r="B201" s="246"/>
      <c r="C201" s="250"/>
      <c r="D201" s="250"/>
      <c r="E201" s="250"/>
      <c r="F201" s="250"/>
      <c r="G201" s="250"/>
      <c r="H201" s="246"/>
      <c r="I201" s="246"/>
      <c r="J201" s="246"/>
      <c r="K201" s="246"/>
      <c r="L201" s="246"/>
      <c r="M201" s="246"/>
      <c r="N201" s="246"/>
      <c r="O201" s="246"/>
      <c r="P201" s="246"/>
      <c r="Q201" s="246"/>
      <c r="S201" s="169"/>
      <c r="T201" s="169"/>
      <c r="U201" s="169"/>
      <c r="V201" s="169"/>
      <c r="W201" s="169"/>
      <c r="X201" s="169"/>
      <c r="Y201" s="169"/>
      <c r="Z201" s="169"/>
    </row>
    <row r="202" spans="1:26" s="218" customFormat="1" ht="15.75">
      <c r="A202" s="34"/>
      <c r="B202" s="246"/>
      <c r="C202" s="250"/>
      <c r="D202" s="250"/>
      <c r="E202" s="250"/>
      <c r="F202" s="250"/>
      <c r="G202" s="250"/>
      <c r="H202" s="246"/>
      <c r="I202" s="246"/>
      <c r="J202" s="246"/>
      <c r="K202" s="246"/>
      <c r="L202" s="246"/>
      <c r="M202" s="246"/>
      <c r="N202" s="246"/>
      <c r="O202" s="246"/>
      <c r="P202" s="246"/>
      <c r="Q202" s="246"/>
      <c r="S202" s="169"/>
      <c r="T202" s="169"/>
      <c r="U202" s="169"/>
      <c r="V202" s="169"/>
      <c r="W202" s="169"/>
      <c r="X202" s="169"/>
      <c r="Y202" s="169"/>
      <c r="Z202" s="169"/>
    </row>
    <row r="203" spans="1:26" s="218" customFormat="1" ht="15.75">
      <c r="A203" s="34"/>
      <c r="B203" s="246"/>
      <c r="C203" s="250"/>
      <c r="D203" s="250"/>
      <c r="E203" s="250"/>
      <c r="F203" s="250"/>
      <c r="G203" s="250"/>
      <c r="H203" s="246"/>
      <c r="I203" s="246"/>
      <c r="J203" s="246"/>
      <c r="K203" s="246"/>
      <c r="L203" s="246"/>
      <c r="M203" s="246"/>
      <c r="N203" s="246"/>
      <c r="O203" s="246"/>
      <c r="P203" s="246"/>
      <c r="Q203" s="246"/>
      <c r="S203" s="169"/>
      <c r="T203" s="169"/>
      <c r="U203" s="169"/>
      <c r="V203" s="169"/>
      <c r="W203" s="169"/>
      <c r="X203" s="169"/>
      <c r="Y203" s="169"/>
      <c r="Z203" s="169"/>
    </row>
    <row r="204" spans="1:26" s="218" customFormat="1" ht="15.75">
      <c r="A204" s="34"/>
      <c r="B204" s="246"/>
      <c r="C204" s="250"/>
      <c r="D204" s="250"/>
      <c r="E204" s="250"/>
      <c r="F204" s="250"/>
      <c r="G204" s="250"/>
      <c r="H204" s="246"/>
      <c r="I204" s="246"/>
      <c r="J204" s="246"/>
      <c r="K204" s="246"/>
      <c r="L204" s="246"/>
      <c r="M204" s="246"/>
      <c r="N204" s="246"/>
      <c r="O204" s="246"/>
      <c r="P204" s="246"/>
      <c r="Q204" s="246"/>
      <c r="S204" s="169"/>
      <c r="T204" s="169"/>
      <c r="U204" s="169"/>
      <c r="V204" s="169"/>
      <c r="W204" s="169"/>
      <c r="X204" s="169"/>
      <c r="Y204" s="169"/>
      <c r="Z204" s="169"/>
    </row>
    <row r="205" spans="1:26" s="218" customFormat="1" ht="15.75">
      <c r="A205" s="34"/>
      <c r="B205" s="246"/>
      <c r="C205" s="250"/>
      <c r="D205" s="250"/>
      <c r="E205" s="250"/>
      <c r="F205" s="250"/>
      <c r="G205" s="250"/>
      <c r="H205" s="246"/>
      <c r="I205" s="246"/>
      <c r="J205" s="246"/>
      <c r="K205" s="246"/>
      <c r="L205" s="246"/>
      <c r="M205" s="246"/>
      <c r="N205" s="246"/>
      <c r="O205" s="246"/>
      <c r="P205" s="246"/>
      <c r="Q205" s="246"/>
      <c r="S205" s="169"/>
      <c r="T205" s="169"/>
      <c r="U205" s="169"/>
      <c r="V205" s="169"/>
      <c r="W205" s="169"/>
      <c r="X205" s="169"/>
      <c r="Y205" s="169"/>
      <c r="Z205" s="169"/>
    </row>
    <row r="206" spans="1:26" s="218" customFormat="1" ht="15.75">
      <c r="A206" s="34"/>
      <c r="B206" s="246"/>
      <c r="C206" s="250"/>
      <c r="D206" s="250"/>
      <c r="E206" s="250"/>
      <c r="F206" s="250"/>
      <c r="G206" s="250"/>
      <c r="H206" s="246"/>
      <c r="I206" s="246"/>
      <c r="J206" s="246"/>
      <c r="K206" s="246"/>
      <c r="L206" s="246"/>
      <c r="M206" s="246"/>
      <c r="N206" s="246"/>
      <c r="O206" s="246"/>
      <c r="P206" s="246"/>
      <c r="Q206" s="246"/>
      <c r="S206" s="169"/>
      <c r="T206" s="169"/>
      <c r="U206" s="169"/>
      <c r="V206" s="169"/>
      <c r="W206" s="169"/>
      <c r="X206" s="169"/>
      <c r="Y206" s="169"/>
      <c r="Z206" s="169"/>
    </row>
    <row r="207" spans="1:26" ht="15.75">
      <c r="A207" s="34"/>
      <c r="C207" s="250"/>
      <c r="D207" s="250"/>
      <c r="E207" s="250"/>
      <c r="F207" s="250"/>
      <c r="G207" s="250"/>
    </row>
    <row r="208" spans="1:26" ht="15.75">
      <c r="A208" s="34"/>
      <c r="C208" s="250"/>
      <c r="D208" s="250"/>
      <c r="E208" s="250"/>
      <c r="F208" s="250"/>
      <c r="G208" s="250"/>
    </row>
    <row r="209" spans="1:7" ht="15.75">
      <c r="A209" s="34"/>
      <c r="C209" s="250"/>
      <c r="D209" s="250"/>
      <c r="E209" s="250"/>
      <c r="F209" s="250"/>
      <c r="G209" s="250"/>
    </row>
    <row r="210" spans="1:7" ht="15.75">
      <c r="A210" s="34"/>
      <c r="C210" s="250"/>
      <c r="D210" s="250"/>
      <c r="E210" s="250"/>
      <c r="F210" s="250"/>
      <c r="G210" s="250"/>
    </row>
    <row r="211" spans="1:7" ht="15.75">
      <c r="A211" s="34"/>
      <c r="C211" s="250"/>
      <c r="D211" s="250"/>
      <c r="E211" s="250"/>
      <c r="F211" s="250"/>
      <c r="G211" s="250"/>
    </row>
    <row r="212" spans="1:7" ht="15.75">
      <c r="A212" s="34"/>
      <c r="C212" s="250"/>
      <c r="D212" s="250"/>
      <c r="E212" s="250"/>
      <c r="F212" s="250"/>
      <c r="G212" s="250"/>
    </row>
    <row r="213" spans="1:7" ht="15.75">
      <c r="A213" s="34"/>
      <c r="C213" s="250"/>
      <c r="D213" s="250"/>
      <c r="E213" s="250"/>
      <c r="F213" s="250"/>
      <c r="G213" s="250"/>
    </row>
    <row r="214" spans="1:7" ht="15.75">
      <c r="A214" s="34"/>
      <c r="C214" s="250"/>
      <c r="D214" s="250"/>
      <c r="E214" s="250"/>
      <c r="F214" s="250"/>
      <c r="G214" s="250"/>
    </row>
    <row r="215" spans="1:7" ht="15.75">
      <c r="A215" s="34"/>
      <c r="C215" s="250"/>
      <c r="D215" s="250"/>
      <c r="E215" s="250"/>
      <c r="F215" s="250"/>
      <c r="G215" s="250"/>
    </row>
    <row r="216" spans="1:7" ht="15.75">
      <c r="A216" s="34"/>
      <c r="C216" s="250"/>
      <c r="D216" s="250"/>
      <c r="E216" s="250"/>
      <c r="F216" s="250"/>
      <c r="G216" s="250"/>
    </row>
    <row r="217" spans="1:7" ht="15.75">
      <c r="A217" s="34"/>
      <c r="C217" s="250"/>
      <c r="D217" s="250"/>
      <c r="E217" s="250"/>
      <c r="F217" s="250"/>
      <c r="G217" s="250"/>
    </row>
    <row r="218" spans="1:7" ht="15.75">
      <c r="A218" s="34"/>
      <c r="C218" s="250"/>
      <c r="D218" s="250"/>
      <c r="E218" s="250"/>
      <c r="F218" s="250"/>
      <c r="G218" s="250"/>
    </row>
    <row r="219" spans="1:7" ht="15.75">
      <c r="A219" s="34"/>
      <c r="C219" s="250"/>
      <c r="D219" s="250"/>
      <c r="E219" s="250"/>
      <c r="F219" s="250"/>
      <c r="G219" s="250"/>
    </row>
    <row r="220" spans="1:7" ht="15.75">
      <c r="A220" s="34"/>
      <c r="C220" s="250"/>
      <c r="D220" s="250"/>
      <c r="E220" s="250"/>
      <c r="F220" s="250"/>
      <c r="G220" s="250"/>
    </row>
    <row r="221" spans="1:7" ht="15.75">
      <c r="A221" s="34"/>
      <c r="C221" s="250"/>
      <c r="D221" s="250"/>
      <c r="E221" s="250"/>
      <c r="F221" s="250"/>
      <c r="G221" s="250"/>
    </row>
    <row r="222" spans="1:7" ht="15.75">
      <c r="A222" s="34"/>
      <c r="C222" s="250"/>
      <c r="D222" s="250"/>
      <c r="E222" s="250"/>
      <c r="F222" s="250"/>
      <c r="G222" s="250"/>
    </row>
    <row r="223" spans="1:7" ht="15.75">
      <c r="A223" s="34"/>
      <c r="C223" s="250"/>
      <c r="D223" s="250"/>
      <c r="E223" s="250"/>
      <c r="F223" s="250"/>
      <c r="G223" s="250"/>
    </row>
    <row r="224" spans="1:7" ht="15.75">
      <c r="A224" s="34"/>
      <c r="C224" s="250"/>
      <c r="D224" s="250"/>
      <c r="E224" s="250"/>
      <c r="F224" s="250"/>
      <c r="G224" s="250"/>
    </row>
    <row r="225" spans="1:7" ht="15.75">
      <c r="A225" s="34"/>
      <c r="C225" s="250"/>
      <c r="D225" s="250"/>
      <c r="E225" s="250"/>
      <c r="F225" s="250"/>
      <c r="G225" s="250"/>
    </row>
    <row r="226" spans="1:7" ht="15.75">
      <c r="A226" s="34"/>
      <c r="C226" s="250"/>
      <c r="D226" s="250"/>
      <c r="E226" s="250"/>
      <c r="F226" s="250"/>
      <c r="G226" s="250"/>
    </row>
    <row r="227" spans="1:7" ht="15.75">
      <c r="A227" s="34"/>
      <c r="C227" s="250"/>
      <c r="D227" s="250"/>
      <c r="E227" s="250"/>
      <c r="F227" s="250"/>
      <c r="G227" s="250"/>
    </row>
    <row r="228" spans="1:7" ht="15.75">
      <c r="A228" s="34"/>
      <c r="C228" s="250"/>
      <c r="D228" s="250"/>
      <c r="E228" s="250"/>
      <c r="F228" s="250"/>
      <c r="G228" s="250"/>
    </row>
    <row r="229" spans="1:7" ht="15.75">
      <c r="A229" s="34"/>
      <c r="C229" s="250"/>
      <c r="D229" s="250"/>
      <c r="E229" s="250"/>
      <c r="F229" s="250"/>
      <c r="G229" s="250"/>
    </row>
    <row r="230" spans="1:7" ht="15.75">
      <c r="A230" s="34"/>
      <c r="C230" s="250"/>
      <c r="D230" s="250"/>
      <c r="E230" s="250"/>
      <c r="F230" s="250"/>
      <c r="G230" s="250"/>
    </row>
    <row r="231" spans="1:7" ht="15.75">
      <c r="A231" s="34"/>
      <c r="C231" s="250"/>
      <c r="D231" s="250"/>
      <c r="E231" s="250"/>
      <c r="F231" s="250"/>
      <c r="G231" s="250"/>
    </row>
    <row r="232" spans="1:7" ht="15.75">
      <c r="A232" s="34"/>
      <c r="C232" s="250"/>
      <c r="D232" s="250"/>
      <c r="E232" s="250"/>
      <c r="F232" s="250"/>
      <c r="G232" s="250"/>
    </row>
    <row r="233" spans="1:7" ht="15.75">
      <c r="A233" s="34"/>
      <c r="C233" s="250"/>
      <c r="D233" s="250"/>
      <c r="E233" s="250"/>
      <c r="F233" s="250"/>
      <c r="G233" s="250"/>
    </row>
    <row r="234" spans="1:7" ht="15.75">
      <c r="A234" s="34"/>
      <c r="C234" s="250"/>
      <c r="D234" s="250"/>
      <c r="E234" s="250"/>
      <c r="F234" s="250"/>
      <c r="G234" s="250"/>
    </row>
    <row r="235" spans="1:7" ht="15.75">
      <c r="A235" s="34"/>
      <c r="C235" s="250"/>
      <c r="D235" s="250"/>
      <c r="E235" s="250"/>
      <c r="F235" s="250"/>
      <c r="G235" s="250"/>
    </row>
    <row r="236" spans="1:7" ht="15.75">
      <c r="A236" s="34"/>
      <c r="C236" s="250"/>
      <c r="D236" s="250"/>
      <c r="E236" s="250"/>
      <c r="F236" s="250"/>
      <c r="G236" s="250"/>
    </row>
    <row r="237" spans="1:7" ht="15.75">
      <c r="A237" s="34"/>
      <c r="C237" s="250"/>
      <c r="D237" s="250"/>
      <c r="E237" s="250"/>
      <c r="F237" s="250"/>
      <c r="G237" s="250"/>
    </row>
    <row r="238" spans="1:7" ht="15.75">
      <c r="A238" s="34"/>
      <c r="C238" s="250"/>
      <c r="D238" s="250"/>
      <c r="E238" s="250"/>
      <c r="F238" s="250"/>
      <c r="G238" s="250"/>
    </row>
    <row r="239" spans="1:7" ht="15.75">
      <c r="A239" s="34"/>
      <c r="C239" s="250"/>
      <c r="D239" s="250"/>
      <c r="E239" s="250"/>
      <c r="F239" s="250"/>
      <c r="G239" s="250"/>
    </row>
    <row r="240" spans="1:7" ht="15.75">
      <c r="A240" s="34"/>
      <c r="C240" s="250"/>
      <c r="D240" s="250"/>
      <c r="E240" s="250"/>
      <c r="F240" s="250"/>
      <c r="G240" s="250"/>
    </row>
    <row r="241" spans="1:7" ht="15.75">
      <c r="A241" s="34"/>
      <c r="C241" s="250"/>
      <c r="D241" s="250"/>
      <c r="E241" s="250"/>
      <c r="F241" s="250"/>
      <c r="G241" s="250"/>
    </row>
    <row r="242" spans="1:7" ht="15.75">
      <c r="A242" s="34"/>
      <c r="C242" s="250"/>
      <c r="D242" s="250"/>
      <c r="E242" s="250"/>
      <c r="F242" s="250"/>
      <c r="G242" s="250"/>
    </row>
    <row r="243" spans="1:7" ht="15.75">
      <c r="A243" s="34"/>
      <c r="C243" s="250"/>
      <c r="D243" s="250"/>
      <c r="E243" s="250"/>
      <c r="F243" s="250"/>
      <c r="G243" s="250"/>
    </row>
    <row r="244" spans="1:7" ht="15.75">
      <c r="A244" s="34"/>
      <c r="C244" s="250"/>
      <c r="D244" s="250"/>
      <c r="E244" s="250"/>
      <c r="F244" s="250"/>
      <c r="G244" s="250"/>
    </row>
    <row r="245" spans="1:7" ht="15.75">
      <c r="A245" s="34"/>
      <c r="C245" s="250"/>
      <c r="D245" s="250"/>
      <c r="E245" s="250"/>
      <c r="F245" s="250"/>
      <c r="G245" s="250"/>
    </row>
    <row r="246" spans="1:7" ht="15.75">
      <c r="A246" s="34"/>
      <c r="C246" s="250"/>
      <c r="D246" s="250"/>
      <c r="E246" s="250"/>
      <c r="F246" s="250"/>
      <c r="G246" s="250"/>
    </row>
    <row r="247" spans="1:7" ht="15.75">
      <c r="A247" s="34"/>
      <c r="C247" s="250"/>
      <c r="D247" s="250"/>
      <c r="E247" s="250"/>
      <c r="F247" s="250"/>
      <c r="G247" s="250"/>
    </row>
    <row r="248" spans="1:7" ht="15.75">
      <c r="A248" s="34"/>
      <c r="C248" s="250"/>
      <c r="D248" s="250"/>
      <c r="E248" s="250"/>
      <c r="F248" s="250"/>
      <c r="G248" s="250"/>
    </row>
    <row r="249" spans="1:7" ht="15.75">
      <c r="A249" s="34"/>
      <c r="C249" s="250"/>
      <c r="D249" s="250"/>
      <c r="E249" s="250"/>
      <c r="F249" s="250"/>
      <c r="G249" s="250"/>
    </row>
    <row r="250" spans="1:7" ht="15.75">
      <c r="A250" s="34"/>
      <c r="C250" s="250"/>
      <c r="D250" s="250"/>
      <c r="E250" s="250"/>
      <c r="F250" s="250"/>
      <c r="G250" s="250"/>
    </row>
    <row r="251" spans="1:7" ht="15.75">
      <c r="A251" s="34"/>
      <c r="C251" s="250"/>
      <c r="D251" s="250"/>
      <c r="E251" s="250"/>
      <c r="F251" s="250"/>
      <c r="G251" s="250"/>
    </row>
    <row r="252" spans="1:7" ht="15.75">
      <c r="A252" s="34"/>
      <c r="C252" s="250"/>
      <c r="D252" s="250"/>
      <c r="E252" s="250"/>
      <c r="F252" s="250"/>
      <c r="G252" s="250"/>
    </row>
    <row r="253" spans="1:7" ht="15.75">
      <c r="A253" s="34"/>
      <c r="C253" s="250"/>
      <c r="D253" s="250"/>
      <c r="E253" s="250"/>
      <c r="F253" s="250"/>
      <c r="G253" s="250"/>
    </row>
    <row r="254" spans="1:7" ht="15.75">
      <c r="A254" s="34"/>
      <c r="C254" s="250"/>
      <c r="D254" s="250"/>
      <c r="E254" s="250"/>
      <c r="F254" s="250"/>
      <c r="G254" s="250"/>
    </row>
    <row r="255" spans="1:7" ht="15.75">
      <c r="A255" s="34"/>
      <c r="C255" s="250"/>
      <c r="D255" s="250"/>
      <c r="E255" s="250"/>
      <c r="F255" s="250"/>
      <c r="G255" s="250"/>
    </row>
    <row r="256" spans="1:7" ht="15.75">
      <c r="A256" s="34"/>
      <c r="C256" s="250"/>
      <c r="D256" s="250"/>
      <c r="E256" s="250"/>
      <c r="F256" s="250"/>
      <c r="G256" s="250"/>
    </row>
    <row r="257" spans="1:7" ht="15.75">
      <c r="A257" s="34"/>
      <c r="C257" s="250"/>
      <c r="D257" s="250"/>
      <c r="E257" s="250"/>
      <c r="F257" s="250"/>
      <c r="G257" s="250"/>
    </row>
    <row r="258" spans="1:7" ht="15.75">
      <c r="A258" s="34"/>
      <c r="C258" s="250"/>
      <c r="D258" s="250"/>
      <c r="E258" s="250"/>
      <c r="F258" s="250"/>
      <c r="G258" s="250"/>
    </row>
    <row r="259" spans="1:7" ht="15.75">
      <c r="A259" s="34"/>
      <c r="C259" s="250"/>
      <c r="D259" s="250"/>
      <c r="E259" s="250"/>
      <c r="F259" s="250"/>
      <c r="G259" s="250"/>
    </row>
    <row r="260" spans="1:7" ht="15.75">
      <c r="A260" s="34"/>
      <c r="C260" s="250"/>
      <c r="D260" s="250"/>
      <c r="E260" s="250"/>
      <c r="F260" s="250"/>
      <c r="G260" s="250"/>
    </row>
    <row r="261" spans="1:7" ht="15.75">
      <c r="A261" s="34"/>
      <c r="C261" s="250"/>
      <c r="D261" s="250"/>
      <c r="E261" s="250"/>
      <c r="F261" s="250"/>
      <c r="G261" s="250"/>
    </row>
    <row r="262" spans="1:7" ht="15.75">
      <c r="A262" s="34"/>
      <c r="C262" s="250"/>
      <c r="D262" s="250"/>
      <c r="E262" s="250"/>
      <c r="F262" s="250"/>
      <c r="G262" s="250"/>
    </row>
    <row r="263" spans="1:7" ht="15.75">
      <c r="A263" s="34"/>
      <c r="C263" s="250"/>
      <c r="D263" s="250"/>
      <c r="E263" s="250"/>
      <c r="F263" s="250"/>
      <c r="G263" s="250"/>
    </row>
    <row r="264" spans="1:7" ht="15.75">
      <c r="A264" s="34"/>
      <c r="C264" s="250"/>
      <c r="D264" s="250"/>
      <c r="E264" s="250"/>
      <c r="F264" s="250"/>
      <c r="G264" s="250"/>
    </row>
    <row r="265" spans="1:7" ht="15.75">
      <c r="A265" s="34"/>
      <c r="C265" s="250"/>
      <c r="D265" s="250"/>
      <c r="E265" s="250"/>
      <c r="F265" s="250"/>
      <c r="G265" s="250"/>
    </row>
    <row r="266" spans="1:7" ht="15.75">
      <c r="A266" s="34"/>
      <c r="C266" s="250"/>
      <c r="D266" s="250"/>
      <c r="E266" s="250"/>
      <c r="F266" s="250"/>
      <c r="G266" s="250"/>
    </row>
    <row r="267" spans="1:7" ht="15.75">
      <c r="A267" s="34"/>
    </row>
    <row r="268" spans="1:7" ht="15.75">
      <c r="A268" s="34"/>
    </row>
    <row r="269" spans="1:7" ht="15.75">
      <c r="A269" s="34"/>
    </row>
    <row r="270" spans="1:7" ht="15.75">
      <c r="A270" s="34"/>
    </row>
    <row r="271" spans="1:7" ht="15.75">
      <c r="A271" s="34"/>
    </row>
    <row r="272" spans="1:7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0"/>
  <sheetViews>
    <sheetView zoomScale="85" zoomScaleNormal="85" workbookViewId="0">
      <selection activeCell="A5" sqref="A5:Q5"/>
    </sheetView>
  </sheetViews>
  <sheetFormatPr defaultColWidth="11.42578125" defaultRowHeight="12.75"/>
  <cols>
    <col min="1" max="1" width="70.140625" style="274" customWidth="1"/>
    <col min="2" max="17" width="12.28515625" style="246" customWidth="1"/>
    <col min="18" max="16384" width="11.42578125" style="169"/>
  </cols>
  <sheetData>
    <row r="1" spans="1:26" s="20" customFormat="1" ht="3.75" customHeight="1">
      <c r="A1" s="286"/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5"/>
      <c r="O1" s="245"/>
      <c r="P1" s="245"/>
      <c r="Q1" s="245"/>
    </row>
    <row r="2" spans="1:26" s="20" customFormat="1" ht="39" customHeight="1">
      <c r="A2" s="1024" t="s">
        <v>94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024"/>
      <c r="N2" s="1024"/>
      <c r="O2" s="1024"/>
      <c r="P2" s="1024"/>
      <c r="Q2" s="1024"/>
    </row>
    <row r="3" spans="1:26" s="20" customFormat="1" ht="20.25" customHeight="1">
      <c r="A3" s="1024" t="s">
        <v>155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024"/>
      <c r="N3" s="1024"/>
      <c r="O3" s="1024"/>
      <c r="P3" s="1024"/>
      <c r="Q3" s="1024"/>
    </row>
    <row r="4" spans="1:26" s="20" customFormat="1" ht="20.25" customHeight="1">
      <c r="A4" s="1024" t="s">
        <v>900</v>
      </c>
      <c r="B4" s="1024"/>
      <c r="C4" s="1024"/>
      <c r="D4" s="1024"/>
      <c r="E4" s="1024"/>
      <c r="F4" s="1024"/>
      <c r="G4" s="1024"/>
      <c r="H4" s="1024"/>
      <c r="I4" s="1024"/>
      <c r="J4" s="1024"/>
      <c r="K4" s="1024"/>
      <c r="L4" s="1024"/>
      <c r="M4" s="1024"/>
      <c r="N4" s="1024"/>
      <c r="O4" s="1024"/>
      <c r="P4" s="1024"/>
      <c r="Q4" s="1024"/>
    </row>
    <row r="5" spans="1:26" s="211" customFormat="1" ht="39" customHeight="1">
      <c r="A5" s="1026" t="s">
        <v>70</v>
      </c>
      <c r="B5" s="1026"/>
      <c r="C5" s="1026"/>
      <c r="D5" s="1026"/>
      <c r="E5" s="1026"/>
      <c r="F5" s="1026"/>
      <c r="G5" s="1026"/>
      <c r="H5" s="1026"/>
      <c r="I5" s="1026"/>
      <c r="J5" s="1026"/>
      <c r="K5" s="1026"/>
      <c r="L5" s="1026"/>
      <c r="M5" s="1026"/>
      <c r="N5" s="1026"/>
      <c r="O5" s="1026"/>
      <c r="P5" s="1026"/>
      <c r="Q5" s="1026"/>
    </row>
    <row r="6" spans="1:26" ht="30" customHeight="1">
      <c r="A6" s="541" t="s">
        <v>156</v>
      </c>
      <c r="B6" s="519" t="s">
        <v>96</v>
      </c>
      <c r="C6" s="519" t="s">
        <v>97</v>
      </c>
      <c r="D6" s="519" t="s">
        <v>149</v>
      </c>
      <c r="E6" s="519" t="s">
        <v>150</v>
      </c>
      <c r="F6" s="519" t="s">
        <v>151</v>
      </c>
      <c r="G6" s="519" t="s">
        <v>101</v>
      </c>
      <c r="H6" s="519" t="s">
        <v>157</v>
      </c>
      <c r="I6" s="519" t="s">
        <v>103</v>
      </c>
      <c r="J6" s="519" t="s">
        <v>104</v>
      </c>
      <c r="K6" s="519" t="s">
        <v>105</v>
      </c>
      <c r="L6" s="519" t="s">
        <v>106</v>
      </c>
      <c r="M6" s="519" t="s">
        <v>107</v>
      </c>
      <c r="N6" s="519" t="s">
        <v>152</v>
      </c>
      <c r="O6" s="519" t="s">
        <v>109</v>
      </c>
      <c r="P6" s="520" t="s">
        <v>131</v>
      </c>
      <c r="Q6" s="521" t="s">
        <v>111</v>
      </c>
      <c r="Y6" s="169">
        <v>1</v>
      </c>
      <c r="Z6" s="169">
        <v>1</v>
      </c>
    </row>
    <row r="7" spans="1:26" ht="20.25" customHeight="1">
      <c r="A7" s="522" t="s">
        <v>761</v>
      </c>
      <c r="B7" s="522">
        <v>9604.8546300000016</v>
      </c>
      <c r="C7" s="523">
        <v>1126.54008</v>
      </c>
      <c r="D7" s="523">
        <v>43.143680000000003</v>
      </c>
      <c r="E7" s="523">
        <v>2961.0099100000002</v>
      </c>
      <c r="F7" s="523">
        <v>151.46067000000002</v>
      </c>
      <c r="G7" s="523">
        <v>3490.83374</v>
      </c>
      <c r="H7" s="522">
        <v>7024.0329599999995</v>
      </c>
      <c r="I7" s="522">
        <v>0</v>
      </c>
      <c r="J7" s="522">
        <v>0</v>
      </c>
      <c r="K7" s="522">
        <v>0</v>
      </c>
      <c r="L7" s="522">
        <v>3.6211700000000002</v>
      </c>
      <c r="M7" s="522">
        <v>796.91655000000003</v>
      </c>
      <c r="N7" s="522">
        <v>2645.1111700000001</v>
      </c>
      <c r="O7" s="522">
        <v>954.52634999999998</v>
      </c>
      <c r="P7" s="522">
        <v>28802.050910000005</v>
      </c>
      <c r="Q7" s="524">
        <v>1.4183081605507559E-3</v>
      </c>
    </row>
    <row r="8" spans="1:26" ht="20.25" customHeight="1">
      <c r="A8" s="522" t="s">
        <v>762</v>
      </c>
      <c r="B8" s="522">
        <v>0</v>
      </c>
      <c r="C8" s="523">
        <v>0</v>
      </c>
      <c r="D8" s="523">
        <v>0</v>
      </c>
      <c r="E8" s="523">
        <v>0</v>
      </c>
      <c r="F8" s="523">
        <v>0</v>
      </c>
      <c r="G8" s="523">
        <v>80.384259999999998</v>
      </c>
      <c r="H8" s="522">
        <v>1.9509700000000001</v>
      </c>
      <c r="I8" s="522">
        <v>0</v>
      </c>
      <c r="J8" s="522">
        <v>0</v>
      </c>
      <c r="K8" s="522">
        <v>0</v>
      </c>
      <c r="L8" s="522">
        <v>28.390599999999999</v>
      </c>
      <c r="M8" s="522">
        <v>45</v>
      </c>
      <c r="N8" s="522">
        <v>0</v>
      </c>
      <c r="O8" s="522">
        <v>141.64132999999998</v>
      </c>
      <c r="P8" s="522">
        <v>297.36716000000001</v>
      </c>
      <c r="Q8" s="524">
        <v>1.4643341580976403E-5</v>
      </c>
    </row>
    <row r="9" spans="1:26" ht="20.25" customHeight="1">
      <c r="A9" s="522" t="s">
        <v>763</v>
      </c>
      <c r="B9" s="522">
        <v>167518.66608000002</v>
      </c>
      <c r="C9" s="523">
        <v>16366.00174</v>
      </c>
      <c r="D9" s="523">
        <v>65228.616770000001</v>
      </c>
      <c r="E9" s="523">
        <v>121060.45856</v>
      </c>
      <c r="F9" s="523">
        <v>305079.40750999999</v>
      </c>
      <c r="G9" s="523">
        <v>5616.5600599999998</v>
      </c>
      <c r="H9" s="522">
        <v>102.74639999999999</v>
      </c>
      <c r="I9" s="522">
        <v>0</v>
      </c>
      <c r="J9" s="522">
        <v>517.98343</v>
      </c>
      <c r="K9" s="522">
        <v>0</v>
      </c>
      <c r="L9" s="522">
        <v>15007.10043</v>
      </c>
      <c r="M9" s="522">
        <v>168.78951000000001</v>
      </c>
      <c r="N9" s="522">
        <v>4506.2185999999992</v>
      </c>
      <c r="O9" s="522">
        <v>6.86</v>
      </c>
      <c r="P9" s="522">
        <v>701179.40909000009</v>
      </c>
      <c r="Q9" s="524">
        <v>3.4528391086803473E-2</v>
      </c>
    </row>
    <row r="10" spans="1:26" ht="20.25" customHeight="1">
      <c r="A10" s="522" t="s">
        <v>132</v>
      </c>
      <c r="B10" s="522">
        <v>12910.868930000001</v>
      </c>
      <c r="C10" s="523">
        <v>519.91319999999996</v>
      </c>
      <c r="D10" s="523">
        <v>21836.323949999998</v>
      </c>
      <c r="E10" s="523">
        <v>92312.394889999996</v>
      </c>
      <c r="F10" s="523">
        <v>28054.823120000001</v>
      </c>
      <c r="G10" s="523">
        <v>4640.3</v>
      </c>
      <c r="H10" s="522">
        <v>0</v>
      </c>
      <c r="I10" s="522">
        <v>0</v>
      </c>
      <c r="J10" s="522">
        <v>0</v>
      </c>
      <c r="K10" s="522">
        <v>0</v>
      </c>
      <c r="L10" s="522">
        <v>0</v>
      </c>
      <c r="M10" s="522">
        <v>98.13839999999999</v>
      </c>
      <c r="N10" s="522">
        <v>3.2639999999999998</v>
      </c>
      <c r="O10" s="522">
        <v>198.64818</v>
      </c>
      <c r="P10" s="522">
        <v>160574.67466999998</v>
      </c>
      <c r="Q10" s="524">
        <v>7.9072275850735133E-3</v>
      </c>
    </row>
    <row r="11" spans="1:26" ht="20.25" customHeight="1">
      <c r="A11" s="522" t="s">
        <v>764</v>
      </c>
      <c r="B11" s="522">
        <v>331005.85691000003</v>
      </c>
      <c r="C11" s="523">
        <v>10938.024150000001</v>
      </c>
      <c r="D11" s="523">
        <v>30339.569019999999</v>
      </c>
      <c r="E11" s="523">
        <v>611705.10285000002</v>
      </c>
      <c r="F11" s="523">
        <v>147243.45780999999</v>
      </c>
      <c r="G11" s="523">
        <v>8155.5542800000003</v>
      </c>
      <c r="H11" s="522">
        <v>23056.321550000001</v>
      </c>
      <c r="I11" s="522">
        <v>0</v>
      </c>
      <c r="J11" s="522">
        <v>946.86829</v>
      </c>
      <c r="K11" s="522">
        <v>9105.5120000000006</v>
      </c>
      <c r="L11" s="522">
        <v>4679.7726700000003</v>
      </c>
      <c r="M11" s="522">
        <v>8310.7842899999996</v>
      </c>
      <c r="N11" s="522">
        <v>60128.980360000001</v>
      </c>
      <c r="O11" s="522">
        <v>14926.373970000001</v>
      </c>
      <c r="P11" s="522">
        <v>1260542.1781500003</v>
      </c>
      <c r="Q11" s="524">
        <v>6.2073262198416475E-2</v>
      </c>
    </row>
    <row r="12" spans="1:26" ht="20.25" customHeight="1">
      <c r="A12" s="522" t="s">
        <v>133</v>
      </c>
      <c r="B12" s="522">
        <v>519894.34752999997</v>
      </c>
      <c r="C12" s="523">
        <v>372600.35467999999</v>
      </c>
      <c r="D12" s="523">
        <v>242762.16572999998</v>
      </c>
      <c r="E12" s="523">
        <v>260214.23690000002</v>
      </c>
      <c r="F12" s="523">
        <v>41784.342790000002</v>
      </c>
      <c r="G12" s="523">
        <v>11863.304239999999</v>
      </c>
      <c r="H12" s="522">
        <v>35998.750670000001</v>
      </c>
      <c r="I12" s="522">
        <v>0</v>
      </c>
      <c r="J12" s="522">
        <v>109.398</v>
      </c>
      <c r="K12" s="522">
        <v>1133.3989099999999</v>
      </c>
      <c r="L12" s="522">
        <v>13.72</v>
      </c>
      <c r="M12" s="522">
        <v>1284.86733</v>
      </c>
      <c r="N12" s="522">
        <v>10564.62004</v>
      </c>
      <c r="O12" s="522">
        <v>14.529780000000001</v>
      </c>
      <c r="P12" s="522">
        <v>1498238.0366</v>
      </c>
      <c r="Q12" s="524">
        <v>7.3778191712713756E-2</v>
      </c>
    </row>
    <row r="13" spans="1:26" ht="20.25" customHeight="1">
      <c r="A13" s="522" t="s">
        <v>134</v>
      </c>
      <c r="B13" s="522">
        <v>800412.38312999997</v>
      </c>
      <c r="C13" s="523">
        <v>503310.46498000005</v>
      </c>
      <c r="D13" s="523">
        <v>156028.30391999998</v>
      </c>
      <c r="E13" s="523">
        <v>1527117.2520999999</v>
      </c>
      <c r="F13" s="523">
        <v>59972.90724</v>
      </c>
      <c r="G13" s="523">
        <v>84421.663379999998</v>
      </c>
      <c r="H13" s="522">
        <v>84982.671400000007</v>
      </c>
      <c r="I13" s="522">
        <v>105.63042</v>
      </c>
      <c r="J13" s="522">
        <v>563.93535999999995</v>
      </c>
      <c r="K13" s="522">
        <v>168218.90750999999</v>
      </c>
      <c r="L13" s="522">
        <v>19205.065129999999</v>
      </c>
      <c r="M13" s="522">
        <v>472175.39750999998</v>
      </c>
      <c r="N13" s="522">
        <v>137257.26046000002</v>
      </c>
      <c r="O13" s="522">
        <v>20302.333600000002</v>
      </c>
      <c r="P13" s="522">
        <v>4034074.1761399992</v>
      </c>
      <c r="Q13" s="524">
        <v>0.19865114266220243</v>
      </c>
    </row>
    <row r="14" spans="1:26" ht="20.25" customHeight="1">
      <c r="A14" s="522" t="s">
        <v>135</v>
      </c>
      <c r="B14" s="522">
        <v>157795.48552000002</v>
      </c>
      <c r="C14" s="523">
        <v>81360.039519999991</v>
      </c>
      <c r="D14" s="523">
        <v>275485.93187000003</v>
      </c>
      <c r="E14" s="523">
        <v>751531.82019000011</v>
      </c>
      <c r="F14" s="523">
        <v>195454.36945</v>
      </c>
      <c r="G14" s="523">
        <v>173845.27628999998</v>
      </c>
      <c r="H14" s="522">
        <v>220784.54131</v>
      </c>
      <c r="I14" s="522">
        <v>88.895449999999997</v>
      </c>
      <c r="J14" s="522">
        <v>1095.64561</v>
      </c>
      <c r="K14" s="522">
        <v>0</v>
      </c>
      <c r="L14" s="522">
        <v>7238.1445599999997</v>
      </c>
      <c r="M14" s="522">
        <v>15890.102560000001</v>
      </c>
      <c r="N14" s="522">
        <v>122979.91639</v>
      </c>
      <c r="O14" s="522">
        <v>149094.53039</v>
      </c>
      <c r="P14" s="522">
        <v>2152644.6991099999</v>
      </c>
      <c r="Q14" s="524">
        <v>0.10600333820165582</v>
      </c>
    </row>
    <row r="15" spans="1:26" ht="20.25" customHeight="1">
      <c r="A15" s="522" t="s">
        <v>765</v>
      </c>
      <c r="B15" s="522">
        <v>4645.1613899999993</v>
      </c>
      <c r="C15" s="523">
        <v>36.509430000000002</v>
      </c>
      <c r="D15" s="523">
        <v>3862.4959900000003</v>
      </c>
      <c r="E15" s="523">
        <v>4207.26739</v>
      </c>
      <c r="F15" s="523">
        <v>2036.2261100000001</v>
      </c>
      <c r="G15" s="523">
        <v>792.17243999999994</v>
      </c>
      <c r="H15" s="522">
        <v>542.52735999999993</v>
      </c>
      <c r="I15" s="522">
        <v>2.2000000000000002</v>
      </c>
      <c r="J15" s="522">
        <v>0</v>
      </c>
      <c r="K15" s="522">
        <v>0</v>
      </c>
      <c r="L15" s="522">
        <v>68.231880000000004</v>
      </c>
      <c r="M15" s="522">
        <v>4759.0006900000008</v>
      </c>
      <c r="N15" s="522">
        <v>1415.8412700000001</v>
      </c>
      <c r="O15" s="522">
        <v>3916.5726199999999</v>
      </c>
      <c r="P15" s="522">
        <v>26284.206569999998</v>
      </c>
      <c r="Q15" s="524">
        <v>1.2943211852628721E-3</v>
      </c>
    </row>
    <row r="16" spans="1:26" ht="20.25" customHeight="1">
      <c r="A16" s="522" t="s">
        <v>136</v>
      </c>
      <c r="B16" s="522">
        <v>26812.717370000002</v>
      </c>
      <c r="C16" s="523">
        <v>7708.2556599999998</v>
      </c>
      <c r="D16" s="523">
        <v>136236.59834</v>
      </c>
      <c r="E16" s="523">
        <v>68781.424729999999</v>
      </c>
      <c r="F16" s="523">
        <v>64095.375289999996</v>
      </c>
      <c r="G16" s="523">
        <v>2044.8352600000001</v>
      </c>
      <c r="H16" s="522">
        <v>4583.8491599999998</v>
      </c>
      <c r="I16" s="522">
        <v>0</v>
      </c>
      <c r="J16" s="522">
        <v>405.16482000000002</v>
      </c>
      <c r="K16" s="522">
        <v>1431.62438</v>
      </c>
      <c r="L16" s="522">
        <v>523.57956999999999</v>
      </c>
      <c r="M16" s="522">
        <v>4337.1957000000002</v>
      </c>
      <c r="N16" s="522">
        <v>4409.0141399999993</v>
      </c>
      <c r="O16" s="522">
        <v>4012.3807099999999</v>
      </c>
      <c r="P16" s="522">
        <v>325382.01512999996</v>
      </c>
      <c r="Q16" s="524">
        <v>1.6022885620103514E-2</v>
      </c>
    </row>
    <row r="17" spans="1:23" ht="20.25" customHeight="1">
      <c r="A17" s="522" t="s">
        <v>137</v>
      </c>
      <c r="B17" s="522">
        <v>1629450.2529800001</v>
      </c>
      <c r="C17" s="523">
        <v>19125.647670000002</v>
      </c>
      <c r="D17" s="523">
        <v>1794327.9804100001</v>
      </c>
      <c r="E17" s="523">
        <v>95982.452189999996</v>
      </c>
      <c r="F17" s="523">
        <v>2548607.56171</v>
      </c>
      <c r="G17" s="523">
        <v>13460.87948</v>
      </c>
      <c r="H17" s="522">
        <v>39860.572679999997</v>
      </c>
      <c r="I17" s="522">
        <v>184.35</v>
      </c>
      <c r="J17" s="522">
        <v>22771.396399999998</v>
      </c>
      <c r="K17" s="522">
        <v>0</v>
      </c>
      <c r="L17" s="522">
        <v>441.64</v>
      </c>
      <c r="M17" s="522">
        <v>6698.0036399999999</v>
      </c>
      <c r="N17" s="522">
        <v>5805.5402800000002</v>
      </c>
      <c r="O17" s="522">
        <v>2213.0427200000004</v>
      </c>
      <c r="P17" s="522">
        <v>6178929.3201600006</v>
      </c>
      <c r="Q17" s="524">
        <v>0.30427089743135455</v>
      </c>
    </row>
    <row r="18" spans="1:23" ht="20.25" customHeight="1">
      <c r="A18" s="522" t="s">
        <v>138</v>
      </c>
      <c r="B18" s="522">
        <v>155359.08199000001</v>
      </c>
      <c r="C18" s="523">
        <v>34261.250340000006</v>
      </c>
      <c r="D18" s="523">
        <v>35681.254609999996</v>
      </c>
      <c r="E18" s="523">
        <v>3117888.6617199997</v>
      </c>
      <c r="F18" s="523">
        <v>131749.34987999999</v>
      </c>
      <c r="G18" s="523">
        <v>25064.073390000001</v>
      </c>
      <c r="H18" s="522">
        <v>46114.093689999994</v>
      </c>
      <c r="I18" s="522">
        <v>36.54</v>
      </c>
      <c r="J18" s="522">
        <v>831.97968000000003</v>
      </c>
      <c r="K18" s="522">
        <v>0</v>
      </c>
      <c r="L18" s="522">
        <v>1002.54129</v>
      </c>
      <c r="M18" s="522">
        <v>7552.0597500000003</v>
      </c>
      <c r="N18" s="522">
        <v>13706.747630000002</v>
      </c>
      <c r="O18" s="522">
        <v>1396.2050099999999</v>
      </c>
      <c r="P18" s="522">
        <v>3570643.83898</v>
      </c>
      <c r="Q18" s="524">
        <v>0.17583030149729056</v>
      </c>
    </row>
    <row r="19" spans="1:23" ht="20.25" customHeight="1">
      <c r="A19" s="522" t="s">
        <v>139</v>
      </c>
      <c r="B19" s="522">
        <v>0</v>
      </c>
      <c r="C19" s="523">
        <v>1378.6914400000001</v>
      </c>
      <c r="D19" s="523">
        <v>887.44618000000003</v>
      </c>
      <c r="E19" s="523">
        <v>664.28833999999995</v>
      </c>
      <c r="F19" s="523">
        <v>125.64016000000001</v>
      </c>
      <c r="G19" s="523">
        <v>152.51300000000001</v>
      </c>
      <c r="H19" s="522">
        <v>46.786610000000003</v>
      </c>
      <c r="I19" s="522">
        <v>0</v>
      </c>
      <c r="J19" s="522">
        <v>0</v>
      </c>
      <c r="K19" s="522">
        <v>8018.3124600000001</v>
      </c>
      <c r="L19" s="522">
        <v>71.912000000000006</v>
      </c>
      <c r="M19" s="522">
        <v>649.06095999999991</v>
      </c>
      <c r="N19" s="522">
        <v>6.0780000000000003</v>
      </c>
      <c r="O19" s="522">
        <v>0</v>
      </c>
      <c r="P19" s="522">
        <v>12000.729150000001</v>
      </c>
      <c r="Q19" s="524">
        <v>5.9095555865762244E-4</v>
      </c>
    </row>
    <row r="20" spans="1:23" ht="20.25" customHeight="1">
      <c r="A20" s="522" t="s">
        <v>140</v>
      </c>
      <c r="B20" s="522">
        <v>397.58884999999998</v>
      </c>
      <c r="C20" s="523">
        <v>7.51267</v>
      </c>
      <c r="D20" s="523">
        <v>0</v>
      </c>
      <c r="E20" s="523">
        <v>44.987300000000005</v>
      </c>
      <c r="F20" s="523">
        <v>401.88259000000005</v>
      </c>
      <c r="G20" s="523">
        <v>17022.8</v>
      </c>
      <c r="H20" s="522">
        <v>132.44201999999999</v>
      </c>
      <c r="I20" s="522">
        <v>0</v>
      </c>
      <c r="J20" s="522">
        <v>0</v>
      </c>
      <c r="K20" s="522">
        <v>0</v>
      </c>
      <c r="L20" s="522">
        <v>17.207999999999998</v>
      </c>
      <c r="M20" s="522">
        <v>1113.53225</v>
      </c>
      <c r="N20" s="522">
        <v>444.19727</v>
      </c>
      <c r="O20" s="522">
        <v>6.0473800000000004</v>
      </c>
      <c r="P20" s="522">
        <v>19588.198329999999</v>
      </c>
      <c r="Q20" s="524">
        <v>9.6458761317860895E-4</v>
      </c>
    </row>
    <row r="21" spans="1:23" ht="20.25" customHeight="1">
      <c r="A21" s="522" t="s">
        <v>141</v>
      </c>
      <c r="B21" s="522">
        <v>19284.71298</v>
      </c>
      <c r="C21" s="523">
        <v>23350.278300000002</v>
      </c>
      <c r="D21" s="523">
        <v>7070.1875300000002</v>
      </c>
      <c r="E21" s="523">
        <v>6920.2618499999999</v>
      </c>
      <c r="F21" s="523">
        <v>252207.05719999998</v>
      </c>
      <c r="G21" s="523">
        <v>887.74377000000004</v>
      </c>
      <c r="H21" s="522">
        <v>9764.41914</v>
      </c>
      <c r="I21" s="522">
        <v>0</v>
      </c>
      <c r="J21" s="522">
        <v>0</v>
      </c>
      <c r="K21" s="522">
        <v>0</v>
      </c>
      <c r="L21" s="522">
        <v>90.125280000000004</v>
      </c>
      <c r="M21" s="522">
        <v>3725.94796</v>
      </c>
      <c r="N21" s="522">
        <v>847.40877999999998</v>
      </c>
      <c r="O21" s="522">
        <v>1930.28604</v>
      </c>
      <c r="P21" s="522">
        <v>326078.42882999999</v>
      </c>
      <c r="Q21" s="524">
        <v>1.605717933192688E-2</v>
      </c>
    </row>
    <row r="22" spans="1:23" ht="20.25" customHeight="1">
      <c r="A22" s="522" t="s">
        <v>142</v>
      </c>
      <c r="B22" s="522">
        <v>6.86</v>
      </c>
      <c r="C22" s="523">
        <v>0</v>
      </c>
      <c r="D22" s="523">
        <v>0</v>
      </c>
      <c r="E22" s="523">
        <v>0</v>
      </c>
      <c r="F22" s="523">
        <v>193.34307000000001</v>
      </c>
      <c r="G22" s="523">
        <v>0</v>
      </c>
      <c r="H22" s="522">
        <v>2.2330000000000001</v>
      </c>
      <c r="I22" s="522">
        <v>0</v>
      </c>
      <c r="J22" s="522">
        <v>0</v>
      </c>
      <c r="K22" s="522">
        <v>0</v>
      </c>
      <c r="L22" s="522">
        <v>0</v>
      </c>
      <c r="M22" s="522">
        <v>0</v>
      </c>
      <c r="N22" s="522">
        <v>0</v>
      </c>
      <c r="O22" s="522">
        <v>0</v>
      </c>
      <c r="P22" s="522">
        <v>202.43607000000003</v>
      </c>
      <c r="Q22" s="524">
        <v>9.9686210182740079E-6</v>
      </c>
    </row>
    <row r="23" spans="1:23" ht="20.25" customHeight="1">
      <c r="A23" s="522" t="s">
        <v>143</v>
      </c>
      <c r="B23" s="522">
        <v>0</v>
      </c>
      <c r="C23" s="523">
        <v>0</v>
      </c>
      <c r="D23" s="523">
        <v>278.92487</v>
      </c>
      <c r="E23" s="523">
        <v>191.20500000000001</v>
      </c>
      <c r="F23" s="523">
        <v>29.72214</v>
      </c>
      <c r="G23" s="523">
        <v>70.56</v>
      </c>
      <c r="H23" s="522">
        <v>15.879860000000001</v>
      </c>
      <c r="I23" s="522">
        <v>0</v>
      </c>
      <c r="J23" s="522">
        <v>0</v>
      </c>
      <c r="K23" s="522">
        <v>0</v>
      </c>
      <c r="L23" s="522">
        <v>0</v>
      </c>
      <c r="M23" s="522">
        <v>0</v>
      </c>
      <c r="N23" s="522">
        <v>0</v>
      </c>
      <c r="O23" s="522">
        <v>0</v>
      </c>
      <c r="P23" s="522">
        <v>586.29187000000002</v>
      </c>
      <c r="Q23" s="524">
        <v>2.8870949026649116E-5</v>
      </c>
    </row>
    <row r="24" spans="1:23" s="222" customFormat="1" ht="20.25" customHeight="1">
      <c r="A24" s="525" t="s">
        <v>144</v>
      </c>
      <c r="B24" s="525">
        <v>0</v>
      </c>
      <c r="C24" s="526">
        <v>20</v>
      </c>
      <c r="D24" s="526">
        <v>0</v>
      </c>
      <c r="E24" s="526">
        <v>378.49213000000003</v>
      </c>
      <c r="F24" s="526">
        <v>10079.556210000001</v>
      </c>
      <c r="G24" s="526">
        <v>30.8</v>
      </c>
      <c r="H24" s="525">
        <v>249.04413</v>
      </c>
      <c r="I24" s="525">
        <v>0</v>
      </c>
      <c r="J24" s="525">
        <v>0</v>
      </c>
      <c r="K24" s="525">
        <v>0</v>
      </c>
      <c r="L24" s="525">
        <v>0</v>
      </c>
      <c r="M24" s="525">
        <v>523.38220999999999</v>
      </c>
      <c r="N24" s="525">
        <v>0</v>
      </c>
      <c r="O24" s="525">
        <v>0</v>
      </c>
      <c r="P24" s="525">
        <v>11281.27468</v>
      </c>
      <c r="Q24" s="527">
        <v>5.5552724318334368E-4</v>
      </c>
    </row>
    <row r="25" spans="1:23" ht="15.75">
      <c r="A25" s="528" t="s">
        <v>153</v>
      </c>
      <c r="B25" s="529">
        <v>3835098.8382899994</v>
      </c>
      <c r="C25" s="529">
        <v>1072109.48386</v>
      </c>
      <c r="D25" s="529">
        <v>2770068.9428700008</v>
      </c>
      <c r="E25" s="529">
        <v>6661961.3160500024</v>
      </c>
      <c r="F25" s="529">
        <v>3787266.4829500006</v>
      </c>
      <c r="G25" s="529">
        <v>351640.25358999992</v>
      </c>
      <c r="H25" s="529">
        <v>473262.86291000003</v>
      </c>
      <c r="I25" s="529">
        <v>417.61587000000003</v>
      </c>
      <c r="J25" s="529">
        <v>27242.371589999999</v>
      </c>
      <c r="K25" s="529">
        <v>187907.75525999998</v>
      </c>
      <c r="L25" s="529">
        <v>48391.052579999996</v>
      </c>
      <c r="M25" s="529">
        <v>528128.17930999992</v>
      </c>
      <c r="N25" s="529">
        <v>364720.19838999992</v>
      </c>
      <c r="O25" s="529">
        <v>199113.97808</v>
      </c>
      <c r="P25" s="529">
        <v>20307329.331599999</v>
      </c>
      <c r="Q25" s="530">
        <v>1</v>
      </c>
    </row>
    <row r="26" spans="1:23" ht="20.25" customHeight="1">
      <c r="A26" s="531" t="s">
        <v>146</v>
      </c>
      <c r="B26" s="524">
        <v>0.18885293953066723</v>
      </c>
      <c r="C26" s="524">
        <v>5.2794213672976827E-2</v>
      </c>
      <c r="D26" s="524">
        <v>0.13640734818632841</v>
      </c>
      <c r="E26" s="524">
        <v>0.32805698904401975</v>
      </c>
      <c r="F26" s="524">
        <v>0.18649751629608327</v>
      </c>
      <c r="G26" s="524">
        <v>1.7315928049820743E-2</v>
      </c>
      <c r="H26" s="524">
        <v>2.3305027223523733E-2</v>
      </c>
      <c r="I26" s="524">
        <v>2.0564785412237975E-5</v>
      </c>
      <c r="J26" s="524">
        <v>1.3415043970163255E-3</v>
      </c>
      <c r="K26" s="524">
        <v>9.25319879298943E-3</v>
      </c>
      <c r="L26" s="524">
        <v>2.3829353328455277E-3</v>
      </c>
      <c r="M26" s="524">
        <v>2.600677670047857E-2</v>
      </c>
      <c r="N26" s="524">
        <v>1.7960027753253751E-2</v>
      </c>
      <c r="O26" s="524">
        <v>9.8050302345843703E-3</v>
      </c>
      <c r="P26" s="524">
        <v>1</v>
      </c>
      <c r="Q26" s="524"/>
    </row>
    <row r="27" spans="1:23" ht="5.25" customHeight="1" thickBot="1">
      <c r="A27" s="532"/>
      <c r="B27" s="533"/>
      <c r="C27" s="534"/>
      <c r="D27" s="534"/>
      <c r="E27" s="534"/>
      <c r="F27" s="534"/>
      <c r="G27" s="534"/>
      <c r="H27" s="535"/>
      <c r="I27" s="535"/>
      <c r="J27" s="535"/>
      <c r="K27" s="535"/>
      <c r="L27" s="535"/>
      <c r="M27" s="535"/>
      <c r="N27" s="535"/>
      <c r="O27" s="535"/>
      <c r="P27" s="535"/>
      <c r="Q27" s="536"/>
    </row>
    <row r="28" spans="1:23" ht="15" customHeight="1" thickTop="1">
      <c r="A28" s="537" t="s">
        <v>147</v>
      </c>
      <c r="B28" s="538"/>
      <c r="C28" s="539"/>
      <c r="D28" s="539"/>
      <c r="E28" s="539"/>
      <c r="F28" s="539"/>
      <c r="G28" s="539"/>
      <c r="H28" s="540"/>
      <c r="I28" s="540"/>
      <c r="J28" s="540"/>
      <c r="K28" s="540"/>
      <c r="L28" s="540"/>
      <c r="M28" s="540"/>
      <c r="N28" s="540"/>
      <c r="O28" s="540"/>
      <c r="P28" s="540"/>
      <c r="Q28" s="540"/>
    </row>
    <row r="29" spans="1:23">
      <c r="A29" s="558" t="s">
        <v>154</v>
      </c>
      <c r="B29" s="558"/>
      <c r="C29" s="558"/>
      <c r="D29" s="517"/>
      <c r="E29" s="517"/>
      <c r="F29" s="517"/>
      <c r="G29" s="517"/>
      <c r="H29" s="550"/>
      <c r="I29" s="550"/>
      <c r="J29" s="550"/>
      <c r="K29" s="550"/>
      <c r="L29" s="550"/>
      <c r="M29" s="550"/>
      <c r="N29" s="550"/>
      <c r="O29" s="550"/>
      <c r="P29" s="550"/>
      <c r="Q29" s="540"/>
    </row>
    <row r="30" spans="1:23" ht="15" customHeight="1">
      <c r="A30" s="559"/>
      <c r="B30" s="467"/>
      <c r="C30" s="517"/>
      <c r="D30" s="517"/>
      <c r="E30" s="517"/>
      <c r="F30" s="517"/>
      <c r="G30" s="517"/>
      <c r="H30" s="550"/>
      <c r="I30" s="550"/>
      <c r="J30" s="550"/>
      <c r="K30" s="550"/>
      <c r="L30" s="550"/>
      <c r="M30" s="550"/>
      <c r="N30" s="550"/>
      <c r="O30" s="550"/>
      <c r="P30" s="550"/>
      <c r="Q30" s="540"/>
      <c r="R30" s="175"/>
      <c r="S30" s="173"/>
      <c r="T30" s="173"/>
      <c r="U30" s="173"/>
      <c r="V30" s="173"/>
      <c r="W30" s="173"/>
    </row>
    <row r="31" spans="1:23" ht="9" customHeight="1">
      <c r="A31" s="279"/>
      <c r="C31" s="25"/>
      <c r="D31" s="25"/>
      <c r="E31" s="25"/>
      <c r="F31" s="25"/>
      <c r="G31" s="25"/>
      <c r="H31" s="248"/>
      <c r="I31" s="248"/>
      <c r="J31" s="248"/>
      <c r="K31" s="248"/>
      <c r="L31" s="248"/>
      <c r="M31" s="248"/>
      <c r="N31" s="248"/>
      <c r="O31" s="248"/>
      <c r="P31" s="248"/>
      <c r="Q31" s="6"/>
    </row>
    <row r="32" spans="1:23" ht="9" customHeight="1">
      <c r="A32" s="278"/>
      <c r="C32" s="25"/>
      <c r="D32" s="25"/>
      <c r="E32" s="25"/>
      <c r="F32" s="25"/>
      <c r="G32" s="25"/>
      <c r="H32" s="248"/>
      <c r="I32" s="248"/>
      <c r="J32" s="248"/>
      <c r="K32" s="248"/>
      <c r="L32" s="248"/>
      <c r="M32" s="248"/>
      <c r="N32" s="248"/>
      <c r="O32" s="248"/>
      <c r="P32" s="248"/>
      <c r="Q32" s="6"/>
    </row>
    <row r="33" spans="1:17" ht="9" customHeight="1">
      <c r="A33" s="278"/>
      <c r="C33" s="25"/>
      <c r="D33" s="25"/>
      <c r="E33" s="25"/>
      <c r="F33" s="25"/>
      <c r="G33" s="25"/>
      <c r="H33" s="248"/>
      <c r="I33" s="248"/>
      <c r="J33" s="248"/>
      <c r="K33" s="248"/>
      <c r="L33" s="248"/>
      <c r="M33" s="248"/>
      <c r="N33" s="248"/>
      <c r="O33" s="248"/>
      <c r="P33" s="248"/>
      <c r="Q33" s="6"/>
    </row>
    <row r="34" spans="1:17" ht="9" customHeight="1">
      <c r="A34" s="278"/>
      <c r="B34" s="249"/>
      <c r="C34" s="25"/>
      <c r="D34" s="25"/>
      <c r="E34" s="25"/>
      <c r="F34" s="25"/>
      <c r="G34" s="25"/>
      <c r="H34" s="248"/>
      <c r="I34" s="248"/>
      <c r="J34" s="248"/>
      <c r="K34" s="248"/>
      <c r="L34" s="248"/>
      <c r="M34" s="248"/>
      <c r="N34" s="248"/>
      <c r="O34" s="248"/>
      <c r="P34" s="248"/>
      <c r="Q34" s="6"/>
    </row>
    <row r="35" spans="1:17" ht="9" customHeight="1">
      <c r="A35" s="278"/>
      <c r="B35" s="249"/>
      <c r="C35" s="25"/>
      <c r="D35" s="25"/>
      <c r="E35" s="25"/>
      <c r="F35" s="25"/>
      <c r="G35" s="25"/>
      <c r="H35" s="248"/>
      <c r="I35" s="248"/>
      <c r="J35" s="248"/>
      <c r="K35" s="248"/>
      <c r="L35" s="248"/>
      <c r="M35" s="248"/>
      <c r="N35" s="248"/>
      <c r="O35" s="248"/>
      <c r="P35" s="248"/>
      <c r="Q35" s="6"/>
    </row>
    <row r="36" spans="1:17" ht="9" customHeight="1">
      <c r="A36" s="278"/>
      <c r="B36" s="249"/>
      <c r="C36" s="25"/>
      <c r="D36" s="25"/>
      <c r="E36" s="25"/>
      <c r="F36" s="25"/>
      <c r="G36" s="25"/>
      <c r="H36" s="248"/>
      <c r="I36" s="248"/>
      <c r="J36" s="248"/>
      <c r="K36" s="248"/>
      <c r="L36" s="248"/>
      <c r="M36" s="248"/>
      <c r="N36" s="248"/>
      <c r="O36" s="248"/>
      <c r="P36" s="248"/>
      <c r="Q36" s="6"/>
    </row>
    <row r="37" spans="1:17" ht="9" customHeight="1">
      <c r="A37" s="217"/>
      <c r="B37" s="249"/>
      <c r="C37" s="25"/>
      <c r="D37" s="25"/>
      <c r="E37" s="25"/>
      <c r="F37" s="25"/>
      <c r="G37" s="25"/>
      <c r="H37" s="248"/>
      <c r="I37" s="248"/>
      <c r="J37" s="248"/>
      <c r="K37" s="248"/>
      <c r="L37" s="248"/>
      <c r="M37" s="248"/>
      <c r="N37" s="248"/>
      <c r="O37" s="248"/>
      <c r="P37" s="248"/>
      <c r="Q37" s="6"/>
    </row>
    <row r="38" spans="1:17" ht="9" customHeight="1">
      <c r="A38" s="278"/>
      <c r="B38" s="249"/>
      <c r="C38" s="25"/>
      <c r="D38" s="25"/>
      <c r="E38" s="25"/>
      <c r="F38" s="25"/>
      <c r="G38" s="25"/>
      <c r="H38" s="248"/>
      <c r="I38" s="248"/>
      <c r="J38" s="248"/>
      <c r="K38" s="248"/>
      <c r="L38" s="248"/>
      <c r="M38" s="248"/>
      <c r="N38" s="248"/>
      <c r="O38" s="248"/>
      <c r="P38" s="248"/>
      <c r="Q38" s="6"/>
    </row>
    <row r="39" spans="1:17" ht="9" customHeight="1">
      <c r="A39" s="278"/>
      <c r="B39" s="249"/>
      <c r="C39" s="25"/>
      <c r="D39" s="25"/>
      <c r="E39" s="25"/>
      <c r="F39" s="25"/>
      <c r="G39" s="25"/>
      <c r="H39" s="248"/>
      <c r="I39" s="248"/>
      <c r="J39" s="248"/>
      <c r="K39" s="248"/>
      <c r="L39" s="248"/>
      <c r="M39" s="248"/>
      <c r="N39" s="248"/>
      <c r="O39" s="248"/>
      <c r="P39" s="248"/>
      <c r="Q39" s="6"/>
    </row>
    <row r="40" spans="1:17" ht="9" customHeight="1">
      <c r="A40" s="278"/>
      <c r="B40" s="249"/>
      <c r="C40" s="25"/>
      <c r="D40" s="25"/>
      <c r="E40" s="25"/>
      <c r="F40" s="25"/>
      <c r="G40" s="25"/>
      <c r="H40" s="248"/>
      <c r="I40" s="248"/>
      <c r="J40" s="248"/>
      <c r="K40" s="248"/>
      <c r="L40" s="248"/>
      <c r="M40" s="248"/>
      <c r="N40" s="248"/>
      <c r="O40" s="248"/>
      <c r="P40" s="248"/>
      <c r="Q40" s="6"/>
    </row>
    <row r="41" spans="1:17" ht="9" customHeight="1">
      <c r="A41" s="278"/>
      <c r="C41" s="25"/>
      <c r="D41" s="25"/>
      <c r="E41" s="25"/>
      <c r="F41" s="25"/>
      <c r="G41" s="25"/>
      <c r="H41" s="248"/>
      <c r="I41" s="248"/>
      <c r="J41" s="248"/>
      <c r="K41" s="248"/>
      <c r="L41" s="248"/>
      <c r="M41" s="248"/>
      <c r="N41" s="248"/>
      <c r="O41" s="248"/>
      <c r="P41" s="248"/>
      <c r="Q41" s="6"/>
    </row>
    <row r="42" spans="1:17" ht="9" customHeight="1">
      <c r="A42" s="278"/>
      <c r="C42" s="25"/>
      <c r="D42" s="25"/>
      <c r="E42" s="25"/>
      <c r="F42" s="25"/>
      <c r="G42" s="25"/>
      <c r="H42" s="248"/>
      <c r="I42" s="248"/>
      <c r="J42" s="248"/>
      <c r="K42" s="248"/>
      <c r="L42" s="248"/>
      <c r="M42" s="248"/>
      <c r="N42" s="248"/>
      <c r="O42" s="248"/>
      <c r="P42" s="248"/>
      <c r="Q42" s="6"/>
    </row>
    <row r="43" spans="1:17" ht="9" customHeight="1">
      <c r="A43" s="217"/>
      <c r="C43" s="25"/>
      <c r="D43" s="25"/>
      <c r="E43" s="25"/>
      <c r="F43" s="25"/>
      <c r="G43" s="25"/>
      <c r="H43" s="248"/>
      <c r="I43" s="248"/>
      <c r="J43" s="248"/>
      <c r="K43" s="248"/>
      <c r="L43" s="248"/>
      <c r="M43" s="248"/>
      <c r="N43" s="248"/>
      <c r="O43" s="248"/>
      <c r="P43" s="248"/>
      <c r="Q43" s="6"/>
    </row>
    <row r="44" spans="1:17" ht="9" customHeight="1">
      <c r="A44" s="278"/>
      <c r="C44" s="25"/>
      <c r="D44" s="25"/>
      <c r="E44" s="25"/>
      <c r="F44" s="25"/>
      <c r="G44" s="25"/>
      <c r="H44" s="248"/>
      <c r="I44" s="248"/>
      <c r="J44" s="248"/>
      <c r="K44" s="248"/>
      <c r="L44" s="248"/>
      <c r="M44" s="248"/>
      <c r="N44" s="248"/>
      <c r="O44" s="248"/>
      <c r="P44" s="248"/>
      <c r="Q44" s="6"/>
    </row>
    <row r="45" spans="1:17" ht="9" customHeight="1">
      <c r="A45" s="278"/>
      <c r="C45" s="25"/>
      <c r="D45" s="25"/>
      <c r="E45" s="25"/>
      <c r="F45" s="25"/>
      <c r="G45" s="25"/>
      <c r="H45" s="248"/>
      <c r="I45" s="248"/>
      <c r="J45" s="248"/>
      <c r="K45" s="248"/>
      <c r="L45" s="248"/>
      <c r="M45" s="248"/>
      <c r="N45" s="248"/>
      <c r="O45" s="248"/>
      <c r="P45" s="248"/>
      <c r="Q45" s="6"/>
    </row>
    <row r="46" spans="1:17" ht="9" customHeight="1">
      <c r="A46" s="278"/>
      <c r="C46" s="25"/>
      <c r="D46" s="25"/>
      <c r="E46" s="25"/>
      <c r="F46" s="25"/>
      <c r="G46" s="25"/>
      <c r="H46" s="248"/>
      <c r="I46" s="248"/>
      <c r="J46" s="248"/>
      <c r="K46" s="248"/>
      <c r="L46" s="248"/>
      <c r="M46" s="248"/>
      <c r="N46" s="248"/>
      <c r="O46" s="248"/>
      <c r="P46" s="248"/>
      <c r="Q46" s="6"/>
    </row>
    <row r="47" spans="1:17" ht="9" customHeight="1">
      <c r="A47" s="278"/>
      <c r="C47" s="25"/>
      <c r="D47" s="25"/>
      <c r="E47" s="25"/>
      <c r="F47" s="25"/>
      <c r="G47" s="25"/>
      <c r="H47" s="248"/>
      <c r="I47" s="248"/>
      <c r="J47" s="248"/>
      <c r="K47" s="248"/>
      <c r="L47" s="248"/>
      <c r="M47" s="248"/>
      <c r="N47" s="248"/>
      <c r="O47" s="248"/>
      <c r="P47" s="248"/>
      <c r="Q47" s="6"/>
    </row>
    <row r="48" spans="1:17" ht="9" customHeight="1">
      <c r="A48" s="278"/>
      <c r="C48" s="25"/>
      <c r="D48" s="25"/>
      <c r="E48" s="25"/>
      <c r="F48" s="25"/>
      <c r="G48" s="25"/>
      <c r="H48" s="248"/>
      <c r="I48" s="248"/>
      <c r="J48" s="248"/>
      <c r="K48" s="248"/>
      <c r="L48" s="248"/>
      <c r="M48" s="248"/>
      <c r="N48" s="248"/>
      <c r="O48" s="248"/>
      <c r="P48" s="248"/>
      <c r="Q48" s="6"/>
    </row>
    <row r="49" spans="1:17" ht="9" customHeight="1">
      <c r="A49" s="217"/>
      <c r="C49" s="25"/>
      <c r="D49" s="25"/>
      <c r="E49" s="25"/>
      <c r="F49" s="25"/>
      <c r="G49" s="25"/>
      <c r="H49" s="248"/>
      <c r="I49" s="248"/>
      <c r="J49" s="248"/>
      <c r="K49" s="248"/>
      <c r="L49" s="248"/>
      <c r="M49" s="248"/>
      <c r="N49" s="248"/>
      <c r="O49" s="248"/>
      <c r="P49" s="248"/>
      <c r="Q49" s="6"/>
    </row>
    <row r="50" spans="1:17" ht="9" customHeight="1">
      <c r="A50" s="278"/>
      <c r="C50" s="25"/>
      <c r="D50" s="25"/>
      <c r="E50" s="25"/>
      <c r="F50" s="25"/>
      <c r="G50" s="25"/>
      <c r="H50" s="248"/>
      <c r="I50" s="248"/>
      <c r="J50" s="248"/>
      <c r="K50" s="248"/>
      <c r="L50" s="248"/>
      <c r="M50" s="248"/>
      <c r="N50" s="248"/>
      <c r="O50" s="248"/>
      <c r="P50" s="248"/>
      <c r="Q50" s="6"/>
    </row>
    <row r="51" spans="1:17" ht="9" customHeight="1">
      <c r="A51" s="278"/>
      <c r="C51" s="25"/>
      <c r="D51" s="25"/>
      <c r="E51" s="25"/>
      <c r="F51" s="25"/>
      <c r="G51" s="25"/>
      <c r="H51" s="248"/>
      <c r="I51" s="248"/>
      <c r="J51" s="248"/>
      <c r="K51" s="248"/>
      <c r="L51" s="248"/>
      <c r="M51" s="248"/>
      <c r="N51" s="248"/>
      <c r="O51" s="248"/>
      <c r="P51" s="248"/>
      <c r="Q51" s="6"/>
    </row>
    <row r="52" spans="1:17" ht="9" customHeight="1">
      <c r="A52" s="278"/>
      <c r="C52" s="25"/>
      <c r="D52" s="25"/>
      <c r="E52" s="25"/>
      <c r="F52" s="25"/>
      <c r="G52" s="25"/>
      <c r="H52" s="248"/>
      <c r="I52" s="248"/>
      <c r="J52" s="248"/>
      <c r="K52" s="248"/>
      <c r="L52" s="248"/>
      <c r="M52" s="248"/>
      <c r="N52" s="248"/>
      <c r="O52" s="248"/>
      <c r="P52" s="248"/>
      <c r="Q52" s="6"/>
    </row>
    <row r="53" spans="1:17" ht="9" customHeight="1">
      <c r="A53" s="278"/>
      <c r="C53" s="25"/>
      <c r="D53" s="25"/>
      <c r="E53" s="25"/>
      <c r="F53" s="25"/>
      <c r="G53" s="25"/>
      <c r="H53" s="248"/>
      <c r="I53" s="248"/>
      <c r="J53" s="248"/>
      <c r="K53" s="248"/>
      <c r="L53" s="248"/>
      <c r="M53" s="248"/>
      <c r="N53" s="248"/>
      <c r="O53" s="248"/>
      <c r="P53" s="248"/>
      <c r="Q53" s="6"/>
    </row>
    <row r="54" spans="1:17" ht="9" customHeight="1">
      <c r="A54" s="217"/>
      <c r="C54" s="25"/>
      <c r="D54" s="25"/>
      <c r="E54" s="25"/>
      <c r="F54" s="25"/>
      <c r="G54" s="25"/>
      <c r="H54" s="248"/>
      <c r="I54" s="248"/>
      <c r="J54" s="248"/>
      <c r="K54" s="248"/>
      <c r="L54" s="248"/>
      <c r="M54" s="248"/>
      <c r="N54" s="248"/>
      <c r="O54" s="248"/>
      <c r="P54" s="248"/>
      <c r="Q54" s="6"/>
    </row>
    <row r="55" spans="1:17" ht="9" customHeight="1">
      <c r="A55" s="280"/>
      <c r="C55" s="25"/>
      <c r="D55" s="25"/>
      <c r="E55" s="25"/>
      <c r="F55" s="25"/>
      <c r="G55" s="25"/>
      <c r="H55" s="248"/>
      <c r="I55" s="248"/>
      <c r="J55" s="248"/>
      <c r="K55" s="248"/>
      <c r="L55" s="248"/>
      <c r="M55" s="248"/>
      <c r="N55" s="248"/>
      <c r="O55" s="248"/>
      <c r="P55" s="248"/>
      <c r="Q55" s="6"/>
    </row>
    <row r="56" spans="1:17" ht="9" customHeight="1">
      <c r="A56" s="280"/>
      <c r="C56" s="25"/>
      <c r="D56" s="25"/>
      <c r="E56" s="25"/>
      <c r="F56" s="25"/>
      <c r="G56" s="25"/>
      <c r="H56" s="248"/>
      <c r="I56" s="248"/>
      <c r="J56" s="248"/>
      <c r="K56" s="248"/>
      <c r="L56" s="248"/>
      <c r="M56" s="248"/>
      <c r="N56" s="248"/>
      <c r="O56" s="248"/>
      <c r="P56" s="248"/>
      <c r="Q56" s="6"/>
    </row>
    <row r="57" spans="1:17" ht="9" customHeight="1">
      <c r="A57" s="280"/>
      <c r="C57" s="25"/>
      <c r="D57" s="25"/>
      <c r="E57" s="25"/>
      <c r="F57" s="25"/>
      <c r="G57" s="25"/>
      <c r="H57" s="248"/>
      <c r="I57" s="248"/>
      <c r="J57" s="248"/>
      <c r="K57" s="248"/>
      <c r="L57" s="248"/>
      <c r="M57" s="248"/>
      <c r="N57" s="248"/>
      <c r="O57" s="248"/>
      <c r="P57" s="248"/>
      <c r="Q57" s="6"/>
    </row>
    <row r="58" spans="1:17" ht="9" customHeight="1">
      <c r="A58" s="280"/>
      <c r="C58" s="25"/>
      <c r="D58" s="25"/>
      <c r="E58" s="25"/>
      <c r="F58" s="25"/>
      <c r="G58" s="25"/>
      <c r="H58" s="248"/>
      <c r="I58" s="248"/>
      <c r="J58" s="248"/>
      <c r="K58" s="248"/>
      <c r="L58" s="248"/>
      <c r="M58" s="248"/>
      <c r="N58" s="248"/>
      <c r="O58" s="248"/>
      <c r="P58" s="248"/>
      <c r="Q58" s="6"/>
    </row>
    <row r="59" spans="1:17" ht="9" customHeight="1">
      <c r="A59" s="281"/>
      <c r="C59" s="25"/>
      <c r="D59" s="25"/>
      <c r="E59" s="25"/>
      <c r="F59" s="25"/>
      <c r="G59" s="25"/>
      <c r="H59" s="248"/>
      <c r="I59" s="248"/>
      <c r="J59" s="248"/>
      <c r="K59" s="248"/>
      <c r="L59" s="248"/>
      <c r="M59" s="248"/>
      <c r="N59" s="248"/>
      <c r="O59" s="248"/>
      <c r="P59" s="248"/>
      <c r="Q59" s="6"/>
    </row>
    <row r="60" spans="1:17" ht="9" customHeight="1">
      <c r="A60" s="281"/>
      <c r="C60" s="25"/>
      <c r="D60" s="25"/>
      <c r="E60" s="25"/>
      <c r="F60" s="25"/>
      <c r="G60" s="25"/>
      <c r="H60" s="248"/>
      <c r="I60" s="248"/>
      <c r="J60" s="248"/>
      <c r="K60" s="248"/>
      <c r="L60" s="248"/>
      <c r="M60" s="248"/>
      <c r="N60" s="248"/>
      <c r="O60" s="248"/>
      <c r="P60" s="248"/>
      <c r="Q60" s="6"/>
    </row>
    <row r="61" spans="1:17" ht="9" customHeight="1">
      <c r="A61" s="279"/>
      <c r="C61" s="25"/>
      <c r="D61" s="25"/>
      <c r="E61" s="25"/>
      <c r="F61" s="25"/>
      <c r="G61" s="25"/>
      <c r="H61" s="248"/>
      <c r="I61" s="248"/>
      <c r="J61" s="248"/>
      <c r="K61" s="248"/>
      <c r="L61" s="248"/>
      <c r="M61" s="248"/>
      <c r="N61" s="248"/>
      <c r="O61" s="248"/>
      <c r="P61" s="248"/>
      <c r="Q61" s="6"/>
    </row>
    <row r="62" spans="1:17" ht="9" customHeight="1">
      <c r="A62" s="278"/>
      <c r="C62" s="25"/>
      <c r="D62" s="25"/>
      <c r="E62" s="25"/>
      <c r="F62" s="25"/>
      <c r="G62" s="25"/>
      <c r="H62" s="248"/>
      <c r="I62" s="248"/>
      <c r="J62" s="248"/>
      <c r="K62" s="248"/>
      <c r="L62" s="248"/>
      <c r="M62" s="248"/>
      <c r="N62" s="248"/>
      <c r="O62" s="248"/>
      <c r="P62" s="248"/>
      <c r="Q62" s="6"/>
    </row>
    <row r="63" spans="1:17" ht="9" customHeight="1">
      <c r="A63" s="278"/>
      <c r="C63" s="25"/>
      <c r="D63" s="25"/>
      <c r="E63" s="25"/>
      <c r="F63" s="25"/>
      <c r="G63" s="25"/>
      <c r="H63" s="248"/>
      <c r="I63" s="248"/>
      <c r="J63" s="248"/>
      <c r="K63" s="248"/>
      <c r="L63" s="248"/>
      <c r="M63" s="248"/>
      <c r="N63" s="248"/>
      <c r="O63" s="248"/>
      <c r="P63" s="248"/>
      <c r="Q63" s="6"/>
    </row>
    <row r="64" spans="1:17" ht="9" customHeight="1">
      <c r="A64" s="278"/>
      <c r="C64" s="25"/>
      <c r="D64" s="25"/>
      <c r="E64" s="25"/>
      <c r="F64" s="25"/>
      <c r="G64" s="25"/>
      <c r="H64" s="248"/>
      <c r="I64" s="248"/>
      <c r="J64" s="248"/>
      <c r="K64" s="248"/>
      <c r="L64" s="248"/>
      <c r="M64" s="248"/>
      <c r="N64" s="248"/>
      <c r="O64" s="248"/>
      <c r="P64" s="248"/>
      <c r="Q64" s="6"/>
    </row>
    <row r="65" spans="1:17" ht="9" customHeight="1">
      <c r="A65" s="278"/>
      <c r="C65" s="25"/>
      <c r="D65" s="25"/>
      <c r="E65" s="25"/>
      <c r="F65" s="25"/>
      <c r="G65" s="25"/>
      <c r="H65" s="248"/>
      <c r="I65" s="248"/>
      <c r="J65" s="248"/>
      <c r="K65" s="248"/>
      <c r="L65" s="248"/>
      <c r="M65" s="248"/>
      <c r="N65" s="248"/>
      <c r="O65" s="248"/>
      <c r="P65" s="248"/>
      <c r="Q65" s="6"/>
    </row>
    <row r="66" spans="1:17" ht="9" customHeight="1">
      <c r="A66" s="280"/>
      <c r="C66" s="25"/>
      <c r="D66" s="25"/>
      <c r="E66" s="25"/>
      <c r="F66" s="25"/>
      <c r="G66" s="25"/>
      <c r="H66" s="248"/>
      <c r="I66" s="248"/>
      <c r="J66" s="248"/>
      <c r="K66" s="248"/>
      <c r="L66" s="248"/>
      <c r="M66" s="248"/>
      <c r="N66" s="248"/>
      <c r="O66" s="248"/>
      <c r="P66" s="248"/>
      <c r="Q66" s="6"/>
    </row>
    <row r="67" spans="1:17" ht="9" customHeight="1">
      <c r="A67" s="279"/>
      <c r="C67" s="25"/>
      <c r="D67" s="25"/>
      <c r="E67" s="25"/>
      <c r="F67" s="25"/>
      <c r="G67" s="25"/>
      <c r="H67" s="248"/>
      <c r="I67" s="248"/>
      <c r="J67" s="248"/>
      <c r="K67" s="248"/>
      <c r="L67" s="248"/>
      <c r="M67" s="248"/>
      <c r="N67" s="248"/>
      <c r="O67" s="248"/>
      <c r="P67" s="248"/>
      <c r="Q67" s="6"/>
    </row>
    <row r="68" spans="1:17" ht="9" customHeight="1">
      <c r="A68" s="278"/>
      <c r="C68" s="25"/>
      <c r="D68" s="25"/>
      <c r="E68" s="25"/>
      <c r="F68" s="25"/>
      <c r="G68" s="25"/>
      <c r="H68" s="248"/>
      <c r="I68" s="248"/>
      <c r="J68" s="248"/>
      <c r="K68" s="248"/>
      <c r="L68" s="248"/>
      <c r="M68" s="248"/>
      <c r="N68" s="248"/>
      <c r="O68" s="248"/>
      <c r="P68" s="248"/>
      <c r="Q68" s="6"/>
    </row>
    <row r="69" spans="1:17" ht="9" customHeight="1">
      <c r="A69" s="278"/>
      <c r="C69" s="25"/>
      <c r="D69" s="25"/>
      <c r="E69" s="25"/>
      <c r="F69" s="25"/>
      <c r="G69" s="25"/>
      <c r="H69" s="248"/>
      <c r="I69" s="248"/>
      <c r="J69" s="248"/>
      <c r="K69" s="248"/>
      <c r="L69" s="248"/>
      <c r="M69" s="248"/>
      <c r="N69" s="248"/>
      <c r="O69" s="248"/>
      <c r="P69" s="248"/>
      <c r="Q69" s="6"/>
    </row>
    <row r="70" spans="1:17" ht="9" customHeight="1">
      <c r="A70" s="278"/>
      <c r="C70" s="25"/>
      <c r="D70" s="25"/>
      <c r="E70" s="25"/>
      <c r="F70" s="25"/>
      <c r="G70" s="25"/>
      <c r="H70" s="248"/>
      <c r="I70" s="248"/>
      <c r="J70" s="248"/>
      <c r="K70" s="248"/>
      <c r="L70" s="248"/>
      <c r="M70" s="248"/>
      <c r="N70" s="248"/>
      <c r="O70" s="248"/>
      <c r="P70" s="248"/>
      <c r="Q70" s="6"/>
    </row>
    <row r="71" spans="1:17" ht="9" customHeight="1">
      <c r="A71" s="278"/>
      <c r="C71" s="25"/>
      <c r="D71" s="25"/>
      <c r="E71" s="25"/>
      <c r="F71" s="25"/>
      <c r="G71" s="25"/>
      <c r="H71" s="248"/>
      <c r="I71" s="248"/>
      <c r="J71" s="248"/>
      <c r="K71" s="248"/>
      <c r="L71" s="248"/>
      <c r="M71" s="248"/>
      <c r="N71" s="248"/>
      <c r="O71" s="248"/>
      <c r="P71" s="248"/>
      <c r="Q71" s="6"/>
    </row>
    <row r="72" spans="1:17" ht="9" customHeight="1">
      <c r="A72" s="280"/>
      <c r="C72" s="25"/>
      <c r="D72" s="25"/>
      <c r="E72" s="25"/>
      <c r="F72" s="25"/>
      <c r="G72" s="25"/>
      <c r="H72" s="248"/>
      <c r="I72" s="248"/>
      <c r="J72" s="248"/>
      <c r="K72" s="248"/>
      <c r="L72" s="248"/>
      <c r="M72" s="248"/>
      <c r="N72" s="248"/>
      <c r="O72" s="248"/>
      <c r="P72" s="248"/>
      <c r="Q72" s="6"/>
    </row>
    <row r="73" spans="1:17" ht="9" customHeight="1">
      <c r="A73" s="279"/>
      <c r="C73" s="25"/>
      <c r="D73" s="25"/>
      <c r="E73" s="25"/>
      <c r="F73" s="25"/>
      <c r="G73" s="25"/>
      <c r="H73" s="248"/>
      <c r="I73" s="248"/>
      <c r="J73" s="248"/>
      <c r="K73" s="248"/>
      <c r="L73" s="248"/>
      <c r="M73" s="248"/>
      <c r="N73" s="248"/>
      <c r="O73" s="248"/>
      <c r="P73" s="248"/>
      <c r="Q73" s="6"/>
    </row>
    <row r="74" spans="1:17" ht="9" customHeight="1">
      <c r="A74" s="278"/>
      <c r="C74" s="25"/>
      <c r="D74" s="25"/>
      <c r="E74" s="25"/>
      <c r="F74" s="25"/>
      <c r="G74" s="25"/>
      <c r="H74" s="248"/>
      <c r="I74" s="248"/>
      <c r="J74" s="248"/>
      <c r="K74" s="248"/>
      <c r="L74" s="248"/>
      <c r="M74" s="248"/>
      <c r="N74" s="248"/>
      <c r="O74" s="248"/>
      <c r="P74" s="248"/>
      <c r="Q74" s="6"/>
    </row>
    <row r="75" spans="1:17" ht="9" customHeight="1">
      <c r="A75" s="278"/>
      <c r="C75" s="25"/>
      <c r="D75" s="25"/>
      <c r="E75" s="25"/>
      <c r="F75" s="25"/>
      <c r="G75" s="25"/>
      <c r="H75" s="248"/>
      <c r="I75" s="248"/>
      <c r="J75" s="248"/>
      <c r="K75" s="248"/>
      <c r="L75" s="248"/>
      <c r="M75" s="248"/>
      <c r="N75" s="248"/>
      <c r="O75" s="248"/>
      <c r="P75" s="248"/>
      <c r="Q75" s="6"/>
    </row>
    <row r="76" spans="1:17" ht="9" customHeight="1">
      <c r="A76" s="278"/>
      <c r="C76" s="250"/>
      <c r="D76" s="250"/>
      <c r="E76" s="250"/>
      <c r="F76" s="250"/>
      <c r="G76" s="250"/>
      <c r="Q76" s="247"/>
    </row>
    <row r="77" spans="1:17" ht="9" customHeight="1">
      <c r="A77" s="278"/>
      <c r="C77" s="250"/>
      <c r="D77" s="250"/>
      <c r="E77" s="250"/>
      <c r="F77" s="250"/>
      <c r="G77" s="250"/>
      <c r="Q77" s="247"/>
    </row>
    <row r="78" spans="1:17" ht="9" customHeight="1">
      <c r="A78" s="278"/>
      <c r="C78" s="250"/>
      <c r="D78" s="250"/>
      <c r="E78" s="250"/>
      <c r="F78" s="250"/>
      <c r="G78" s="250"/>
      <c r="Q78" s="247"/>
    </row>
    <row r="79" spans="1:17" ht="9" customHeight="1">
      <c r="A79" s="278"/>
      <c r="C79" s="250"/>
      <c r="D79" s="250"/>
      <c r="E79" s="250"/>
      <c r="F79" s="250"/>
      <c r="G79" s="250"/>
      <c r="Q79" s="247"/>
    </row>
    <row r="80" spans="1:17" ht="9" customHeight="1">
      <c r="A80" s="278"/>
      <c r="C80" s="250"/>
      <c r="D80" s="250"/>
      <c r="E80" s="250"/>
      <c r="F80" s="250"/>
      <c r="G80" s="250"/>
      <c r="Q80" s="247"/>
    </row>
    <row r="81" spans="1:17" ht="9" customHeight="1">
      <c r="A81" s="278"/>
      <c r="C81" s="250"/>
      <c r="D81" s="250"/>
      <c r="E81" s="250"/>
      <c r="F81" s="250"/>
      <c r="G81" s="250"/>
      <c r="Q81" s="247"/>
    </row>
    <row r="82" spans="1:17" ht="9" customHeight="1">
      <c r="A82" s="280"/>
      <c r="C82" s="250"/>
      <c r="D82" s="250"/>
      <c r="E82" s="250"/>
      <c r="F82" s="250"/>
      <c r="G82" s="250"/>
      <c r="Q82" s="247"/>
    </row>
    <row r="83" spans="1:17" ht="9" customHeight="1">
      <c r="A83" s="279"/>
      <c r="C83" s="250"/>
      <c r="D83" s="250"/>
      <c r="E83" s="250"/>
      <c r="F83" s="250"/>
      <c r="G83" s="250"/>
      <c r="Q83" s="247"/>
    </row>
    <row r="84" spans="1:17" ht="9" customHeight="1">
      <c r="A84" s="278"/>
      <c r="C84" s="250"/>
      <c r="D84" s="250"/>
      <c r="E84" s="250"/>
      <c r="F84" s="250"/>
      <c r="G84" s="250"/>
      <c r="Q84" s="247"/>
    </row>
    <row r="85" spans="1:17" ht="9" customHeight="1">
      <c r="A85" s="278"/>
      <c r="C85" s="250"/>
      <c r="D85" s="250"/>
      <c r="E85" s="250"/>
      <c r="F85" s="250"/>
      <c r="G85" s="250"/>
      <c r="Q85" s="247"/>
    </row>
    <row r="86" spans="1:17" ht="9" customHeight="1">
      <c r="A86" s="278"/>
      <c r="C86" s="250"/>
      <c r="D86" s="250"/>
      <c r="E86" s="250"/>
      <c r="F86" s="250"/>
      <c r="G86" s="250"/>
      <c r="Q86" s="247"/>
    </row>
    <row r="87" spans="1:17" ht="9" customHeight="1">
      <c r="A87" s="278"/>
      <c r="C87" s="250"/>
      <c r="D87" s="250"/>
      <c r="E87" s="250"/>
      <c r="F87" s="250"/>
      <c r="G87" s="250"/>
      <c r="Q87" s="247"/>
    </row>
    <row r="88" spans="1:17" ht="9" customHeight="1">
      <c r="A88" s="278"/>
      <c r="C88" s="250"/>
      <c r="D88" s="250"/>
      <c r="E88" s="250"/>
      <c r="F88" s="250"/>
      <c r="G88" s="250"/>
      <c r="Q88" s="247"/>
    </row>
    <row r="89" spans="1:17" ht="9" customHeight="1">
      <c r="A89" s="278"/>
      <c r="C89" s="250"/>
      <c r="D89" s="250"/>
      <c r="E89" s="250"/>
      <c r="F89" s="250"/>
      <c r="G89" s="250"/>
      <c r="Q89" s="247"/>
    </row>
    <row r="90" spans="1:17" ht="9" customHeight="1">
      <c r="A90" s="278"/>
      <c r="C90" s="250"/>
      <c r="D90" s="250"/>
      <c r="E90" s="250"/>
      <c r="F90" s="250"/>
      <c r="G90" s="250"/>
      <c r="Q90" s="247"/>
    </row>
    <row r="91" spans="1:17" ht="9" customHeight="1">
      <c r="A91" s="278"/>
      <c r="C91" s="250"/>
      <c r="D91" s="250"/>
      <c r="E91" s="250"/>
      <c r="F91" s="250"/>
      <c r="G91" s="250"/>
      <c r="Q91" s="247"/>
    </row>
    <row r="92" spans="1:17" ht="9" customHeight="1">
      <c r="A92" s="278"/>
      <c r="C92" s="250"/>
      <c r="D92" s="250"/>
      <c r="E92" s="250"/>
      <c r="F92" s="250"/>
      <c r="G92" s="250"/>
      <c r="Q92" s="247"/>
    </row>
    <row r="93" spans="1:17" ht="9" customHeight="1">
      <c r="A93" s="279"/>
      <c r="C93" s="250"/>
      <c r="D93" s="250"/>
      <c r="E93" s="250"/>
      <c r="F93" s="250"/>
      <c r="G93" s="250"/>
      <c r="Q93" s="247"/>
    </row>
    <row r="94" spans="1:17" ht="9" customHeight="1">
      <c r="A94" s="278"/>
      <c r="C94" s="250"/>
      <c r="D94" s="250"/>
      <c r="E94" s="250"/>
      <c r="F94" s="250"/>
      <c r="G94" s="250"/>
      <c r="Q94" s="247"/>
    </row>
    <row r="95" spans="1:17" ht="9" customHeight="1">
      <c r="A95" s="278"/>
      <c r="C95" s="250"/>
      <c r="D95" s="250"/>
      <c r="E95" s="250"/>
      <c r="F95" s="250"/>
      <c r="G95" s="250"/>
      <c r="Q95" s="247"/>
    </row>
    <row r="96" spans="1:17" ht="9" customHeight="1">
      <c r="A96" s="278"/>
      <c r="C96" s="250"/>
      <c r="D96" s="250"/>
      <c r="E96" s="250"/>
      <c r="F96" s="250"/>
      <c r="G96" s="250"/>
      <c r="Q96" s="247"/>
    </row>
    <row r="97" spans="1:17">
      <c r="A97" s="282"/>
      <c r="C97" s="250"/>
      <c r="D97" s="250"/>
      <c r="E97" s="250"/>
      <c r="F97" s="250"/>
      <c r="G97" s="250"/>
      <c r="Q97" s="247"/>
    </row>
    <row r="98" spans="1:17">
      <c r="A98" s="282"/>
      <c r="C98" s="250"/>
      <c r="D98" s="250"/>
      <c r="E98" s="250"/>
      <c r="F98" s="250"/>
      <c r="G98" s="250"/>
      <c r="Q98" s="247"/>
    </row>
    <row r="99" spans="1:17">
      <c r="A99" s="282"/>
      <c r="C99" s="250"/>
      <c r="D99" s="250"/>
      <c r="E99" s="250"/>
      <c r="F99" s="250"/>
      <c r="G99" s="250"/>
      <c r="Q99" s="247"/>
    </row>
    <row r="100" spans="1:17">
      <c r="A100" s="282"/>
      <c r="C100" s="250"/>
      <c r="D100" s="250"/>
      <c r="E100" s="250"/>
      <c r="F100" s="250"/>
      <c r="G100" s="250"/>
      <c r="Q100" s="247"/>
    </row>
    <row r="101" spans="1:17">
      <c r="A101" s="282"/>
      <c r="C101" s="250"/>
      <c r="D101" s="250"/>
      <c r="E101" s="250"/>
      <c r="F101" s="250"/>
      <c r="G101" s="250"/>
      <c r="Q101" s="247"/>
    </row>
    <row r="102" spans="1:17">
      <c r="A102" s="282"/>
      <c r="C102" s="250"/>
      <c r="D102" s="250"/>
      <c r="E102" s="250"/>
      <c r="F102" s="250"/>
      <c r="G102" s="250"/>
      <c r="Q102" s="247"/>
    </row>
    <row r="103" spans="1:17">
      <c r="A103" s="282"/>
      <c r="C103" s="250"/>
      <c r="D103" s="250"/>
      <c r="E103" s="250"/>
      <c r="F103" s="250"/>
      <c r="G103" s="250"/>
      <c r="Q103" s="247"/>
    </row>
    <row r="104" spans="1:17" ht="15.75">
      <c r="A104" s="33"/>
      <c r="C104" s="250"/>
      <c r="D104" s="250"/>
      <c r="E104" s="250"/>
      <c r="F104" s="250"/>
      <c r="G104" s="250"/>
      <c r="Q104" s="247"/>
    </row>
    <row r="105" spans="1:17" ht="15.75">
      <c r="A105" s="33"/>
      <c r="C105" s="250"/>
      <c r="D105" s="250"/>
      <c r="E105" s="250"/>
      <c r="F105" s="250"/>
      <c r="G105" s="250"/>
      <c r="Q105" s="247"/>
    </row>
    <row r="106" spans="1:17" ht="15.75">
      <c r="A106" s="33"/>
      <c r="C106" s="250"/>
      <c r="D106" s="250"/>
      <c r="E106" s="250"/>
      <c r="F106" s="250"/>
      <c r="G106" s="250"/>
      <c r="Q106" s="247"/>
    </row>
    <row r="107" spans="1:17" ht="15.75">
      <c r="A107" s="33"/>
      <c r="C107" s="250"/>
      <c r="D107" s="250"/>
      <c r="E107" s="250"/>
      <c r="F107" s="250"/>
      <c r="G107" s="250"/>
      <c r="Q107" s="247"/>
    </row>
    <row r="108" spans="1:17" ht="15.75">
      <c r="A108" s="33"/>
      <c r="C108" s="250"/>
      <c r="D108" s="250"/>
      <c r="E108" s="250"/>
      <c r="F108" s="250"/>
      <c r="G108" s="250"/>
      <c r="Q108" s="247"/>
    </row>
    <row r="109" spans="1:17" ht="15.75">
      <c r="A109" s="33"/>
      <c r="C109" s="250"/>
      <c r="D109" s="250"/>
      <c r="E109" s="250"/>
      <c r="F109" s="250"/>
      <c r="G109" s="250"/>
      <c r="Q109" s="247"/>
    </row>
    <row r="110" spans="1:17" ht="15.75">
      <c r="A110" s="33"/>
      <c r="C110" s="250"/>
      <c r="D110" s="250"/>
      <c r="E110" s="250"/>
      <c r="F110" s="250"/>
      <c r="G110" s="250"/>
      <c r="Q110" s="247"/>
    </row>
    <row r="111" spans="1:17" ht="15.75">
      <c r="A111" s="33"/>
      <c r="C111" s="250"/>
      <c r="D111" s="250"/>
      <c r="E111" s="250"/>
      <c r="F111" s="250"/>
      <c r="G111" s="250"/>
      <c r="Q111" s="247"/>
    </row>
    <row r="112" spans="1:17" ht="15.75">
      <c r="A112" s="33"/>
      <c r="C112" s="250"/>
      <c r="D112" s="250"/>
      <c r="E112" s="250"/>
      <c r="F112" s="250"/>
      <c r="G112" s="250"/>
      <c r="Q112" s="247"/>
    </row>
    <row r="113" spans="1:17" ht="15.75">
      <c r="A113" s="33"/>
      <c r="C113" s="250"/>
      <c r="D113" s="250"/>
      <c r="E113" s="250"/>
      <c r="F113" s="250"/>
      <c r="G113" s="250"/>
      <c r="Q113" s="247"/>
    </row>
    <row r="114" spans="1:17" ht="15.75">
      <c r="A114" s="33"/>
      <c r="C114" s="250"/>
      <c r="D114" s="250"/>
      <c r="E114" s="250"/>
      <c r="F114" s="250"/>
      <c r="G114" s="250"/>
      <c r="Q114" s="247"/>
    </row>
    <row r="115" spans="1:17" ht="15.75">
      <c r="A115" s="33"/>
      <c r="C115" s="250"/>
      <c r="D115" s="250"/>
      <c r="E115" s="250"/>
      <c r="F115" s="250"/>
      <c r="G115" s="250"/>
      <c r="Q115" s="247"/>
    </row>
    <row r="116" spans="1:17" ht="15.75">
      <c r="A116" s="33"/>
      <c r="C116" s="250"/>
      <c r="D116" s="250"/>
      <c r="E116" s="250"/>
      <c r="F116" s="250"/>
      <c r="G116" s="250"/>
      <c r="Q116" s="247"/>
    </row>
    <row r="117" spans="1:17" ht="15.75">
      <c r="A117" s="33"/>
      <c r="C117" s="250"/>
      <c r="D117" s="250"/>
      <c r="E117" s="250"/>
      <c r="F117" s="250"/>
      <c r="G117" s="250"/>
      <c r="Q117" s="247"/>
    </row>
    <row r="118" spans="1:17" ht="15.75">
      <c r="A118" s="33"/>
      <c r="C118" s="250"/>
      <c r="D118" s="250"/>
      <c r="E118" s="250"/>
      <c r="F118" s="250"/>
      <c r="G118" s="250"/>
      <c r="Q118" s="247"/>
    </row>
    <row r="119" spans="1:17" ht="15.75">
      <c r="A119" s="33"/>
      <c r="C119" s="250"/>
      <c r="D119" s="250"/>
      <c r="E119" s="250"/>
      <c r="F119" s="250"/>
      <c r="G119" s="250"/>
      <c r="Q119" s="247"/>
    </row>
    <row r="120" spans="1:17" ht="15.75">
      <c r="A120" s="33"/>
      <c r="C120" s="250"/>
      <c r="D120" s="250"/>
      <c r="E120" s="250"/>
      <c r="F120" s="250"/>
      <c r="G120" s="250"/>
      <c r="Q120" s="247"/>
    </row>
    <row r="121" spans="1:17" ht="15.75">
      <c r="A121" s="33"/>
      <c r="C121" s="250"/>
      <c r="D121" s="250"/>
      <c r="E121" s="250"/>
      <c r="F121" s="250"/>
      <c r="G121" s="250"/>
      <c r="Q121" s="247"/>
    </row>
    <row r="122" spans="1:17" ht="15.75">
      <c r="A122" s="33"/>
      <c r="C122" s="250"/>
      <c r="D122" s="250"/>
      <c r="E122" s="250"/>
      <c r="F122" s="250"/>
      <c r="G122" s="250"/>
      <c r="Q122" s="247"/>
    </row>
    <row r="123" spans="1:17" ht="15.75">
      <c r="A123" s="33"/>
      <c r="C123" s="250"/>
      <c r="D123" s="250"/>
      <c r="E123" s="250"/>
      <c r="F123" s="250"/>
      <c r="G123" s="250"/>
      <c r="Q123" s="247"/>
    </row>
    <row r="124" spans="1:17" ht="15.75">
      <c r="A124" s="33"/>
      <c r="C124" s="250"/>
      <c r="D124" s="250"/>
      <c r="E124" s="250"/>
      <c r="F124" s="250"/>
      <c r="G124" s="250"/>
      <c r="Q124" s="247"/>
    </row>
    <row r="125" spans="1:17" ht="15.75">
      <c r="A125" s="33"/>
      <c r="C125" s="250"/>
      <c r="D125" s="250"/>
      <c r="E125" s="250"/>
      <c r="F125" s="250"/>
      <c r="G125" s="250"/>
      <c r="Q125" s="247"/>
    </row>
    <row r="126" spans="1:17" ht="15.75">
      <c r="A126" s="33"/>
      <c r="C126" s="250"/>
      <c r="D126" s="250"/>
      <c r="E126" s="250"/>
      <c r="F126" s="250"/>
      <c r="G126" s="250"/>
      <c r="Q126" s="247"/>
    </row>
    <row r="127" spans="1:17" ht="15.75">
      <c r="A127" s="33"/>
      <c r="C127" s="250"/>
      <c r="D127" s="250"/>
      <c r="E127" s="250"/>
      <c r="F127" s="250"/>
      <c r="G127" s="250"/>
      <c r="Q127" s="247"/>
    </row>
    <row r="128" spans="1:17" ht="15.75">
      <c r="A128" s="33"/>
      <c r="C128" s="250"/>
      <c r="D128" s="250"/>
      <c r="E128" s="250"/>
      <c r="F128" s="250"/>
      <c r="G128" s="250"/>
      <c r="Q128" s="247"/>
    </row>
    <row r="129" spans="1:17" ht="15.75">
      <c r="A129" s="33"/>
      <c r="C129" s="250"/>
      <c r="D129" s="250"/>
      <c r="E129" s="250"/>
      <c r="F129" s="250"/>
      <c r="G129" s="250"/>
      <c r="Q129" s="247"/>
    </row>
    <row r="130" spans="1:17" ht="15.75">
      <c r="A130" s="33"/>
      <c r="C130" s="250"/>
      <c r="D130" s="250"/>
      <c r="E130" s="250"/>
      <c r="F130" s="250"/>
      <c r="G130" s="250"/>
      <c r="Q130" s="247"/>
    </row>
    <row r="131" spans="1:17" ht="15.75">
      <c r="A131" s="33"/>
      <c r="C131" s="250"/>
      <c r="D131" s="250"/>
      <c r="E131" s="250"/>
      <c r="F131" s="250"/>
      <c r="G131" s="250"/>
      <c r="Q131" s="247"/>
    </row>
    <row r="132" spans="1:17" ht="15.75">
      <c r="A132" s="33"/>
      <c r="C132" s="250"/>
      <c r="D132" s="250"/>
      <c r="E132" s="250"/>
      <c r="F132" s="250"/>
      <c r="G132" s="250"/>
      <c r="Q132" s="247"/>
    </row>
    <row r="133" spans="1:17" ht="15.75">
      <c r="A133" s="33"/>
      <c r="C133" s="250"/>
      <c r="D133" s="250"/>
      <c r="E133" s="250"/>
      <c r="F133" s="250"/>
      <c r="G133" s="250"/>
      <c r="Q133" s="247"/>
    </row>
    <row r="134" spans="1:17" ht="15.75">
      <c r="A134" s="33"/>
      <c r="C134" s="250"/>
      <c r="D134" s="250"/>
      <c r="E134" s="250"/>
      <c r="F134" s="250"/>
      <c r="G134" s="250"/>
      <c r="Q134" s="247"/>
    </row>
    <row r="135" spans="1:17" ht="15.75">
      <c r="A135" s="33"/>
      <c r="C135" s="250"/>
      <c r="D135" s="250"/>
      <c r="E135" s="250"/>
      <c r="F135" s="250"/>
      <c r="G135" s="250"/>
      <c r="Q135" s="247"/>
    </row>
    <row r="136" spans="1:17" ht="15.75">
      <c r="A136" s="33"/>
      <c r="C136" s="250"/>
      <c r="D136" s="250"/>
      <c r="E136" s="250"/>
      <c r="F136" s="250"/>
      <c r="G136" s="250"/>
      <c r="Q136" s="247"/>
    </row>
    <row r="137" spans="1:17" ht="15.75">
      <c r="A137" s="33"/>
      <c r="C137" s="250"/>
      <c r="D137" s="250"/>
      <c r="E137" s="250"/>
      <c r="F137" s="250"/>
      <c r="G137" s="250"/>
      <c r="Q137" s="247"/>
    </row>
    <row r="138" spans="1:17" ht="15.75">
      <c r="A138" s="33"/>
      <c r="C138" s="250"/>
      <c r="D138" s="250"/>
      <c r="E138" s="250"/>
      <c r="F138" s="250"/>
      <c r="G138" s="250"/>
      <c r="Q138" s="247"/>
    </row>
    <row r="139" spans="1:17" ht="15.75">
      <c r="A139" s="33"/>
      <c r="C139" s="250"/>
      <c r="D139" s="250"/>
      <c r="E139" s="250"/>
      <c r="F139" s="250"/>
      <c r="G139" s="250"/>
      <c r="Q139" s="247"/>
    </row>
    <row r="140" spans="1:17" ht="15.75">
      <c r="A140" s="33"/>
      <c r="C140" s="250"/>
      <c r="D140" s="250"/>
      <c r="E140" s="250"/>
      <c r="F140" s="250"/>
      <c r="G140" s="250"/>
      <c r="Q140" s="247"/>
    </row>
    <row r="141" spans="1:17" ht="15.75">
      <c r="A141" s="33"/>
      <c r="C141" s="250"/>
      <c r="D141" s="250"/>
      <c r="E141" s="250"/>
      <c r="F141" s="250"/>
      <c r="G141" s="250"/>
      <c r="Q141" s="247"/>
    </row>
    <row r="142" spans="1:17" ht="15.75">
      <c r="A142" s="33"/>
      <c r="C142" s="250"/>
      <c r="D142" s="250"/>
      <c r="E142" s="250"/>
      <c r="F142" s="250"/>
      <c r="G142" s="250"/>
      <c r="Q142" s="247"/>
    </row>
    <row r="143" spans="1:17" ht="15.75">
      <c r="A143" s="33"/>
      <c r="C143" s="250"/>
      <c r="D143" s="250"/>
      <c r="E143" s="250"/>
      <c r="F143" s="250"/>
      <c r="G143" s="250"/>
      <c r="Q143" s="247"/>
    </row>
    <row r="144" spans="1:17" ht="15.75">
      <c r="A144" s="33"/>
      <c r="C144" s="250"/>
      <c r="D144" s="250"/>
      <c r="E144" s="250"/>
      <c r="F144" s="250"/>
      <c r="G144" s="250"/>
      <c r="Q144" s="247"/>
    </row>
    <row r="145" spans="1:17" ht="15.75">
      <c r="A145" s="33"/>
      <c r="C145" s="250"/>
      <c r="D145" s="250"/>
      <c r="E145" s="250"/>
      <c r="F145" s="250"/>
      <c r="G145" s="250"/>
      <c r="Q145" s="247"/>
    </row>
    <row r="146" spans="1:17" ht="15.75">
      <c r="A146" s="33"/>
      <c r="C146" s="250"/>
      <c r="D146" s="250"/>
      <c r="E146" s="250"/>
      <c r="F146" s="250"/>
      <c r="G146" s="250"/>
      <c r="Q146" s="247"/>
    </row>
    <row r="147" spans="1:17" ht="15.75">
      <c r="A147" s="33"/>
      <c r="C147" s="250"/>
      <c r="D147" s="250"/>
      <c r="E147" s="250"/>
      <c r="F147" s="250"/>
      <c r="G147" s="250"/>
      <c r="Q147" s="247"/>
    </row>
    <row r="148" spans="1:17" ht="15.75">
      <c r="A148" s="33"/>
      <c r="C148" s="250"/>
      <c r="D148" s="250"/>
      <c r="E148" s="250"/>
      <c r="F148" s="250"/>
      <c r="G148" s="250"/>
      <c r="Q148" s="247"/>
    </row>
    <row r="149" spans="1:17" ht="15.75">
      <c r="A149" s="33"/>
      <c r="C149" s="250"/>
      <c r="D149" s="250"/>
      <c r="E149" s="250"/>
      <c r="F149" s="250"/>
      <c r="G149" s="250"/>
      <c r="Q149" s="247"/>
    </row>
    <row r="150" spans="1:17" ht="15.75">
      <c r="A150" s="33"/>
      <c r="C150" s="250"/>
      <c r="D150" s="250"/>
      <c r="E150" s="250"/>
      <c r="F150" s="250"/>
      <c r="G150" s="250"/>
      <c r="Q150" s="247"/>
    </row>
    <row r="151" spans="1:17" ht="15.75">
      <c r="A151" s="33"/>
      <c r="C151" s="250"/>
      <c r="D151" s="250"/>
      <c r="E151" s="250"/>
      <c r="F151" s="250"/>
      <c r="G151" s="250"/>
      <c r="Q151" s="247"/>
    </row>
    <row r="152" spans="1:17" ht="15.75">
      <c r="A152" s="33"/>
      <c r="C152" s="250"/>
      <c r="D152" s="250"/>
      <c r="E152" s="250"/>
      <c r="F152" s="250"/>
      <c r="G152" s="250"/>
      <c r="Q152" s="247"/>
    </row>
    <row r="153" spans="1:17" ht="15.75">
      <c r="A153" s="33"/>
      <c r="C153" s="250"/>
      <c r="D153" s="250"/>
      <c r="E153" s="250"/>
      <c r="F153" s="250"/>
      <c r="G153" s="250"/>
      <c r="Q153" s="247"/>
    </row>
    <row r="154" spans="1:17" ht="15.75">
      <c r="A154" s="33"/>
      <c r="C154" s="250"/>
      <c r="D154" s="250"/>
      <c r="E154" s="250"/>
      <c r="F154" s="250"/>
      <c r="G154" s="250"/>
      <c r="Q154" s="247"/>
    </row>
    <row r="155" spans="1:17" ht="15.75">
      <c r="A155" s="33"/>
      <c r="C155" s="250"/>
      <c r="D155" s="250"/>
      <c r="E155" s="250"/>
      <c r="F155" s="250"/>
      <c r="G155" s="250"/>
      <c r="Q155" s="247"/>
    </row>
    <row r="156" spans="1:17" ht="15.75">
      <c r="A156" s="33"/>
      <c r="C156" s="250"/>
      <c r="D156" s="250"/>
      <c r="E156" s="250"/>
      <c r="F156" s="250"/>
      <c r="G156" s="250"/>
      <c r="Q156" s="247"/>
    </row>
    <row r="157" spans="1:17" ht="15.75">
      <c r="A157" s="33"/>
      <c r="C157" s="250"/>
      <c r="D157" s="250"/>
      <c r="E157" s="250"/>
      <c r="F157" s="250"/>
      <c r="G157" s="250"/>
      <c r="Q157" s="247"/>
    </row>
    <row r="158" spans="1:17" ht="15.75">
      <c r="A158" s="33"/>
      <c r="C158" s="250"/>
      <c r="D158" s="250"/>
      <c r="E158" s="250"/>
      <c r="F158" s="250"/>
      <c r="G158" s="250"/>
      <c r="Q158" s="247"/>
    </row>
    <row r="159" spans="1:17" ht="15.75">
      <c r="A159" s="33"/>
      <c r="C159" s="250"/>
      <c r="D159" s="250"/>
      <c r="E159" s="250"/>
      <c r="F159" s="250"/>
      <c r="G159" s="250"/>
      <c r="Q159" s="247"/>
    </row>
    <row r="160" spans="1:17" ht="15.75">
      <c r="A160" s="33"/>
      <c r="C160" s="250"/>
      <c r="D160" s="250"/>
      <c r="E160" s="250"/>
      <c r="F160" s="250"/>
      <c r="G160" s="250"/>
      <c r="Q160" s="247"/>
    </row>
    <row r="161" spans="1:17" ht="15.75">
      <c r="A161" s="33"/>
      <c r="C161" s="250"/>
      <c r="D161" s="250"/>
      <c r="E161" s="250"/>
      <c r="F161" s="250"/>
      <c r="G161" s="250"/>
      <c r="Q161" s="247"/>
    </row>
    <row r="162" spans="1:17" ht="15.75">
      <c r="A162" s="33"/>
      <c r="C162" s="250"/>
      <c r="D162" s="250"/>
      <c r="E162" s="250"/>
      <c r="F162" s="250"/>
      <c r="G162" s="250"/>
      <c r="Q162" s="247"/>
    </row>
    <row r="163" spans="1:17" ht="15.75">
      <c r="A163" s="33"/>
      <c r="C163" s="250"/>
      <c r="D163" s="250"/>
      <c r="E163" s="250"/>
      <c r="F163" s="250"/>
      <c r="G163" s="250"/>
      <c r="Q163" s="247"/>
    </row>
    <row r="164" spans="1:17" ht="15.75">
      <c r="A164" s="33"/>
      <c r="C164" s="250"/>
      <c r="D164" s="250"/>
      <c r="E164" s="250"/>
      <c r="F164" s="250"/>
      <c r="G164" s="250"/>
      <c r="Q164" s="247"/>
    </row>
    <row r="165" spans="1:17" ht="15.75">
      <c r="A165" s="33"/>
      <c r="C165" s="250"/>
      <c r="D165" s="250"/>
      <c r="E165" s="250"/>
      <c r="F165" s="250"/>
      <c r="G165" s="250"/>
      <c r="Q165" s="247"/>
    </row>
    <row r="166" spans="1:17" ht="15.75">
      <c r="A166" s="33"/>
      <c r="C166" s="250"/>
      <c r="D166" s="250"/>
      <c r="E166" s="250"/>
      <c r="F166" s="250"/>
      <c r="G166" s="250"/>
      <c r="Q166" s="247"/>
    </row>
    <row r="167" spans="1:17" ht="15.75">
      <c r="A167" s="33"/>
      <c r="C167" s="250"/>
      <c r="D167" s="250"/>
      <c r="E167" s="250"/>
      <c r="F167" s="250"/>
      <c r="G167" s="250"/>
      <c r="Q167" s="247"/>
    </row>
    <row r="168" spans="1:17" ht="15.75">
      <c r="A168" s="33"/>
      <c r="C168" s="250"/>
      <c r="D168" s="250"/>
      <c r="E168" s="250"/>
      <c r="F168" s="250"/>
      <c r="G168" s="250"/>
      <c r="Q168" s="247"/>
    </row>
    <row r="169" spans="1:17" ht="15.75">
      <c r="A169" s="33"/>
      <c r="C169" s="250"/>
      <c r="D169" s="250"/>
      <c r="E169" s="250"/>
      <c r="F169" s="250"/>
      <c r="G169" s="250"/>
      <c r="Q169" s="247"/>
    </row>
    <row r="170" spans="1:17" ht="15.75">
      <c r="A170" s="33"/>
      <c r="C170" s="250"/>
      <c r="D170" s="250"/>
      <c r="E170" s="250"/>
      <c r="F170" s="250"/>
      <c r="G170" s="250"/>
      <c r="Q170" s="247"/>
    </row>
    <row r="171" spans="1:17" ht="15.75">
      <c r="A171" s="33"/>
      <c r="C171" s="250"/>
      <c r="D171" s="250"/>
      <c r="E171" s="250"/>
      <c r="F171" s="250"/>
      <c r="G171" s="250"/>
      <c r="Q171" s="247"/>
    </row>
    <row r="172" spans="1:17" ht="15.75">
      <c r="A172" s="33"/>
      <c r="C172" s="250"/>
      <c r="D172" s="250"/>
      <c r="E172" s="250"/>
      <c r="F172" s="250"/>
      <c r="G172" s="250"/>
      <c r="Q172" s="247"/>
    </row>
    <row r="173" spans="1:17" ht="15.75">
      <c r="A173" s="33"/>
      <c r="C173" s="250"/>
      <c r="D173" s="250"/>
      <c r="E173" s="250"/>
      <c r="F173" s="250"/>
      <c r="G173" s="250"/>
      <c r="Q173" s="247"/>
    </row>
    <row r="174" spans="1:17" ht="15.75">
      <c r="A174" s="33"/>
      <c r="C174" s="250"/>
      <c r="D174" s="250"/>
      <c r="E174" s="250"/>
      <c r="F174" s="250"/>
      <c r="G174" s="250"/>
      <c r="Q174" s="247"/>
    </row>
    <row r="175" spans="1:17" ht="15.75">
      <c r="A175" s="33"/>
      <c r="C175" s="250"/>
      <c r="D175" s="250"/>
      <c r="E175" s="250"/>
      <c r="F175" s="250"/>
      <c r="G175" s="250"/>
      <c r="Q175" s="247"/>
    </row>
    <row r="176" spans="1:17" ht="15.75">
      <c r="A176" s="33"/>
      <c r="C176" s="250"/>
      <c r="D176" s="250"/>
      <c r="E176" s="250"/>
      <c r="F176" s="250"/>
      <c r="G176" s="250"/>
      <c r="Q176" s="247"/>
    </row>
    <row r="177" spans="1:17" ht="15.75">
      <c r="A177" s="33"/>
      <c r="C177" s="250"/>
      <c r="D177" s="250"/>
      <c r="E177" s="250"/>
      <c r="F177" s="250"/>
      <c r="G177" s="250"/>
      <c r="Q177" s="247"/>
    </row>
    <row r="178" spans="1:17" ht="15.75">
      <c r="A178" s="33"/>
      <c r="C178" s="250"/>
      <c r="D178" s="250"/>
      <c r="E178" s="250"/>
      <c r="F178" s="250"/>
      <c r="G178" s="250"/>
      <c r="Q178" s="247"/>
    </row>
    <row r="179" spans="1:17" ht="15.75">
      <c r="A179" s="33"/>
      <c r="C179" s="250"/>
      <c r="D179" s="250"/>
      <c r="E179" s="250"/>
      <c r="F179" s="250"/>
      <c r="G179" s="250"/>
      <c r="Q179" s="247"/>
    </row>
    <row r="180" spans="1:17" ht="15.75">
      <c r="A180" s="33"/>
      <c r="C180" s="250"/>
      <c r="D180" s="250"/>
      <c r="E180" s="250"/>
      <c r="F180" s="250"/>
      <c r="G180" s="250"/>
      <c r="Q180" s="247"/>
    </row>
    <row r="181" spans="1:17" ht="15.75">
      <c r="A181" s="33"/>
      <c r="C181" s="250"/>
      <c r="D181" s="250"/>
      <c r="E181" s="250"/>
      <c r="F181" s="250"/>
      <c r="G181" s="250"/>
      <c r="Q181" s="247"/>
    </row>
    <row r="182" spans="1:17" ht="15.75">
      <c r="A182" s="33"/>
      <c r="C182" s="250"/>
      <c r="D182" s="250"/>
      <c r="E182" s="250"/>
      <c r="F182" s="250"/>
      <c r="G182" s="250"/>
      <c r="Q182" s="247"/>
    </row>
    <row r="183" spans="1:17" ht="15.75">
      <c r="A183" s="33"/>
      <c r="C183" s="250"/>
      <c r="D183" s="250"/>
      <c r="E183" s="250"/>
      <c r="F183" s="250"/>
      <c r="G183" s="250"/>
      <c r="Q183" s="247"/>
    </row>
    <row r="184" spans="1:17" ht="15.75">
      <c r="A184" s="33"/>
      <c r="C184" s="250"/>
      <c r="D184" s="250"/>
      <c r="E184" s="250"/>
      <c r="F184" s="250"/>
      <c r="G184" s="250"/>
      <c r="Q184" s="247"/>
    </row>
    <row r="185" spans="1:17" ht="15.75">
      <c r="A185" s="33"/>
      <c r="C185" s="250"/>
      <c r="D185" s="250"/>
      <c r="E185" s="250"/>
      <c r="F185" s="250"/>
      <c r="G185" s="250"/>
      <c r="Q185" s="247"/>
    </row>
    <row r="186" spans="1:17" ht="15.75">
      <c r="A186" s="33"/>
      <c r="C186" s="250"/>
      <c r="D186" s="250"/>
      <c r="E186" s="250"/>
      <c r="F186" s="250"/>
      <c r="G186" s="250"/>
      <c r="Q186" s="247"/>
    </row>
    <row r="187" spans="1:17" ht="15.75">
      <c r="A187" s="33"/>
      <c r="C187" s="250"/>
      <c r="D187" s="250"/>
      <c r="E187" s="250"/>
      <c r="F187" s="250"/>
      <c r="G187" s="250"/>
      <c r="Q187" s="247"/>
    </row>
    <row r="188" spans="1:17" ht="15.75">
      <c r="A188" s="33"/>
      <c r="C188" s="250"/>
      <c r="D188" s="250"/>
      <c r="E188" s="250"/>
      <c r="F188" s="250"/>
      <c r="G188" s="250"/>
      <c r="Q188" s="247"/>
    </row>
    <row r="189" spans="1:17" ht="15.75">
      <c r="A189" s="33"/>
      <c r="C189" s="250"/>
      <c r="D189" s="250"/>
      <c r="E189" s="250"/>
      <c r="F189" s="250"/>
      <c r="G189" s="250"/>
      <c r="Q189" s="247"/>
    </row>
    <row r="190" spans="1:17" ht="15.75">
      <c r="A190" s="33"/>
      <c r="C190" s="250"/>
      <c r="D190" s="250"/>
      <c r="E190" s="250"/>
      <c r="F190" s="250"/>
      <c r="G190" s="250"/>
      <c r="Q190" s="247"/>
    </row>
    <row r="191" spans="1:17" ht="15.75">
      <c r="A191" s="33"/>
      <c r="C191" s="250"/>
      <c r="D191" s="250"/>
      <c r="E191" s="250"/>
      <c r="F191" s="250"/>
      <c r="G191" s="250"/>
      <c r="Q191" s="247"/>
    </row>
    <row r="192" spans="1:17" ht="15.75">
      <c r="A192" s="33"/>
      <c r="C192" s="250"/>
      <c r="D192" s="250"/>
      <c r="E192" s="250"/>
      <c r="F192" s="250"/>
      <c r="G192" s="250"/>
      <c r="Q192" s="247"/>
    </row>
    <row r="193" spans="1:26" ht="15.75">
      <c r="A193" s="33"/>
      <c r="C193" s="250"/>
      <c r="D193" s="250"/>
      <c r="E193" s="250"/>
      <c r="F193" s="250"/>
      <c r="G193" s="250"/>
      <c r="Q193" s="247"/>
    </row>
    <row r="194" spans="1:26" ht="15.75">
      <c r="A194" s="33"/>
      <c r="C194" s="250"/>
      <c r="D194" s="250"/>
      <c r="E194" s="250"/>
      <c r="F194" s="250"/>
      <c r="G194" s="250"/>
      <c r="Q194" s="247"/>
    </row>
    <row r="195" spans="1:26" ht="15.75">
      <c r="A195" s="34"/>
      <c r="C195" s="250"/>
      <c r="D195" s="250"/>
      <c r="E195" s="250"/>
      <c r="F195" s="250"/>
      <c r="G195" s="250"/>
      <c r="Q195" s="247"/>
    </row>
    <row r="196" spans="1:26" ht="15.75">
      <c r="A196" s="34"/>
      <c r="C196" s="250"/>
      <c r="D196" s="250"/>
      <c r="E196" s="250"/>
      <c r="F196" s="250"/>
      <c r="G196" s="250"/>
      <c r="Q196" s="247"/>
    </row>
    <row r="197" spans="1:26" ht="15.75">
      <c r="A197" s="34"/>
      <c r="C197" s="250"/>
      <c r="D197" s="250"/>
      <c r="E197" s="250"/>
      <c r="F197" s="250"/>
      <c r="G197" s="250"/>
      <c r="Q197" s="247"/>
    </row>
    <row r="198" spans="1:26" ht="15.75">
      <c r="A198" s="34"/>
      <c r="C198" s="250"/>
      <c r="D198" s="250"/>
      <c r="E198" s="250"/>
      <c r="F198" s="250"/>
      <c r="G198" s="250"/>
    </row>
    <row r="199" spans="1:26" ht="15.75">
      <c r="A199" s="34"/>
      <c r="C199" s="250"/>
      <c r="D199" s="250"/>
      <c r="E199" s="250"/>
      <c r="F199" s="250"/>
      <c r="G199" s="250"/>
    </row>
    <row r="200" spans="1:26" ht="15.75">
      <c r="A200" s="34"/>
      <c r="C200" s="250"/>
      <c r="D200" s="250"/>
      <c r="E200" s="250"/>
      <c r="F200" s="250"/>
      <c r="G200" s="250"/>
    </row>
    <row r="201" spans="1:26" ht="15.75">
      <c r="A201" s="34"/>
      <c r="C201" s="250"/>
      <c r="D201" s="250"/>
      <c r="E201" s="250"/>
      <c r="F201" s="250"/>
      <c r="G201" s="250"/>
    </row>
    <row r="202" spans="1:26" ht="15.75">
      <c r="A202" s="34"/>
      <c r="C202" s="250"/>
      <c r="D202" s="250"/>
      <c r="E202" s="250"/>
      <c r="F202" s="250"/>
      <c r="G202" s="250"/>
    </row>
    <row r="203" spans="1:26" ht="15.75">
      <c r="A203" s="34"/>
      <c r="C203" s="250"/>
      <c r="D203" s="250"/>
      <c r="E203" s="250"/>
      <c r="F203" s="250"/>
      <c r="G203" s="250"/>
    </row>
    <row r="204" spans="1:26" ht="15.75">
      <c r="A204" s="34"/>
      <c r="C204" s="250"/>
      <c r="D204" s="250"/>
      <c r="E204" s="250"/>
      <c r="F204" s="250"/>
      <c r="G204" s="250"/>
    </row>
    <row r="205" spans="1:26" ht="15.75">
      <c r="A205" s="34"/>
      <c r="C205" s="250"/>
      <c r="D205" s="250"/>
      <c r="E205" s="250"/>
      <c r="F205" s="250"/>
      <c r="G205" s="250"/>
    </row>
    <row r="206" spans="1:26" ht="15.75">
      <c r="A206" s="34"/>
      <c r="C206" s="250"/>
      <c r="D206" s="250"/>
      <c r="E206" s="250"/>
      <c r="F206" s="250"/>
      <c r="G206" s="250"/>
    </row>
    <row r="207" spans="1:26" s="246" customFormat="1" ht="15.75">
      <c r="A207" s="34"/>
      <c r="C207" s="250"/>
      <c r="D207" s="250"/>
      <c r="E207" s="250"/>
      <c r="F207" s="250"/>
      <c r="G207" s="250"/>
      <c r="R207" s="169"/>
      <c r="S207" s="169"/>
      <c r="T207" s="169"/>
      <c r="U207" s="169"/>
      <c r="V207" s="169"/>
      <c r="W207" s="169"/>
      <c r="X207" s="169"/>
      <c r="Y207" s="169"/>
      <c r="Z207" s="169"/>
    </row>
    <row r="208" spans="1:26" s="246" customFormat="1" ht="15.75">
      <c r="A208" s="34"/>
      <c r="C208" s="250"/>
      <c r="D208" s="250"/>
      <c r="E208" s="250"/>
      <c r="F208" s="250"/>
      <c r="G208" s="250"/>
      <c r="R208" s="169"/>
      <c r="S208" s="169"/>
      <c r="T208" s="169"/>
      <c r="U208" s="169"/>
      <c r="V208" s="169"/>
      <c r="W208" s="169"/>
      <c r="X208" s="169"/>
      <c r="Y208" s="169"/>
      <c r="Z208" s="169"/>
    </row>
    <row r="209" spans="1:26" s="246" customFormat="1" ht="15.75">
      <c r="A209" s="34"/>
      <c r="C209" s="250"/>
      <c r="D209" s="250"/>
      <c r="E209" s="250"/>
      <c r="F209" s="250"/>
      <c r="G209" s="250"/>
      <c r="R209" s="169"/>
      <c r="S209" s="169"/>
      <c r="T209" s="169"/>
      <c r="U209" s="169"/>
      <c r="V209" s="169"/>
      <c r="W209" s="169"/>
      <c r="X209" s="169"/>
      <c r="Y209" s="169"/>
      <c r="Z209" s="169"/>
    </row>
    <row r="210" spans="1:26" s="246" customFormat="1" ht="15.75">
      <c r="A210" s="34"/>
      <c r="C210" s="250"/>
      <c r="D210" s="250"/>
      <c r="E210" s="250"/>
      <c r="F210" s="250"/>
      <c r="G210" s="250"/>
      <c r="R210" s="169"/>
      <c r="S210" s="169"/>
      <c r="T210" s="169"/>
      <c r="U210" s="169"/>
      <c r="V210" s="169"/>
      <c r="W210" s="169"/>
      <c r="X210" s="169"/>
      <c r="Y210" s="169"/>
      <c r="Z210" s="169"/>
    </row>
    <row r="211" spans="1:26" s="246" customFormat="1" ht="15.75">
      <c r="A211" s="34"/>
      <c r="C211" s="250"/>
      <c r="D211" s="250"/>
      <c r="E211" s="250"/>
      <c r="F211" s="250"/>
      <c r="G211" s="250"/>
      <c r="R211" s="169"/>
      <c r="S211" s="169"/>
      <c r="T211" s="169"/>
      <c r="U211" s="169"/>
      <c r="V211" s="169"/>
      <c r="W211" s="169"/>
      <c r="X211" s="169"/>
      <c r="Y211" s="169"/>
      <c r="Z211" s="169"/>
    </row>
    <row r="212" spans="1:26" s="246" customFormat="1" ht="15.75">
      <c r="A212" s="34"/>
      <c r="C212" s="250"/>
      <c r="D212" s="250"/>
      <c r="E212" s="250"/>
      <c r="F212" s="250"/>
      <c r="G212" s="250"/>
      <c r="R212" s="169"/>
      <c r="S212" s="169"/>
      <c r="T212" s="169"/>
      <c r="U212" s="169"/>
      <c r="V212" s="169"/>
      <c r="W212" s="169"/>
      <c r="X212" s="169"/>
      <c r="Y212" s="169"/>
      <c r="Z212" s="169"/>
    </row>
    <row r="213" spans="1:26" s="246" customFormat="1" ht="15.75">
      <c r="A213" s="34"/>
      <c r="C213" s="250"/>
      <c r="D213" s="250"/>
      <c r="E213" s="250"/>
      <c r="F213" s="250"/>
      <c r="G213" s="250"/>
      <c r="R213" s="169"/>
      <c r="S213" s="169"/>
      <c r="T213" s="169"/>
      <c r="U213" s="169"/>
      <c r="V213" s="169"/>
      <c r="W213" s="169"/>
      <c r="X213" s="169"/>
      <c r="Y213" s="169"/>
      <c r="Z213" s="169"/>
    </row>
    <row r="214" spans="1:26" s="246" customFormat="1" ht="15.75">
      <c r="A214" s="34"/>
      <c r="C214" s="250"/>
      <c r="D214" s="250"/>
      <c r="E214" s="250"/>
      <c r="F214" s="250"/>
      <c r="G214" s="250"/>
      <c r="R214" s="169"/>
      <c r="S214" s="169"/>
      <c r="T214" s="169"/>
      <c r="U214" s="169"/>
      <c r="V214" s="169"/>
      <c r="W214" s="169"/>
      <c r="X214" s="169"/>
      <c r="Y214" s="169"/>
      <c r="Z214" s="169"/>
    </row>
    <row r="215" spans="1:26" s="246" customFormat="1" ht="15.75">
      <c r="A215" s="34"/>
      <c r="C215" s="250"/>
      <c r="D215" s="250"/>
      <c r="E215" s="250"/>
      <c r="F215" s="250"/>
      <c r="G215" s="250"/>
      <c r="R215" s="169"/>
      <c r="S215" s="169"/>
      <c r="T215" s="169"/>
      <c r="U215" s="169"/>
      <c r="V215" s="169"/>
      <c r="W215" s="169"/>
      <c r="X215" s="169"/>
      <c r="Y215" s="169"/>
      <c r="Z215" s="169"/>
    </row>
    <row r="216" spans="1:26" s="246" customFormat="1" ht="15.75">
      <c r="A216" s="34"/>
      <c r="C216" s="250"/>
      <c r="D216" s="250"/>
      <c r="E216" s="250"/>
      <c r="F216" s="250"/>
      <c r="G216" s="250"/>
      <c r="R216" s="169"/>
      <c r="S216" s="169"/>
      <c r="T216" s="169"/>
      <c r="U216" s="169"/>
      <c r="V216" s="169"/>
      <c r="W216" s="169"/>
      <c r="X216" s="169"/>
      <c r="Y216" s="169"/>
      <c r="Z216" s="169"/>
    </row>
    <row r="217" spans="1:26" s="246" customFormat="1" ht="15.75">
      <c r="A217" s="34"/>
      <c r="C217" s="250"/>
      <c r="D217" s="250"/>
      <c r="E217" s="250"/>
      <c r="F217" s="250"/>
      <c r="G217" s="250"/>
      <c r="R217" s="169"/>
      <c r="S217" s="169"/>
      <c r="T217" s="169"/>
      <c r="U217" s="169"/>
      <c r="V217" s="169"/>
      <c r="W217" s="169"/>
      <c r="X217" s="169"/>
      <c r="Y217" s="169"/>
      <c r="Z217" s="169"/>
    </row>
    <row r="218" spans="1:26" s="246" customFormat="1" ht="15.75">
      <c r="A218" s="34"/>
      <c r="C218" s="250"/>
      <c r="D218" s="250"/>
      <c r="E218" s="250"/>
      <c r="F218" s="250"/>
      <c r="G218" s="250"/>
      <c r="R218" s="169"/>
      <c r="S218" s="169"/>
      <c r="T218" s="169"/>
      <c r="U218" s="169"/>
      <c r="V218" s="169"/>
      <c r="W218" s="169"/>
      <c r="X218" s="169"/>
      <c r="Y218" s="169"/>
      <c r="Z218" s="169"/>
    </row>
    <row r="219" spans="1:26" s="246" customFormat="1" ht="15.75">
      <c r="A219" s="34"/>
      <c r="C219" s="250"/>
      <c r="D219" s="250"/>
      <c r="E219" s="250"/>
      <c r="F219" s="250"/>
      <c r="G219" s="250"/>
      <c r="R219" s="169"/>
      <c r="S219" s="169"/>
      <c r="T219" s="169"/>
      <c r="U219" s="169"/>
      <c r="V219" s="169"/>
      <c r="W219" s="169"/>
      <c r="X219" s="169"/>
      <c r="Y219" s="169"/>
      <c r="Z219" s="169"/>
    </row>
    <row r="220" spans="1:26" s="246" customFormat="1" ht="15.75">
      <c r="A220" s="34"/>
      <c r="C220" s="250"/>
      <c r="D220" s="250"/>
      <c r="E220" s="250"/>
      <c r="F220" s="250"/>
      <c r="G220" s="250"/>
      <c r="R220" s="169"/>
      <c r="S220" s="169"/>
      <c r="T220" s="169"/>
      <c r="U220" s="169"/>
      <c r="V220" s="169"/>
      <c r="W220" s="169"/>
      <c r="X220" s="169"/>
      <c r="Y220" s="169"/>
      <c r="Z220" s="169"/>
    </row>
    <row r="221" spans="1:26" s="246" customFormat="1" ht="15.75">
      <c r="A221" s="34"/>
      <c r="C221" s="250"/>
      <c r="D221" s="250"/>
      <c r="E221" s="250"/>
      <c r="F221" s="250"/>
      <c r="G221" s="250"/>
      <c r="R221" s="169"/>
      <c r="S221" s="169"/>
      <c r="T221" s="169"/>
      <c r="U221" s="169"/>
      <c r="V221" s="169"/>
      <c r="W221" s="169"/>
      <c r="X221" s="169"/>
      <c r="Y221" s="169"/>
      <c r="Z221" s="169"/>
    </row>
    <row r="222" spans="1:26" s="246" customFormat="1" ht="15.75">
      <c r="A222" s="34"/>
      <c r="C222" s="250"/>
      <c r="D222" s="250"/>
      <c r="E222" s="250"/>
      <c r="F222" s="250"/>
      <c r="G222" s="250"/>
      <c r="R222" s="169"/>
      <c r="S222" s="169"/>
      <c r="T222" s="169"/>
      <c r="U222" s="169"/>
      <c r="V222" s="169"/>
      <c r="W222" s="169"/>
      <c r="X222" s="169"/>
      <c r="Y222" s="169"/>
      <c r="Z222" s="169"/>
    </row>
    <row r="223" spans="1:26" s="246" customFormat="1" ht="15.75">
      <c r="A223" s="34"/>
      <c r="C223" s="250"/>
      <c r="D223" s="250"/>
      <c r="E223" s="250"/>
      <c r="F223" s="250"/>
      <c r="G223" s="250"/>
      <c r="R223" s="169"/>
      <c r="S223" s="169"/>
      <c r="T223" s="169"/>
      <c r="U223" s="169"/>
      <c r="V223" s="169"/>
      <c r="W223" s="169"/>
      <c r="X223" s="169"/>
      <c r="Y223" s="169"/>
      <c r="Z223" s="169"/>
    </row>
    <row r="224" spans="1:26" s="246" customFormat="1" ht="15.75">
      <c r="A224" s="34"/>
      <c r="C224" s="250"/>
      <c r="D224" s="250"/>
      <c r="E224" s="250"/>
      <c r="F224" s="250"/>
      <c r="G224" s="250"/>
      <c r="R224" s="169"/>
      <c r="S224" s="169"/>
      <c r="T224" s="169"/>
      <c r="U224" s="169"/>
      <c r="V224" s="169"/>
      <c r="W224" s="169"/>
      <c r="X224" s="169"/>
      <c r="Y224" s="169"/>
      <c r="Z224" s="169"/>
    </row>
    <row r="225" spans="1:26" s="246" customFormat="1" ht="15.75">
      <c r="A225" s="34"/>
      <c r="C225" s="250"/>
      <c r="D225" s="250"/>
      <c r="E225" s="250"/>
      <c r="F225" s="250"/>
      <c r="G225" s="250"/>
      <c r="R225" s="169"/>
      <c r="S225" s="169"/>
      <c r="T225" s="169"/>
      <c r="U225" s="169"/>
      <c r="V225" s="169"/>
      <c r="W225" s="169"/>
      <c r="X225" s="169"/>
      <c r="Y225" s="169"/>
      <c r="Z225" s="169"/>
    </row>
    <row r="226" spans="1:26" s="246" customFormat="1" ht="15.75">
      <c r="A226" s="34"/>
      <c r="C226" s="250"/>
      <c r="D226" s="250"/>
      <c r="E226" s="250"/>
      <c r="F226" s="250"/>
      <c r="G226" s="250"/>
      <c r="R226" s="169"/>
      <c r="S226" s="169"/>
      <c r="T226" s="169"/>
      <c r="U226" s="169"/>
      <c r="V226" s="169"/>
      <c r="W226" s="169"/>
      <c r="X226" s="169"/>
      <c r="Y226" s="169"/>
      <c r="Z226" s="169"/>
    </row>
    <row r="227" spans="1:26" s="246" customFormat="1" ht="15.75">
      <c r="A227" s="34"/>
      <c r="C227" s="250"/>
      <c r="D227" s="250"/>
      <c r="E227" s="250"/>
      <c r="F227" s="250"/>
      <c r="G227" s="250"/>
      <c r="R227" s="169"/>
      <c r="S227" s="169"/>
      <c r="T227" s="169"/>
      <c r="U227" s="169"/>
      <c r="V227" s="169"/>
      <c r="W227" s="169"/>
      <c r="X227" s="169"/>
      <c r="Y227" s="169"/>
      <c r="Z227" s="169"/>
    </row>
    <row r="228" spans="1:26" s="246" customFormat="1" ht="15.75">
      <c r="A228" s="34"/>
      <c r="C228" s="250"/>
      <c r="D228" s="250"/>
      <c r="E228" s="250"/>
      <c r="F228" s="250"/>
      <c r="G228" s="250"/>
      <c r="R228" s="169"/>
      <c r="S228" s="169"/>
      <c r="T228" s="169"/>
      <c r="U228" s="169"/>
      <c r="V228" s="169"/>
      <c r="W228" s="169"/>
      <c r="X228" s="169"/>
      <c r="Y228" s="169"/>
      <c r="Z228" s="169"/>
    </row>
    <row r="229" spans="1:26" s="246" customFormat="1" ht="15.75">
      <c r="A229" s="34"/>
      <c r="C229" s="250"/>
      <c r="D229" s="250"/>
      <c r="E229" s="250"/>
      <c r="F229" s="250"/>
      <c r="G229" s="250"/>
      <c r="R229" s="169"/>
      <c r="S229" s="169"/>
      <c r="T229" s="169"/>
      <c r="U229" s="169"/>
      <c r="V229" s="169"/>
      <c r="W229" s="169"/>
      <c r="X229" s="169"/>
      <c r="Y229" s="169"/>
      <c r="Z229" s="169"/>
    </row>
    <row r="230" spans="1:26" s="246" customFormat="1" ht="15.75">
      <c r="A230" s="34"/>
      <c r="C230" s="250"/>
      <c r="D230" s="250"/>
      <c r="E230" s="250"/>
      <c r="F230" s="250"/>
      <c r="G230" s="250"/>
      <c r="R230" s="169"/>
      <c r="S230" s="169"/>
      <c r="T230" s="169"/>
      <c r="U230" s="169"/>
      <c r="V230" s="169"/>
      <c r="W230" s="169"/>
      <c r="X230" s="169"/>
      <c r="Y230" s="169"/>
      <c r="Z230" s="169"/>
    </row>
    <row r="231" spans="1:26" s="246" customFormat="1" ht="15.75">
      <c r="A231" s="34"/>
      <c r="C231" s="250"/>
      <c r="D231" s="250"/>
      <c r="E231" s="250"/>
      <c r="F231" s="250"/>
      <c r="G231" s="250"/>
      <c r="R231" s="169"/>
      <c r="S231" s="169"/>
      <c r="T231" s="169"/>
      <c r="U231" s="169"/>
      <c r="V231" s="169"/>
      <c r="W231" s="169"/>
      <c r="X231" s="169"/>
      <c r="Y231" s="169"/>
      <c r="Z231" s="169"/>
    </row>
    <row r="232" spans="1:26" s="246" customFormat="1" ht="15.75">
      <c r="A232" s="34"/>
      <c r="C232" s="250"/>
      <c r="D232" s="250"/>
      <c r="E232" s="250"/>
      <c r="F232" s="250"/>
      <c r="G232" s="250"/>
      <c r="R232" s="169"/>
      <c r="S232" s="169"/>
      <c r="T232" s="169"/>
      <c r="U232" s="169"/>
      <c r="V232" s="169"/>
      <c r="W232" s="169"/>
      <c r="X232" s="169"/>
      <c r="Y232" s="169"/>
      <c r="Z232" s="169"/>
    </row>
    <row r="233" spans="1:26" s="246" customFormat="1" ht="15.75">
      <c r="A233" s="34"/>
      <c r="C233" s="250"/>
      <c r="D233" s="250"/>
      <c r="E233" s="250"/>
      <c r="F233" s="250"/>
      <c r="G233" s="250"/>
      <c r="R233" s="169"/>
      <c r="S233" s="169"/>
      <c r="T233" s="169"/>
      <c r="U233" s="169"/>
      <c r="V233" s="169"/>
      <c r="W233" s="169"/>
      <c r="X233" s="169"/>
      <c r="Y233" s="169"/>
      <c r="Z233" s="169"/>
    </row>
    <row r="234" spans="1:26" s="246" customFormat="1" ht="15.75">
      <c r="A234" s="34"/>
      <c r="C234" s="250"/>
      <c r="D234" s="250"/>
      <c r="E234" s="250"/>
      <c r="F234" s="250"/>
      <c r="G234" s="250"/>
      <c r="R234" s="169"/>
      <c r="S234" s="169"/>
      <c r="T234" s="169"/>
      <c r="U234" s="169"/>
      <c r="V234" s="169"/>
      <c r="W234" s="169"/>
      <c r="X234" s="169"/>
      <c r="Y234" s="169"/>
      <c r="Z234" s="169"/>
    </row>
    <row r="235" spans="1:26" s="246" customFormat="1" ht="15.75">
      <c r="A235" s="34"/>
      <c r="C235" s="250"/>
      <c r="D235" s="250"/>
      <c r="E235" s="250"/>
      <c r="F235" s="250"/>
      <c r="G235" s="250"/>
      <c r="R235" s="169"/>
      <c r="S235" s="169"/>
      <c r="T235" s="169"/>
      <c r="U235" s="169"/>
      <c r="V235" s="169"/>
      <c r="W235" s="169"/>
      <c r="X235" s="169"/>
      <c r="Y235" s="169"/>
      <c r="Z235" s="169"/>
    </row>
    <row r="236" spans="1:26" s="246" customFormat="1" ht="15.75">
      <c r="A236" s="34"/>
      <c r="C236" s="250"/>
      <c r="D236" s="250"/>
      <c r="E236" s="250"/>
      <c r="F236" s="250"/>
      <c r="G236" s="250"/>
      <c r="R236" s="169"/>
      <c r="S236" s="169"/>
      <c r="T236" s="169"/>
      <c r="U236" s="169"/>
      <c r="V236" s="169"/>
      <c r="W236" s="169"/>
      <c r="X236" s="169"/>
      <c r="Y236" s="169"/>
      <c r="Z236" s="169"/>
    </row>
    <row r="237" spans="1:26" s="246" customFormat="1" ht="15.75">
      <c r="A237" s="34"/>
      <c r="C237" s="250"/>
      <c r="D237" s="250"/>
      <c r="E237" s="250"/>
      <c r="F237" s="250"/>
      <c r="G237" s="250"/>
      <c r="R237" s="169"/>
      <c r="S237" s="169"/>
      <c r="T237" s="169"/>
      <c r="U237" s="169"/>
      <c r="V237" s="169"/>
      <c r="W237" s="169"/>
      <c r="X237" s="169"/>
      <c r="Y237" s="169"/>
      <c r="Z237" s="169"/>
    </row>
    <row r="238" spans="1:26" s="246" customFormat="1" ht="15.75">
      <c r="A238" s="34"/>
      <c r="C238" s="250"/>
      <c r="D238" s="250"/>
      <c r="E238" s="250"/>
      <c r="F238" s="250"/>
      <c r="G238" s="250"/>
      <c r="R238" s="169"/>
      <c r="S238" s="169"/>
      <c r="T238" s="169"/>
      <c r="U238" s="169"/>
      <c r="V238" s="169"/>
      <c r="W238" s="169"/>
      <c r="X238" s="169"/>
      <c r="Y238" s="169"/>
      <c r="Z238" s="169"/>
    </row>
    <row r="239" spans="1:26" s="246" customFormat="1" ht="15.75">
      <c r="A239" s="34"/>
      <c r="C239" s="250"/>
      <c r="D239" s="250"/>
      <c r="E239" s="250"/>
      <c r="F239" s="250"/>
      <c r="G239" s="250"/>
      <c r="R239" s="169"/>
      <c r="S239" s="169"/>
      <c r="T239" s="169"/>
      <c r="U239" s="169"/>
      <c r="V239" s="169"/>
      <c r="W239" s="169"/>
      <c r="X239" s="169"/>
      <c r="Y239" s="169"/>
      <c r="Z239" s="169"/>
    </row>
    <row r="240" spans="1:26" s="246" customFormat="1" ht="15.75">
      <c r="A240" s="34"/>
      <c r="C240" s="250"/>
      <c r="D240" s="250"/>
      <c r="E240" s="250"/>
      <c r="F240" s="250"/>
      <c r="G240" s="250"/>
      <c r="R240" s="169"/>
      <c r="S240" s="169"/>
      <c r="T240" s="169"/>
      <c r="U240" s="169"/>
      <c r="V240" s="169"/>
      <c r="W240" s="169"/>
      <c r="X240" s="169"/>
      <c r="Y240" s="169"/>
      <c r="Z240" s="169"/>
    </row>
    <row r="241" spans="1:26" s="246" customFormat="1" ht="15.75">
      <c r="A241" s="34"/>
      <c r="C241" s="250"/>
      <c r="D241" s="250"/>
      <c r="E241" s="250"/>
      <c r="F241" s="250"/>
      <c r="G241" s="250"/>
      <c r="R241" s="169"/>
      <c r="S241" s="169"/>
      <c r="T241" s="169"/>
      <c r="U241" s="169"/>
      <c r="V241" s="169"/>
      <c r="W241" s="169"/>
      <c r="X241" s="169"/>
      <c r="Y241" s="169"/>
      <c r="Z241" s="169"/>
    </row>
    <row r="242" spans="1:26" s="246" customFormat="1" ht="15.75">
      <c r="A242" s="34"/>
      <c r="C242" s="250"/>
      <c r="D242" s="250"/>
      <c r="E242" s="250"/>
      <c r="F242" s="250"/>
      <c r="G242" s="250"/>
      <c r="R242" s="169"/>
      <c r="S242" s="169"/>
      <c r="T242" s="169"/>
      <c r="U242" s="169"/>
      <c r="V242" s="169"/>
      <c r="W242" s="169"/>
      <c r="X242" s="169"/>
      <c r="Y242" s="169"/>
      <c r="Z242" s="169"/>
    </row>
    <row r="243" spans="1:26" s="246" customFormat="1" ht="15.75">
      <c r="A243" s="34"/>
      <c r="C243" s="250"/>
      <c r="D243" s="250"/>
      <c r="E243" s="250"/>
      <c r="F243" s="250"/>
      <c r="G243" s="250"/>
      <c r="R243" s="169"/>
      <c r="S243" s="169"/>
      <c r="T243" s="169"/>
      <c r="U243" s="169"/>
      <c r="V243" s="169"/>
      <c r="W243" s="169"/>
      <c r="X243" s="169"/>
      <c r="Y243" s="169"/>
      <c r="Z243" s="169"/>
    </row>
    <row r="244" spans="1:26" s="246" customFormat="1" ht="15.75">
      <c r="A244" s="34"/>
      <c r="C244" s="250"/>
      <c r="D244" s="250"/>
      <c r="E244" s="250"/>
      <c r="F244" s="250"/>
      <c r="G244" s="250"/>
      <c r="R244" s="169"/>
      <c r="S244" s="169"/>
      <c r="T244" s="169"/>
      <c r="U244" s="169"/>
      <c r="V244" s="169"/>
      <c r="W244" s="169"/>
      <c r="X244" s="169"/>
      <c r="Y244" s="169"/>
      <c r="Z244" s="169"/>
    </row>
    <row r="245" spans="1:26" s="246" customFormat="1" ht="15.75">
      <c r="A245" s="34"/>
      <c r="C245" s="250"/>
      <c r="D245" s="250"/>
      <c r="E245" s="250"/>
      <c r="F245" s="250"/>
      <c r="G245" s="250"/>
      <c r="R245" s="169"/>
      <c r="S245" s="169"/>
      <c r="T245" s="169"/>
      <c r="U245" s="169"/>
      <c r="V245" s="169"/>
      <c r="W245" s="169"/>
      <c r="X245" s="169"/>
      <c r="Y245" s="169"/>
      <c r="Z245" s="169"/>
    </row>
    <row r="246" spans="1:26" s="246" customFormat="1" ht="15.75">
      <c r="A246" s="34"/>
      <c r="C246" s="250"/>
      <c r="D246" s="250"/>
      <c r="E246" s="250"/>
      <c r="F246" s="250"/>
      <c r="G246" s="250"/>
      <c r="R246" s="169"/>
      <c r="S246" s="169"/>
      <c r="T246" s="169"/>
      <c r="U246" s="169"/>
      <c r="V246" s="169"/>
      <c r="W246" s="169"/>
      <c r="X246" s="169"/>
      <c r="Y246" s="169"/>
      <c r="Z246" s="169"/>
    </row>
    <row r="247" spans="1:26" s="246" customFormat="1" ht="15.75">
      <c r="A247" s="34"/>
      <c r="C247" s="250"/>
      <c r="D247" s="250"/>
      <c r="E247" s="250"/>
      <c r="F247" s="250"/>
      <c r="G247" s="250"/>
      <c r="R247" s="169"/>
      <c r="S247" s="169"/>
      <c r="T247" s="169"/>
      <c r="U247" s="169"/>
      <c r="V247" s="169"/>
      <c r="W247" s="169"/>
      <c r="X247" s="169"/>
      <c r="Y247" s="169"/>
      <c r="Z247" s="169"/>
    </row>
    <row r="248" spans="1:26" s="246" customFormat="1" ht="15.75">
      <c r="A248" s="34"/>
      <c r="C248" s="250"/>
      <c r="D248" s="250"/>
      <c r="E248" s="250"/>
      <c r="F248" s="250"/>
      <c r="G248" s="250"/>
      <c r="R248" s="169"/>
      <c r="S248" s="169"/>
      <c r="T248" s="169"/>
      <c r="U248" s="169"/>
      <c r="V248" s="169"/>
      <c r="W248" s="169"/>
      <c r="X248" s="169"/>
      <c r="Y248" s="169"/>
      <c r="Z248" s="169"/>
    </row>
    <row r="249" spans="1:26" s="246" customFormat="1" ht="15.75">
      <c r="A249" s="34"/>
      <c r="C249" s="250"/>
      <c r="D249" s="250"/>
      <c r="E249" s="250"/>
      <c r="F249" s="250"/>
      <c r="G249" s="250"/>
      <c r="R249" s="169"/>
      <c r="S249" s="169"/>
      <c r="T249" s="169"/>
      <c r="U249" s="169"/>
      <c r="V249" s="169"/>
      <c r="W249" s="169"/>
      <c r="X249" s="169"/>
      <c r="Y249" s="169"/>
      <c r="Z249" s="169"/>
    </row>
    <row r="250" spans="1:26" s="246" customFormat="1" ht="15.75">
      <c r="A250" s="34"/>
      <c r="C250" s="250"/>
      <c r="D250" s="250"/>
      <c r="E250" s="250"/>
      <c r="F250" s="250"/>
      <c r="G250" s="250"/>
      <c r="R250" s="169"/>
      <c r="S250" s="169"/>
      <c r="T250" s="169"/>
      <c r="U250" s="169"/>
      <c r="V250" s="169"/>
      <c r="W250" s="169"/>
      <c r="X250" s="169"/>
      <c r="Y250" s="169"/>
      <c r="Z250" s="169"/>
    </row>
    <row r="251" spans="1:26" s="246" customFormat="1" ht="15.75">
      <c r="A251" s="34"/>
      <c r="C251" s="250"/>
      <c r="D251" s="250"/>
      <c r="E251" s="250"/>
      <c r="F251" s="250"/>
      <c r="G251" s="250"/>
      <c r="R251" s="169"/>
      <c r="S251" s="169"/>
      <c r="T251" s="169"/>
      <c r="U251" s="169"/>
      <c r="V251" s="169"/>
      <c r="W251" s="169"/>
      <c r="X251" s="169"/>
      <c r="Y251" s="169"/>
      <c r="Z251" s="169"/>
    </row>
    <row r="252" spans="1:26" s="246" customFormat="1" ht="15.75">
      <c r="A252" s="34"/>
      <c r="C252" s="250"/>
      <c r="D252" s="250"/>
      <c r="E252" s="250"/>
      <c r="F252" s="250"/>
      <c r="G252" s="250"/>
      <c r="R252" s="169"/>
      <c r="S252" s="169"/>
      <c r="T252" s="169"/>
      <c r="U252" s="169"/>
      <c r="V252" s="169"/>
      <c r="W252" s="169"/>
      <c r="X252" s="169"/>
      <c r="Y252" s="169"/>
      <c r="Z252" s="169"/>
    </row>
    <row r="253" spans="1:26" s="246" customFormat="1" ht="15.75">
      <c r="A253" s="34"/>
      <c r="C253" s="250"/>
      <c r="D253" s="250"/>
      <c r="E253" s="250"/>
      <c r="F253" s="250"/>
      <c r="G253" s="250"/>
      <c r="R253" s="169"/>
      <c r="S253" s="169"/>
      <c r="T253" s="169"/>
      <c r="U253" s="169"/>
      <c r="V253" s="169"/>
      <c r="W253" s="169"/>
      <c r="X253" s="169"/>
      <c r="Y253" s="169"/>
      <c r="Z253" s="169"/>
    </row>
    <row r="254" spans="1:26" s="246" customFormat="1" ht="15.75">
      <c r="A254" s="34"/>
      <c r="C254" s="250"/>
      <c r="D254" s="250"/>
      <c r="E254" s="250"/>
      <c r="F254" s="250"/>
      <c r="G254" s="250"/>
      <c r="R254" s="169"/>
      <c r="S254" s="169"/>
      <c r="T254" s="169"/>
      <c r="U254" s="169"/>
      <c r="V254" s="169"/>
      <c r="W254" s="169"/>
      <c r="X254" s="169"/>
      <c r="Y254" s="169"/>
      <c r="Z254" s="169"/>
    </row>
    <row r="255" spans="1:26" s="246" customFormat="1" ht="15.75">
      <c r="A255" s="34"/>
      <c r="C255" s="250"/>
      <c r="D255" s="250"/>
      <c r="E255" s="250"/>
      <c r="F255" s="250"/>
      <c r="G255" s="250"/>
      <c r="R255" s="169"/>
      <c r="S255" s="169"/>
      <c r="T255" s="169"/>
      <c r="U255" s="169"/>
      <c r="V255" s="169"/>
      <c r="W255" s="169"/>
      <c r="X255" s="169"/>
      <c r="Y255" s="169"/>
      <c r="Z255" s="169"/>
    </row>
    <row r="256" spans="1:26" s="246" customFormat="1" ht="15.75">
      <c r="A256" s="34"/>
      <c r="C256" s="250"/>
      <c r="D256" s="250"/>
      <c r="E256" s="250"/>
      <c r="F256" s="250"/>
      <c r="G256" s="250"/>
      <c r="R256" s="169"/>
      <c r="S256" s="169"/>
      <c r="T256" s="169"/>
      <c r="U256" s="169"/>
      <c r="V256" s="169"/>
      <c r="W256" s="169"/>
      <c r="X256" s="169"/>
      <c r="Y256" s="169"/>
      <c r="Z256" s="169"/>
    </row>
    <row r="257" spans="1:26" s="246" customFormat="1" ht="15.75">
      <c r="A257" s="34"/>
      <c r="C257" s="250"/>
      <c r="D257" s="250"/>
      <c r="E257" s="250"/>
      <c r="F257" s="250"/>
      <c r="G257" s="250"/>
      <c r="R257" s="169"/>
      <c r="S257" s="169"/>
      <c r="T257" s="169"/>
      <c r="U257" s="169"/>
      <c r="V257" s="169"/>
      <c r="W257" s="169"/>
      <c r="X257" s="169"/>
      <c r="Y257" s="169"/>
      <c r="Z257" s="169"/>
    </row>
    <row r="258" spans="1:26" s="246" customFormat="1" ht="15.75">
      <c r="A258" s="34"/>
      <c r="C258" s="250"/>
      <c r="D258" s="250"/>
      <c r="E258" s="250"/>
      <c r="F258" s="250"/>
      <c r="G258" s="250"/>
      <c r="R258" s="169"/>
      <c r="S258" s="169"/>
      <c r="T258" s="169"/>
      <c r="U258" s="169"/>
      <c r="V258" s="169"/>
      <c r="W258" s="169"/>
      <c r="X258" s="169"/>
      <c r="Y258" s="169"/>
      <c r="Z258" s="169"/>
    </row>
    <row r="259" spans="1:26" s="246" customFormat="1" ht="15.75">
      <c r="A259" s="34"/>
      <c r="C259" s="250"/>
      <c r="D259" s="250"/>
      <c r="E259" s="250"/>
      <c r="F259" s="250"/>
      <c r="G259" s="250"/>
      <c r="R259" s="169"/>
      <c r="S259" s="169"/>
      <c r="T259" s="169"/>
      <c r="U259" s="169"/>
      <c r="V259" s="169"/>
      <c r="W259" s="169"/>
      <c r="X259" s="169"/>
      <c r="Y259" s="169"/>
      <c r="Z259" s="169"/>
    </row>
    <row r="260" spans="1:26" s="246" customFormat="1" ht="15.75">
      <c r="A260" s="34"/>
      <c r="C260" s="250"/>
      <c r="D260" s="250"/>
      <c r="E260" s="250"/>
      <c r="F260" s="250"/>
      <c r="G260" s="250"/>
      <c r="R260" s="169"/>
      <c r="S260" s="169"/>
      <c r="T260" s="169"/>
      <c r="U260" s="169"/>
      <c r="V260" s="169"/>
      <c r="W260" s="169"/>
      <c r="X260" s="169"/>
      <c r="Y260" s="169"/>
      <c r="Z260" s="169"/>
    </row>
    <row r="261" spans="1:26" s="246" customFormat="1" ht="15.75">
      <c r="A261" s="34"/>
      <c r="C261" s="250"/>
      <c r="D261" s="250"/>
      <c r="E261" s="250"/>
      <c r="F261" s="250"/>
      <c r="G261" s="250"/>
      <c r="R261" s="169"/>
      <c r="S261" s="169"/>
      <c r="T261" s="169"/>
      <c r="U261" s="169"/>
      <c r="V261" s="169"/>
      <c r="W261" s="169"/>
      <c r="X261" s="169"/>
      <c r="Y261" s="169"/>
      <c r="Z261" s="169"/>
    </row>
    <row r="262" spans="1:26" s="246" customFormat="1" ht="15.75">
      <c r="A262" s="34"/>
      <c r="C262" s="250"/>
      <c r="D262" s="250"/>
      <c r="E262" s="250"/>
      <c r="F262" s="250"/>
      <c r="G262" s="250"/>
      <c r="R262" s="169"/>
      <c r="S262" s="169"/>
      <c r="T262" s="169"/>
      <c r="U262" s="169"/>
      <c r="V262" s="169"/>
      <c r="W262" s="169"/>
      <c r="X262" s="169"/>
      <c r="Y262" s="169"/>
      <c r="Z262" s="169"/>
    </row>
    <row r="263" spans="1:26" s="246" customFormat="1" ht="15.75">
      <c r="A263" s="34"/>
      <c r="C263" s="250"/>
      <c r="D263" s="250"/>
      <c r="E263" s="250"/>
      <c r="F263" s="250"/>
      <c r="G263" s="250"/>
      <c r="R263" s="169"/>
      <c r="S263" s="169"/>
      <c r="T263" s="169"/>
      <c r="U263" s="169"/>
      <c r="V263" s="169"/>
      <c r="W263" s="169"/>
      <c r="X263" s="169"/>
      <c r="Y263" s="169"/>
      <c r="Z263" s="169"/>
    </row>
    <row r="264" spans="1:26" s="246" customFormat="1" ht="15.75">
      <c r="A264" s="34"/>
      <c r="C264" s="250"/>
      <c r="D264" s="250"/>
      <c r="E264" s="250"/>
      <c r="F264" s="250"/>
      <c r="G264" s="250"/>
      <c r="R264" s="169"/>
      <c r="S264" s="169"/>
      <c r="T264" s="169"/>
      <c r="U264" s="169"/>
      <c r="V264" s="169"/>
      <c r="W264" s="169"/>
      <c r="X264" s="169"/>
      <c r="Y264" s="169"/>
      <c r="Z264" s="169"/>
    </row>
    <row r="265" spans="1:26" s="246" customFormat="1" ht="15.75">
      <c r="A265" s="34"/>
      <c r="C265" s="250"/>
      <c r="D265" s="250"/>
      <c r="E265" s="250"/>
      <c r="F265" s="250"/>
      <c r="G265" s="250"/>
      <c r="R265" s="169"/>
      <c r="S265" s="169"/>
      <c r="T265" s="169"/>
      <c r="U265" s="169"/>
      <c r="V265" s="169"/>
      <c r="W265" s="169"/>
      <c r="X265" s="169"/>
      <c r="Y265" s="169"/>
      <c r="Z265" s="169"/>
    </row>
    <row r="266" spans="1:26" s="246" customFormat="1" ht="15.75">
      <c r="A266" s="34"/>
      <c r="C266" s="250"/>
      <c r="D266" s="250"/>
      <c r="E266" s="250"/>
      <c r="F266" s="250"/>
      <c r="G266" s="250"/>
      <c r="R266" s="169"/>
      <c r="S266" s="169"/>
      <c r="T266" s="169"/>
      <c r="U266" s="169"/>
      <c r="V266" s="169"/>
      <c r="W266" s="169"/>
      <c r="X266" s="169"/>
      <c r="Y266" s="169"/>
      <c r="Z266" s="169"/>
    </row>
    <row r="267" spans="1:26" s="246" customFormat="1" ht="15.75">
      <c r="A267" s="34"/>
      <c r="R267" s="169"/>
      <c r="S267" s="169"/>
      <c r="T267" s="169"/>
      <c r="U267" s="169"/>
      <c r="V267" s="169"/>
      <c r="W267" s="169"/>
      <c r="X267" s="169"/>
      <c r="Y267" s="169"/>
      <c r="Z267" s="169"/>
    </row>
    <row r="268" spans="1:26" s="246" customFormat="1" ht="15.75">
      <c r="A268" s="34"/>
      <c r="R268" s="169"/>
      <c r="S268" s="169"/>
      <c r="T268" s="169"/>
      <c r="U268" s="169"/>
      <c r="V268" s="169"/>
      <c r="W268" s="169"/>
      <c r="X268" s="169"/>
      <c r="Y268" s="169"/>
      <c r="Z268" s="169"/>
    </row>
    <row r="269" spans="1:26" s="246" customFormat="1" ht="15.75">
      <c r="A269" s="34"/>
      <c r="R269" s="169"/>
      <c r="S269" s="169"/>
      <c r="T269" s="169"/>
      <c r="U269" s="169"/>
      <c r="V269" s="169"/>
      <c r="W269" s="169"/>
      <c r="X269" s="169"/>
      <c r="Y269" s="169"/>
      <c r="Z269" s="169"/>
    </row>
    <row r="270" spans="1:26" s="246" customFormat="1" ht="15.75">
      <c r="A270" s="34"/>
      <c r="R270" s="169"/>
      <c r="S270" s="169"/>
      <c r="T270" s="169"/>
      <c r="U270" s="169"/>
      <c r="V270" s="169"/>
      <c r="W270" s="169"/>
      <c r="X270" s="169"/>
      <c r="Y270" s="169"/>
      <c r="Z270" s="169"/>
    </row>
    <row r="271" spans="1:26" s="246" customFormat="1" ht="15.75">
      <c r="A271" s="34"/>
      <c r="R271" s="169"/>
      <c r="S271" s="169"/>
      <c r="T271" s="169"/>
      <c r="U271" s="169"/>
      <c r="V271" s="169"/>
      <c r="W271" s="169"/>
      <c r="X271" s="169"/>
      <c r="Y271" s="169"/>
      <c r="Z271" s="169"/>
    </row>
    <row r="272" spans="1:26" s="246" customFormat="1" ht="15.75">
      <c r="A272" s="34"/>
      <c r="R272" s="169"/>
      <c r="S272" s="169"/>
      <c r="T272" s="169"/>
      <c r="U272" s="169"/>
      <c r="V272" s="169"/>
      <c r="W272" s="169"/>
      <c r="X272" s="169"/>
      <c r="Y272" s="169"/>
      <c r="Z272" s="169"/>
    </row>
    <row r="273" spans="1:26" s="246" customFormat="1" ht="15.75">
      <c r="A273" s="34"/>
      <c r="R273" s="169"/>
      <c r="S273" s="169"/>
      <c r="T273" s="169"/>
      <c r="U273" s="169"/>
      <c r="V273" s="169"/>
      <c r="W273" s="169"/>
      <c r="X273" s="169"/>
      <c r="Y273" s="169"/>
      <c r="Z273" s="169"/>
    </row>
    <row r="274" spans="1:26" s="246" customFormat="1" ht="15.75">
      <c r="A274" s="34"/>
      <c r="R274" s="169"/>
      <c r="S274" s="169"/>
      <c r="T274" s="169"/>
      <c r="U274" s="169"/>
      <c r="V274" s="169"/>
      <c r="W274" s="169"/>
      <c r="X274" s="169"/>
      <c r="Y274" s="169"/>
      <c r="Z274" s="169"/>
    </row>
    <row r="275" spans="1:26" s="246" customFormat="1" ht="15.75">
      <c r="A275" s="34"/>
      <c r="R275" s="169"/>
      <c r="S275" s="169"/>
      <c r="T275" s="169"/>
      <c r="U275" s="169"/>
      <c r="V275" s="169"/>
      <c r="W275" s="169"/>
      <c r="X275" s="169"/>
      <c r="Y275" s="169"/>
      <c r="Z275" s="169"/>
    </row>
    <row r="276" spans="1:26" s="246" customFormat="1" ht="15.75">
      <c r="A276" s="34"/>
      <c r="R276" s="169"/>
      <c r="S276" s="169"/>
      <c r="T276" s="169"/>
      <c r="U276" s="169"/>
      <c r="V276" s="169"/>
      <c r="W276" s="169"/>
      <c r="X276" s="169"/>
      <c r="Y276" s="169"/>
      <c r="Z276" s="169"/>
    </row>
    <row r="277" spans="1:26" s="246" customFormat="1" ht="15.75">
      <c r="A277" s="34"/>
      <c r="R277" s="169"/>
      <c r="S277" s="169"/>
      <c r="T277" s="169"/>
      <c r="U277" s="169"/>
      <c r="V277" s="169"/>
      <c r="W277" s="169"/>
      <c r="X277" s="169"/>
      <c r="Y277" s="169"/>
      <c r="Z277" s="169"/>
    </row>
    <row r="278" spans="1:26" s="246" customFormat="1" ht="15.75">
      <c r="A278" s="34"/>
      <c r="R278" s="169"/>
      <c r="S278" s="169"/>
      <c r="T278" s="169"/>
      <c r="U278" s="169"/>
      <c r="V278" s="169"/>
      <c r="W278" s="169"/>
      <c r="X278" s="169"/>
      <c r="Y278" s="169"/>
      <c r="Z278" s="169"/>
    </row>
    <row r="279" spans="1:26" s="246" customFormat="1" ht="15.75">
      <c r="A279" s="34"/>
      <c r="R279" s="169"/>
      <c r="S279" s="169"/>
      <c r="T279" s="169"/>
      <c r="U279" s="169"/>
      <c r="V279" s="169"/>
      <c r="W279" s="169"/>
      <c r="X279" s="169"/>
      <c r="Y279" s="169"/>
      <c r="Z279" s="169"/>
    </row>
    <row r="280" spans="1:26" s="246" customFormat="1" ht="15.75">
      <c r="A280" s="34"/>
      <c r="R280" s="169"/>
      <c r="S280" s="169"/>
      <c r="T280" s="169"/>
      <c r="U280" s="169"/>
      <c r="V280" s="169"/>
      <c r="W280" s="169"/>
      <c r="X280" s="169"/>
      <c r="Y280" s="169"/>
      <c r="Z280" s="169"/>
    </row>
    <row r="281" spans="1:26" s="246" customFormat="1" ht="15.75">
      <c r="A281" s="34"/>
      <c r="R281" s="169"/>
      <c r="S281" s="169"/>
      <c r="T281" s="169"/>
      <c r="U281" s="169"/>
      <c r="V281" s="169"/>
      <c r="W281" s="169"/>
      <c r="X281" s="169"/>
      <c r="Y281" s="169"/>
      <c r="Z281" s="169"/>
    </row>
    <row r="282" spans="1:26" s="246" customFormat="1" ht="15.75">
      <c r="A282" s="34"/>
      <c r="R282" s="169"/>
      <c r="S282" s="169"/>
      <c r="T282" s="169"/>
      <c r="U282" s="169"/>
      <c r="V282" s="169"/>
      <c r="W282" s="169"/>
      <c r="X282" s="169"/>
      <c r="Y282" s="169"/>
      <c r="Z282" s="169"/>
    </row>
    <row r="283" spans="1:26" s="246" customFormat="1" ht="15.75">
      <c r="A283" s="34"/>
      <c r="R283" s="169"/>
      <c r="S283" s="169"/>
      <c r="T283" s="169"/>
      <c r="U283" s="169"/>
      <c r="V283" s="169"/>
      <c r="W283" s="169"/>
      <c r="X283" s="169"/>
      <c r="Y283" s="169"/>
      <c r="Z283" s="169"/>
    </row>
    <row r="284" spans="1:26" s="246" customFormat="1" ht="15.75">
      <c r="A284" s="34"/>
      <c r="R284" s="169"/>
      <c r="S284" s="169"/>
      <c r="T284" s="169"/>
      <c r="U284" s="169"/>
      <c r="V284" s="169"/>
      <c r="W284" s="169"/>
      <c r="X284" s="169"/>
      <c r="Y284" s="169"/>
      <c r="Z284" s="169"/>
    </row>
    <row r="285" spans="1:26" s="246" customFormat="1" ht="15.75">
      <c r="A285" s="34"/>
      <c r="R285" s="169"/>
      <c r="S285" s="169"/>
      <c r="T285" s="169"/>
      <c r="U285" s="169"/>
      <c r="V285" s="169"/>
      <c r="W285" s="169"/>
      <c r="X285" s="169"/>
      <c r="Y285" s="169"/>
      <c r="Z285" s="169"/>
    </row>
    <row r="286" spans="1:26" s="246" customFormat="1" ht="15.75">
      <c r="A286" s="34"/>
      <c r="R286" s="169"/>
      <c r="S286" s="169"/>
      <c r="T286" s="169"/>
      <c r="U286" s="169"/>
      <c r="V286" s="169"/>
      <c r="W286" s="169"/>
      <c r="X286" s="169"/>
      <c r="Y286" s="169"/>
      <c r="Z286" s="169"/>
    </row>
    <row r="287" spans="1:26" s="246" customFormat="1" ht="15.75">
      <c r="A287" s="34"/>
      <c r="R287" s="169"/>
      <c r="S287" s="169"/>
      <c r="T287" s="169"/>
      <c r="U287" s="169"/>
      <c r="V287" s="169"/>
      <c r="W287" s="169"/>
      <c r="X287" s="169"/>
      <c r="Y287" s="169"/>
      <c r="Z287" s="169"/>
    </row>
    <row r="288" spans="1:26" s="246" customFormat="1" ht="15.75">
      <c r="A288" s="34"/>
      <c r="R288" s="169"/>
      <c r="S288" s="169"/>
      <c r="T288" s="169"/>
      <c r="U288" s="169"/>
      <c r="V288" s="169"/>
      <c r="W288" s="169"/>
      <c r="X288" s="169"/>
      <c r="Y288" s="169"/>
      <c r="Z288" s="169"/>
    </row>
    <row r="289" spans="1:26" s="246" customFormat="1" ht="15.75">
      <c r="A289" s="34"/>
      <c r="R289" s="169"/>
      <c r="S289" s="169"/>
      <c r="T289" s="169"/>
      <c r="U289" s="169"/>
      <c r="V289" s="169"/>
      <c r="W289" s="169"/>
      <c r="X289" s="169"/>
      <c r="Y289" s="169"/>
      <c r="Z289" s="169"/>
    </row>
    <row r="290" spans="1:26" s="246" customFormat="1" ht="15.75">
      <c r="A290" s="34"/>
      <c r="R290" s="169"/>
      <c r="S290" s="169"/>
      <c r="T290" s="169"/>
      <c r="U290" s="169"/>
      <c r="V290" s="169"/>
      <c r="W290" s="169"/>
      <c r="X290" s="169"/>
      <c r="Y290" s="169"/>
      <c r="Z290" s="169"/>
    </row>
    <row r="291" spans="1:26" s="246" customFormat="1" ht="15.75">
      <c r="A291" s="34"/>
      <c r="R291" s="169"/>
      <c r="S291" s="169"/>
      <c r="T291" s="169"/>
      <c r="U291" s="169"/>
      <c r="V291" s="169"/>
      <c r="W291" s="169"/>
      <c r="X291" s="169"/>
      <c r="Y291" s="169"/>
      <c r="Z291" s="169"/>
    </row>
    <row r="292" spans="1:26" s="246" customFormat="1" ht="15.75">
      <c r="A292" s="34"/>
      <c r="R292" s="169"/>
      <c r="S292" s="169"/>
      <c r="T292" s="169"/>
      <c r="U292" s="169"/>
      <c r="V292" s="169"/>
      <c r="W292" s="169"/>
      <c r="X292" s="169"/>
      <c r="Y292" s="169"/>
      <c r="Z292" s="169"/>
    </row>
    <row r="293" spans="1:26" s="246" customFormat="1" ht="15.75">
      <c r="A293" s="34"/>
      <c r="R293" s="169"/>
      <c r="S293" s="169"/>
      <c r="T293" s="169"/>
      <c r="U293" s="169"/>
      <c r="V293" s="169"/>
      <c r="W293" s="169"/>
      <c r="X293" s="169"/>
      <c r="Y293" s="169"/>
      <c r="Z293" s="169"/>
    </row>
    <row r="294" spans="1:26" s="246" customFormat="1" ht="15.75">
      <c r="A294" s="34"/>
      <c r="R294" s="169"/>
      <c r="S294" s="169"/>
      <c r="T294" s="169"/>
      <c r="U294" s="169"/>
      <c r="V294" s="169"/>
      <c r="W294" s="169"/>
      <c r="X294" s="169"/>
      <c r="Y294" s="169"/>
      <c r="Z294" s="169"/>
    </row>
    <row r="295" spans="1:26" s="246" customFormat="1" ht="15.75">
      <c r="A295" s="34"/>
      <c r="R295" s="169"/>
      <c r="S295" s="169"/>
      <c r="T295" s="169"/>
      <c r="U295" s="169"/>
      <c r="V295" s="169"/>
      <c r="W295" s="169"/>
      <c r="X295" s="169"/>
      <c r="Y295" s="169"/>
      <c r="Z295" s="169"/>
    </row>
    <row r="296" spans="1:26" s="246" customFormat="1" ht="15.75">
      <c r="A296" s="34"/>
      <c r="R296" s="169"/>
      <c r="S296" s="169"/>
      <c r="T296" s="169"/>
      <c r="U296" s="169"/>
      <c r="V296" s="169"/>
      <c r="W296" s="169"/>
      <c r="X296" s="169"/>
      <c r="Y296" s="169"/>
      <c r="Z296" s="169"/>
    </row>
    <row r="297" spans="1:26" s="246" customFormat="1" ht="15.75">
      <c r="A297" s="34"/>
      <c r="R297" s="169"/>
      <c r="S297" s="169"/>
      <c r="T297" s="169"/>
      <c r="U297" s="169"/>
      <c r="V297" s="169"/>
      <c r="W297" s="169"/>
      <c r="X297" s="169"/>
      <c r="Y297" s="169"/>
      <c r="Z297" s="169"/>
    </row>
    <row r="298" spans="1:26" s="246" customFormat="1" ht="15.75">
      <c r="A298" s="34"/>
      <c r="R298" s="169"/>
      <c r="S298" s="169"/>
      <c r="T298" s="169"/>
      <c r="U298" s="169"/>
      <c r="V298" s="169"/>
      <c r="W298" s="169"/>
      <c r="X298" s="169"/>
      <c r="Y298" s="169"/>
      <c r="Z298" s="169"/>
    </row>
    <row r="299" spans="1:26" s="246" customFormat="1" ht="15.75">
      <c r="A299" s="34"/>
      <c r="R299" s="169"/>
      <c r="S299" s="169"/>
      <c r="T299" s="169"/>
      <c r="U299" s="169"/>
      <c r="V299" s="169"/>
      <c r="W299" s="169"/>
      <c r="X299" s="169"/>
      <c r="Y299" s="169"/>
      <c r="Z299" s="169"/>
    </row>
    <row r="300" spans="1:26" s="246" customFormat="1" ht="15.75">
      <c r="A300" s="34"/>
      <c r="R300" s="169"/>
      <c r="S300" s="169"/>
      <c r="T300" s="169"/>
      <c r="U300" s="169"/>
      <c r="V300" s="169"/>
      <c r="W300" s="169"/>
      <c r="X300" s="169"/>
      <c r="Y300" s="169"/>
      <c r="Z300" s="169"/>
    </row>
    <row r="301" spans="1:26" s="246" customFormat="1" ht="15.75">
      <c r="A301" s="34"/>
      <c r="R301" s="169"/>
      <c r="S301" s="169"/>
      <c r="T301" s="169"/>
      <c r="U301" s="169"/>
      <c r="V301" s="169"/>
      <c r="W301" s="169"/>
      <c r="X301" s="169"/>
      <c r="Y301" s="169"/>
      <c r="Z301" s="169"/>
    </row>
    <row r="302" spans="1:26" s="246" customFormat="1" ht="15.75">
      <c r="A302" s="34"/>
      <c r="R302" s="169"/>
      <c r="S302" s="169"/>
      <c r="T302" s="169"/>
      <c r="U302" s="169"/>
      <c r="V302" s="169"/>
      <c r="W302" s="169"/>
      <c r="X302" s="169"/>
      <c r="Y302" s="169"/>
      <c r="Z302" s="169"/>
    </row>
    <row r="303" spans="1:26" s="246" customFormat="1" ht="15.75">
      <c r="A303" s="34"/>
      <c r="R303" s="169"/>
      <c r="S303" s="169"/>
      <c r="T303" s="169"/>
      <c r="U303" s="169"/>
      <c r="V303" s="169"/>
      <c r="W303" s="169"/>
      <c r="X303" s="169"/>
      <c r="Y303" s="169"/>
      <c r="Z303" s="169"/>
    </row>
    <row r="304" spans="1:26" s="246" customFormat="1" ht="15.75">
      <c r="A304" s="34"/>
      <c r="R304" s="169"/>
      <c r="S304" s="169"/>
      <c r="T304" s="169"/>
      <c r="U304" s="169"/>
      <c r="V304" s="169"/>
      <c r="W304" s="169"/>
      <c r="X304" s="169"/>
      <c r="Y304" s="169"/>
      <c r="Z304" s="169"/>
    </row>
    <row r="305" spans="1:26" s="246" customFormat="1" ht="15.75">
      <c r="A305" s="34"/>
      <c r="R305" s="169"/>
      <c r="S305" s="169"/>
      <c r="T305" s="169"/>
      <c r="U305" s="169"/>
      <c r="V305" s="169"/>
      <c r="W305" s="169"/>
      <c r="X305" s="169"/>
      <c r="Y305" s="169"/>
      <c r="Z305" s="169"/>
    </row>
    <row r="306" spans="1:26" s="246" customFormat="1" ht="15.75">
      <c r="A306" s="34"/>
      <c r="R306" s="169"/>
      <c r="S306" s="169"/>
      <c r="T306" s="169"/>
      <c r="U306" s="169"/>
      <c r="V306" s="169"/>
      <c r="W306" s="169"/>
      <c r="X306" s="169"/>
      <c r="Y306" s="169"/>
      <c r="Z306" s="169"/>
    </row>
    <row r="307" spans="1:26" s="246" customFormat="1" ht="15.75">
      <c r="A307" s="34"/>
      <c r="R307" s="169"/>
      <c r="S307" s="169"/>
      <c r="T307" s="169"/>
      <c r="U307" s="169"/>
      <c r="V307" s="169"/>
      <c r="W307" s="169"/>
      <c r="X307" s="169"/>
      <c r="Y307" s="169"/>
      <c r="Z307" s="169"/>
    </row>
    <row r="308" spans="1:26" s="246" customFormat="1" ht="15.75">
      <c r="A308" s="34"/>
      <c r="R308" s="169"/>
      <c r="S308" s="169"/>
      <c r="T308" s="169"/>
      <c r="U308" s="169"/>
      <c r="V308" s="169"/>
      <c r="W308" s="169"/>
      <c r="X308" s="169"/>
      <c r="Y308" s="169"/>
      <c r="Z308" s="169"/>
    </row>
    <row r="309" spans="1:26" s="246" customFormat="1" ht="15.75">
      <c r="A309" s="34"/>
      <c r="R309" s="169"/>
      <c r="S309" s="169"/>
      <c r="T309" s="169"/>
      <c r="U309" s="169"/>
      <c r="V309" s="169"/>
      <c r="W309" s="169"/>
      <c r="X309" s="169"/>
      <c r="Y309" s="169"/>
      <c r="Z309" s="169"/>
    </row>
    <row r="310" spans="1:26" s="246" customFormat="1" ht="15.75">
      <c r="A310" s="34"/>
      <c r="R310" s="169"/>
      <c r="S310" s="169"/>
      <c r="T310" s="169"/>
      <c r="U310" s="169"/>
      <c r="V310" s="169"/>
      <c r="W310" s="169"/>
      <c r="X310" s="169"/>
      <c r="Y310" s="169"/>
      <c r="Z310" s="169"/>
    </row>
    <row r="311" spans="1:26" s="246" customFormat="1" ht="15.75">
      <c r="A311" s="34"/>
      <c r="R311" s="169"/>
      <c r="S311" s="169"/>
      <c r="T311" s="169"/>
      <c r="U311" s="169"/>
      <c r="V311" s="169"/>
      <c r="W311" s="169"/>
      <c r="X311" s="169"/>
      <c r="Y311" s="169"/>
      <c r="Z311" s="169"/>
    </row>
    <row r="312" spans="1:26" s="246" customFormat="1" ht="15.75">
      <c r="A312" s="34"/>
      <c r="R312" s="169"/>
      <c r="S312" s="169"/>
      <c r="T312" s="169"/>
      <c r="U312" s="169"/>
      <c r="V312" s="169"/>
      <c r="W312" s="169"/>
      <c r="X312" s="169"/>
      <c r="Y312" s="169"/>
      <c r="Z312" s="169"/>
    </row>
    <row r="313" spans="1:26" s="246" customFormat="1" ht="15.75">
      <c r="A313" s="34"/>
      <c r="R313" s="169"/>
      <c r="S313" s="169"/>
      <c r="T313" s="169"/>
      <c r="U313" s="169"/>
      <c r="V313" s="169"/>
      <c r="W313" s="169"/>
      <c r="X313" s="169"/>
      <c r="Y313" s="169"/>
      <c r="Z313" s="169"/>
    </row>
    <row r="314" spans="1:26" s="246" customFormat="1" ht="15.75">
      <c r="A314" s="34"/>
      <c r="R314" s="169"/>
      <c r="S314" s="169"/>
      <c r="T314" s="169"/>
      <c r="U314" s="169"/>
      <c r="V314" s="169"/>
      <c r="W314" s="169"/>
      <c r="X314" s="169"/>
      <c r="Y314" s="169"/>
      <c r="Z314" s="169"/>
    </row>
    <row r="315" spans="1:26" s="246" customFormat="1" ht="15.75">
      <c r="A315" s="34"/>
      <c r="R315" s="169"/>
      <c r="S315" s="169"/>
      <c r="T315" s="169"/>
      <c r="U315" s="169"/>
      <c r="V315" s="169"/>
      <c r="W315" s="169"/>
      <c r="X315" s="169"/>
      <c r="Y315" s="169"/>
      <c r="Z315" s="169"/>
    </row>
    <row r="316" spans="1:26" s="246" customFormat="1" ht="15.75">
      <c r="A316" s="34"/>
      <c r="R316" s="169"/>
      <c r="S316" s="169"/>
      <c r="T316" s="169"/>
      <c r="U316" s="169"/>
      <c r="V316" s="169"/>
      <c r="W316" s="169"/>
      <c r="X316" s="169"/>
      <c r="Y316" s="169"/>
      <c r="Z316" s="169"/>
    </row>
    <row r="317" spans="1:26" s="246" customFormat="1" ht="15.75">
      <c r="A317" s="34"/>
      <c r="R317" s="169"/>
      <c r="S317" s="169"/>
      <c r="T317" s="169"/>
      <c r="U317" s="169"/>
      <c r="V317" s="169"/>
      <c r="W317" s="169"/>
      <c r="X317" s="169"/>
      <c r="Y317" s="169"/>
      <c r="Z317" s="169"/>
    </row>
    <row r="318" spans="1:26" s="246" customFormat="1" ht="15.75">
      <c r="A318" s="34"/>
      <c r="R318" s="169"/>
      <c r="S318" s="169"/>
      <c r="T318" s="169"/>
      <c r="U318" s="169"/>
      <c r="V318" s="169"/>
      <c r="W318" s="169"/>
      <c r="X318" s="169"/>
      <c r="Y318" s="169"/>
      <c r="Z318" s="169"/>
    </row>
    <row r="319" spans="1:26" s="246" customFormat="1" ht="15.75">
      <c r="A319" s="34"/>
      <c r="R319" s="169"/>
      <c r="S319" s="169"/>
      <c r="T319" s="169"/>
      <c r="U319" s="169"/>
      <c r="V319" s="169"/>
      <c r="W319" s="169"/>
      <c r="X319" s="169"/>
      <c r="Y319" s="169"/>
      <c r="Z319" s="169"/>
    </row>
    <row r="320" spans="1:26" s="246" customFormat="1" ht="15.75">
      <c r="A320" s="34"/>
      <c r="R320" s="169"/>
      <c r="S320" s="169"/>
      <c r="T320" s="169"/>
      <c r="U320" s="169"/>
      <c r="V320" s="169"/>
      <c r="W320" s="169"/>
      <c r="X320" s="169"/>
      <c r="Y320" s="169"/>
      <c r="Z320" s="169"/>
    </row>
    <row r="321" spans="1:26" s="246" customFormat="1" ht="15.75">
      <c r="A321" s="34"/>
      <c r="R321" s="169"/>
      <c r="S321" s="169"/>
      <c r="T321" s="169"/>
      <c r="U321" s="169"/>
      <c r="V321" s="169"/>
      <c r="W321" s="169"/>
      <c r="X321" s="169"/>
      <c r="Y321" s="169"/>
      <c r="Z321" s="169"/>
    </row>
    <row r="322" spans="1:26" s="246" customFormat="1" ht="15.75">
      <c r="A322" s="34"/>
      <c r="R322" s="169"/>
      <c r="S322" s="169"/>
      <c r="T322" s="169"/>
      <c r="U322" s="169"/>
      <c r="V322" s="169"/>
      <c r="W322" s="169"/>
      <c r="X322" s="169"/>
      <c r="Y322" s="169"/>
      <c r="Z322" s="169"/>
    </row>
    <row r="323" spans="1:26" s="246" customFormat="1" ht="15.75">
      <c r="A323" s="34"/>
      <c r="R323" s="169"/>
      <c r="S323" s="169"/>
      <c r="T323" s="169"/>
      <c r="U323" s="169"/>
      <c r="V323" s="169"/>
      <c r="W323" s="169"/>
      <c r="X323" s="169"/>
      <c r="Y323" s="169"/>
      <c r="Z323" s="169"/>
    </row>
    <row r="324" spans="1:26" s="246" customFormat="1" ht="15.75">
      <c r="A324" s="34"/>
      <c r="R324" s="169"/>
      <c r="S324" s="169"/>
      <c r="T324" s="169"/>
      <c r="U324" s="169"/>
      <c r="V324" s="169"/>
      <c r="W324" s="169"/>
      <c r="X324" s="169"/>
      <c r="Y324" s="169"/>
      <c r="Z324" s="169"/>
    </row>
    <row r="325" spans="1:26" s="246" customFormat="1" ht="15.75">
      <c r="A325" s="34"/>
      <c r="R325" s="169"/>
      <c r="S325" s="169"/>
      <c r="T325" s="169"/>
      <c r="U325" s="169"/>
      <c r="V325" s="169"/>
      <c r="W325" s="169"/>
      <c r="X325" s="169"/>
      <c r="Y325" s="169"/>
      <c r="Z325" s="169"/>
    </row>
    <row r="326" spans="1:26" s="246" customFormat="1" ht="15.75">
      <c r="A326" s="34"/>
      <c r="R326" s="169"/>
      <c r="S326" s="169"/>
      <c r="T326" s="169"/>
      <c r="U326" s="169"/>
      <c r="V326" s="169"/>
      <c r="W326" s="169"/>
      <c r="X326" s="169"/>
      <c r="Y326" s="169"/>
      <c r="Z326" s="169"/>
    </row>
    <row r="327" spans="1:26" s="246" customFormat="1" ht="15.75">
      <c r="A327" s="34"/>
      <c r="R327" s="169"/>
      <c r="S327" s="169"/>
      <c r="T327" s="169"/>
      <c r="U327" s="169"/>
      <c r="V327" s="169"/>
      <c r="W327" s="169"/>
      <c r="X327" s="169"/>
      <c r="Y327" s="169"/>
      <c r="Z327" s="169"/>
    </row>
    <row r="328" spans="1:26" s="246" customFormat="1" ht="15.75">
      <c r="A328" s="34"/>
      <c r="R328" s="169"/>
      <c r="S328" s="169"/>
      <c r="T328" s="169"/>
      <c r="U328" s="169"/>
      <c r="V328" s="169"/>
      <c r="W328" s="169"/>
      <c r="X328" s="169"/>
      <c r="Y328" s="169"/>
      <c r="Z328" s="169"/>
    </row>
    <row r="329" spans="1:26" s="246" customFormat="1" ht="15.75">
      <c r="A329" s="34"/>
      <c r="R329" s="169"/>
      <c r="S329" s="169"/>
      <c r="T329" s="169"/>
      <c r="U329" s="169"/>
      <c r="V329" s="169"/>
      <c r="W329" s="169"/>
      <c r="X329" s="169"/>
      <c r="Y329" s="169"/>
      <c r="Z329" s="169"/>
    </row>
    <row r="330" spans="1:26" s="246" customFormat="1" ht="15.75">
      <c r="A330" s="34"/>
      <c r="R330" s="169"/>
      <c r="S330" s="169"/>
      <c r="T330" s="169"/>
      <c r="U330" s="169"/>
      <c r="V330" s="169"/>
      <c r="W330" s="169"/>
      <c r="X330" s="169"/>
      <c r="Y330" s="169"/>
      <c r="Z330" s="169"/>
    </row>
    <row r="331" spans="1:26" s="246" customFormat="1" ht="15.75">
      <c r="A331" s="34"/>
      <c r="R331" s="169"/>
      <c r="S331" s="169"/>
      <c r="T331" s="169"/>
      <c r="U331" s="169"/>
      <c r="V331" s="169"/>
      <c r="W331" s="169"/>
      <c r="X331" s="169"/>
      <c r="Y331" s="169"/>
      <c r="Z331" s="169"/>
    </row>
    <row r="332" spans="1:26" s="246" customFormat="1" ht="15.75">
      <c r="A332" s="34"/>
      <c r="R332" s="169"/>
      <c r="S332" s="169"/>
      <c r="T332" s="169"/>
      <c r="U332" s="169"/>
      <c r="V332" s="169"/>
      <c r="W332" s="169"/>
      <c r="X332" s="169"/>
      <c r="Y332" s="169"/>
      <c r="Z332" s="169"/>
    </row>
    <row r="333" spans="1:26" s="246" customFormat="1" ht="15.75">
      <c r="A333" s="34"/>
      <c r="R333" s="169"/>
      <c r="S333" s="169"/>
      <c r="T333" s="169"/>
      <c r="U333" s="169"/>
      <c r="V333" s="169"/>
      <c r="W333" s="169"/>
      <c r="X333" s="169"/>
      <c r="Y333" s="169"/>
      <c r="Z333" s="169"/>
    </row>
    <row r="334" spans="1:26" s="246" customFormat="1" ht="15.75">
      <c r="A334" s="34"/>
      <c r="R334" s="169"/>
      <c r="S334" s="169"/>
      <c r="T334" s="169"/>
      <c r="U334" s="169"/>
      <c r="V334" s="169"/>
      <c r="W334" s="169"/>
      <c r="X334" s="169"/>
      <c r="Y334" s="169"/>
      <c r="Z334" s="169"/>
    </row>
    <row r="335" spans="1:26" s="246" customFormat="1" ht="15.75">
      <c r="A335" s="34"/>
      <c r="R335" s="169"/>
      <c r="S335" s="169"/>
      <c r="T335" s="169"/>
      <c r="U335" s="169"/>
      <c r="V335" s="169"/>
      <c r="W335" s="169"/>
      <c r="X335" s="169"/>
      <c r="Y335" s="169"/>
      <c r="Z335" s="169"/>
    </row>
    <row r="336" spans="1:26" s="246" customFormat="1" ht="15.75">
      <c r="A336" s="34"/>
      <c r="R336" s="169"/>
      <c r="S336" s="169"/>
      <c r="T336" s="169"/>
      <c r="U336" s="169"/>
      <c r="V336" s="169"/>
      <c r="W336" s="169"/>
      <c r="X336" s="169"/>
      <c r="Y336" s="169"/>
      <c r="Z336" s="169"/>
    </row>
    <row r="337" spans="1:26" s="246" customFormat="1" ht="15.75">
      <c r="A337" s="34"/>
      <c r="R337" s="169"/>
      <c r="S337" s="169"/>
      <c r="T337" s="169"/>
      <c r="U337" s="169"/>
      <c r="V337" s="169"/>
      <c r="W337" s="169"/>
      <c r="X337" s="169"/>
      <c r="Y337" s="169"/>
      <c r="Z337" s="169"/>
    </row>
    <row r="338" spans="1:26" s="246" customFormat="1" ht="15.75">
      <c r="A338" s="34"/>
      <c r="R338" s="169"/>
      <c r="S338" s="169"/>
      <c r="T338" s="169"/>
      <c r="U338" s="169"/>
      <c r="V338" s="169"/>
      <c r="W338" s="169"/>
      <c r="X338" s="169"/>
      <c r="Y338" s="169"/>
      <c r="Z338" s="169"/>
    </row>
    <row r="339" spans="1:26" s="246" customFormat="1" ht="15.75">
      <c r="A339" s="34"/>
      <c r="R339" s="169"/>
      <c r="S339" s="169"/>
      <c r="T339" s="169"/>
      <c r="U339" s="169"/>
      <c r="V339" s="169"/>
      <c r="W339" s="169"/>
      <c r="X339" s="169"/>
      <c r="Y339" s="169"/>
      <c r="Z339" s="169"/>
    </row>
    <row r="340" spans="1:26" s="246" customFormat="1" ht="15.75">
      <c r="A340" s="34"/>
      <c r="R340" s="169"/>
      <c r="S340" s="169"/>
      <c r="T340" s="169"/>
      <c r="U340" s="169"/>
      <c r="V340" s="169"/>
      <c r="W340" s="169"/>
      <c r="X340" s="169"/>
      <c r="Y340" s="169"/>
      <c r="Z340" s="169"/>
    </row>
    <row r="341" spans="1:26" s="246" customFormat="1" ht="15.75">
      <c r="A341" s="34"/>
      <c r="R341" s="169"/>
      <c r="S341" s="169"/>
      <c r="T341" s="169"/>
      <c r="U341" s="169"/>
      <c r="V341" s="169"/>
      <c r="W341" s="169"/>
      <c r="X341" s="169"/>
      <c r="Y341" s="169"/>
      <c r="Z341" s="169"/>
    </row>
    <row r="342" spans="1:26" s="246" customFormat="1" ht="15.75">
      <c r="A342" s="34"/>
      <c r="R342" s="169"/>
      <c r="S342" s="169"/>
      <c r="T342" s="169"/>
      <c r="U342" s="169"/>
      <c r="V342" s="169"/>
      <c r="W342" s="169"/>
      <c r="X342" s="169"/>
      <c r="Y342" s="169"/>
      <c r="Z342" s="169"/>
    </row>
    <row r="343" spans="1:26" s="246" customFormat="1" ht="15.75">
      <c r="A343" s="34"/>
      <c r="R343" s="169"/>
      <c r="S343" s="169"/>
      <c r="T343" s="169"/>
      <c r="U343" s="169"/>
      <c r="V343" s="169"/>
      <c r="W343" s="169"/>
      <c r="X343" s="169"/>
      <c r="Y343" s="169"/>
      <c r="Z343" s="169"/>
    </row>
    <row r="344" spans="1:26" s="246" customFormat="1" ht="15.75">
      <c r="A344" s="34"/>
      <c r="R344" s="169"/>
      <c r="S344" s="169"/>
      <c r="T344" s="169"/>
      <c r="U344" s="169"/>
      <c r="V344" s="169"/>
      <c r="W344" s="169"/>
      <c r="X344" s="169"/>
      <c r="Y344" s="169"/>
      <c r="Z344" s="169"/>
    </row>
    <row r="345" spans="1:26" s="246" customFormat="1" ht="15.75">
      <c r="A345" s="34"/>
      <c r="R345" s="169"/>
      <c r="S345" s="169"/>
      <c r="T345" s="169"/>
      <c r="U345" s="169"/>
      <c r="V345" s="169"/>
      <c r="W345" s="169"/>
      <c r="X345" s="169"/>
      <c r="Y345" s="169"/>
      <c r="Z345" s="169"/>
    </row>
    <row r="346" spans="1:26" s="246" customFormat="1" ht="15.75">
      <c r="A346" s="34"/>
      <c r="R346" s="169"/>
      <c r="S346" s="169"/>
      <c r="T346" s="169"/>
      <c r="U346" s="169"/>
      <c r="V346" s="169"/>
      <c r="W346" s="169"/>
      <c r="X346" s="169"/>
      <c r="Y346" s="169"/>
      <c r="Z346" s="169"/>
    </row>
    <row r="347" spans="1:26" s="246" customFormat="1" ht="15.75">
      <c r="A347" s="34"/>
      <c r="R347" s="169"/>
      <c r="S347" s="169"/>
      <c r="T347" s="169"/>
      <c r="U347" s="169"/>
      <c r="V347" s="169"/>
      <c r="W347" s="169"/>
      <c r="X347" s="169"/>
      <c r="Y347" s="169"/>
      <c r="Z347" s="169"/>
    </row>
    <row r="348" spans="1:26" s="246" customFormat="1" ht="15.75">
      <c r="A348" s="34"/>
      <c r="R348" s="169"/>
      <c r="S348" s="169"/>
      <c r="T348" s="169"/>
      <c r="U348" s="169"/>
      <c r="V348" s="169"/>
      <c r="W348" s="169"/>
      <c r="X348" s="169"/>
      <c r="Y348" s="169"/>
      <c r="Z348" s="169"/>
    </row>
    <row r="349" spans="1:26" s="246" customFormat="1" ht="15.75">
      <c r="A349" s="34"/>
      <c r="R349" s="169"/>
      <c r="S349" s="169"/>
      <c r="T349" s="169"/>
      <c r="U349" s="169"/>
      <c r="V349" s="169"/>
      <c r="W349" s="169"/>
      <c r="X349" s="169"/>
      <c r="Y349" s="169"/>
      <c r="Z349" s="169"/>
    </row>
    <row r="350" spans="1:26" s="246" customFormat="1" ht="15.75">
      <c r="A350" s="34"/>
      <c r="R350" s="169"/>
      <c r="S350" s="169"/>
      <c r="T350" s="169"/>
      <c r="U350" s="169"/>
      <c r="V350" s="169"/>
      <c r="W350" s="169"/>
      <c r="X350" s="169"/>
      <c r="Y350" s="169"/>
      <c r="Z350" s="169"/>
    </row>
    <row r="351" spans="1:26" s="246" customFormat="1" ht="15.75">
      <c r="A351" s="34"/>
      <c r="R351" s="169"/>
      <c r="S351" s="169"/>
      <c r="T351" s="169"/>
      <c r="U351" s="169"/>
      <c r="V351" s="169"/>
      <c r="W351" s="169"/>
      <c r="X351" s="169"/>
      <c r="Y351" s="169"/>
      <c r="Z351" s="169"/>
    </row>
    <row r="352" spans="1:26" s="246" customFormat="1" ht="15.75">
      <c r="A352" s="34"/>
      <c r="R352" s="169"/>
      <c r="S352" s="169"/>
      <c r="T352" s="169"/>
      <c r="U352" s="169"/>
      <c r="V352" s="169"/>
      <c r="W352" s="169"/>
      <c r="X352" s="169"/>
      <c r="Y352" s="169"/>
      <c r="Z352" s="169"/>
    </row>
    <row r="353" spans="1:26" s="246" customFormat="1" ht="15.75">
      <c r="A353" s="34"/>
      <c r="R353" s="169"/>
      <c r="S353" s="169"/>
      <c r="T353" s="169"/>
      <c r="U353" s="169"/>
      <c r="V353" s="169"/>
      <c r="W353" s="169"/>
      <c r="X353" s="169"/>
      <c r="Y353" s="169"/>
      <c r="Z353" s="169"/>
    </row>
    <row r="354" spans="1:26" s="246" customFormat="1" ht="15.75">
      <c r="A354" s="34"/>
      <c r="R354" s="169"/>
      <c r="S354" s="169"/>
      <c r="T354" s="169"/>
      <c r="U354" s="169"/>
      <c r="V354" s="169"/>
      <c r="W354" s="169"/>
      <c r="X354" s="169"/>
      <c r="Y354" s="169"/>
      <c r="Z354" s="169"/>
    </row>
    <row r="355" spans="1:26" s="246" customFormat="1" ht="15.75">
      <c r="A355" s="34"/>
      <c r="R355" s="169"/>
      <c r="S355" s="169"/>
      <c r="T355" s="169"/>
      <c r="U355" s="169"/>
      <c r="V355" s="169"/>
      <c r="W355" s="169"/>
      <c r="X355" s="169"/>
      <c r="Y355" s="169"/>
      <c r="Z355" s="169"/>
    </row>
    <row r="356" spans="1:26" s="246" customFormat="1" ht="15.75">
      <c r="A356" s="34"/>
      <c r="R356" s="169"/>
      <c r="S356" s="169"/>
      <c r="T356" s="169"/>
      <c r="U356" s="169"/>
      <c r="V356" s="169"/>
      <c r="W356" s="169"/>
      <c r="X356" s="169"/>
      <c r="Y356" s="169"/>
      <c r="Z356" s="169"/>
    </row>
    <row r="357" spans="1:26" s="246" customFormat="1" ht="15.75">
      <c r="A357" s="34"/>
      <c r="R357" s="169"/>
      <c r="S357" s="169"/>
      <c r="T357" s="169"/>
      <c r="U357" s="169"/>
      <c r="V357" s="169"/>
      <c r="W357" s="169"/>
      <c r="X357" s="169"/>
      <c r="Y357" s="169"/>
      <c r="Z357" s="169"/>
    </row>
    <row r="358" spans="1:26" s="246" customFormat="1" ht="15.75">
      <c r="A358" s="34"/>
      <c r="R358" s="169"/>
      <c r="S358" s="169"/>
      <c r="T358" s="169"/>
      <c r="U358" s="169"/>
      <c r="V358" s="169"/>
      <c r="W358" s="169"/>
      <c r="X358" s="169"/>
      <c r="Y358" s="169"/>
      <c r="Z358" s="169"/>
    </row>
    <row r="359" spans="1:26" s="246" customFormat="1" ht="15.75">
      <c r="A359" s="34"/>
      <c r="R359" s="169"/>
      <c r="S359" s="169"/>
      <c r="T359" s="169"/>
      <c r="U359" s="169"/>
      <c r="V359" s="169"/>
      <c r="W359" s="169"/>
      <c r="X359" s="169"/>
      <c r="Y359" s="169"/>
      <c r="Z359" s="169"/>
    </row>
    <row r="360" spans="1:26" s="246" customFormat="1" ht="15.75">
      <c r="A360" s="34"/>
      <c r="R360" s="169"/>
      <c r="S360" s="169"/>
      <c r="T360" s="169"/>
      <c r="U360" s="169"/>
      <c r="V360" s="169"/>
      <c r="W360" s="169"/>
      <c r="X360" s="169"/>
      <c r="Y360" s="169"/>
      <c r="Z360" s="169"/>
    </row>
    <row r="361" spans="1:26" s="246" customFormat="1" ht="15.75">
      <c r="A361" s="34"/>
      <c r="R361" s="169"/>
      <c r="S361" s="169"/>
      <c r="T361" s="169"/>
      <c r="U361" s="169"/>
      <c r="V361" s="169"/>
      <c r="W361" s="169"/>
      <c r="X361" s="169"/>
      <c r="Y361" s="169"/>
      <c r="Z361" s="169"/>
    </row>
    <row r="362" spans="1:26" s="246" customFormat="1" ht="15.75">
      <c r="A362" s="34"/>
      <c r="R362" s="169"/>
      <c r="S362" s="169"/>
      <c r="T362" s="169"/>
      <c r="U362" s="169"/>
      <c r="V362" s="169"/>
      <c r="W362" s="169"/>
      <c r="X362" s="169"/>
      <c r="Y362" s="169"/>
      <c r="Z362" s="169"/>
    </row>
    <row r="363" spans="1:26" s="246" customFormat="1" ht="15.75">
      <c r="A363" s="34"/>
      <c r="R363" s="169"/>
      <c r="S363" s="169"/>
      <c r="T363" s="169"/>
      <c r="U363" s="169"/>
      <c r="V363" s="169"/>
      <c r="W363" s="169"/>
      <c r="X363" s="169"/>
      <c r="Y363" s="169"/>
      <c r="Z363" s="169"/>
    </row>
    <row r="364" spans="1:26" s="246" customFormat="1" ht="15.75">
      <c r="A364" s="34"/>
      <c r="R364" s="169"/>
      <c r="S364" s="169"/>
      <c r="T364" s="169"/>
      <c r="U364" s="169"/>
      <c r="V364" s="169"/>
      <c r="W364" s="169"/>
      <c r="X364" s="169"/>
      <c r="Y364" s="169"/>
      <c r="Z364" s="169"/>
    </row>
    <row r="365" spans="1:26" s="246" customFormat="1" ht="15.75">
      <c r="A365" s="34"/>
      <c r="R365" s="169"/>
      <c r="S365" s="169"/>
      <c r="T365" s="169"/>
      <c r="U365" s="169"/>
      <c r="V365" s="169"/>
      <c r="W365" s="169"/>
      <c r="X365" s="169"/>
      <c r="Y365" s="169"/>
      <c r="Z365" s="169"/>
    </row>
    <row r="366" spans="1:26" s="246" customFormat="1" ht="15.75">
      <c r="A366" s="34"/>
      <c r="R366" s="169"/>
      <c r="S366" s="169"/>
      <c r="T366" s="169"/>
      <c r="U366" s="169"/>
      <c r="V366" s="169"/>
      <c r="W366" s="169"/>
      <c r="X366" s="169"/>
      <c r="Y366" s="169"/>
      <c r="Z366" s="169"/>
    </row>
    <row r="367" spans="1:26" s="246" customFormat="1" ht="15.75">
      <c r="A367" s="34"/>
      <c r="R367" s="169"/>
      <c r="S367" s="169"/>
      <c r="T367" s="169"/>
      <c r="U367" s="169"/>
      <c r="V367" s="169"/>
      <c r="W367" s="169"/>
      <c r="X367" s="169"/>
      <c r="Y367" s="169"/>
      <c r="Z367" s="169"/>
    </row>
    <row r="368" spans="1:26" s="246" customFormat="1" ht="15.75">
      <c r="A368" s="34"/>
      <c r="R368" s="169"/>
      <c r="S368" s="169"/>
      <c r="T368" s="169"/>
      <c r="U368" s="169"/>
      <c r="V368" s="169"/>
      <c r="W368" s="169"/>
      <c r="X368" s="169"/>
      <c r="Y368" s="169"/>
      <c r="Z368" s="169"/>
    </row>
    <row r="369" spans="1:26" s="246" customFormat="1" ht="15.75">
      <c r="A369" s="34"/>
      <c r="R369" s="169"/>
      <c r="S369" s="169"/>
      <c r="T369" s="169"/>
      <c r="U369" s="169"/>
      <c r="V369" s="169"/>
      <c r="W369" s="169"/>
      <c r="X369" s="169"/>
      <c r="Y369" s="169"/>
      <c r="Z369" s="169"/>
    </row>
    <row r="370" spans="1:26" s="246" customFormat="1" ht="15.75">
      <c r="A370" s="34"/>
      <c r="R370" s="169"/>
      <c r="S370" s="169"/>
      <c r="T370" s="169"/>
      <c r="U370" s="169"/>
      <c r="V370" s="169"/>
      <c r="W370" s="169"/>
      <c r="X370" s="169"/>
      <c r="Y370" s="169"/>
      <c r="Z370" s="169"/>
    </row>
    <row r="371" spans="1:26" s="246" customFormat="1" ht="15.75">
      <c r="A371" s="34"/>
      <c r="R371" s="169"/>
      <c r="S371" s="169"/>
      <c r="T371" s="169"/>
      <c r="U371" s="169"/>
      <c r="V371" s="169"/>
      <c r="W371" s="169"/>
      <c r="X371" s="169"/>
      <c r="Y371" s="169"/>
      <c r="Z371" s="169"/>
    </row>
    <row r="372" spans="1:26" s="246" customFormat="1" ht="15.75">
      <c r="A372" s="34"/>
      <c r="R372" s="169"/>
      <c r="S372" s="169"/>
      <c r="T372" s="169"/>
      <c r="U372" s="169"/>
      <c r="V372" s="169"/>
      <c r="W372" s="169"/>
      <c r="X372" s="169"/>
      <c r="Y372" s="169"/>
      <c r="Z372" s="169"/>
    </row>
    <row r="373" spans="1:26" s="246" customFormat="1" ht="15.75">
      <c r="A373" s="34"/>
      <c r="R373" s="169"/>
      <c r="S373" s="169"/>
      <c r="T373" s="169"/>
      <c r="U373" s="169"/>
      <c r="V373" s="169"/>
      <c r="W373" s="169"/>
      <c r="X373" s="169"/>
      <c r="Y373" s="169"/>
      <c r="Z373" s="169"/>
    </row>
    <row r="374" spans="1:26" s="246" customFormat="1" ht="15.75">
      <c r="A374" s="34"/>
      <c r="R374" s="169"/>
      <c r="S374" s="169"/>
      <c r="T374" s="169"/>
      <c r="U374" s="169"/>
      <c r="V374" s="169"/>
      <c r="W374" s="169"/>
      <c r="X374" s="169"/>
      <c r="Y374" s="169"/>
      <c r="Z374" s="169"/>
    </row>
    <row r="375" spans="1:26" s="246" customFormat="1" ht="15.75">
      <c r="A375" s="34"/>
      <c r="R375" s="169"/>
      <c r="S375" s="169"/>
      <c r="T375" s="169"/>
      <c r="U375" s="169"/>
      <c r="V375" s="169"/>
      <c r="W375" s="169"/>
      <c r="X375" s="169"/>
      <c r="Y375" s="169"/>
      <c r="Z375" s="169"/>
    </row>
    <row r="376" spans="1:26" s="246" customFormat="1" ht="15.75">
      <c r="A376" s="34"/>
      <c r="R376" s="169"/>
      <c r="S376" s="169"/>
      <c r="T376" s="169"/>
      <c r="U376" s="169"/>
      <c r="V376" s="169"/>
      <c r="W376" s="169"/>
      <c r="X376" s="169"/>
      <c r="Y376" s="169"/>
      <c r="Z376" s="169"/>
    </row>
    <row r="377" spans="1:26" s="246" customFormat="1" ht="15.75">
      <c r="A377" s="34"/>
      <c r="R377" s="169"/>
      <c r="S377" s="169"/>
      <c r="T377" s="169"/>
      <c r="U377" s="169"/>
      <c r="V377" s="169"/>
      <c r="W377" s="169"/>
      <c r="X377" s="169"/>
      <c r="Y377" s="169"/>
      <c r="Z377" s="169"/>
    </row>
    <row r="378" spans="1:26" s="246" customFormat="1" ht="15.75">
      <c r="A378" s="34"/>
      <c r="R378" s="169"/>
      <c r="S378" s="169"/>
      <c r="T378" s="169"/>
      <c r="U378" s="169"/>
      <c r="V378" s="169"/>
      <c r="W378" s="169"/>
      <c r="X378" s="169"/>
      <c r="Y378" s="169"/>
      <c r="Z378" s="169"/>
    </row>
    <row r="379" spans="1:26" s="246" customFormat="1" ht="15.75">
      <c r="A379" s="34"/>
      <c r="R379" s="169"/>
      <c r="S379" s="169"/>
      <c r="T379" s="169"/>
      <c r="U379" s="169"/>
      <c r="V379" s="169"/>
      <c r="W379" s="169"/>
      <c r="X379" s="169"/>
      <c r="Y379" s="169"/>
      <c r="Z379" s="169"/>
    </row>
    <row r="380" spans="1:26" s="246" customFormat="1" ht="15.75">
      <c r="A380" s="34"/>
      <c r="R380" s="169"/>
      <c r="S380" s="169"/>
      <c r="T380" s="169"/>
      <c r="U380" s="169"/>
      <c r="V380" s="169"/>
      <c r="W380" s="169"/>
      <c r="X380" s="169"/>
      <c r="Y380" s="169"/>
      <c r="Z380" s="169"/>
    </row>
    <row r="381" spans="1:26" s="246" customFormat="1" ht="15.75">
      <c r="A381" s="34"/>
      <c r="R381" s="169"/>
      <c r="S381" s="169"/>
      <c r="T381" s="169"/>
      <c r="U381" s="169"/>
      <c r="V381" s="169"/>
      <c r="W381" s="169"/>
      <c r="X381" s="169"/>
      <c r="Y381" s="169"/>
      <c r="Z381" s="169"/>
    </row>
    <row r="382" spans="1:26" s="246" customFormat="1" ht="15.75">
      <c r="A382" s="34"/>
      <c r="R382" s="169"/>
      <c r="S382" s="169"/>
      <c r="T382" s="169"/>
      <c r="U382" s="169"/>
      <c r="V382" s="169"/>
      <c r="W382" s="169"/>
      <c r="X382" s="169"/>
      <c r="Y382" s="169"/>
      <c r="Z382" s="169"/>
    </row>
    <row r="383" spans="1:26" s="246" customFormat="1" ht="15.75">
      <c r="A383" s="34"/>
      <c r="R383" s="169"/>
      <c r="S383" s="169"/>
      <c r="T383" s="169"/>
      <c r="U383" s="169"/>
      <c r="V383" s="169"/>
      <c r="W383" s="169"/>
      <c r="X383" s="169"/>
      <c r="Y383" s="169"/>
      <c r="Z383" s="169"/>
    </row>
    <row r="384" spans="1:26" s="246" customFormat="1" ht="15.75">
      <c r="A384" s="34"/>
      <c r="R384" s="169"/>
      <c r="S384" s="169"/>
      <c r="T384" s="169"/>
      <c r="U384" s="169"/>
      <c r="V384" s="169"/>
      <c r="W384" s="169"/>
      <c r="X384" s="169"/>
      <c r="Y384" s="169"/>
      <c r="Z384" s="169"/>
    </row>
    <row r="385" spans="1:26" s="246" customFormat="1" ht="15.75">
      <c r="A385" s="34"/>
      <c r="R385" s="169"/>
      <c r="S385" s="169"/>
      <c r="T385" s="169"/>
      <c r="U385" s="169"/>
      <c r="V385" s="169"/>
      <c r="W385" s="169"/>
      <c r="X385" s="169"/>
      <c r="Y385" s="169"/>
      <c r="Z385" s="169"/>
    </row>
    <row r="386" spans="1:26" s="246" customFormat="1" ht="15.75">
      <c r="A386" s="34"/>
      <c r="R386" s="169"/>
      <c r="S386" s="169"/>
      <c r="T386" s="169"/>
      <c r="U386" s="169"/>
      <c r="V386" s="169"/>
      <c r="W386" s="169"/>
      <c r="X386" s="169"/>
      <c r="Y386" s="169"/>
      <c r="Z386" s="169"/>
    </row>
    <row r="387" spans="1:26" s="246" customFormat="1" ht="15.75">
      <c r="A387" s="34"/>
      <c r="R387" s="169"/>
      <c r="S387" s="169"/>
      <c r="T387" s="169"/>
      <c r="U387" s="169"/>
      <c r="V387" s="169"/>
      <c r="W387" s="169"/>
      <c r="X387" s="169"/>
      <c r="Y387" s="169"/>
      <c r="Z387" s="169"/>
    </row>
    <row r="388" spans="1:26" s="246" customFormat="1" ht="15.75">
      <c r="A388" s="34"/>
      <c r="R388" s="169"/>
      <c r="S388" s="169"/>
      <c r="T388" s="169"/>
      <c r="U388" s="169"/>
      <c r="V388" s="169"/>
      <c r="W388" s="169"/>
      <c r="X388" s="169"/>
      <c r="Y388" s="169"/>
      <c r="Z388" s="169"/>
    </row>
    <row r="389" spans="1:26" s="246" customFormat="1" ht="15.75">
      <c r="A389" s="34"/>
      <c r="R389" s="169"/>
      <c r="S389" s="169"/>
      <c r="T389" s="169"/>
      <c r="U389" s="169"/>
      <c r="V389" s="169"/>
      <c r="W389" s="169"/>
      <c r="X389" s="169"/>
      <c r="Y389" s="169"/>
      <c r="Z389" s="169"/>
    </row>
    <row r="390" spans="1:26" s="246" customFormat="1" ht="15.75">
      <c r="A390" s="34"/>
      <c r="R390" s="169"/>
      <c r="S390" s="169"/>
      <c r="T390" s="169"/>
      <c r="U390" s="169"/>
      <c r="V390" s="169"/>
      <c r="W390" s="169"/>
      <c r="X390" s="169"/>
      <c r="Y390" s="169"/>
      <c r="Z390" s="169"/>
    </row>
    <row r="391" spans="1:26" s="246" customFormat="1" ht="15.75">
      <c r="A391" s="34"/>
      <c r="R391" s="169"/>
      <c r="S391" s="169"/>
      <c r="T391" s="169"/>
      <c r="U391" s="169"/>
      <c r="V391" s="169"/>
      <c r="W391" s="169"/>
      <c r="X391" s="169"/>
      <c r="Y391" s="169"/>
      <c r="Z391" s="169"/>
    </row>
    <row r="392" spans="1:26" s="246" customFormat="1" ht="15.75">
      <c r="A392" s="34"/>
      <c r="R392" s="169"/>
      <c r="S392" s="169"/>
      <c r="T392" s="169"/>
      <c r="U392" s="169"/>
      <c r="V392" s="169"/>
      <c r="W392" s="169"/>
      <c r="X392" s="169"/>
      <c r="Y392" s="169"/>
      <c r="Z392" s="169"/>
    </row>
    <row r="393" spans="1:26" s="246" customFormat="1" ht="15.75">
      <c r="A393" s="34"/>
      <c r="R393" s="169"/>
      <c r="S393" s="169"/>
      <c r="T393" s="169"/>
      <c r="U393" s="169"/>
      <c r="V393" s="169"/>
      <c r="W393" s="169"/>
      <c r="X393" s="169"/>
      <c r="Y393" s="169"/>
      <c r="Z393" s="169"/>
    </row>
    <row r="394" spans="1:26" s="246" customFormat="1" ht="15.75">
      <c r="A394" s="34"/>
      <c r="R394" s="169"/>
      <c r="S394" s="169"/>
      <c r="T394" s="169"/>
      <c r="U394" s="169"/>
      <c r="V394" s="169"/>
      <c r="W394" s="169"/>
      <c r="X394" s="169"/>
      <c r="Y394" s="169"/>
      <c r="Z394" s="169"/>
    </row>
    <row r="395" spans="1:26" s="246" customFormat="1" ht="15.75">
      <c r="A395" s="34"/>
      <c r="R395" s="169"/>
      <c r="S395" s="169"/>
      <c r="T395" s="169"/>
      <c r="U395" s="169"/>
      <c r="V395" s="169"/>
      <c r="W395" s="169"/>
      <c r="X395" s="169"/>
      <c r="Y395" s="169"/>
      <c r="Z395" s="169"/>
    </row>
    <row r="396" spans="1:26" s="246" customFormat="1" ht="15.75">
      <c r="A396" s="34"/>
      <c r="R396" s="169"/>
      <c r="S396" s="169"/>
      <c r="T396" s="169"/>
      <c r="U396" s="169"/>
      <c r="V396" s="169"/>
      <c r="W396" s="169"/>
      <c r="X396" s="169"/>
      <c r="Y396" s="169"/>
      <c r="Z396" s="169"/>
    </row>
    <row r="397" spans="1:26" s="246" customFormat="1" ht="15.75">
      <c r="A397" s="34"/>
      <c r="R397" s="169"/>
      <c r="S397" s="169"/>
      <c r="T397" s="169"/>
      <c r="U397" s="169"/>
      <c r="V397" s="169"/>
      <c r="W397" s="169"/>
      <c r="X397" s="169"/>
      <c r="Y397" s="169"/>
      <c r="Z397" s="169"/>
    </row>
    <row r="398" spans="1:26" s="246" customFormat="1" ht="15.75">
      <c r="A398" s="34"/>
      <c r="R398" s="169"/>
      <c r="S398" s="169"/>
      <c r="T398" s="169"/>
      <c r="U398" s="169"/>
      <c r="V398" s="169"/>
      <c r="W398" s="169"/>
      <c r="X398" s="169"/>
      <c r="Y398" s="169"/>
      <c r="Z398" s="169"/>
    </row>
    <row r="399" spans="1:26" s="246" customFormat="1" ht="15.75">
      <c r="A399" s="34"/>
      <c r="R399" s="169"/>
      <c r="S399" s="169"/>
      <c r="T399" s="169"/>
      <c r="U399" s="169"/>
      <c r="V399" s="169"/>
      <c r="W399" s="169"/>
      <c r="X399" s="169"/>
      <c r="Y399" s="169"/>
      <c r="Z399" s="169"/>
    </row>
    <row r="400" spans="1:26" s="246" customFormat="1" ht="15.75">
      <c r="A400" s="34"/>
      <c r="R400" s="169"/>
      <c r="S400" s="169"/>
      <c r="T400" s="169"/>
      <c r="U400" s="169"/>
      <c r="V400" s="169"/>
      <c r="W400" s="169"/>
      <c r="X400" s="169"/>
      <c r="Y400" s="169"/>
      <c r="Z400" s="169"/>
    </row>
    <row r="401" spans="1:26" s="246" customFormat="1" ht="15.75">
      <c r="A401" s="34"/>
      <c r="R401" s="169"/>
      <c r="S401" s="169"/>
      <c r="T401" s="169"/>
      <c r="U401" s="169"/>
      <c r="V401" s="169"/>
      <c r="W401" s="169"/>
      <c r="X401" s="169"/>
      <c r="Y401" s="169"/>
      <c r="Z401" s="169"/>
    </row>
    <row r="402" spans="1:26" s="246" customFormat="1" ht="15.75">
      <c r="A402" s="34"/>
      <c r="R402" s="169"/>
      <c r="S402" s="169"/>
      <c r="T402" s="169"/>
      <c r="U402" s="169"/>
      <c r="V402" s="169"/>
      <c r="W402" s="169"/>
      <c r="X402" s="169"/>
      <c r="Y402" s="169"/>
      <c r="Z402" s="169"/>
    </row>
    <row r="403" spans="1:26" s="246" customFormat="1" ht="15.75">
      <c r="A403" s="34"/>
      <c r="R403" s="169"/>
      <c r="S403" s="169"/>
      <c r="T403" s="169"/>
      <c r="U403" s="169"/>
      <c r="V403" s="169"/>
      <c r="W403" s="169"/>
      <c r="X403" s="169"/>
      <c r="Y403" s="169"/>
      <c r="Z403" s="169"/>
    </row>
    <row r="404" spans="1:26" s="246" customFormat="1" ht="15.75">
      <c r="A404" s="34"/>
      <c r="R404" s="169"/>
      <c r="S404" s="169"/>
      <c r="T404" s="169"/>
      <c r="U404" s="169"/>
      <c r="V404" s="169"/>
      <c r="W404" s="169"/>
      <c r="X404" s="169"/>
      <c r="Y404" s="169"/>
      <c r="Z404" s="169"/>
    </row>
    <row r="405" spans="1:26" s="246" customFormat="1" ht="15.75">
      <c r="A405" s="34"/>
      <c r="R405" s="169"/>
      <c r="S405" s="169"/>
      <c r="T405" s="169"/>
      <c r="U405" s="169"/>
      <c r="V405" s="169"/>
      <c r="W405" s="169"/>
      <c r="X405" s="169"/>
      <c r="Y405" s="169"/>
      <c r="Z405" s="169"/>
    </row>
    <row r="406" spans="1:26" s="246" customFormat="1" ht="15.75">
      <c r="A406" s="34"/>
      <c r="R406" s="169"/>
      <c r="S406" s="169"/>
      <c r="T406" s="169"/>
      <c r="U406" s="169"/>
      <c r="V406" s="169"/>
      <c r="W406" s="169"/>
      <c r="X406" s="169"/>
      <c r="Y406" s="169"/>
      <c r="Z406" s="169"/>
    </row>
    <row r="407" spans="1:26" s="246" customFormat="1" ht="15.75">
      <c r="A407" s="34"/>
      <c r="R407" s="169"/>
      <c r="S407" s="169"/>
      <c r="T407" s="169"/>
      <c r="U407" s="169"/>
      <c r="V407" s="169"/>
      <c r="W407" s="169"/>
      <c r="X407" s="169"/>
      <c r="Y407" s="169"/>
      <c r="Z407" s="169"/>
    </row>
    <row r="408" spans="1:26" s="246" customFormat="1" ht="15.75">
      <c r="A408" s="34"/>
      <c r="R408" s="169"/>
      <c r="S408" s="169"/>
      <c r="T408" s="169"/>
      <c r="U408" s="169"/>
      <c r="V408" s="169"/>
      <c r="W408" s="169"/>
      <c r="X408" s="169"/>
      <c r="Y408" s="169"/>
      <c r="Z408" s="169"/>
    </row>
    <row r="409" spans="1:26" s="246" customFormat="1" ht="15.75">
      <c r="A409" s="34"/>
      <c r="R409" s="169"/>
      <c r="S409" s="169"/>
      <c r="T409" s="169"/>
      <c r="U409" s="169"/>
      <c r="V409" s="169"/>
      <c r="W409" s="169"/>
      <c r="X409" s="169"/>
      <c r="Y409" s="169"/>
      <c r="Z409" s="169"/>
    </row>
    <row r="410" spans="1:26" s="246" customFormat="1" ht="15.75">
      <c r="A410" s="34"/>
      <c r="R410" s="169"/>
      <c r="S410" s="169"/>
      <c r="T410" s="169"/>
      <c r="U410" s="169"/>
      <c r="V410" s="169"/>
      <c r="W410" s="169"/>
      <c r="X410" s="169"/>
      <c r="Y410" s="169"/>
      <c r="Z410" s="169"/>
    </row>
    <row r="411" spans="1:26" s="246" customFormat="1" ht="15.75">
      <c r="A411" s="34"/>
      <c r="R411" s="169"/>
      <c r="S411" s="169"/>
      <c r="T411" s="169"/>
      <c r="U411" s="169"/>
      <c r="V411" s="169"/>
      <c r="W411" s="169"/>
      <c r="X411" s="169"/>
      <c r="Y411" s="169"/>
      <c r="Z411" s="169"/>
    </row>
    <row r="412" spans="1:26" s="246" customFormat="1" ht="15.75">
      <c r="A412" s="34"/>
      <c r="R412" s="169"/>
      <c r="S412" s="169"/>
      <c r="T412" s="169"/>
      <c r="U412" s="169"/>
      <c r="V412" s="169"/>
      <c r="W412" s="169"/>
      <c r="X412" s="169"/>
      <c r="Y412" s="169"/>
      <c r="Z412" s="169"/>
    </row>
    <row r="413" spans="1:26" s="246" customFormat="1" ht="15.75">
      <c r="A413" s="34"/>
      <c r="R413" s="169"/>
      <c r="S413" s="169"/>
      <c r="T413" s="169"/>
      <c r="U413" s="169"/>
      <c r="V413" s="169"/>
      <c r="W413" s="169"/>
      <c r="X413" s="169"/>
      <c r="Y413" s="169"/>
      <c r="Z413" s="169"/>
    </row>
    <row r="414" spans="1:26" s="246" customFormat="1" ht="15.75">
      <c r="A414" s="34"/>
      <c r="R414" s="169"/>
      <c r="S414" s="169"/>
      <c r="T414" s="169"/>
      <c r="U414" s="169"/>
      <c r="V414" s="169"/>
      <c r="W414" s="169"/>
      <c r="X414" s="169"/>
      <c r="Y414" s="169"/>
      <c r="Z414" s="169"/>
    </row>
    <row r="415" spans="1:26" s="246" customFormat="1" ht="15.75">
      <c r="A415" s="34"/>
      <c r="R415" s="169"/>
      <c r="S415" s="169"/>
      <c r="T415" s="169"/>
      <c r="U415" s="169"/>
      <c r="V415" s="169"/>
      <c r="W415" s="169"/>
      <c r="X415" s="169"/>
      <c r="Y415" s="169"/>
      <c r="Z415" s="169"/>
    </row>
    <row r="416" spans="1:26" s="246" customFormat="1" ht="15.75">
      <c r="A416" s="34"/>
      <c r="R416" s="169"/>
      <c r="S416" s="169"/>
      <c r="T416" s="169"/>
      <c r="U416" s="169"/>
      <c r="V416" s="169"/>
      <c r="W416" s="169"/>
      <c r="X416" s="169"/>
      <c r="Y416" s="169"/>
      <c r="Z416" s="169"/>
    </row>
    <row r="417" spans="1:26" s="246" customFormat="1" ht="15.75">
      <c r="A417" s="34"/>
      <c r="R417" s="169"/>
      <c r="S417" s="169"/>
      <c r="T417" s="169"/>
      <c r="U417" s="169"/>
      <c r="V417" s="169"/>
      <c r="W417" s="169"/>
      <c r="X417" s="169"/>
      <c r="Y417" s="169"/>
      <c r="Z417" s="169"/>
    </row>
    <row r="418" spans="1:26" s="246" customFormat="1" ht="15.75">
      <c r="A418" s="34"/>
      <c r="R418" s="169"/>
      <c r="S418" s="169"/>
      <c r="T418" s="169"/>
      <c r="U418" s="169"/>
      <c r="V418" s="169"/>
      <c r="W418" s="169"/>
      <c r="X418" s="169"/>
      <c r="Y418" s="169"/>
      <c r="Z418" s="169"/>
    </row>
    <row r="419" spans="1:26" s="246" customFormat="1" ht="15.75">
      <c r="A419" s="34"/>
      <c r="R419" s="169"/>
      <c r="S419" s="169"/>
      <c r="T419" s="169"/>
      <c r="U419" s="169"/>
      <c r="V419" s="169"/>
      <c r="W419" s="169"/>
      <c r="X419" s="169"/>
      <c r="Y419" s="169"/>
      <c r="Z419" s="169"/>
    </row>
    <row r="420" spans="1:26" s="246" customFormat="1" ht="15.75">
      <c r="A420" s="34"/>
      <c r="R420" s="169"/>
      <c r="S420" s="169"/>
      <c r="T420" s="169"/>
      <c r="U420" s="169"/>
      <c r="V420" s="169"/>
      <c r="W420" s="169"/>
      <c r="X420" s="169"/>
      <c r="Y420" s="169"/>
      <c r="Z420" s="169"/>
    </row>
    <row r="421" spans="1:26" s="246" customFormat="1" ht="15.75">
      <c r="A421" s="34"/>
      <c r="R421" s="169"/>
      <c r="S421" s="169"/>
      <c r="T421" s="169"/>
      <c r="U421" s="169"/>
      <c r="V421" s="169"/>
      <c r="W421" s="169"/>
      <c r="X421" s="169"/>
      <c r="Y421" s="169"/>
      <c r="Z421" s="169"/>
    </row>
    <row r="422" spans="1:26" s="246" customFormat="1" ht="15.75">
      <c r="A422" s="34"/>
      <c r="R422" s="169"/>
      <c r="S422" s="169"/>
      <c r="T422" s="169"/>
      <c r="U422" s="169"/>
      <c r="V422" s="169"/>
      <c r="W422" s="169"/>
      <c r="X422" s="169"/>
      <c r="Y422" s="169"/>
      <c r="Z422" s="169"/>
    </row>
    <row r="423" spans="1:26" s="246" customFormat="1" ht="15.75">
      <c r="A423" s="34"/>
      <c r="R423" s="169"/>
      <c r="S423" s="169"/>
      <c r="T423" s="169"/>
      <c r="U423" s="169"/>
      <c r="V423" s="169"/>
      <c r="W423" s="169"/>
      <c r="X423" s="169"/>
      <c r="Y423" s="169"/>
      <c r="Z423" s="169"/>
    </row>
    <row r="424" spans="1:26" s="246" customFormat="1" ht="15.75">
      <c r="A424" s="34"/>
      <c r="R424" s="169"/>
      <c r="S424" s="169"/>
      <c r="T424" s="169"/>
      <c r="U424" s="169"/>
      <c r="V424" s="169"/>
      <c r="W424" s="169"/>
      <c r="X424" s="169"/>
      <c r="Y424" s="169"/>
      <c r="Z424" s="169"/>
    </row>
    <row r="425" spans="1:26" s="246" customFormat="1" ht="15.75">
      <c r="A425" s="34"/>
      <c r="R425" s="169"/>
      <c r="S425" s="169"/>
      <c r="T425" s="169"/>
      <c r="U425" s="169"/>
      <c r="V425" s="169"/>
      <c r="W425" s="169"/>
      <c r="X425" s="169"/>
      <c r="Y425" s="169"/>
      <c r="Z425" s="169"/>
    </row>
    <row r="426" spans="1:26" s="246" customFormat="1" ht="15.75">
      <c r="A426" s="34"/>
      <c r="R426" s="169"/>
      <c r="S426" s="169"/>
      <c r="T426" s="169"/>
      <c r="U426" s="169"/>
      <c r="V426" s="169"/>
      <c r="W426" s="169"/>
      <c r="X426" s="169"/>
      <c r="Y426" s="169"/>
      <c r="Z426" s="169"/>
    </row>
    <row r="427" spans="1:26" s="246" customFormat="1" ht="15.75">
      <c r="A427" s="34"/>
      <c r="R427" s="169"/>
      <c r="S427" s="169"/>
      <c r="T427" s="169"/>
      <c r="U427" s="169"/>
      <c r="V427" s="169"/>
      <c r="W427" s="169"/>
      <c r="X427" s="169"/>
      <c r="Y427" s="169"/>
      <c r="Z427" s="169"/>
    </row>
    <row r="428" spans="1:26" s="246" customFormat="1" ht="15.75">
      <c r="A428" s="34"/>
      <c r="R428" s="169"/>
      <c r="S428" s="169"/>
      <c r="T428" s="169"/>
      <c r="U428" s="169"/>
      <c r="V428" s="169"/>
      <c r="W428" s="169"/>
      <c r="X428" s="169"/>
      <c r="Y428" s="169"/>
      <c r="Z428" s="169"/>
    </row>
    <row r="429" spans="1:26" s="246" customFormat="1" ht="15.75">
      <c r="A429" s="34"/>
      <c r="R429" s="169"/>
      <c r="S429" s="169"/>
      <c r="T429" s="169"/>
      <c r="U429" s="169"/>
      <c r="V429" s="169"/>
      <c r="W429" s="169"/>
      <c r="X429" s="169"/>
      <c r="Y429" s="169"/>
      <c r="Z429" s="169"/>
    </row>
    <row r="430" spans="1:26" s="246" customFormat="1" ht="15.75">
      <c r="A430" s="34"/>
      <c r="R430" s="169"/>
      <c r="S430" s="169"/>
      <c r="T430" s="169"/>
      <c r="U430" s="169"/>
      <c r="V430" s="169"/>
      <c r="W430" s="169"/>
      <c r="X430" s="169"/>
      <c r="Y430" s="169"/>
      <c r="Z430" s="169"/>
    </row>
    <row r="431" spans="1:26" s="246" customFormat="1" ht="15.75">
      <c r="A431" s="34"/>
      <c r="R431" s="169"/>
      <c r="S431" s="169"/>
      <c r="T431" s="169"/>
      <c r="U431" s="169"/>
      <c r="V431" s="169"/>
      <c r="W431" s="169"/>
      <c r="X431" s="169"/>
      <c r="Y431" s="169"/>
      <c r="Z431" s="169"/>
    </row>
    <row r="432" spans="1:26" s="246" customFormat="1" ht="15.75">
      <c r="A432" s="34"/>
      <c r="R432" s="169"/>
      <c r="S432" s="169"/>
      <c r="T432" s="169"/>
      <c r="U432" s="169"/>
      <c r="V432" s="169"/>
      <c r="W432" s="169"/>
      <c r="X432" s="169"/>
      <c r="Y432" s="169"/>
      <c r="Z432" s="169"/>
    </row>
    <row r="433" spans="1:26" s="246" customFormat="1" ht="15.75">
      <c r="A433" s="34"/>
      <c r="R433" s="169"/>
      <c r="S433" s="169"/>
      <c r="T433" s="169"/>
      <c r="U433" s="169"/>
      <c r="V433" s="169"/>
      <c r="W433" s="169"/>
      <c r="X433" s="169"/>
      <c r="Y433" s="169"/>
      <c r="Z433" s="169"/>
    </row>
    <row r="434" spans="1:26" s="246" customFormat="1" ht="15.75">
      <c r="A434" s="34"/>
      <c r="R434" s="169"/>
      <c r="S434" s="169"/>
      <c r="T434" s="169"/>
      <c r="U434" s="169"/>
      <c r="V434" s="169"/>
      <c r="W434" s="169"/>
      <c r="X434" s="169"/>
      <c r="Y434" s="169"/>
      <c r="Z434" s="169"/>
    </row>
    <row r="435" spans="1:26" s="246" customFormat="1" ht="15.75">
      <c r="A435" s="34"/>
      <c r="R435" s="169"/>
      <c r="S435" s="169"/>
      <c r="T435" s="169"/>
      <c r="U435" s="169"/>
      <c r="V435" s="169"/>
      <c r="W435" s="169"/>
      <c r="X435" s="169"/>
      <c r="Y435" s="169"/>
      <c r="Z435" s="169"/>
    </row>
    <row r="436" spans="1:26" s="246" customFormat="1" ht="15.75">
      <c r="A436" s="34"/>
      <c r="R436" s="169"/>
      <c r="S436" s="169"/>
      <c r="T436" s="169"/>
      <c r="U436" s="169"/>
      <c r="V436" s="169"/>
      <c r="W436" s="169"/>
      <c r="X436" s="169"/>
      <c r="Y436" s="169"/>
      <c r="Z436" s="169"/>
    </row>
    <row r="437" spans="1:26" s="246" customFormat="1" ht="15.75">
      <c r="A437" s="34"/>
      <c r="R437" s="169"/>
      <c r="S437" s="169"/>
      <c r="T437" s="169"/>
      <c r="U437" s="169"/>
      <c r="V437" s="169"/>
      <c r="W437" s="169"/>
      <c r="X437" s="169"/>
      <c r="Y437" s="169"/>
      <c r="Z437" s="169"/>
    </row>
    <row r="438" spans="1:26" s="246" customFormat="1" ht="15.75">
      <c r="A438" s="34"/>
      <c r="R438" s="169"/>
      <c r="S438" s="169"/>
      <c r="T438" s="169"/>
      <c r="U438" s="169"/>
      <c r="V438" s="169"/>
      <c r="W438" s="169"/>
      <c r="X438" s="169"/>
      <c r="Y438" s="169"/>
      <c r="Z438" s="169"/>
    </row>
    <row r="439" spans="1:26" s="246" customFormat="1" ht="15.75">
      <c r="A439" s="34"/>
      <c r="R439" s="169"/>
      <c r="S439" s="169"/>
      <c r="T439" s="169"/>
      <c r="U439" s="169"/>
      <c r="V439" s="169"/>
      <c r="W439" s="169"/>
      <c r="X439" s="169"/>
      <c r="Y439" s="169"/>
      <c r="Z439" s="169"/>
    </row>
    <row r="440" spans="1:26" s="246" customFormat="1" ht="15.75">
      <c r="A440" s="34"/>
      <c r="R440" s="169"/>
      <c r="S440" s="169"/>
      <c r="T440" s="169"/>
      <c r="U440" s="169"/>
      <c r="V440" s="169"/>
      <c r="W440" s="169"/>
      <c r="X440" s="169"/>
      <c r="Y440" s="169"/>
      <c r="Z440" s="169"/>
    </row>
    <row r="441" spans="1:26" s="246" customFormat="1" ht="15.75">
      <c r="A441" s="34"/>
      <c r="R441" s="169"/>
      <c r="S441" s="169"/>
      <c r="T441" s="169"/>
      <c r="U441" s="169"/>
      <c r="V441" s="169"/>
      <c r="W441" s="169"/>
      <c r="X441" s="169"/>
      <c r="Y441" s="169"/>
      <c r="Z441" s="169"/>
    </row>
    <row r="442" spans="1:26" s="246" customFormat="1" ht="15.75">
      <c r="A442" s="34"/>
      <c r="R442" s="169"/>
      <c r="S442" s="169"/>
      <c r="T442" s="169"/>
      <c r="U442" s="169"/>
      <c r="V442" s="169"/>
      <c r="W442" s="169"/>
      <c r="X442" s="169"/>
      <c r="Y442" s="169"/>
      <c r="Z442" s="169"/>
    </row>
    <row r="443" spans="1:26" s="246" customFormat="1" ht="15.75">
      <c r="A443" s="34"/>
      <c r="R443" s="169"/>
      <c r="S443" s="169"/>
      <c r="T443" s="169"/>
      <c r="U443" s="169"/>
      <c r="V443" s="169"/>
      <c r="W443" s="169"/>
      <c r="X443" s="169"/>
      <c r="Y443" s="169"/>
      <c r="Z443" s="169"/>
    </row>
    <row r="444" spans="1:26" s="246" customFormat="1" ht="15.75">
      <c r="A444" s="34"/>
      <c r="R444" s="169"/>
      <c r="S444" s="169"/>
      <c r="T444" s="169"/>
      <c r="U444" s="169"/>
      <c r="V444" s="169"/>
      <c r="W444" s="169"/>
      <c r="X444" s="169"/>
      <c r="Y444" s="169"/>
      <c r="Z444" s="169"/>
    </row>
    <row r="445" spans="1:26" s="246" customFormat="1" ht="15.75">
      <c r="A445" s="34"/>
      <c r="R445" s="169"/>
      <c r="S445" s="169"/>
      <c r="T445" s="169"/>
      <c r="U445" s="169"/>
      <c r="V445" s="169"/>
      <c r="W445" s="169"/>
      <c r="X445" s="169"/>
      <c r="Y445" s="169"/>
      <c r="Z445" s="169"/>
    </row>
    <row r="446" spans="1:26" s="246" customFormat="1" ht="15.75">
      <c r="A446" s="34"/>
      <c r="R446" s="169"/>
      <c r="S446" s="169"/>
      <c r="T446" s="169"/>
      <c r="U446" s="169"/>
      <c r="V446" s="169"/>
      <c r="W446" s="169"/>
      <c r="X446" s="169"/>
      <c r="Y446" s="169"/>
      <c r="Z446" s="169"/>
    </row>
    <row r="447" spans="1:26" s="246" customFormat="1" ht="15.75">
      <c r="A447" s="34"/>
      <c r="R447" s="169"/>
      <c r="S447" s="169"/>
      <c r="T447" s="169"/>
      <c r="U447" s="169"/>
      <c r="V447" s="169"/>
      <c r="W447" s="169"/>
      <c r="X447" s="169"/>
      <c r="Y447" s="169"/>
      <c r="Z447" s="169"/>
    </row>
    <row r="448" spans="1:26" s="246" customFormat="1" ht="15.75">
      <c r="A448" s="34"/>
      <c r="R448" s="169"/>
      <c r="S448" s="169"/>
      <c r="T448" s="169"/>
      <c r="U448" s="169"/>
      <c r="V448" s="169"/>
      <c r="W448" s="169"/>
      <c r="X448" s="169"/>
      <c r="Y448" s="169"/>
      <c r="Z448" s="169"/>
    </row>
    <row r="449" spans="1:26" s="246" customFormat="1" ht="15.75">
      <c r="A449" s="34"/>
      <c r="R449" s="169"/>
      <c r="S449" s="169"/>
      <c r="T449" s="169"/>
      <c r="U449" s="169"/>
      <c r="V449" s="169"/>
      <c r="W449" s="169"/>
      <c r="X449" s="169"/>
      <c r="Y449" s="169"/>
      <c r="Z449" s="169"/>
    </row>
    <row r="450" spans="1:26" s="246" customFormat="1" ht="15.75">
      <c r="A450" s="34"/>
      <c r="R450" s="169"/>
      <c r="S450" s="169"/>
      <c r="T450" s="169"/>
      <c r="U450" s="169"/>
      <c r="V450" s="169"/>
      <c r="W450" s="169"/>
      <c r="X450" s="169"/>
      <c r="Y450" s="169"/>
      <c r="Z450" s="169"/>
    </row>
    <row r="451" spans="1:26" s="246" customFormat="1" ht="15.75">
      <c r="A451" s="34"/>
      <c r="R451" s="169"/>
      <c r="S451" s="169"/>
      <c r="T451" s="169"/>
      <c r="U451" s="169"/>
      <c r="V451" s="169"/>
      <c r="W451" s="169"/>
      <c r="X451" s="169"/>
      <c r="Y451" s="169"/>
      <c r="Z451" s="169"/>
    </row>
    <row r="452" spans="1:26" s="246" customFormat="1" ht="15.75">
      <c r="A452" s="34"/>
      <c r="R452" s="169"/>
      <c r="S452" s="169"/>
      <c r="T452" s="169"/>
      <c r="U452" s="169"/>
      <c r="V452" s="169"/>
      <c r="W452" s="169"/>
      <c r="X452" s="169"/>
      <c r="Y452" s="169"/>
      <c r="Z452" s="169"/>
    </row>
    <row r="453" spans="1:26" s="246" customFormat="1" ht="15.75">
      <c r="A453" s="34"/>
      <c r="R453" s="169"/>
      <c r="S453" s="169"/>
      <c r="T453" s="169"/>
      <c r="U453" s="169"/>
      <c r="V453" s="169"/>
      <c r="W453" s="169"/>
      <c r="X453" s="169"/>
      <c r="Y453" s="169"/>
      <c r="Z453" s="169"/>
    </row>
    <row r="454" spans="1:26" s="246" customFormat="1" ht="15.75">
      <c r="A454" s="34"/>
      <c r="R454" s="169"/>
      <c r="S454" s="169"/>
      <c r="T454" s="169"/>
      <c r="U454" s="169"/>
      <c r="V454" s="169"/>
      <c r="W454" s="169"/>
      <c r="X454" s="169"/>
      <c r="Y454" s="169"/>
      <c r="Z454" s="169"/>
    </row>
    <row r="455" spans="1:26" s="246" customFormat="1" ht="15.75">
      <c r="A455" s="34"/>
      <c r="R455" s="169"/>
      <c r="S455" s="169"/>
      <c r="T455" s="169"/>
      <c r="U455" s="169"/>
      <c r="V455" s="169"/>
      <c r="W455" s="169"/>
      <c r="X455" s="169"/>
      <c r="Y455" s="169"/>
      <c r="Z455" s="169"/>
    </row>
    <row r="456" spans="1:26" s="246" customFormat="1" ht="15.75">
      <c r="A456" s="34"/>
      <c r="R456" s="169"/>
      <c r="S456" s="169"/>
      <c r="T456" s="169"/>
      <c r="U456" s="169"/>
      <c r="V456" s="169"/>
      <c r="W456" s="169"/>
      <c r="X456" s="169"/>
      <c r="Y456" s="169"/>
      <c r="Z456" s="169"/>
    </row>
    <row r="457" spans="1:26" s="246" customFormat="1" ht="15.75">
      <c r="A457" s="34"/>
      <c r="R457" s="169"/>
      <c r="S457" s="169"/>
      <c r="T457" s="169"/>
      <c r="U457" s="169"/>
      <c r="V457" s="169"/>
      <c r="W457" s="169"/>
      <c r="X457" s="169"/>
      <c r="Y457" s="169"/>
      <c r="Z457" s="169"/>
    </row>
    <row r="458" spans="1:26" s="246" customFormat="1" ht="15.75">
      <c r="A458" s="34"/>
      <c r="R458" s="169"/>
      <c r="S458" s="169"/>
      <c r="T458" s="169"/>
      <c r="U458" s="169"/>
      <c r="V458" s="169"/>
      <c r="W458" s="169"/>
      <c r="X458" s="169"/>
      <c r="Y458" s="169"/>
      <c r="Z458" s="169"/>
    </row>
    <row r="459" spans="1:26" s="246" customFormat="1" ht="15.75">
      <c r="A459" s="34"/>
      <c r="R459" s="169"/>
      <c r="S459" s="169"/>
      <c r="T459" s="169"/>
      <c r="U459" s="169"/>
      <c r="V459" s="169"/>
      <c r="W459" s="169"/>
      <c r="X459" s="169"/>
      <c r="Y459" s="169"/>
      <c r="Z459" s="169"/>
    </row>
    <row r="460" spans="1:26" s="246" customFormat="1" ht="15.75">
      <c r="A460" s="34"/>
      <c r="R460" s="169"/>
      <c r="S460" s="169"/>
      <c r="T460" s="169"/>
      <c r="U460" s="169"/>
      <c r="V460" s="169"/>
      <c r="W460" s="169"/>
      <c r="X460" s="169"/>
      <c r="Y460" s="169"/>
      <c r="Z460" s="169"/>
    </row>
    <row r="461" spans="1:26" s="246" customFormat="1" ht="15.75">
      <c r="A461" s="34"/>
      <c r="R461" s="169"/>
      <c r="S461" s="169"/>
      <c r="T461" s="169"/>
      <c r="U461" s="169"/>
      <c r="V461" s="169"/>
      <c r="W461" s="169"/>
      <c r="X461" s="169"/>
      <c r="Y461" s="169"/>
      <c r="Z461" s="169"/>
    </row>
    <row r="462" spans="1:26" s="246" customFormat="1" ht="15.75">
      <c r="A462" s="34"/>
      <c r="R462" s="169"/>
      <c r="S462" s="169"/>
      <c r="T462" s="169"/>
      <c r="U462" s="169"/>
      <c r="V462" s="169"/>
      <c r="W462" s="169"/>
      <c r="X462" s="169"/>
      <c r="Y462" s="169"/>
      <c r="Z462" s="169"/>
    </row>
    <row r="463" spans="1:26" s="246" customFormat="1" ht="15.75">
      <c r="A463" s="34"/>
      <c r="R463" s="169"/>
      <c r="S463" s="169"/>
      <c r="T463" s="169"/>
      <c r="U463" s="169"/>
      <c r="V463" s="169"/>
      <c r="W463" s="169"/>
      <c r="X463" s="169"/>
      <c r="Y463" s="169"/>
      <c r="Z463" s="169"/>
    </row>
    <row r="464" spans="1:26" s="246" customFormat="1" ht="15.75">
      <c r="A464" s="34"/>
      <c r="R464" s="169"/>
      <c r="S464" s="169"/>
      <c r="T464" s="169"/>
      <c r="U464" s="169"/>
      <c r="V464" s="169"/>
      <c r="W464" s="169"/>
      <c r="X464" s="169"/>
      <c r="Y464" s="169"/>
      <c r="Z464" s="169"/>
    </row>
    <row r="465" spans="1:26" s="246" customFormat="1" ht="15.75">
      <c r="A465" s="34"/>
      <c r="R465" s="169"/>
      <c r="S465" s="169"/>
      <c r="T465" s="169"/>
      <c r="U465" s="169"/>
      <c r="V465" s="169"/>
      <c r="W465" s="169"/>
      <c r="X465" s="169"/>
      <c r="Y465" s="169"/>
      <c r="Z465" s="169"/>
    </row>
    <row r="466" spans="1:26" s="246" customFormat="1" ht="15.75">
      <c r="A466" s="34"/>
      <c r="R466" s="169"/>
      <c r="S466" s="169"/>
      <c r="T466" s="169"/>
      <c r="U466" s="169"/>
      <c r="V466" s="169"/>
      <c r="W466" s="169"/>
      <c r="X466" s="169"/>
      <c r="Y466" s="169"/>
      <c r="Z466" s="169"/>
    </row>
    <row r="467" spans="1:26" s="246" customFormat="1" ht="15.75">
      <c r="A467" s="34"/>
      <c r="R467" s="169"/>
      <c r="S467" s="169"/>
      <c r="T467" s="169"/>
      <c r="U467" s="169"/>
      <c r="V467" s="169"/>
      <c r="W467" s="169"/>
      <c r="X467" s="169"/>
      <c r="Y467" s="169"/>
      <c r="Z467" s="169"/>
    </row>
    <row r="468" spans="1:26" s="246" customFormat="1" ht="15.75">
      <c r="A468" s="34"/>
      <c r="R468" s="169"/>
      <c r="S468" s="169"/>
      <c r="T468" s="169"/>
      <c r="U468" s="169"/>
      <c r="V468" s="169"/>
      <c r="W468" s="169"/>
      <c r="X468" s="169"/>
      <c r="Y468" s="169"/>
      <c r="Z468" s="169"/>
    </row>
    <row r="469" spans="1:26" s="246" customFormat="1" ht="15.75">
      <c r="A469" s="34"/>
      <c r="R469" s="169"/>
      <c r="S469" s="169"/>
      <c r="T469" s="169"/>
      <c r="U469" s="169"/>
      <c r="V469" s="169"/>
      <c r="W469" s="169"/>
      <c r="X469" s="169"/>
      <c r="Y469" s="169"/>
      <c r="Z469" s="169"/>
    </row>
    <row r="470" spans="1:26" s="246" customFormat="1" ht="15.75">
      <c r="A470" s="34"/>
      <c r="R470" s="169"/>
      <c r="S470" s="169"/>
      <c r="T470" s="169"/>
      <c r="U470" s="169"/>
      <c r="V470" s="169"/>
      <c r="W470" s="169"/>
      <c r="X470" s="169"/>
      <c r="Y470" s="169"/>
      <c r="Z470" s="169"/>
    </row>
    <row r="471" spans="1:26" s="246" customFormat="1" ht="15.75">
      <c r="A471" s="34"/>
      <c r="R471" s="169"/>
      <c r="S471" s="169"/>
      <c r="T471" s="169"/>
      <c r="U471" s="169"/>
      <c r="V471" s="169"/>
      <c r="W471" s="169"/>
      <c r="X471" s="169"/>
      <c r="Y471" s="169"/>
      <c r="Z471" s="169"/>
    </row>
    <row r="472" spans="1:26" s="246" customFormat="1" ht="15.75">
      <c r="A472" s="34"/>
      <c r="R472" s="169"/>
      <c r="S472" s="169"/>
      <c r="T472" s="169"/>
      <c r="U472" s="169"/>
      <c r="V472" s="169"/>
      <c r="W472" s="169"/>
      <c r="X472" s="169"/>
      <c r="Y472" s="169"/>
      <c r="Z472" s="169"/>
    </row>
    <row r="473" spans="1:26" s="246" customFormat="1" ht="15.75">
      <c r="A473" s="34"/>
      <c r="R473" s="169"/>
      <c r="S473" s="169"/>
      <c r="T473" s="169"/>
      <c r="U473" s="169"/>
      <c r="V473" s="169"/>
      <c r="W473" s="169"/>
      <c r="X473" s="169"/>
      <c r="Y473" s="169"/>
      <c r="Z473" s="169"/>
    </row>
    <row r="474" spans="1:26" s="246" customFormat="1" ht="15.75">
      <c r="A474" s="34"/>
      <c r="R474" s="169"/>
      <c r="S474" s="169"/>
      <c r="T474" s="169"/>
      <c r="U474" s="169"/>
      <c r="V474" s="169"/>
      <c r="W474" s="169"/>
      <c r="X474" s="169"/>
      <c r="Y474" s="169"/>
      <c r="Z474" s="169"/>
    </row>
    <row r="475" spans="1:26" s="246" customFormat="1" ht="15.75">
      <c r="A475" s="34"/>
      <c r="R475" s="169"/>
      <c r="S475" s="169"/>
      <c r="T475" s="169"/>
      <c r="U475" s="169"/>
      <c r="V475" s="169"/>
      <c r="W475" s="169"/>
      <c r="X475" s="169"/>
      <c r="Y475" s="169"/>
      <c r="Z475" s="169"/>
    </row>
    <row r="476" spans="1:26" s="246" customFormat="1" ht="15.75">
      <c r="A476" s="34"/>
      <c r="R476" s="169"/>
      <c r="S476" s="169"/>
      <c r="T476" s="169"/>
      <c r="U476" s="169"/>
      <c r="V476" s="169"/>
      <c r="W476" s="169"/>
      <c r="X476" s="169"/>
      <c r="Y476" s="169"/>
      <c r="Z476" s="169"/>
    </row>
    <row r="477" spans="1:26" s="246" customFormat="1" ht="15.75">
      <c r="A477" s="34"/>
      <c r="R477" s="169"/>
      <c r="S477" s="169"/>
      <c r="T477" s="169"/>
      <c r="U477" s="169"/>
      <c r="V477" s="169"/>
      <c r="W477" s="169"/>
      <c r="X477" s="169"/>
      <c r="Y477" s="169"/>
      <c r="Z477" s="169"/>
    </row>
    <row r="478" spans="1:26" s="246" customFormat="1" ht="15.75">
      <c r="A478" s="34"/>
      <c r="R478" s="169"/>
      <c r="S478" s="169"/>
      <c r="T478" s="169"/>
      <c r="U478" s="169"/>
      <c r="V478" s="169"/>
      <c r="W478" s="169"/>
      <c r="X478" s="169"/>
      <c r="Y478" s="169"/>
      <c r="Z478" s="169"/>
    </row>
    <row r="479" spans="1:26" s="246" customFormat="1" ht="15.75">
      <c r="A479" s="34"/>
      <c r="R479" s="169"/>
      <c r="S479" s="169"/>
      <c r="T479" s="169"/>
      <c r="U479" s="169"/>
      <c r="V479" s="169"/>
      <c r="W479" s="169"/>
      <c r="X479" s="169"/>
      <c r="Y479" s="169"/>
      <c r="Z479" s="169"/>
    </row>
    <row r="480" spans="1:26" s="246" customFormat="1" ht="15.75">
      <c r="A480" s="34"/>
      <c r="R480" s="169"/>
      <c r="S480" s="169"/>
      <c r="T480" s="169"/>
      <c r="U480" s="169"/>
      <c r="V480" s="169"/>
      <c r="W480" s="169"/>
      <c r="X480" s="169"/>
      <c r="Y480" s="169"/>
      <c r="Z480" s="169"/>
    </row>
    <row r="481" spans="1:26" s="246" customFormat="1" ht="15.75">
      <c r="A481" s="34"/>
      <c r="R481" s="169"/>
      <c r="S481" s="169"/>
      <c r="T481" s="169"/>
      <c r="U481" s="169"/>
      <c r="V481" s="169"/>
      <c r="W481" s="169"/>
      <c r="X481" s="169"/>
      <c r="Y481" s="169"/>
      <c r="Z481" s="169"/>
    </row>
    <row r="482" spans="1:26" s="246" customFormat="1" ht="15.75">
      <c r="A482" s="34"/>
      <c r="R482" s="169"/>
      <c r="S482" s="169"/>
      <c r="T482" s="169"/>
      <c r="U482" s="169"/>
      <c r="V482" s="169"/>
      <c r="W482" s="169"/>
      <c r="X482" s="169"/>
      <c r="Y482" s="169"/>
      <c r="Z482" s="169"/>
    </row>
    <row r="483" spans="1:26" s="246" customFormat="1" ht="15.75">
      <c r="A483" s="34"/>
      <c r="R483" s="169"/>
      <c r="S483" s="169"/>
      <c r="T483" s="169"/>
      <c r="U483" s="169"/>
      <c r="V483" s="169"/>
      <c r="W483" s="169"/>
      <c r="X483" s="169"/>
      <c r="Y483" s="169"/>
      <c r="Z483" s="169"/>
    </row>
    <row r="484" spans="1:26" s="246" customFormat="1" ht="15.75">
      <c r="A484" s="34"/>
      <c r="R484" s="169"/>
      <c r="S484" s="169"/>
      <c r="T484" s="169"/>
      <c r="U484" s="169"/>
      <c r="V484" s="169"/>
      <c r="W484" s="169"/>
      <c r="X484" s="169"/>
      <c r="Y484" s="169"/>
      <c r="Z484" s="169"/>
    </row>
    <row r="485" spans="1:26" s="246" customFormat="1" ht="15.75">
      <c r="A485" s="34"/>
      <c r="R485" s="169"/>
      <c r="S485" s="169"/>
      <c r="T485" s="169"/>
      <c r="U485" s="169"/>
      <c r="V485" s="169"/>
      <c r="W485" s="169"/>
      <c r="X485" s="169"/>
      <c r="Y485" s="169"/>
      <c r="Z485" s="169"/>
    </row>
    <row r="486" spans="1:26" s="246" customFormat="1" ht="15.75">
      <c r="A486" s="34"/>
      <c r="R486" s="169"/>
      <c r="S486" s="169"/>
      <c r="T486" s="169"/>
      <c r="U486" s="169"/>
      <c r="V486" s="169"/>
      <c r="W486" s="169"/>
      <c r="X486" s="169"/>
      <c r="Y486" s="169"/>
      <c r="Z486" s="169"/>
    </row>
    <row r="487" spans="1:26" s="246" customFormat="1" ht="15.75">
      <c r="A487" s="34"/>
      <c r="R487" s="169"/>
      <c r="S487" s="169"/>
      <c r="T487" s="169"/>
      <c r="U487" s="169"/>
      <c r="V487" s="169"/>
      <c r="W487" s="169"/>
      <c r="X487" s="169"/>
      <c r="Y487" s="169"/>
      <c r="Z487" s="169"/>
    </row>
    <row r="488" spans="1:26" s="246" customFormat="1" ht="15.75">
      <c r="A488" s="34"/>
      <c r="R488" s="169"/>
      <c r="S488" s="169"/>
      <c r="T488" s="169"/>
      <c r="U488" s="169"/>
      <c r="V488" s="169"/>
      <c r="W488" s="169"/>
      <c r="X488" s="169"/>
      <c r="Y488" s="169"/>
      <c r="Z488" s="169"/>
    </row>
    <row r="489" spans="1:26" s="246" customFormat="1" ht="15.75">
      <c r="A489" s="34"/>
      <c r="R489" s="169"/>
      <c r="S489" s="169"/>
      <c r="T489" s="169"/>
      <c r="U489" s="169"/>
      <c r="V489" s="169"/>
      <c r="W489" s="169"/>
      <c r="X489" s="169"/>
      <c r="Y489" s="169"/>
      <c r="Z489" s="169"/>
    </row>
    <row r="490" spans="1:26" s="246" customFormat="1" ht="15.75">
      <c r="A490" s="34"/>
      <c r="R490" s="169"/>
      <c r="S490" s="169"/>
      <c r="T490" s="169"/>
      <c r="U490" s="169"/>
      <c r="V490" s="169"/>
      <c r="W490" s="169"/>
      <c r="X490" s="169"/>
      <c r="Y490" s="169"/>
      <c r="Z490" s="169"/>
    </row>
    <row r="491" spans="1:26" s="246" customFormat="1" ht="15.75">
      <c r="A491" s="34"/>
      <c r="R491" s="169"/>
      <c r="S491" s="169"/>
      <c r="T491" s="169"/>
      <c r="U491" s="169"/>
      <c r="V491" s="169"/>
      <c r="W491" s="169"/>
      <c r="X491" s="169"/>
      <c r="Y491" s="169"/>
      <c r="Z491" s="169"/>
    </row>
    <row r="492" spans="1:26" s="246" customFormat="1" ht="15.75">
      <c r="A492" s="34"/>
      <c r="R492" s="169"/>
      <c r="S492" s="169"/>
      <c r="T492" s="169"/>
      <c r="U492" s="169"/>
      <c r="V492" s="169"/>
      <c r="W492" s="169"/>
      <c r="X492" s="169"/>
      <c r="Y492" s="169"/>
      <c r="Z492" s="169"/>
    </row>
    <row r="493" spans="1:26" s="246" customFormat="1" ht="15.75">
      <c r="A493" s="34"/>
      <c r="R493" s="169"/>
      <c r="S493" s="169"/>
      <c r="T493" s="169"/>
      <c r="U493" s="169"/>
      <c r="V493" s="169"/>
      <c r="W493" s="169"/>
      <c r="X493" s="169"/>
      <c r="Y493" s="169"/>
      <c r="Z493" s="169"/>
    </row>
    <row r="494" spans="1:26" s="246" customFormat="1" ht="15.75">
      <c r="A494" s="34"/>
      <c r="R494" s="169"/>
      <c r="S494" s="169"/>
      <c r="T494" s="169"/>
      <c r="U494" s="169"/>
      <c r="V494" s="169"/>
      <c r="W494" s="169"/>
      <c r="X494" s="169"/>
      <c r="Y494" s="169"/>
      <c r="Z494" s="169"/>
    </row>
    <row r="495" spans="1:26" s="246" customFormat="1" ht="15.75">
      <c r="A495" s="34"/>
      <c r="R495" s="169"/>
      <c r="S495" s="169"/>
      <c r="T495" s="169"/>
      <c r="U495" s="169"/>
      <c r="V495" s="169"/>
      <c r="W495" s="169"/>
      <c r="X495" s="169"/>
      <c r="Y495" s="169"/>
      <c r="Z495" s="169"/>
    </row>
    <row r="496" spans="1:26" s="246" customFormat="1" ht="15.75">
      <c r="A496" s="34"/>
      <c r="R496" s="169"/>
      <c r="S496" s="169"/>
      <c r="T496" s="169"/>
      <c r="U496" s="169"/>
      <c r="V496" s="169"/>
      <c r="W496" s="169"/>
      <c r="X496" s="169"/>
      <c r="Y496" s="169"/>
      <c r="Z496" s="169"/>
    </row>
    <row r="497" spans="1:26" s="246" customFormat="1" ht="15.75">
      <c r="A497" s="34"/>
      <c r="R497" s="169"/>
      <c r="S497" s="169"/>
      <c r="T497" s="169"/>
      <c r="U497" s="169"/>
      <c r="V497" s="169"/>
      <c r="W497" s="169"/>
      <c r="X497" s="169"/>
      <c r="Y497" s="169"/>
      <c r="Z497" s="169"/>
    </row>
    <row r="498" spans="1:26" s="246" customFormat="1" ht="15.75">
      <c r="A498" s="34"/>
      <c r="R498" s="169"/>
      <c r="S498" s="169"/>
      <c r="T498" s="169"/>
      <c r="U498" s="169"/>
      <c r="V498" s="169"/>
      <c r="W498" s="169"/>
      <c r="X498" s="169"/>
      <c r="Y498" s="169"/>
      <c r="Z498" s="169"/>
    </row>
    <row r="499" spans="1:26" s="246" customFormat="1" ht="15.75">
      <c r="A499" s="34"/>
      <c r="R499" s="169"/>
      <c r="S499" s="169"/>
      <c r="T499" s="169"/>
      <c r="U499" s="169"/>
      <c r="V499" s="169"/>
      <c r="W499" s="169"/>
      <c r="X499" s="169"/>
      <c r="Y499" s="169"/>
      <c r="Z499" s="169"/>
    </row>
    <row r="500" spans="1:26" s="246" customFormat="1" ht="15.75">
      <c r="A500" s="34"/>
      <c r="R500" s="169"/>
      <c r="S500" s="169"/>
      <c r="T500" s="169"/>
      <c r="U500" s="169"/>
      <c r="V500" s="169"/>
      <c r="W500" s="169"/>
      <c r="X500" s="169"/>
      <c r="Y500" s="169"/>
      <c r="Z500" s="169"/>
    </row>
    <row r="501" spans="1:26" s="246" customFormat="1" ht="15.75">
      <c r="A501" s="34"/>
      <c r="R501" s="169"/>
      <c r="S501" s="169"/>
      <c r="T501" s="169"/>
      <c r="U501" s="169"/>
      <c r="V501" s="169"/>
      <c r="W501" s="169"/>
      <c r="X501" s="169"/>
      <c r="Y501" s="169"/>
      <c r="Z501" s="169"/>
    </row>
    <row r="502" spans="1:26" s="246" customFormat="1" ht="15.75">
      <c r="A502" s="34"/>
      <c r="R502" s="169"/>
      <c r="S502" s="169"/>
      <c r="T502" s="169"/>
      <c r="U502" s="169"/>
      <c r="V502" s="169"/>
      <c r="W502" s="169"/>
      <c r="X502" s="169"/>
      <c r="Y502" s="169"/>
      <c r="Z502" s="169"/>
    </row>
    <row r="503" spans="1:26" s="246" customFormat="1" ht="15.75">
      <c r="A503" s="34"/>
      <c r="R503" s="169"/>
      <c r="S503" s="169"/>
      <c r="T503" s="169"/>
      <c r="U503" s="169"/>
      <c r="V503" s="169"/>
      <c r="W503" s="169"/>
      <c r="X503" s="169"/>
      <c r="Y503" s="169"/>
      <c r="Z503" s="169"/>
    </row>
    <row r="504" spans="1:26" s="246" customFormat="1" ht="15.75">
      <c r="A504" s="34"/>
      <c r="R504" s="169"/>
      <c r="S504" s="169"/>
      <c r="T504" s="169"/>
      <c r="U504" s="169"/>
      <c r="V504" s="169"/>
      <c r="W504" s="169"/>
      <c r="X504" s="169"/>
      <c r="Y504" s="169"/>
      <c r="Z504" s="169"/>
    </row>
    <row r="505" spans="1:26" s="246" customFormat="1" ht="15.75">
      <c r="A505" s="34"/>
      <c r="R505" s="169"/>
      <c r="S505" s="169"/>
      <c r="T505" s="169"/>
      <c r="U505" s="169"/>
      <c r="V505" s="169"/>
      <c r="W505" s="169"/>
      <c r="X505" s="169"/>
      <c r="Y505" s="169"/>
      <c r="Z505" s="169"/>
    </row>
    <row r="506" spans="1:26" s="246" customFormat="1" ht="15.75">
      <c r="A506" s="34"/>
      <c r="R506" s="169"/>
      <c r="S506" s="169"/>
      <c r="T506" s="169"/>
      <c r="U506" s="169"/>
      <c r="V506" s="169"/>
      <c r="W506" s="169"/>
      <c r="X506" s="169"/>
      <c r="Y506" s="169"/>
      <c r="Z506" s="169"/>
    </row>
    <row r="507" spans="1:26" s="246" customFormat="1" ht="15.75">
      <c r="A507" s="34"/>
      <c r="R507" s="169"/>
      <c r="S507" s="169"/>
      <c r="T507" s="169"/>
      <c r="U507" s="169"/>
      <c r="V507" s="169"/>
      <c r="W507" s="169"/>
      <c r="X507" s="169"/>
      <c r="Y507" s="169"/>
      <c r="Z507" s="169"/>
    </row>
    <row r="508" spans="1:26" s="246" customFormat="1" ht="15.75">
      <c r="A508" s="34"/>
      <c r="R508" s="169"/>
      <c r="S508" s="169"/>
      <c r="T508" s="169"/>
      <c r="U508" s="169"/>
      <c r="V508" s="169"/>
      <c r="W508" s="169"/>
      <c r="X508" s="169"/>
      <c r="Y508" s="169"/>
      <c r="Z508" s="169"/>
    </row>
    <row r="509" spans="1:26" s="246" customFormat="1" ht="15.75">
      <c r="A509" s="34"/>
      <c r="R509" s="169"/>
      <c r="S509" s="169"/>
      <c r="T509" s="169"/>
      <c r="U509" s="169"/>
      <c r="V509" s="169"/>
      <c r="W509" s="169"/>
      <c r="X509" s="169"/>
      <c r="Y509" s="169"/>
      <c r="Z509" s="169"/>
    </row>
    <row r="510" spans="1:26" s="246" customFormat="1" ht="15.75">
      <c r="A510" s="34"/>
      <c r="R510" s="169"/>
      <c r="S510" s="169"/>
      <c r="T510" s="169"/>
      <c r="U510" s="169"/>
      <c r="V510" s="169"/>
      <c r="W510" s="169"/>
      <c r="X510" s="169"/>
      <c r="Y510" s="169"/>
      <c r="Z510" s="169"/>
    </row>
    <row r="511" spans="1:26" s="246" customFormat="1" ht="15.75">
      <c r="A511" s="34"/>
      <c r="R511" s="169"/>
      <c r="S511" s="169"/>
      <c r="T511" s="169"/>
      <c r="U511" s="169"/>
      <c r="V511" s="169"/>
      <c r="W511" s="169"/>
      <c r="X511" s="169"/>
      <c r="Y511" s="169"/>
      <c r="Z511" s="169"/>
    </row>
    <row r="512" spans="1:26" s="246" customFormat="1" ht="15.75">
      <c r="A512" s="34"/>
      <c r="R512" s="169"/>
      <c r="S512" s="169"/>
      <c r="T512" s="169"/>
      <c r="U512" s="169"/>
      <c r="V512" s="169"/>
      <c r="W512" s="169"/>
      <c r="X512" s="169"/>
      <c r="Y512" s="169"/>
      <c r="Z512" s="169"/>
    </row>
    <row r="513" spans="1:26" s="246" customFormat="1" ht="15.75">
      <c r="A513" s="34"/>
      <c r="R513" s="169"/>
      <c r="S513" s="169"/>
      <c r="T513" s="169"/>
      <c r="U513" s="169"/>
      <c r="V513" s="169"/>
      <c r="W513" s="169"/>
      <c r="X513" s="169"/>
      <c r="Y513" s="169"/>
      <c r="Z513" s="169"/>
    </row>
    <row r="514" spans="1:26" s="246" customFormat="1" ht="15.75">
      <c r="A514" s="34"/>
      <c r="R514" s="169"/>
      <c r="S514" s="169"/>
      <c r="T514" s="169"/>
      <c r="U514" s="169"/>
      <c r="V514" s="169"/>
      <c r="W514" s="169"/>
      <c r="X514" s="169"/>
      <c r="Y514" s="169"/>
      <c r="Z514" s="169"/>
    </row>
    <row r="515" spans="1:26" s="246" customFormat="1" ht="15.75">
      <c r="A515" s="34"/>
      <c r="R515" s="169"/>
      <c r="S515" s="169"/>
      <c r="T515" s="169"/>
      <c r="U515" s="169"/>
      <c r="V515" s="169"/>
      <c r="W515" s="169"/>
      <c r="X515" s="169"/>
      <c r="Y515" s="169"/>
      <c r="Z515" s="169"/>
    </row>
    <row r="516" spans="1:26" s="246" customFormat="1" ht="15.75">
      <c r="A516" s="34"/>
      <c r="R516" s="169"/>
      <c r="S516" s="169"/>
      <c r="T516" s="169"/>
      <c r="U516" s="169"/>
      <c r="V516" s="169"/>
      <c r="W516" s="169"/>
      <c r="X516" s="169"/>
      <c r="Y516" s="169"/>
      <c r="Z516" s="169"/>
    </row>
    <row r="517" spans="1:26" s="246" customFormat="1" ht="15.75">
      <c r="A517" s="34"/>
      <c r="R517" s="169"/>
      <c r="S517" s="169"/>
      <c r="T517" s="169"/>
      <c r="U517" s="169"/>
      <c r="V517" s="169"/>
      <c r="W517" s="169"/>
      <c r="X517" s="169"/>
      <c r="Y517" s="169"/>
      <c r="Z517" s="169"/>
    </row>
    <row r="518" spans="1:26" s="246" customFormat="1" ht="15.75">
      <c r="A518" s="34"/>
      <c r="R518" s="169"/>
      <c r="S518" s="169"/>
      <c r="T518" s="169"/>
      <c r="U518" s="169"/>
      <c r="V518" s="169"/>
      <c r="W518" s="169"/>
      <c r="X518" s="169"/>
      <c r="Y518" s="169"/>
      <c r="Z518" s="169"/>
    </row>
    <row r="519" spans="1:26" s="246" customFormat="1" ht="15.75">
      <c r="A519" s="34"/>
      <c r="R519" s="169"/>
      <c r="S519" s="169"/>
      <c r="T519" s="169"/>
      <c r="U519" s="169"/>
      <c r="V519" s="169"/>
      <c r="W519" s="169"/>
      <c r="X519" s="169"/>
      <c r="Y519" s="169"/>
      <c r="Z519" s="169"/>
    </row>
    <row r="520" spans="1:26" s="246" customFormat="1" ht="15.75">
      <c r="A520" s="34"/>
      <c r="R520" s="169"/>
      <c r="S520" s="169"/>
      <c r="T520" s="169"/>
      <c r="U520" s="169"/>
      <c r="V520" s="169"/>
      <c r="W520" s="169"/>
      <c r="X520" s="169"/>
      <c r="Y520" s="169"/>
      <c r="Z520" s="169"/>
    </row>
    <row r="521" spans="1:26" s="246" customFormat="1" ht="15.75">
      <c r="A521" s="34"/>
      <c r="R521" s="169"/>
      <c r="S521" s="169"/>
      <c r="T521" s="169"/>
      <c r="U521" s="169"/>
      <c r="V521" s="169"/>
      <c r="W521" s="169"/>
      <c r="X521" s="169"/>
      <c r="Y521" s="169"/>
      <c r="Z521" s="169"/>
    </row>
    <row r="522" spans="1:26" s="246" customFormat="1" ht="15.75">
      <c r="A522" s="34"/>
      <c r="R522" s="169"/>
      <c r="S522" s="169"/>
      <c r="T522" s="169"/>
      <c r="U522" s="169"/>
      <c r="V522" s="169"/>
      <c r="W522" s="169"/>
      <c r="X522" s="169"/>
      <c r="Y522" s="169"/>
      <c r="Z522" s="169"/>
    </row>
    <row r="523" spans="1:26" s="246" customFormat="1" ht="15.75">
      <c r="A523" s="34"/>
      <c r="R523" s="169"/>
      <c r="S523" s="169"/>
      <c r="T523" s="169"/>
      <c r="U523" s="169"/>
      <c r="V523" s="169"/>
      <c r="W523" s="169"/>
      <c r="X523" s="169"/>
      <c r="Y523" s="169"/>
      <c r="Z523" s="169"/>
    </row>
    <row r="524" spans="1:26" s="246" customFormat="1" ht="15.75">
      <c r="A524" s="34"/>
      <c r="R524" s="169"/>
      <c r="S524" s="169"/>
      <c r="T524" s="169"/>
      <c r="U524" s="169"/>
      <c r="V524" s="169"/>
      <c r="W524" s="169"/>
      <c r="X524" s="169"/>
      <c r="Y524" s="169"/>
      <c r="Z524" s="169"/>
    </row>
    <row r="525" spans="1:26" s="246" customFormat="1" ht="15.75">
      <c r="A525" s="34"/>
      <c r="R525" s="169"/>
      <c r="S525" s="169"/>
      <c r="T525" s="169"/>
      <c r="U525" s="169"/>
      <c r="V525" s="169"/>
      <c r="W525" s="169"/>
      <c r="X525" s="169"/>
      <c r="Y525" s="169"/>
      <c r="Z525" s="169"/>
    </row>
    <row r="526" spans="1:26" s="246" customFormat="1" ht="15.75">
      <c r="A526" s="34"/>
      <c r="R526" s="169"/>
      <c r="S526" s="169"/>
      <c r="T526" s="169"/>
      <c r="U526" s="169"/>
      <c r="V526" s="169"/>
      <c r="W526" s="169"/>
      <c r="X526" s="169"/>
      <c r="Y526" s="169"/>
      <c r="Z526" s="169"/>
    </row>
    <row r="527" spans="1:26" s="246" customFormat="1" ht="15.75">
      <c r="A527" s="34"/>
      <c r="R527" s="169"/>
      <c r="S527" s="169"/>
      <c r="T527" s="169"/>
      <c r="U527" s="169"/>
      <c r="V527" s="169"/>
      <c r="W527" s="169"/>
      <c r="X527" s="169"/>
      <c r="Y527" s="169"/>
      <c r="Z527" s="169"/>
    </row>
    <row r="528" spans="1:26" s="246" customFormat="1" ht="15.75">
      <c r="A528" s="34"/>
      <c r="R528" s="169"/>
      <c r="S528" s="169"/>
      <c r="T528" s="169"/>
      <c r="U528" s="169"/>
      <c r="V528" s="169"/>
      <c r="W528" s="169"/>
      <c r="X528" s="169"/>
      <c r="Y528" s="169"/>
      <c r="Z528" s="169"/>
    </row>
    <row r="529" spans="1:26" s="246" customFormat="1" ht="15.75">
      <c r="A529" s="34"/>
      <c r="R529" s="169"/>
      <c r="S529" s="169"/>
      <c r="T529" s="169"/>
      <c r="U529" s="169"/>
      <c r="V529" s="169"/>
      <c r="W529" s="169"/>
      <c r="X529" s="169"/>
      <c r="Y529" s="169"/>
      <c r="Z529" s="169"/>
    </row>
    <row r="530" spans="1:26" s="246" customFormat="1" ht="15.75">
      <c r="A530" s="34"/>
      <c r="R530" s="169"/>
      <c r="S530" s="169"/>
      <c r="T530" s="169"/>
      <c r="U530" s="169"/>
      <c r="V530" s="169"/>
      <c r="W530" s="169"/>
      <c r="X530" s="169"/>
      <c r="Y530" s="169"/>
      <c r="Z530" s="169"/>
    </row>
    <row r="531" spans="1:26" s="246" customFormat="1" ht="15.75">
      <c r="A531" s="34"/>
      <c r="R531" s="169"/>
      <c r="S531" s="169"/>
      <c r="T531" s="169"/>
      <c r="U531" s="169"/>
      <c r="V531" s="169"/>
      <c r="W531" s="169"/>
      <c r="X531" s="169"/>
      <c r="Y531" s="169"/>
      <c r="Z531" s="169"/>
    </row>
    <row r="532" spans="1:26" s="246" customFormat="1" ht="15.75">
      <c r="A532" s="34"/>
      <c r="R532" s="169"/>
      <c r="S532" s="169"/>
      <c r="T532" s="169"/>
      <c r="U532" s="169"/>
      <c r="V532" s="169"/>
      <c r="W532" s="169"/>
      <c r="X532" s="169"/>
      <c r="Y532" s="169"/>
      <c r="Z532" s="169"/>
    </row>
    <row r="533" spans="1:26" s="246" customFormat="1" ht="15.75">
      <c r="A533" s="34"/>
      <c r="R533" s="169"/>
      <c r="S533" s="169"/>
      <c r="T533" s="169"/>
      <c r="U533" s="169"/>
      <c r="V533" s="169"/>
      <c r="W533" s="169"/>
      <c r="X533" s="169"/>
      <c r="Y533" s="169"/>
      <c r="Z533" s="169"/>
    </row>
    <row r="534" spans="1:26" s="246" customFormat="1" ht="15.75">
      <c r="A534" s="34"/>
      <c r="R534" s="169"/>
      <c r="S534" s="169"/>
      <c r="T534" s="169"/>
      <c r="U534" s="169"/>
      <c r="V534" s="169"/>
      <c r="W534" s="169"/>
      <c r="X534" s="169"/>
      <c r="Y534" s="169"/>
      <c r="Z534" s="169"/>
    </row>
    <row r="535" spans="1:26" s="246" customFormat="1" ht="15.75">
      <c r="A535" s="34"/>
      <c r="R535" s="169"/>
      <c r="S535" s="169"/>
      <c r="T535" s="169"/>
      <c r="U535" s="169"/>
      <c r="V535" s="169"/>
      <c r="W535" s="169"/>
      <c r="X535" s="169"/>
      <c r="Y535" s="169"/>
      <c r="Z535" s="169"/>
    </row>
    <row r="536" spans="1:26" s="246" customFormat="1" ht="15.75">
      <c r="A536" s="34"/>
      <c r="R536" s="169"/>
      <c r="S536" s="169"/>
      <c r="T536" s="169"/>
      <c r="U536" s="169"/>
      <c r="V536" s="169"/>
      <c r="W536" s="169"/>
      <c r="X536" s="169"/>
      <c r="Y536" s="169"/>
      <c r="Z536" s="169"/>
    </row>
    <row r="537" spans="1:26" s="246" customFormat="1" ht="15.75">
      <c r="A537" s="34"/>
      <c r="R537" s="169"/>
      <c r="S537" s="169"/>
      <c r="T537" s="169"/>
      <c r="U537" s="169"/>
      <c r="V537" s="169"/>
      <c r="W537" s="169"/>
      <c r="X537" s="169"/>
      <c r="Y537" s="169"/>
      <c r="Z537" s="169"/>
    </row>
    <row r="538" spans="1:26" s="246" customFormat="1" ht="15.75">
      <c r="A538" s="34"/>
      <c r="R538" s="169"/>
      <c r="S538" s="169"/>
      <c r="T538" s="169"/>
      <c r="U538" s="169"/>
      <c r="V538" s="169"/>
      <c r="W538" s="169"/>
      <c r="X538" s="169"/>
      <c r="Y538" s="169"/>
      <c r="Z538" s="169"/>
    </row>
    <row r="539" spans="1:26" s="246" customFormat="1" ht="15.75">
      <c r="A539" s="34"/>
      <c r="R539" s="169"/>
      <c r="S539" s="169"/>
      <c r="T539" s="169"/>
      <c r="U539" s="169"/>
      <c r="V539" s="169"/>
      <c r="W539" s="169"/>
      <c r="X539" s="169"/>
      <c r="Y539" s="169"/>
      <c r="Z539" s="169"/>
    </row>
    <row r="540" spans="1:26" s="246" customFormat="1" ht="15.75">
      <c r="A540" s="34"/>
      <c r="R540" s="169"/>
      <c r="S540" s="169"/>
      <c r="T540" s="169"/>
      <c r="U540" s="169"/>
      <c r="V540" s="169"/>
      <c r="W540" s="169"/>
      <c r="X540" s="169"/>
      <c r="Y540" s="169"/>
      <c r="Z540" s="169"/>
    </row>
    <row r="541" spans="1:26" s="246" customFormat="1" ht="15.75">
      <c r="A541" s="34"/>
      <c r="R541" s="169"/>
      <c r="S541" s="169"/>
      <c r="T541" s="169"/>
      <c r="U541" s="169"/>
      <c r="V541" s="169"/>
      <c r="W541" s="169"/>
      <c r="X541" s="169"/>
      <c r="Y541" s="169"/>
      <c r="Z541" s="169"/>
    </row>
    <row r="542" spans="1:26" s="246" customFormat="1" ht="15.75">
      <c r="A542" s="34"/>
      <c r="R542" s="169"/>
      <c r="S542" s="169"/>
      <c r="T542" s="169"/>
      <c r="U542" s="169"/>
      <c r="V542" s="169"/>
      <c r="W542" s="169"/>
      <c r="X542" s="169"/>
      <c r="Y542" s="169"/>
      <c r="Z542" s="169"/>
    </row>
    <row r="543" spans="1:26" s="246" customFormat="1" ht="15.75">
      <c r="A543" s="34"/>
      <c r="R543" s="169"/>
      <c r="S543" s="169"/>
      <c r="T543" s="169"/>
      <c r="U543" s="169"/>
      <c r="V543" s="169"/>
      <c r="W543" s="169"/>
      <c r="X543" s="169"/>
      <c r="Y543" s="169"/>
      <c r="Z543" s="169"/>
    </row>
    <row r="544" spans="1:26" s="246" customFormat="1" ht="15.75">
      <c r="A544" s="34"/>
      <c r="R544" s="169"/>
      <c r="S544" s="169"/>
      <c r="T544" s="169"/>
      <c r="U544" s="169"/>
      <c r="V544" s="169"/>
      <c r="W544" s="169"/>
      <c r="X544" s="169"/>
      <c r="Y544" s="169"/>
      <c r="Z544" s="169"/>
    </row>
    <row r="545" spans="1:26" s="246" customFormat="1" ht="15.75">
      <c r="A545" s="34"/>
      <c r="R545" s="169"/>
      <c r="S545" s="169"/>
      <c r="T545" s="169"/>
      <c r="U545" s="169"/>
      <c r="V545" s="169"/>
      <c r="W545" s="169"/>
      <c r="X545" s="169"/>
      <c r="Y545" s="169"/>
      <c r="Z545" s="169"/>
    </row>
    <row r="546" spans="1:26" s="246" customFormat="1" ht="15.75">
      <c r="A546" s="34"/>
      <c r="R546" s="169"/>
      <c r="S546" s="169"/>
      <c r="T546" s="169"/>
      <c r="U546" s="169"/>
      <c r="V546" s="169"/>
      <c r="W546" s="169"/>
      <c r="X546" s="169"/>
      <c r="Y546" s="169"/>
      <c r="Z546" s="169"/>
    </row>
    <row r="547" spans="1:26" s="246" customFormat="1" ht="15.75">
      <c r="A547" s="34"/>
      <c r="R547" s="169"/>
      <c r="S547" s="169"/>
      <c r="T547" s="169"/>
      <c r="U547" s="169"/>
      <c r="V547" s="169"/>
      <c r="W547" s="169"/>
      <c r="X547" s="169"/>
      <c r="Y547" s="169"/>
      <c r="Z547" s="169"/>
    </row>
    <row r="548" spans="1:26" s="246" customFormat="1" ht="15.75">
      <c r="A548" s="34"/>
      <c r="R548" s="169"/>
      <c r="S548" s="169"/>
      <c r="T548" s="169"/>
      <c r="U548" s="169"/>
      <c r="V548" s="169"/>
      <c r="W548" s="169"/>
      <c r="X548" s="169"/>
      <c r="Y548" s="169"/>
      <c r="Z548" s="169"/>
    </row>
    <row r="549" spans="1:26" s="246" customFormat="1" ht="15.75">
      <c r="A549" s="34"/>
      <c r="R549" s="169"/>
      <c r="S549" s="169"/>
      <c r="T549" s="169"/>
      <c r="U549" s="169"/>
      <c r="V549" s="169"/>
      <c r="W549" s="169"/>
      <c r="X549" s="169"/>
      <c r="Y549" s="169"/>
      <c r="Z549" s="169"/>
    </row>
    <row r="550" spans="1:26" s="246" customFormat="1" ht="15.75">
      <c r="A550" s="34"/>
      <c r="R550" s="169"/>
      <c r="S550" s="169"/>
      <c r="T550" s="169"/>
      <c r="U550" s="169"/>
      <c r="V550" s="169"/>
      <c r="W550" s="169"/>
      <c r="X550" s="169"/>
      <c r="Y550" s="169"/>
      <c r="Z550" s="169"/>
    </row>
    <row r="551" spans="1:26" s="246" customFormat="1" ht="15.75">
      <c r="A551" s="34"/>
      <c r="R551" s="169"/>
      <c r="S551" s="169"/>
      <c r="T551" s="169"/>
      <c r="U551" s="169"/>
      <c r="V551" s="169"/>
      <c r="W551" s="169"/>
      <c r="X551" s="169"/>
      <c r="Y551" s="169"/>
      <c r="Z551" s="169"/>
    </row>
    <row r="552" spans="1:26" s="246" customFormat="1" ht="15.75">
      <c r="A552" s="34"/>
      <c r="R552" s="169"/>
      <c r="S552" s="169"/>
      <c r="T552" s="169"/>
      <c r="U552" s="169"/>
      <c r="V552" s="169"/>
      <c r="W552" s="169"/>
      <c r="X552" s="169"/>
      <c r="Y552" s="169"/>
      <c r="Z552" s="169"/>
    </row>
    <row r="553" spans="1:26" s="246" customFormat="1" ht="15.75">
      <c r="A553" s="34"/>
      <c r="R553" s="169"/>
      <c r="S553" s="169"/>
      <c r="T553" s="169"/>
      <c r="U553" s="169"/>
      <c r="V553" s="169"/>
      <c r="W553" s="169"/>
      <c r="X553" s="169"/>
      <c r="Y553" s="169"/>
      <c r="Z553" s="169"/>
    </row>
    <row r="554" spans="1:26" s="246" customFormat="1" ht="15.75">
      <c r="A554" s="34"/>
      <c r="R554" s="169"/>
      <c r="S554" s="169"/>
      <c r="T554" s="169"/>
      <c r="U554" s="169"/>
      <c r="V554" s="169"/>
      <c r="W554" s="169"/>
      <c r="X554" s="169"/>
      <c r="Y554" s="169"/>
      <c r="Z554" s="169"/>
    </row>
    <row r="555" spans="1:26" s="246" customFormat="1" ht="15.75">
      <c r="A555" s="34"/>
      <c r="R555" s="169"/>
      <c r="S555" s="169"/>
      <c r="T555" s="169"/>
      <c r="U555" s="169"/>
      <c r="V555" s="169"/>
      <c r="W555" s="169"/>
      <c r="X555" s="169"/>
      <c r="Y555" s="169"/>
      <c r="Z555" s="169"/>
    </row>
    <row r="556" spans="1:26" s="246" customFormat="1" ht="15.75">
      <c r="A556" s="34"/>
      <c r="R556" s="169"/>
      <c r="S556" s="169"/>
      <c r="T556" s="169"/>
      <c r="U556" s="169"/>
      <c r="V556" s="169"/>
      <c r="W556" s="169"/>
      <c r="X556" s="169"/>
      <c r="Y556" s="169"/>
      <c r="Z556" s="169"/>
    </row>
    <row r="557" spans="1:26" s="246" customFormat="1" ht="15.75">
      <c r="A557" s="34"/>
      <c r="R557" s="169"/>
      <c r="S557" s="169"/>
      <c r="T557" s="169"/>
      <c r="U557" s="169"/>
      <c r="V557" s="169"/>
      <c r="W557" s="169"/>
      <c r="X557" s="169"/>
      <c r="Y557" s="169"/>
      <c r="Z557" s="169"/>
    </row>
    <row r="558" spans="1:26" s="246" customFormat="1" ht="15.75">
      <c r="A558" s="34"/>
      <c r="R558" s="169"/>
      <c r="S558" s="169"/>
      <c r="T558" s="169"/>
      <c r="U558" s="169"/>
      <c r="V558" s="169"/>
      <c r="W558" s="169"/>
      <c r="X558" s="169"/>
      <c r="Y558" s="169"/>
      <c r="Z558" s="169"/>
    </row>
    <row r="559" spans="1:26" s="246" customFormat="1" ht="15.75">
      <c r="A559" s="34"/>
      <c r="R559" s="169"/>
      <c r="S559" s="169"/>
      <c r="T559" s="169"/>
      <c r="U559" s="169"/>
      <c r="V559" s="169"/>
      <c r="W559" s="169"/>
      <c r="X559" s="169"/>
      <c r="Y559" s="169"/>
      <c r="Z559" s="169"/>
    </row>
    <row r="560" spans="1:26" s="246" customFormat="1" ht="15.75">
      <c r="A560" s="34"/>
      <c r="R560" s="169"/>
      <c r="S560" s="169"/>
      <c r="T560" s="169"/>
      <c r="U560" s="169"/>
      <c r="V560" s="169"/>
      <c r="W560" s="169"/>
      <c r="X560" s="169"/>
      <c r="Y560" s="169"/>
      <c r="Z560" s="169"/>
    </row>
    <row r="561" spans="1:26" s="246" customFormat="1" ht="15.75">
      <c r="A561" s="34"/>
      <c r="R561" s="169"/>
      <c r="S561" s="169"/>
      <c r="T561" s="169"/>
      <c r="U561" s="169"/>
      <c r="V561" s="169"/>
      <c r="W561" s="169"/>
      <c r="X561" s="169"/>
      <c r="Y561" s="169"/>
      <c r="Z561" s="169"/>
    </row>
    <row r="562" spans="1:26" s="246" customFormat="1" ht="15.75">
      <c r="A562" s="34"/>
      <c r="R562" s="169"/>
      <c r="S562" s="169"/>
      <c r="T562" s="169"/>
      <c r="U562" s="169"/>
      <c r="V562" s="169"/>
      <c r="W562" s="169"/>
      <c r="X562" s="169"/>
      <c r="Y562" s="169"/>
      <c r="Z562" s="169"/>
    </row>
    <row r="563" spans="1:26" s="246" customFormat="1" ht="15.75">
      <c r="A563" s="34"/>
      <c r="R563" s="169"/>
      <c r="S563" s="169"/>
      <c r="T563" s="169"/>
      <c r="U563" s="169"/>
      <c r="V563" s="169"/>
      <c r="W563" s="169"/>
      <c r="X563" s="169"/>
      <c r="Y563" s="169"/>
      <c r="Z563" s="169"/>
    </row>
    <row r="564" spans="1:26" s="246" customFormat="1" ht="15.75">
      <c r="A564" s="34"/>
      <c r="R564" s="169"/>
      <c r="S564" s="169"/>
      <c r="T564" s="169"/>
      <c r="U564" s="169"/>
      <c r="V564" s="169"/>
      <c r="W564" s="169"/>
      <c r="X564" s="169"/>
      <c r="Y564" s="169"/>
      <c r="Z564" s="169"/>
    </row>
    <row r="565" spans="1:26" s="246" customFormat="1" ht="15.75">
      <c r="A565" s="34"/>
      <c r="R565" s="169"/>
      <c r="S565" s="169"/>
      <c r="T565" s="169"/>
      <c r="U565" s="169"/>
      <c r="V565" s="169"/>
      <c r="W565" s="169"/>
      <c r="X565" s="169"/>
      <c r="Y565" s="169"/>
      <c r="Z565" s="169"/>
    </row>
    <row r="566" spans="1:26" s="246" customFormat="1" ht="15.75">
      <c r="A566" s="34"/>
      <c r="R566" s="169"/>
      <c r="S566" s="169"/>
      <c r="T566" s="169"/>
      <c r="U566" s="169"/>
      <c r="V566" s="169"/>
      <c r="W566" s="169"/>
      <c r="X566" s="169"/>
      <c r="Y566" s="169"/>
      <c r="Z566" s="169"/>
    </row>
    <row r="567" spans="1:26" s="246" customFormat="1" ht="15.75">
      <c r="A567" s="34"/>
      <c r="R567" s="169"/>
      <c r="S567" s="169"/>
      <c r="T567" s="169"/>
      <c r="U567" s="169"/>
      <c r="V567" s="169"/>
      <c r="W567" s="169"/>
      <c r="X567" s="169"/>
      <c r="Y567" s="169"/>
      <c r="Z567" s="169"/>
    </row>
    <row r="568" spans="1:26" s="246" customFormat="1" ht="15.75">
      <c r="A568" s="34"/>
      <c r="R568" s="169"/>
      <c r="S568" s="169"/>
      <c r="T568" s="169"/>
      <c r="U568" s="169"/>
      <c r="V568" s="169"/>
      <c r="W568" s="169"/>
      <c r="X568" s="169"/>
      <c r="Y568" s="169"/>
      <c r="Z568" s="169"/>
    </row>
    <row r="569" spans="1:26" s="246" customFormat="1" ht="15.75">
      <c r="A569" s="34"/>
      <c r="R569" s="169"/>
      <c r="S569" s="169"/>
      <c r="T569" s="169"/>
      <c r="U569" s="169"/>
      <c r="V569" s="169"/>
      <c r="W569" s="169"/>
      <c r="X569" s="169"/>
      <c r="Y569" s="169"/>
      <c r="Z569" s="169"/>
    </row>
    <row r="570" spans="1:26" s="246" customFormat="1" ht="15.75">
      <c r="A570" s="34"/>
      <c r="R570" s="169"/>
      <c r="S570" s="169"/>
      <c r="T570" s="169"/>
      <c r="U570" s="169"/>
      <c r="V570" s="169"/>
      <c r="W570" s="169"/>
      <c r="X570" s="169"/>
      <c r="Y570" s="169"/>
      <c r="Z570" s="169"/>
    </row>
    <row r="571" spans="1:26" s="246" customFormat="1" ht="15.75">
      <c r="A571" s="34"/>
      <c r="R571" s="169"/>
      <c r="S571" s="169"/>
      <c r="T571" s="169"/>
      <c r="U571" s="169"/>
      <c r="V571" s="169"/>
      <c r="W571" s="169"/>
      <c r="X571" s="169"/>
      <c r="Y571" s="169"/>
      <c r="Z571" s="169"/>
    </row>
    <row r="572" spans="1:26" s="246" customFormat="1" ht="15.75">
      <c r="A572" s="34"/>
      <c r="R572" s="169"/>
      <c r="S572" s="169"/>
      <c r="T572" s="169"/>
      <c r="U572" s="169"/>
      <c r="V572" s="169"/>
      <c r="W572" s="169"/>
      <c r="X572" s="169"/>
      <c r="Y572" s="169"/>
      <c r="Z572" s="169"/>
    </row>
    <row r="573" spans="1:26" s="246" customFormat="1" ht="15.75">
      <c r="A573" s="34"/>
      <c r="R573" s="169"/>
      <c r="S573" s="169"/>
      <c r="T573" s="169"/>
      <c r="U573" s="169"/>
      <c r="V573" s="169"/>
      <c r="W573" s="169"/>
      <c r="X573" s="169"/>
      <c r="Y573" s="169"/>
      <c r="Z573" s="169"/>
    </row>
    <row r="574" spans="1:26" s="246" customFormat="1" ht="15.75">
      <c r="A574" s="34"/>
      <c r="R574" s="169"/>
      <c r="S574" s="169"/>
      <c r="T574" s="169"/>
      <c r="U574" s="169"/>
      <c r="V574" s="169"/>
      <c r="W574" s="169"/>
      <c r="X574" s="169"/>
      <c r="Y574" s="169"/>
      <c r="Z574" s="169"/>
    </row>
    <row r="575" spans="1:26" s="246" customFormat="1" ht="15.75">
      <c r="A575" s="34"/>
      <c r="R575" s="169"/>
      <c r="S575" s="169"/>
      <c r="T575" s="169"/>
      <c r="U575" s="169"/>
      <c r="V575" s="169"/>
      <c r="W575" s="169"/>
      <c r="X575" s="169"/>
      <c r="Y575" s="169"/>
      <c r="Z575" s="169"/>
    </row>
    <row r="576" spans="1:26" s="246" customFormat="1" ht="15.75">
      <c r="A576" s="34"/>
      <c r="R576" s="169"/>
      <c r="S576" s="169"/>
      <c r="T576" s="169"/>
      <c r="U576" s="169"/>
      <c r="V576" s="169"/>
      <c r="W576" s="169"/>
      <c r="X576" s="169"/>
      <c r="Y576" s="169"/>
      <c r="Z576" s="169"/>
    </row>
    <row r="577" spans="1:26" s="246" customFormat="1" ht="15.75">
      <c r="A577" s="34"/>
      <c r="R577" s="169"/>
      <c r="S577" s="169"/>
      <c r="T577" s="169"/>
      <c r="U577" s="169"/>
      <c r="V577" s="169"/>
      <c r="W577" s="169"/>
      <c r="X577" s="169"/>
      <c r="Y577" s="169"/>
      <c r="Z577" s="169"/>
    </row>
    <row r="578" spans="1:26" s="246" customFormat="1" ht="15.75">
      <c r="A578" s="34"/>
      <c r="R578" s="169"/>
      <c r="S578" s="169"/>
      <c r="T578" s="169"/>
      <c r="U578" s="169"/>
      <c r="V578" s="169"/>
      <c r="W578" s="169"/>
      <c r="X578" s="169"/>
      <c r="Y578" s="169"/>
      <c r="Z578" s="169"/>
    </row>
    <row r="579" spans="1:26" s="246" customFormat="1" ht="15.75">
      <c r="A579" s="34"/>
      <c r="R579" s="169"/>
      <c r="S579" s="169"/>
      <c r="T579" s="169"/>
      <c r="U579" s="169"/>
      <c r="V579" s="169"/>
      <c r="W579" s="169"/>
      <c r="X579" s="169"/>
      <c r="Y579" s="169"/>
      <c r="Z579" s="169"/>
    </row>
    <row r="580" spans="1:26" s="246" customFormat="1" ht="15.75">
      <c r="A580" s="34"/>
      <c r="R580" s="169"/>
      <c r="S580" s="169"/>
      <c r="T580" s="169"/>
      <c r="U580" s="169"/>
      <c r="V580" s="169"/>
      <c r="W580" s="169"/>
      <c r="X580" s="169"/>
      <c r="Y580" s="169"/>
      <c r="Z580" s="169"/>
    </row>
    <row r="581" spans="1:26" s="246" customFormat="1" ht="15.75">
      <c r="A581" s="34"/>
      <c r="R581" s="169"/>
      <c r="S581" s="169"/>
      <c r="T581" s="169"/>
      <c r="U581" s="169"/>
      <c r="V581" s="169"/>
      <c r="W581" s="169"/>
      <c r="X581" s="169"/>
      <c r="Y581" s="169"/>
      <c r="Z581" s="169"/>
    </row>
    <row r="582" spans="1:26" s="246" customFormat="1" ht="15.75">
      <c r="A582" s="34"/>
      <c r="R582" s="169"/>
      <c r="S582" s="169"/>
      <c r="T582" s="169"/>
      <c r="U582" s="169"/>
      <c r="V582" s="169"/>
      <c r="W582" s="169"/>
      <c r="X582" s="169"/>
      <c r="Y582" s="169"/>
      <c r="Z582" s="169"/>
    </row>
    <row r="583" spans="1:26" s="246" customFormat="1" ht="15.75">
      <c r="A583" s="34"/>
      <c r="R583" s="169"/>
      <c r="S583" s="169"/>
      <c r="T583" s="169"/>
      <c r="U583" s="169"/>
      <c r="V583" s="169"/>
      <c r="W583" s="169"/>
      <c r="X583" s="169"/>
      <c r="Y583" s="169"/>
      <c r="Z583" s="169"/>
    </row>
    <row r="584" spans="1:26" s="246" customFormat="1" ht="15.75">
      <c r="A584" s="34"/>
      <c r="R584" s="169"/>
      <c r="S584" s="169"/>
      <c r="T584" s="169"/>
      <c r="U584" s="169"/>
      <c r="V584" s="169"/>
      <c r="W584" s="169"/>
      <c r="X584" s="169"/>
      <c r="Y584" s="169"/>
      <c r="Z584" s="169"/>
    </row>
    <row r="585" spans="1:26" s="246" customFormat="1" ht="15.75">
      <c r="A585" s="34"/>
      <c r="R585" s="169"/>
      <c r="S585" s="169"/>
      <c r="T585" s="169"/>
      <c r="U585" s="169"/>
      <c r="V585" s="169"/>
      <c r="W585" s="169"/>
      <c r="X585" s="169"/>
      <c r="Y585" s="169"/>
      <c r="Z585" s="169"/>
    </row>
    <row r="586" spans="1:26" s="246" customFormat="1" ht="15.75">
      <c r="A586" s="34"/>
      <c r="R586" s="169"/>
      <c r="S586" s="169"/>
      <c r="T586" s="169"/>
      <c r="U586" s="169"/>
      <c r="V586" s="169"/>
      <c r="W586" s="169"/>
      <c r="X586" s="169"/>
      <c r="Y586" s="169"/>
      <c r="Z586" s="169"/>
    </row>
    <row r="587" spans="1:26" s="246" customFormat="1" ht="15.75">
      <c r="A587" s="34"/>
      <c r="R587" s="169"/>
      <c r="S587" s="169"/>
      <c r="T587" s="169"/>
      <c r="U587" s="169"/>
      <c r="V587" s="169"/>
      <c r="W587" s="169"/>
      <c r="X587" s="169"/>
      <c r="Y587" s="169"/>
      <c r="Z587" s="169"/>
    </row>
    <row r="588" spans="1:26" s="246" customFormat="1" ht="15.75">
      <c r="A588" s="34"/>
      <c r="R588" s="169"/>
      <c r="S588" s="169"/>
      <c r="T588" s="169"/>
      <c r="U588" s="169"/>
      <c r="V588" s="169"/>
      <c r="W588" s="169"/>
      <c r="X588" s="169"/>
      <c r="Y588" s="169"/>
      <c r="Z588" s="169"/>
    </row>
    <row r="589" spans="1:26" s="246" customFormat="1" ht="15.75">
      <c r="A589" s="34"/>
      <c r="R589" s="169"/>
      <c r="S589" s="169"/>
      <c r="T589" s="169"/>
      <c r="U589" s="169"/>
      <c r="V589" s="169"/>
      <c r="W589" s="169"/>
      <c r="X589" s="169"/>
      <c r="Y589" s="169"/>
      <c r="Z589" s="169"/>
    </row>
    <row r="590" spans="1:26" s="246" customFormat="1" ht="15.75">
      <c r="A590" s="34"/>
      <c r="R590" s="169"/>
      <c r="S590" s="169"/>
      <c r="T590" s="169"/>
      <c r="U590" s="169"/>
      <c r="V590" s="169"/>
      <c r="W590" s="169"/>
      <c r="X590" s="169"/>
      <c r="Y590" s="169"/>
      <c r="Z590" s="169"/>
    </row>
    <row r="591" spans="1:26" s="246" customFormat="1" ht="15.75">
      <c r="A591" s="34"/>
      <c r="R591" s="169"/>
      <c r="S591" s="169"/>
      <c r="T591" s="169"/>
      <c r="U591" s="169"/>
      <c r="V591" s="169"/>
      <c r="W591" s="169"/>
      <c r="X591" s="169"/>
      <c r="Y591" s="169"/>
      <c r="Z591" s="169"/>
    </row>
    <row r="592" spans="1:26" s="246" customFormat="1" ht="15.75">
      <c r="A592" s="34"/>
      <c r="R592" s="169"/>
      <c r="S592" s="169"/>
      <c r="T592" s="169"/>
      <c r="U592" s="169"/>
      <c r="V592" s="169"/>
      <c r="W592" s="169"/>
      <c r="X592" s="169"/>
      <c r="Y592" s="169"/>
      <c r="Z592" s="169"/>
    </row>
    <row r="593" spans="1:26" s="246" customFormat="1" ht="15.75">
      <c r="A593" s="34"/>
      <c r="R593" s="169"/>
      <c r="S593" s="169"/>
      <c r="T593" s="169"/>
      <c r="U593" s="169"/>
      <c r="V593" s="169"/>
      <c r="W593" s="169"/>
      <c r="X593" s="169"/>
      <c r="Y593" s="169"/>
      <c r="Z593" s="169"/>
    </row>
    <row r="594" spans="1:26" s="246" customFormat="1" ht="15.75">
      <c r="A594" s="34"/>
      <c r="R594" s="169"/>
      <c r="S594" s="169"/>
      <c r="T594" s="169"/>
      <c r="U594" s="169"/>
      <c r="V594" s="169"/>
      <c r="W594" s="169"/>
      <c r="X594" s="169"/>
      <c r="Y594" s="169"/>
      <c r="Z594" s="169"/>
    </row>
    <row r="595" spans="1:26" s="246" customFormat="1" ht="15.75">
      <c r="A595" s="34"/>
      <c r="R595" s="169"/>
      <c r="S595" s="169"/>
      <c r="T595" s="169"/>
      <c r="U595" s="169"/>
      <c r="V595" s="169"/>
      <c r="W595" s="169"/>
      <c r="X595" s="169"/>
      <c r="Y595" s="169"/>
      <c r="Z595" s="169"/>
    </row>
    <row r="596" spans="1:26" s="246" customFormat="1" ht="15.75">
      <c r="A596" s="34"/>
      <c r="R596" s="169"/>
      <c r="S596" s="169"/>
      <c r="T596" s="169"/>
      <c r="U596" s="169"/>
      <c r="V596" s="169"/>
      <c r="W596" s="169"/>
      <c r="X596" s="169"/>
      <c r="Y596" s="169"/>
      <c r="Z596" s="169"/>
    </row>
    <row r="597" spans="1:26" s="246" customFormat="1" ht="15.75">
      <c r="A597" s="34"/>
      <c r="R597" s="169"/>
      <c r="S597" s="169"/>
      <c r="T597" s="169"/>
      <c r="U597" s="169"/>
      <c r="V597" s="169"/>
      <c r="W597" s="169"/>
      <c r="X597" s="169"/>
      <c r="Y597" s="169"/>
      <c r="Z597" s="169"/>
    </row>
    <row r="598" spans="1:26" s="246" customFormat="1" ht="15.75">
      <c r="A598" s="34"/>
      <c r="R598" s="169"/>
      <c r="S598" s="169"/>
      <c r="T598" s="169"/>
      <c r="U598" s="169"/>
      <c r="V598" s="169"/>
      <c r="W598" s="169"/>
      <c r="X598" s="169"/>
      <c r="Y598" s="169"/>
      <c r="Z598" s="169"/>
    </row>
    <row r="599" spans="1:26" s="246" customFormat="1" ht="15.75">
      <c r="A599" s="34"/>
      <c r="R599" s="169"/>
      <c r="S599" s="169"/>
      <c r="T599" s="169"/>
      <c r="U599" s="169"/>
      <c r="V599" s="169"/>
      <c r="W599" s="169"/>
      <c r="X599" s="169"/>
      <c r="Y599" s="169"/>
      <c r="Z599" s="169"/>
    </row>
    <row r="600" spans="1:26" s="246" customFormat="1" ht="15.75">
      <c r="A600" s="34"/>
      <c r="R600" s="169"/>
      <c r="S600" s="169"/>
      <c r="T600" s="169"/>
      <c r="U600" s="169"/>
      <c r="V600" s="169"/>
      <c r="W600" s="169"/>
      <c r="X600" s="169"/>
      <c r="Y600" s="169"/>
      <c r="Z600" s="169"/>
    </row>
    <row r="601" spans="1:26" s="246" customFormat="1" ht="15.75">
      <c r="A601" s="34"/>
      <c r="R601" s="169"/>
      <c r="S601" s="169"/>
      <c r="T601" s="169"/>
      <c r="U601" s="169"/>
      <c r="V601" s="169"/>
      <c r="W601" s="169"/>
      <c r="X601" s="169"/>
      <c r="Y601" s="169"/>
      <c r="Z601" s="169"/>
    </row>
    <row r="602" spans="1:26" s="246" customFormat="1" ht="15.75">
      <c r="A602" s="34"/>
      <c r="R602" s="169"/>
      <c r="S602" s="169"/>
      <c r="T602" s="169"/>
      <c r="U602" s="169"/>
      <c r="V602" s="169"/>
      <c r="W602" s="169"/>
      <c r="X602" s="169"/>
      <c r="Y602" s="169"/>
      <c r="Z602" s="169"/>
    </row>
    <row r="603" spans="1:26" s="246" customFormat="1" ht="15.75">
      <c r="A603" s="34"/>
      <c r="R603" s="169"/>
      <c r="S603" s="169"/>
      <c r="T603" s="169"/>
      <c r="U603" s="169"/>
      <c r="V603" s="169"/>
      <c r="W603" s="169"/>
      <c r="X603" s="169"/>
      <c r="Y603" s="169"/>
      <c r="Z603" s="169"/>
    </row>
    <row r="604" spans="1:26" s="246" customFormat="1" ht="15.75">
      <c r="A604" s="34"/>
      <c r="R604" s="169"/>
      <c r="S604" s="169"/>
      <c r="T604" s="169"/>
      <c r="U604" s="169"/>
      <c r="V604" s="169"/>
      <c r="W604" s="169"/>
      <c r="X604" s="169"/>
      <c r="Y604" s="169"/>
      <c r="Z604" s="169"/>
    </row>
    <row r="605" spans="1:26" s="246" customFormat="1" ht="15.75">
      <c r="A605" s="34"/>
      <c r="R605" s="169"/>
      <c r="S605" s="169"/>
      <c r="T605" s="169"/>
      <c r="U605" s="169"/>
      <c r="V605" s="169"/>
      <c r="W605" s="169"/>
      <c r="X605" s="169"/>
      <c r="Y605" s="169"/>
      <c r="Z605" s="169"/>
    </row>
    <row r="606" spans="1:26" s="246" customFormat="1" ht="15.75">
      <c r="A606" s="34"/>
      <c r="R606" s="169"/>
      <c r="S606" s="169"/>
      <c r="T606" s="169"/>
      <c r="U606" s="169"/>
      <c r="V606" s="169"/>
      <c r="W606" s="169"/>
      <c r="X606" s="169"/>
      <c r="Y606" s="169"/>
      <c r="Z606" s="169"/>
    </row>
    <row r="607" spans="1:26" s="246" customFormat="1" ht="15.75">
      <c r="A607" s="34"/>
      <c r="R607" s="169"/>
      <c r="S607" s="169"/>
      <c r="T607" s="169"/>
      <c r="U607" s="169"/>
      <c r="V607" s="169"/>
      <c r="W607" s="169"/>
      <c r="X607" s="169"/>
      <c r="Y607" s="169"/>
      <c r="Z607" s="169"/>
    </row>
    <row r="608" spans="1:26" s="246" customFormat="1" ht="15.75">
      <c r="A608" s="34"/>
      <c r="R608" s="169"/>
      <c r="S608" s="169"/>
      <c r="T608" s="169"/>
      <c r="U608" s="169"/>
      <c r="V608" s="169"/>
      <c r="W608" s="169"/>
      <c r="X608" s="169"/>
      <c r="Y608" s="169"/>
      <c r="Z608" s="169"/>
    </row>
    <row r="609" spans="1:26" s="246" customFormat="1" ht="15.75">
      <c r="A609" s="34"/>
      <c r="R609" s="169"/>
      <c r="S609" s="169"/>
      <c r="T609" s="169"/>
      <c r="U609" s="169"/>
      <c r="V609" s="169"/>
      <c r="W609" s="169"/>
      <c r="X609" s="169"/>
      <c r="Y609" s="169"/>
      <c r="Z609" s="169"/>
    </row>
    <row r="610" spans="1:26" s="246" customFormat="1" ht="15.75">
      <c r="A610" s="34"/>
      <c r="R610" s="169"/>
      <c r="S610" s="169"/>
      <c r="T610" s="169"/>
      <c r="U610" s="169"/>
      <c r="V610" s="169"/>
      <c r="W610" s="169"/>
      <c r="X610" s="169"/>
      <c r="Y610" s="169"/>
      <c r="Z610" s="169"/>
    </row>
    <row r="611" spans="1:26" s="246" customFormat="1" ht="15.75">
      <c r="A611" s="34"/>
      <c r="R611" s="169"/>
      <c r="S611" s="169"/>
      <c r="T611" s="169"/>
      <c r="U611" s="169"/>
      <c r="V611" s="169"/>
      <c r="W611" s="169"/>
      <c r="X611" s="169"/>
      <c r="Y611" s="169"/>
      <c r="Z611" s="169"/>
    </row>
    <row r="612" spans="1:26" s="246" customFormat="1" ht="15.75">
      <c r="A612" s="34"/>
      <c r="R612" s="169"/>
      <c r="S612" s="169"/>
      <c r="T612" s="169"/>
      <c r="U612" s="169"/>
      <c r="V612" s="169"/>
      <c r="W612" s="169"/>
      <c r="X612" s="169"/>
      <c r="Y612" s="169"/>
      <c r="Z612" s="169"/>
    </row>
    <row r="613" spans="1:26" s="246" customFormat="1" ht="15.75">
      <c r="A613" s="34"/>
      <c r="R613" s="169"/>
      <c r="S613" s="169"/>
      <c r="T613" s="169"/>
      <c r="U613" s="169"/>
      <c r="V613" s="169"/>
      <c r="W613" s="169"/>
      <c r="X613" s="169"/>
      <c r="Y613" s="169"/>
      <c r="Z613" s="169"/>
    </row>
    <row r="614" spans="1:26" s="246" customFormat="1" ht="15.75">
      <c r="A614" s="34"/>
      <c r="R614" s="169"/>
      <c r="S614" s="169"/>
      <c r="T614" s="169"/>
      <c r="U614" s="169"/>
      <c r="V614" s="169"/>
      <c r="W614" s="169"/>
      <c r="X614" s="169"/>
      <c r="Y614" s="169"/>
      <c r="Z614" s="169"/>
    </row>
    <row r="615" spans="1:26" s="246" customFormat="1" ht="15.75">
      <c r="A615" s="34"/>
      <c r="R615" s="169"/>
      <c r="S615" s="169"/>
      <c r="T615" s="169"/>
      <c r="U615" s="169"/>
      <c r="V615" s="169"/>
      <c r="W615" s="169"/>
      <c r="X615" s="169"/>
      <c r="Y615" s="169"/>
      <c r="Z615" s="169"/>
    </row>
    <row r="616" spans="1:26" s="246" customFormat="1" ht="15.75">
      <c r="A616" s="34"/>
      <c r="R616" s="169"/>
      <c r="S616" s="169"/>
      <c r="T616" s="169"/>
      <c r="U616" s="169"/>
      <c r="V616" s="169"/>
      <c r="W616" s="169"/>
      <c r="X616" s="169"/>
      <c r="Y616" s="169"/>
      <c r="Z616" s="169"/>
    </row>
    <row r="617" spans="1:26" s="246" customFormat="1" ht="15.75">
      <c r="A617" s="34"/>
      <c r="R617" s="169"/>
      <c r="S617" s="169"/>
      <c r="T617" s="169"/>
      <c r="U617" s="169"/>
      <c r="V617" s="169"/>
      <c r="W617" s="169"/>
      <c r="X617" s="169"/>
      <c r="Y617" s="169"/>
      <c r="Z617" s="169"/>
    </row>
    <row r="618" spans="1:26" s="246" customFormat="1" ht="15.75">
      <c r="A618" s="34"/>
      <c r="R618" s="169"/>
      <c r="S618" s="169"/>
      <c r="T618" s="169"/>
      <c r="U618" s="169"/>
      <c r="V618" s="169"/>
      <c r="W618" s="169"/>
      <c r="X618" s="169"/>
      <c r="Y618" s="169"/>
      <c r="Z618" s="169"/>
    </row>
    <row r="619" spans="1:26" s="246" customFormat="1" ht="15.75">
      <c r="A619" s="34"/>
      <c r="R619" s="169"/>
      <c r="S619" s="169"/>
      <c r="T619" s="169"/>
      <c r="U619" s="169"/>
      <c r="V619" s="169"/>
      <c r="W619" s="169"/>
      <c r="X619" s="169"/>
      <c r="Y619" s="169"/>
      <c r="Z619" s="169"/>
    </row>
    <row r="620" spans="1:26" s="246" customFormat="1" ht="15.75">
      <c r="A620" s="34"/>
      <c r="R620" s="169"/>
      <c r="S620" s="169"/>
      <c r="T620" s="169"/>
      <c r="U620" s="169"/>
      <c r="V620" s="169"/>
      <c r="W620" s="169"/>
      <c r="X620" s="169"/>
      <c r="Y620" s="169"/>
      <c r="Z620" s="169"/>
    </row>
    <row r="621" spans="1:26" s="246" customFormat="1" ht="15.75">
      <c r="A621" s="34"/>
      <c r="R621" s="169"/>
      <c r="S621" s="169"/>
      <c r="T621" s="169"/>
      <c r="U621" s="169"/>
      <c r="V621" s="169"/>
      <c r="W621" s="169"/>
      <c r="X621" s="169"/>
      <c r="Y621" s="169"/>
      <c r="Z621" s="169"/>
    </row>
    <row r="622" spans="1:26" s="246" customFormat="1" ht="15.75">
      <c r="A622" s="34"/>
      <c r="R622" s="169"/>
      <c r="S622" s="169"/>
      <c r="T622" s="169"/>
      <c r="U622" s="169"/>
      <c r="V622" s="169"/>
      <c r="W622" s="169"/>
      <c r="X622" s="169"/>
      <c r="Y622" s="169"/>
      <c r="Z622" s="169"/>
    </row>
    <row r="623" spans="1:26" s="246" customFormat="1" ht="15.75">
      <c r="A623" s="34"/>
      <c r="R623" s="169"/>
      <c r="S623" s="169"/>
      <c r="T623" s="169"/>
      <c r="U623" s="169"/>
      <c r="V623" s="169"/>
      <c r="W623" s="169"/>
      <c r="X623" s="169"/>
      <c r="Y623" s="169"/>
      <c r="Z623" s="169"/>
    </row>
    <row r="624" spans="1:26" s="246" customFormat="1" ht="15.75">
      <c r="A624" s="34"/>
      <c r="R624" s="169"/>
      <c r="S624" s="169"/>
      <c r="T624" s="169"/>
      <c r="U624" s="169"/>
      <c r="V624" s="169"/>
      <c r="W624" s="169"/>
      <c r="X624" s="169"/>
      <c r="Y624" s="169"/>
      <c r="Z624" s="169"/>
    </row>
    <row r="625" spans="1:26" s="246" customFormat="1" ht="15.75">
      <c r="A625" s="34"/>
      <c r="R625" s="169"/>
      <c r="S625" s="169"/>
      <c r="T625" s="169"/>
      <c r="U625" s="169"/>
      <c r="V625" s="169"/>
      <c r="W625" s="169"/>
      <c r="X625" s="169"/>
      <c r="Y625" s="169"/>
      <c r="Z625" s="169"/>
    </row>
    <row r="626" spans="1:26" s="246" customFormat="1" ht="15.75">
      <c r="A626" s="34"/>
      <c r="R626" s="169"/>
      <c r="S626" s="169"/>
      <c r="T626" s="169"/>
      <c r="U626" s="169"/>
      <c r="V626" s="169"/>
      <c r="W626" s="169"/>
      <c r="X626" s="169"/>
      <c r="Y626" s="169"/>
      <c r="Z626" s="169"/>
    </row>
    <row r="627" spans="1:26" s="246" customFormat="1" ht="15.75">
      <c r="A627" s="34"/>
      <c r="R627" s="169"/>
      <c r="S627" s="169"/>
      <c r="T627" s="169"/>
      <c r="U627" s="169"/>
      <c r="V627" s="169"/>
      <c r="W627" s="169"/>
      <c r="X627" s="169"/>
      <c r="Y627" s="169"/>
      <c r="Z627" s="169"/>
    </row>
    <row r="628" spans="1:26" s="246" customFormat="1" ht="15.75">
      <c r="A628" s="34"/>
      <c r="R628" s="169"/>
      <c r="S628" s="169"/>
      <c r="T628" s="169"/>
      <c r="U628" s="169"/>
      <c r="V628" s="169"/>
      <c r="W628" s="169"/>
      <c r="X628" s="169"/>
      <c r="Y628" s="169"/>
      <c r="Z628" s="169"/>
    </row>
    <row r="629" spans="1:26" s="246" customFormat="1" ht="15.75">
      <c r="A629" s="34"/>
      <c r="R629" s="169"/>
      <c r="S629" s="169"/>
      <c r="T629" s="169"/>
      <c r="U629" s="169"/>
      <c r="V629" s="169"/>
      <c r="W629" s="169"/>
      <c r="X629" s="169"/>
      <c r="Y629" s="169"/>
      <c r="Z629" s="169"/>
    </row>
    <row r="630" spans="1:26" s="246" customFormat="1" ht="15.75">
      <c r="A630" s="34"/>
      <c r="R630" s="169"/>
      <c r="S630" s="169"/>
      <c r="T630" s="169"/>
      <c r="U630" s="169"/>
      <c r="V630" s="169"/>
      <c r="W630" s="169"/>
      <c r="X630" s="169"/>
      <c r="Y630" s="169"/>
      <c r="Z630" s="169"/>
    </row>
    <row r="631" spans="1:26" s="246" customFormat="1" ht="15.75">
      <c r="A631" s="34"/>
      <c r="R631" s="169"/>
      <c r="S631" s="169"/>
      <c r="T631" s="169"/>
      <c r="U631" s="169"/>
      <c r="V631" s="169"/>
      <c r="W631" s="169"/>
      <c r="X631" s="169"/>
      <c r="Y631" s="169"/>
      <c r="Z631" s="169"/>
    </row>
    <row r="632" spans="1:26" s="246" customFormat="1" ht="15.75">
      <c r="A632" s="34"/>
      <c r="R632" s="169"/>
      <c r="S632" s="169"/>
      <c r="T632" s="169"/>
      <c r="U632" s="169"/>
      <c r="V632" s="169"/>
      <c r="W632" s="169"/>
      <c r="X632" s="169"/>
      <c r="Y632" s="169"/>
      <c r="Z632" s="169"/>
    </row>
    <row r="633" spans="1:26" s="246" customFormat="1" ht="15.75">
      <c r="A633" s="34"/>
      <c r="R633" s="169"/>
      <c r="S633" s="169"/>
      <c r="T633" s="169"/>
      <c r="U633" s="169"/>
      <c r="V633" s="169"/>
      <c r="W633" s="169"/>
      <c r="X633" s="169"/>
      <c r="Y633" s="169"/>
      <c r="Z633" s="169"/>
    </row>
    <row r="634" spans="1:26" s="246" customFormat="1" ht="15.75">
      <c r="A634" s="34"/>
      <c r="R634" s="169"/>
      <c r="S634" s="169"/>
      <c r="T634" s="169"/>
      <c r="U634" s="169"/>
      <c r="V634" s="169"/>
      <c r="W634" s="169"/>
      <c r="X634" s="169"/>
      <c r="Y634" s="169"/>
      <c r="Z634" s="169"/>
    </row>
    <row r="635" spans="1:26" s="246" customFormat="1" ht="15.75">
      <c r="A635" s="34"/>
      <c r="R635" s="169"/>
      <c r="S635" s="169"/>
      <c r="T635" s="169"/>
      <c r="U635" s="169"/>
      <c r="V635" s="169"/>
      <c r="W635" s="169"/>
      <c r="X635" s="169"/>
      <c r="Y635" s="169"/>
      <c r="Z635" s="169"/>
    </row>
    <row r="636" spans="1:26" s="246" customFormat="1" ht="15.75">
      <c r="A636" s="34"/>
      <c r="R636" s="169"/>
      <c r="S636" s="169"/>
      <c r="T636" s="169"/>
      <c r="U636" s="169"/>
      <c r="V636" s="169"/>
      <c r="W636" s="169"/>
      <c r="X636" s="169"/>
      <c r="Y636" s="169"/>
      <c r="Z636" s="169"/>
    </row>
    <row r="637" spans="1:26" s="246" customFormat="1" ht="15.75">
      <c r="A637" s="34"/>
      <c r="R637" s="169"/>
      <c r="S637" s="169"/>
      <c r="T637" s="169"/>
      <c r="U637" s="169"/>
      <c r="V637" s="169"/>
      <c r="W637" s="169"/>
      <c r="X637" s="169"/>
      <c r="Y637" s="169"/>
      <c r="Z637" s="169"/>
    </row>
    <row r="638" spans="1:26" s="246" customFormat="1" ht="15.75">
      <c r="A638" s="34"/>
      <c r="R638" s="169"/>
      <c r="S638" s="169"/>
      <c r="T638" s="169"/>
      <c r="U638" s="169"/>
      <c r="V638" s="169"/>
      <c r="W638" s="169"/>
      <c r="X638" s="169"/>
      <c r="Y638" s="169"/>
      <c r="Z638" s="169"/>
    </row>
    <row r="639" spans="1:26" s="246" customFormat="1" ht="15.75">
      <c r="A639" s="34"/>
      <c r="R639" s="169"/>
      <c r="S639" s="169"/>
      <c r="T639" s="169"/>
      <c r="U639" s="169"/>
      <c r="V639" s="169"/>
      <c r="W639" s="169"/>
      <c r="X639" s="169"/>
      <c r="Y639" s="169"/>
      <c r="Z639" s="169"/>
    </row>
    <row r="640" spans="1:26" s="246" customFormat="1" ht="15.75">
      <c r="A640" s="34"/>
      <c r="R640" s="169"/>
      <c r="S640" s="169"/>
      <c r="T640" s="169"/>
      <c r="U640" s="169"/>
      <c r="V640" s="169"/>
      <c r="W640" s="169"/>
      <c r="X640" s="169"/>
      <c r="Y640" s="169"/>
      <c r="Z640" s="169"/>
    </row>
    <row r="641" spans="1:26" s="246" customFormat="1" ht="15.75">
      <c r="A641" s="34"/>
      <c r="R641" s="169"/>
      <c r="S641" s="169"/>
      <c r="T641" s="169"/>
      <c r="U641" s="169"/>
      <c r="V641" s="169"/>
      <c r="W641" s="169"/>
      <c r="X641" s="169"/>
      <c r="Y641" s="169"/>
      <c r="Z641" s="169"/>
    </row>
    <row r="642" spans="1:26" s="246" customFormat="1" ht="15.75">
      <c r="A642" s="34"/>
      <c r="R642" s="169"/>
      <c r="S642" s="169"/>
      <c r="T642" s="169"/>
      <c r="U642" s="169"/>
      <c r="V642" s="169"/>
      <c r="W642" s="169"/>
      <c r="X642" s="169"/>
      <c r="Y642" s="169"/>
      <c r="Z642" s="169"/>
    </row>
    <row r="643" spans="1:26" s="246" customFormat="1" ht="15.75">
      <c r="A643" s="34"/>
      <c r="R643" s="169"/>
      <c r="S643" s="169"/>
      <c r="T643" s="169"/>
      <c r="U643" s="169"/>
      <c r="V643" s="169"/>
      <c r="W643" s="169"/>
      <c r="X643" s="169"/>
      <c r="Y643" s="169"/>
      <c r="Z643" s="169"/>
    </row>
    <row r="644" spans="1:26" s="246" customFormat="1" ht="15.75">
      <c r="A644" s="34"/>
      <c r="R644" s="169"/>
      <c r="S644" s="169"/>
      <c r="T644" s="169"/>
      <c r="U644" s="169"/>
      <c r="V644" s="169"/>
      <c r="W644" s="169"/>
      <c r="X644" s="169"/>
      <c r="Y644" s="169"/>
      <c r="Z644" s="169"/>
    </row>
    <row r="645" spans="1:26" s="246" customFormat="1" ht="15.75">
      <c r="A645" s="34"/>
      <c r="R645" s="169"/>
      <c r="S645" s="169"/>
      <c r="T645" s="169"/>
      <c r="U645" s="169"/>
      <c r="V645" s="169"/>
      <c r="W645" s="169"/>
      <c r="X645" s="169"/>
      <c r="Y645" s="169"/>
      <c r="Z645" s="169"/>
    </row>
    <row r="646" spans="1:26" s="246" customFormat="1" ht="15.75">
      <c r="A646" s="34"/>
      <c r="R646" s="169"/>
      <c r="S646" s="169"/>
      <c r="T646" s="169"/>
      <c r="U646" s="169"/>
      <c r="V646" s="169"/>
      <c r="W646" s="169"/>
      <c r="X646" s="169"/>
      <c r="Y646" s="169"/>
      <c r="Z646" s="169"/>
    </row>
    <row r="647" spans="1:26" s="246" customFormat="1" ht="15.75">
      <c r="A647" s="34"/>
      <c r="R647" s="169"/>
      <c r="S647" s="169"/>
      <c r="T647" s="169"/>
      <c r="U647" s="169"/>
      <c r="V647" s="169"/>
      <c r="W647" s="169"/>
      <c r="X647" s="169"/>
      <c r="Y647" s="169"/>
      <c r="Z647" s="169"/>
    </row>
    <row r="648" spans="1:26" s="246" customFormat="1" ht="15.75">
      <c r="A648" s="34"/>
      <c r="R648" s="169"/>
      <c r="S648" s="169"/>
      <c r="T648" s="169"/>
      <c r="U648" s="169"/>
      <c r="V648" s="169"/>
      <c r="W648" s="169"/>
      <c r="X648" s="169"/>
      <c r="Y648" s="169"/>
      <c r="Z648" s="169"/>
    </row>
    <row r="649" spans="1:26" s="246" customFormat="1" ht="15.75">
      <c r="A649" s="34"/>
      <c r="R649" s="169"/>
      <c r="S649" s="169"/>
      <c r="T649" s="169"/>
      <c r="U649" s="169"/>
      <c r="V649" s="169"/>
      <c r="W649" s="169"/>
      <c r="X649" s="169"/>
      <c r="Y649" s="169"/>
      <c r="Z649" s="169"/>
    </row>
    <row r="650" spans="1:26" s="246" customFormat="1" ht="15.75">
      <c r="A650" s="34"/>
      <c r="R650" s="169"/>
      <c r="S650" s="169"/>
      <c r="T650" s="169"/>
      <c r="U650" s="169"/>
      <c r="V650" s="169"/>
      <c r="W650" s="169"/>
      <c r="X650" s="169"/>
      <c r="Y650" s="169"/>
      <c r="Z650" s="16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S31"/>
  <sheetViews>
    <sheetView topLeftCell="A2" zoomScale="41" zoomScaleNormal="41" workbookViewId="0">
      <selection activeCell="A4" sqref="A4:M4"/>
    </sheetView>
  </sheetViews>
  <sheetFormatPr defaultColWidth="11.42578125" defaultRowHeight="12.75"/>
  <cols>
    <col min="1" max="1" width="123.28515625" style="274" customWidth="1"/>
    <col min="2" max="2" width="32.140625" style="169" bestFit="1" customWidth="1"/>
    <col min="3" max="3" width="36.7109375" style="169" bestFit="1" customWidth="1"/>
    <col min="4" max="4" width="31.85546875" style="169" bestFit="1" customWidth="1"/>
    <col min="5" max="5" width="24.5703125" style="169" bestFit="1" customWidth="1"/>
    <col min="6" max="6" width="32.140625" style="169" bestFit="1" customWidth="1"/>
    <col min="7" max="7" width="36.7109375" style="169" bestFit="1" customWidth="1"/>
    <col min="8" max="8" width="31.85546875" style="169" bestFit="1" customWidth="1"/>
    <col min="9" max="9" width="24.5703125" style="169" bestFit="1" customWidth="1"/>
    <col min="10" max="10" width="32.140625" style="169" bestFit="1" customWidth="1"/>
    <col min="11" max="11" width="36.7109375" style="169" bestFit="1" customWidth="1"/>
    <col min="12" max="12" width="31.85546875" style="169" bestFit="1" customWidth="1"/>
    <col min="13" max="13" width="24.5703125" style="169" bestFit="1" customWidth="1"/>
    <col min="14" max="16384" width="11.42578125" style="169"/>
  </cols>
  <sheetData>
    <row r="1" spans="1:71" s="20" customFormat="1" ht="5.25" hidden="1" customHeight="1">
      <c r="A1" s="471"/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</row>
    <row r="2" spans="1:71" s="21" customFormat="1" ht="78.75" customHeight="1">
      <c r="A2" s="1028" t="s">
        <v>94</v>
      </c>
      <c r="B2" s="1028"/>
      <c r="C2" s="1028"/>
      <c r="D2" s="1028"/>
      <c r="E2" s="1028"/>
      <c r="F2" s="1028"/>
      <c r="G2" s="1028"/>
      <c r="H2" s="1028"/>
      <c r="I2" s="1028"/>
      <c r="J2" s="1028"/>
      <c r="K2" s="1028"/>
      <c r="L2" s="1028"/>
      <c r="M2" s="1028"/>
    </row>
    <row r="3" spans="1:71" s="21" customFormat="1" ht="41.25" customHeight="1">
      <c r="A3" s="1028" t="s">
        <v>158</v>
      </c>
      <c r="B3" s="1028"/>
      <c r="C3" s="1028"/>
      <c r="D3" s="1028"/>
      <c r="E3" s="1028"/>
      <c r="F3" s="1028"/>
      <c r="G3" s="1028"/>
      <c r="H3" s="1028"/>
      <c r="I3" s="1028"/>
      <c r="J3" s="1028"/>
      <c r="K3" s="1028"/>
      <c r="L3" s="1028"/>
      <c r="M3" s="1028"/>
    </row>
    <row r="4" spans="1:71" s="21" customFormat="1" ht="48.75" customHeight="1">
      <c r="A4" s="1028" t="s">
        <v>900</v>
      </c>
      <c r="B4" s="1028"/>
      <c r="C4" s="1028"/>
      <c r="D4" s="1028"/>
      <c r="E4" s="1028"/>
      <c r="F4" s="1028"/>
      <c r="G4" s="1028"/>
      <c r="H4" s="1028"/>
      <c r="I4" s="1028"/>
      <c r="J4" s="1028"/>
      <c r="K4" s="1028"/>
      <c r="L4" s="1028"/>
      <c r="M4" s="1028"/>
    </row>
    <row r="5" spans="1:71" s="35" customFormat="1" ht="73.5" customHeight="1">
      <c r="A5" s="1029" t="s">
        <v>70</v>
      </c>
      <c r="B5" s="1029"/>
      <c r="C5" s="1029"/>
      <c r="D5" s="1029"/>
      <c r="E5" s="1029"/>
      <c r="F5" s="1029"/>
      <c r="G5" s="1029"/>
      <c r="H5" s="1029"/>
      <c r="I5" s="1029"/>
      <c r="J5" s="1029"/>
      <c r="K5" s="1029"/>
      <c r="L5" s="1029"/>
      <c r="M5" s="1029"/>
    </row>
    <row r="6" spans="1:71" ht="6" customHeight="1"/>
    <row r="7" spans="1:71" ht="7.5" customHeight="1">
      <c r="A7" s="276"/>
      <c r="B7" s="23"/>
      <c r="C7" s="23"/>
      <c r="D7" s="24"/>
      <c r="E7" s="24"/>
      <c r="F7" s="23"/>
      <c r="G7" s="24"/>
      <c r="H7" s="23"/>
      <c r="I7" s="23"/>
      <c r="J7" s="24"/>
      <c r="K7" s="24"/>
      <c r="L7" s="23"/>
      <c r="M7" s="24"/>
    </row>
    <row r="8" spans="1:71" s="257" customFormat="1" ht="45" customHeight="1">
      <c r="A8" s="577"/>
      <c r="B8" s="1030" t="s">
        <v>96</v>
      </c>
      <c r="C8" s="1030"/>
      <c r="D8" s="1030"/>
      <c r="E8" s="1030"/>
      <c r="F8" s="1030" t="s">
        <v>97</v>
      </c>
      <c r="G8" s="1030"/>
      <c r="H8" s="1030"/>
      <c r="I8" s="1030"/>
      <c r="J8" s="1030" t="s">
        <v>149</v>
      </c>
      <c r="K8" s="1030"/>
      <c r="L8" s="1030"/>
      <c r="M8" s="1030"/>
    </row>
    <row r="9" spans="1:71" s="259" customFormat="1" ht="54" customHeight="1">
      <c r="A9" s="561" t="s">
        <v>159</v>
      </c>
      <c r="B9" s="561" t="s">
        <v>160</v>
      </c>
      <c r="C9" s="562" t="s">
        <v>161</v>
      </c>
      <c r="D9" s="561" t="s">
        <v>162</v>
      </c>
      <c r="E9" s="561" t="s">
        <v>131</v>
      </c>
      <c r="F9" s="562" t="s">
        <v>160</v>
      </c>
      <c r="G9" s="561" t="s">
        <v>161</v>
      </c>
      <c r="H9" s="561" t="s">
        <v>162</v>
      </c>
      <c r="I9" s="562" t="s">
        <v>131</v>
      </c>
      <c r="J9" s="561" t="s">
        <v>160</v>
      </c>
      <c r="K9" s="561" t="s">
        <v>161</v>
      </c>
      <c r="L9" s="562" t="s">
        <v>162</v>
      </c>
      <c r="M9" s="561" t="s">
        <v>131</v>
      </c>
    </row>
    <row r="10" spans="1:71" s="266" customFormat="1" ht="68.25" customHeight="1">
      <c r="A10" s="563" t="s">
        <v>761</v>
      </c>
      <c r="B10" s="564">
        <v>138802.82748820001</v>
      </c>
      <c r="C10" s="564">
        <v>222353.87330939999</v>
      </c>
      <c r="D10" s="564">
        <v>884717.13053999993</v>
      </c>
      <c r="E10" s="564">
        <v>1245873.8313376</v>
      </c>
      <c r="F10" s="564">
        <v>200973.97921000002</v>
      </c>
      <c r="G10" s="564">
        <v>696016.60820879997</v>
      </c>
      <c r="H10" s="564">
        <v>835171.01169939991</v>
      </c>
      <c r="I10" s="564">
        <v>1732161.5991182001</v>
      </c>
      <c r="J10" s="564">
        <v>168483.21880619999</v>
      </c>
      <c r="K10" s="564">
        <v>117400.49377480001</v>
      </c>
      <c r="L10" s="564">
        <v>718573.00750800001</v>
      </c>
      <c r="M10" s="564">
        <v>1004456.720089</v>
      </c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5"/>
      <c r="BH10" s="35"/>
      <c r="BI10" s="35"/>
      <c r="BJ10" s="35"/>
      <c r="BK10" s="35"/>
      <c r="BL10" s="35"/>
      <c r="BM10" s="35"/>
      <c r="BN10" s="35"/>
      <c r="BO10" s="35"/>
      <c r="BP10" s="35"/>
      <c r="BQ10" s="35"/>
      <c r="BR10" s="35"/>
      <c r="BS10" s="35"/>
    </row>
    <row r="11" spans="1:71" s="266" customFormat="1" ht="68.25" customHeight="1">
      <c r="A11" s="563" t="s">
        <v>762</v>
      </c>
      <c r="B11" s="565">
        <v>0</v>
      </c>
      <c r="C11" s="565">
        <v>70.582139999999995</v>
      </c>
      <c r="D11" s="565">
        <v>41.506980000000006</v>
      </c>
      <c r="E11" s="565">
        <v>112.08911999999999</v>
      </c>
      <c r="F11" s="565">
        <v>14191.291999999999</v>
      </c>
      <c r="G11" s="565">
        <v>7409.8042000000005</v>
      </c>
      <c r="H11" s="564">
        <v>9500.6327300000012</v>
      </c>
      <c r="I11" s="564">
        <v>31101.728930000001</v>
      </c>
      <c r="J11" s="564">
        <v>1050</v>
      </c>
      <c r="K11" s="564">
        <v>6257.9715099999994</v>
      </c>
      <c r="L11" s="564">
        <v>3568.7781600000003</v>
      </c>
      <c r="M11" s="564">
        <v>10876.749669999999</v>
      </c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</row>
    <row r="12" spans="1:71" s="266" customFormat="1" ht="68.25" customHeight="1">
      <c r="A12" s="563" t="s">
        <v>763</v>
      </c>
      <c r="B12" s="565">
        <v>15431.500360200002</v>
      </c>
      <c r="C12" s="565">
        <v>154058.84630219999</v>
      </c>
      <c r="D12" s="565">
        <v>89.52</v>
      </c>
      <c r="E12" s="565">
        <v>169579.86666240002</v>
      </c>
      <c r="F12" s="565">
        <v>1870.8554362000002</v>
      </c>
      <c r="G12" s="565">
        <v>15288.58755</v>
      </c>
      <c r="H12" s="564">
        <v>0</v>
      </c>
      <c r="I12" s="564">
        <v>17159.4429862</v>
      </c>
      <c r="J12" s="564">
        <v>4342.8452318</v>
      </c>
      <c r="K12" s="564">
        <v>62426.488525599998</v>
      </c>
      <c r="L12" s="564">
        <v>1878.4842083999999</v>
      </c>
      <c r="M12" s="564">
        <v>68647.817965800001</v>
      </c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</row>
    <row r="13" spans="1:71" s="266" customFormat="1" ht="68.25" customHeight="1">
      <c r="A13" s="563" t="s">
        <v>132</v>
      </c>
      <c r="B13" s="564">
        <v>30026.414850000001</v>
      </c>
      <c r="C13" s="564">
        <v>12847.989869999999</v>
      </c>
      <c r="D13" s="564">
        <v>12095.843720000001</v>
      </c>
      <c r="E13" s="564">
        <v>54970.248439999996</v>
      </c>
      <c r="F13" s="564">
        <v>1101.1469500000001</v>
      </c>
      <c r="G13" s="564">
        <v>3492.2597614000001</v>
      </c>
      <c r="H13" s="564">
        <v>57692.258549999999</v>
      </c>
      <c r="I13" s="564">
        <v>62285.665261399998</v>
      </c>
      <c r="J13" s="564">
        <v>9.9231700000000007</v>
      </c>
      <c r="K13" s="564">
        <v>26460.207100000003</v>
      </c>
      <c r="L13" s="564">
        <v>40575.106151</v>
      </c>
      <c r="M13" s="564">
        <v>67045.236420999994</v>
      </c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</row>
    <row r="14" spans="1:71" s="266" customFormat="1" ht="68.25" customHeight="1">
      <c r="A14" s="563" t="s">
        <v>764</v>
      </c>
      <c r="B14" s="564">
        <v>822401.99319780001</v>
      </c>
      <c r="C14" s="564">
        <v>747999.92896200006</v>
      </c>
      <c r="D14" s="564">
        <v>1744675.6939356001</v>
      </c>
      <c r="E14" s="564">
        <v>3315077.6160953999</v>
      </c>
      <c r="F14" s="564">
        <v>869388.16267999995</v>
      </c>
      <c r="G14" s="564">
        <v>457685.13530760002</v>
      </c>
      <c r="H14" s="564">
        <v>1484655.516567</v>
      </c>
      <c r="I14" s="564">
        <v>2811728.8145545996</v>
      </c>
      <c r="J14" s="564">
        <v>301580.55888120004</v>
      </c>
      <c r="K14" s="564">
        <v>164472.05597080002</v>
      </c>
      <c r="L14" s="564">
        <v>1715368.4341194001</v>
      </c>
      <c r="M14" s="564">
        <v>2181421.0489713997</v>
      </c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5"/>
      <c r="BP14" s="35"/>
      <c r="BQ14" s="35"/>
      <c r="BR14" s="35"/>
      <c r="BS14" s="35"/>
    </row>
    <row r="15" spans="1:71" s="266" customFormat="1" ht="68.25" customHeight="1">
      <c r="A15" s="563" t="s">
        <v>133</v>
      </c>
      <c r="B15" s="564">
        <v>313726.70061</v>
      </c>
      <c r="C15" s="564">
        <v>269856.08534619998</v>
      </c>
      <c r="D15" s="564">
        <v>410283.64176999999</v>
      </c>
      <c r="E15" s="564">
        <v>993866.42772619997</v>
      </c>
      <c r="F15" s="564">
        <v>344992.25805</v>
      </c>
      <c r="G15" s="564">
        <v>69473.502939999991</v>
      </c>
      <c r="H15" s="564">
        <v>774872.72723000008</v>
      </c>
      <c r="I15" s="564">
        <v>1189338.4882199999</v>
      </c>
      <c r="J15" s="564">
        <v>34647.764320000002</v>
      </c>
      <c r="K15" s="564">
        <v>269645.94449000002</v>
      </c>
      <c r="L15" s="564">
        <v>50272.91994</v>
      </c>
      <c r="M15" s="564">
        <v>354566.62874999997</v>
      </c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5"/>
      <c r="BP15" s="35"/>
      <c r="BQ15" s="35"/>
      <c r="BR15" s="35"/>
      <c r="BS15" s="35"/>
    </row>
    <row r="16" spans="1:71" s="266" customFormat="1" ht="68.25" customHeight="1">
      <c r="A16" s="563" t="s">
        <v>134</v>
      </c>
      <c r="B16" s="564">
        <v>754452.20288820006</v>
      </c>
      <c r="C16" s="564">
        <v>978621.55847379996</v>
      </c>
      <c r="D16" s="564">
        <v>2162498.3373110001</v>
      </c>
      <c r="E16" s="564">
        <v>3895572.098673</v>
      </c>
      <c r="F16" s="564">
        <v>555777.6186244</v>
      </c>
      <c r="G16" s="564">
        <v>1675215.2439990002</v>
      </c>
      <c r="H16" s="564">
        <v>2291722.3801573999</v>
      </c>
      <c r="I16" s="564">
        <v>4522715.2427808</v>
      </c>
      <c r="J16" s="564">
        <v>353267.46147600003</v>
      </c>
      <c r="K16" s="564">
        <v>683027.96417539997</v>
      </c>
      <c r="L16" s="564">
        <v>2184042.5546495998</v>
      </c>
      <c r="M16" s="564">
        <v>3220337.9803010002</v>
      </c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5"/>
      <c r="BP16" s="35"/>
      <c r="BQ16" s="35"/>
      <c r="BR16" s="35"/>
      <c r="BS16" s="35"/>
    </row>
    <row r="17" spans="1:71" s="266" customFormat="1" ht="68.25" customHeight="1">
      <c r="A17" s="563" t="s">
        <v>135</v>
      </c>
      <c r="B17" s="564">
        <v>597335.21662700002</v>
      </c>
      <c r="C17" s="564">
        <v>441169.81664939999</v>
      </c>
      <c r="D17" s="564">
        <v>1160137.0479442</v>
      </c>
      <c r="E17" s="564">
        <v>2198642.0812206003</v>
      </c>
      <c r="F17" s="564">
        <v>493481.54161440005</v>
      </c>
      <c r="G17" s="564">
        <v>639778.67972940009</v>
      </c>
      <c r="H17" s="564">
        <v>1051547.6454584</v>
      </c>
      <c r="I17" s="564">
        <v>2184807.8668021997</v>
      </c>
      <c r="J17" s="564">
        <v>583994.21052900003</v>
      </c>
      <c r="K17" s="564">
        <v>325489.64932139998</v>
      </c>
      <c r="L17" s="564">
        <v>2578185.9463188001</v>
      </c>
      <c r="M17" s="564">
        <v>3487669.8061691998</v>
      </c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5"/>
      <c r="BP17" s="35"/>
      <c r="BQ17" s="35"/>
      <c r="BR17" s="35"/>
      <c r="BS17" s="35"/>
    </row>
    <row r="18" spans="1:71" s="266" customFormat="1" ht="68.25" customHeight="1">
      <c r="A18" s="563" t="s">
        <v>765</v>
      </c>
      <c r="B18" s="564">
        <v>3300.0561527999998</v>
      </c>
      <c r="C18" s="564">
        <v>22322.320350000002</v>
      </c>
      <c r="D18" s="564">
        <v>133172.2201562</v>
      </c>
      <c r="E18" s="564">
        <v>158794.596659</v>
      </c>
      <c r="F18" s="564">
        <v>1706.6979199999998</v>
      </c>
      <c r="G18" s="564">
        <v>35908.441659999997</v>
      </c>
      <c r="H18" s="564">
        <v>85852.140137199996</v>
      </c>
      <c r="I18" s="564">
        <v>123467.2797172</v>
      </c>
      <c r="J18" s="564">
        <v>14348.0542176</v>
      </c>
      <c r="K18" s="564">
        <v>12417.8679462</v>
      </c>
      <c r="L18" s="564">
        <v>280587.79307900002</v>
      </c>
      <c r="M18" s="564">
        <v>307353.71524280001</v>
      </c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/>
    </row>
    <row r="19" spans="1:71" s="266" customFormat="1" ht="68.25" customHeight="1">
      <c r="A19" s="563" t="s">
        <v>136</v>
      </c>
      <c r="B19" s="564">
        <v>32702.617359600001</v>
      </c>
      <c r="C19" s="564">
        <v>171284.40830360001</v>
      </c>
      <c r="D19" s="564">
        <v>361580.30641960003</v>
      </c>
      <c r="E19" s="564">
        <v>565567.33208279999</v>
      </c>
      <c r="F19" s="564">
        <v>37887.874909999999</v>
      </c>
      <c r="G19" s="564">
        <v>120203.31673000001</v>
      </c>
      <c r="H19" s="564">
        <v>297082.38498019997</v>
      </c>
      <c r="I19" s="564">
        <v>455173.57662019995</v>
      </c>
      <c r="J19" s="564">
        <v>38820.696240000005</v>
      </c>
      <c r="K19" s="564">
        <v>281666.88270359999</v>
      </c>
      <c r="L19" s="564">
        <v>437155.13329480001</v>
      </c>
      <c r="M19" s="564">
        <v>757642.71223840001</v>
      </c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5"/>
      <c r="BP19" s="35"/>
      <c r="BQ19" s="35"/>
      <c r="BR19" s="35"/>
      <c r="BS19" s="35"/>
    </row>
    <row r="20" spans="1:71" s="266" customFormat="1" ht="68.25" customHeight="1">
      <c r="A20" s="563" t="s">
        <v>137</v>
      </c>
      <c r="B20" s="564">
        <v>918339.28122480004</v>
      </c>
      <c r="C20" s="564">
        <v>641088.14721640002</v>
      </c>
      <c r="D20" s="564">
        <v>560489.079257</v>
      </c>
      <c r="E20" s="564">
        <v>2119916.5076982002</v>
      </c>
      <c r="F20" s="564">
        <v>40554.605320000002</v>
      </c>
      <c r="G20" s="564">
        <v>119457.0936198</v>
      </c>
      <c r="H20" s="564">
        <v>12730.273508400001</v>
      </c>
      <c r="I20" s="564">
        <v>172741.97244819999</v>
      </c>
      <c r="J20" s="564">
        <v>604038.7916306</v>
      </c>
      <c r="K20" s="564">
        <v>1221504.3471756</v>
      </c>
      <c r="L20" s="564">
        <v>2390.0529407999998</v>
      </c>
      <c r="M20" s="564">
        <v>1827933.191747</v>
      </c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5"/>
      <c r="BP20" s="35"/>
      <c r="BQ20" s="35"/>
      <c r="BR20" s="35"/>
      <c r="BS20" s="35"/>
    </row>
    <row r="21" spans="1:71" s="266" customFormat="1" ht="68.25" customHeight="1">
      <c r="A21" s="563" t="s">
        <v>138</v>
      </c>
      <c r="B21" s="564">
        <v>158544.54437279998</v>
      </c>
      <c r="C21" s="564">
        <v>213031.8275628</v>
      </c>
      <c r="D21" s="564">
        <v>6510110.0958247995</v>
      </c>
      <c r="E21" s="564">
        <v>6881686.4677603999</v>
      </c>
      <c r="F21" s="564">
        <v>17395.162199400002</v>
      </c>
      <c r="G21" s="564">
        <v>152407.58079579999</v>
      </c>
      <c r="H21" s="564">
        <v>4481013.1999127995</v>
      </c>
      <c r="I21" s="564">
        <v>4650815.9429080002</v>
      </c>
      <c r="J21" s="564">
        <v>36492.532751799998</v>
      </c>
      <c r="K21" s="564">
        <v>315269.23682539997</v>
      </c>
      <c r="L21" s="564">
        <v>14295466.8438698</v>
      </c>
      <c r="M21" s="564">
        <v>14647228.613447001</v>
      </c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5"/>
      <c r="BP21" s="35"/>
      <c r="BQ21" s="35"/>
      <c r="BR21" s="35"/>
      <c r="BS21" s="35"/>
    </row>
    <row r="22" spans="1:71" s="266" customFormat="1" ht="68.25" customHeight="1">
      <c r="A22" s="563" t="s">
        <v>139</v>
      </c>
      <c r="B22" s="564">
        <v>0</v>
      </c>
      <c r="C22" s="564">
        <v>0</v>
      </c>
      <c r="D22" s="564">
        <v>0</v>
      </c>
      <c r="E22" s="564">
        <v>0</v>
      </c>
      <c r="F22" s="564">
        <v>974.20206000000007</v>
      </c>
      <c r="G22" s="564">
        <v>9080.24827</v>
      </c>
      <c r="H22" s="564">
        <v>1728584.5115999999</v>
      </c>
      <c r="I22" s="564">
        <v>1738638.96193</v>
      </c>
      <c r="J22" s="564">
        <v>670.99916000000007</v>
      </c>
      <c r="K22" s="564">
        <v>735.40800000000002</v>
      </c>
      <c r="L22" s="564">
        <v>180.9135</v>
      </c>
      <c r="M22" s="564">
        <v>1587.3206599999999</v>
      </c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5"/>
      <c r="BP22" s="35"/>
      <c r="BQ22" s="35"/>
      <c r="BR22" s="35"/>
      <c r="BS22" s="35"/>
    </row>
    <row r="23" spans="1:71" s="266" customFormat="1" ht="68.25" customHeight="1">
      <c r="A23" s="563" t="s">
        <v>140</v>
      </c>
      <c r="B23" s="564">
        <v>348.64178999999996</v>
      </c>
      <c r="C23" s="564">
        <v>3652.8561053999997</v>
      </c>
      <c r="D23" s="564">
        <v>30007.847420000002</v>
      </c>
      <c r="E23" s="564">
        <v>34009.345315399994</v>
      </c>
      <c r="F23" s="564">
        <v>162.84128000000001</v>
      </c>
      <c r="G23" s="564">
        <v>1662.1901499999999</v>
      </c>
      <c r="H23" s="564">
        <v>1606.7134900000001</v>
      </c>
      <c r="I23" s="564">
        <v>3431.7449200000001</v>
      </c>
      <c r="J23" s="564">
        <v>1408.94435</v>
      </c>
      <c r="K23" s="564">
        <v>227.91821999999999</v>
      </c>
      <c r="L23" s="564">
        <v>21975.651850999999</v>
      </c>
      <c r="M23" s="564">
        <v>23612.514421</v>
      </c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</row>
    <row r="24" spans="1:71" s="266" customFormat="1" ht="68.25" customHeight="1">
      <c r="A24" s="563" t="s">
        <v>141</v>
      </c>
      <c r="B24" s="564">
        <v>22670.684682999999</v>
      </c>
      <c r="C24" s="564">
        <v>62173.719048600004</v>
      </c>
      <c r="D24" s="564">
        <v>632422.35855719994</v>
      </c>
      <c r="E24" s="564">
        <v>717266.76228879998</v>
      </c>
      <c r="F24" s="564">
        <v>3733.3677000000002</v>
      </c>
      <c r="G24" s="564">
        <v>8834.4810572000006</v>
      </c>
      <c r="H24" s="564">
        <v>62137.215714400001</v>
      </c>
      <c r="I24" s="564">
        <v>74705.064471599995</v>
      </c>
      <c r="J24" s="564">
        <v>3054.9998599999999</v>
      </c>
      <c r="K24" s="564">
        <v>7107.7339599999996</v>
      </c>
      <c r="L24" s="564">
        <v>93010.898918599996</v>
      </c>
      <c r="M24" s="564">
        <v>103173.6327386</v>
      </c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35"/>
      <c r="BQ24" s="35"/>
      <c r="BR24" s="35"/>
      <c r="BS24" s="35"/>
    </row>
    <row r="25" spans="1:71" s="266" customFormat="1" ht="68.25" customHeight="1">
      <c r="A25" s="563" t="s">
        <v>142</v>
      </c>
      <c r="B25" s="564">
        <v>0</v>
      </c>
      <c r="C25" s="564">
        <v>34.479339999999993</v>
      </c>
      <c r="D25" s="564">
        <v>0</v>
      </c>
      <c r="E25" s="564">
        <v>34.479339999999993</v>
      </c>
      <c r="F25" s="564">
        <v>0</v>
      </c>
      <c r="G25" s="564">
        <v>1.3306199999999999</v>
      </c>
      <c r="H25" s="564">
        <v>0</v>
      </c>
      <c r="I25" s="564">
        <v>1.3306199999999999</v>
      </c>
      <c r="J25" s="564">
        <v>0</v>
      </c>
      <c r="K25" s="564">
        <v>0</v>
      </c>
      <c r="L25" s="564">
        <v>0</v>
      </c>
      <c r="M25" s="564">
        <v>0</v>
      </c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</row>
    <row r="26" spans="1:71" s="266" customFormat="1" ht="68.25" customHeight="1">
      <c r="A26" s="563" t="s">
        <v>143</v>
      </c>
      <c r="B26" s="564">
        <v>0</v>
      </c>
      <c r="C26" s="564">
        <v>0</v>
      </c>
      <c r="D26" s="564">
        <v>0</v>
      </c>
      <c r="E26" s="564">
        <v>0</v>
      </c>
      <c r="F26" s="564">
        <v>0</v>
      </c>
      <c r="G26" s="564">
        <v>0</v>
      </c>
      <c r="H26" s="564">
        <v>0</v>
      </c>
      <c r="I26" s="564">
        <v>0</v>
      </c>
      <c r="J26" s="564">
        <v>0</v>
      </c>
      <c r="K26" s="564">
        <v>278.92487</v>
      </c>
      <c r="L26" s="564">
        <v>0</v>
      </c>
      <c r="M26" s="564">
        <v>278.92487</v>
      </c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</row>
    <row r="27" spans="1:71" s="267" customFormat="1" ht="84.75" customHeight="1">
      <c r="A27" s="566" t="s">
        <v>144</v>
      </c>
      <c r="B27" s="567">
        <v>0</v>
      </c>
      <c r="C27" s="567">
        <v>0</v>
      </c>
      <c r="D27" s="567">
        <v>0</v>
      </c>
      <c r="E27" s="567">
        <v>0</v>
      </c>
      <c r="F27" s="567">
        <v>0</v>
      </c>
      <c r="G27" s="567">
        <v>20</v>
      </c>
      <c r="H27" s="567">
        <v>0</v>
      </c>
      <c r="I27" s="567">
        <v>20</v>
      </c>
      <c r="J27" s="567">
        <v>0</v>
      </c>
      <c r="K27" s="567">
        <v>0</v>
      </c>
      <c r="L27" s="567">
        <v>0</v>
      </c>
      <c r="M27" s="567">
        <v>0</v>
      </c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</row>
    <row r="28" spans="1:71" s="262" customFormat="1" ht="38.25" customHeight="1">
      <c r="A28" s="568" t="s">
        <v>163</v>
      </c>
      <c r="B28" s="569">
        <f>SUM(B10:B27)</f>
        <v>3808082.6816043998</v>
      </c>
      <c r="C28" s="569">
        <f t="shared" ref="C28:M28" si="0">SUM(C10:C27)</f>
        <v>3940566.4389798003</v>
      </c>
      <c r="D28" s="569">
        <f t="shared" si="0"/>
        <v>14602320.6298356</v>
      </c>
      <c r="E28" s="569">
        <f t="shared" si="0"/>
        <v>22350969.750419803</v>
      </c>
      <c r="F28" s="569">
        <f t="shared" si="0"/>
        <v>2584191.6059543998</v>
      </c>
      <c r="G28" s="569">
        <f t="shared" si="0"/>
        <v>4011934.5045990008</v>
      </c>
      <c r="H28" s="569">
        <f t="shared" si="0"/>
        <v>13174168.611735199</v>
      </c>
      <c r="I28" s="569">
        <f t="shared" si="0"/>
        <v>19770294.722288597</v>
      </c>
      <c r="J28" s="569">
        <f t="shared" si="0"/>
        <v>2146211.0006241999</v>
      </c>
      <c r="K28" s="569">
        <f t="shared" si="0"/>
        <v>3494389.0945688002</v>
      </c>
      <c r="L28" s="569">
        <f t="shared" si="0"/>
        <v>22423232.518509198</v>
      </c>
      <c r="M28" s="569">
        <f t="shared" si="0"/>
        <v>28063832.6137022</v>
      </c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</row>
    <row r="29" spans="1:71" ht="11.25" customHeight="1" thickBot="1">
      <c r="A29" s="570"/>
      <c r="B29" s="571"/>
      <c r="C29" s="572"/>
      <c r="D29" s="572"/>
      <c r="E29" s="572"/>
      <c r="F29" s="572"/>
      <c r="G29" s="572"/>
      <c r="H29" s="571"/>
      <c r="I29" s="571"/>
      <c r="J29" s="571"/>
      <c r="K29" s="571"/>
      <c r="L29" s="571"/>
      <c r="M29" s="571"/>
    </row>
    <row r="30" spans="1:71" s="263" customFormat="1" ht="27.75" customHeight="1" thickTop="1">
      <c r="A30" s="573" t="s">
        <v>147</v>
      </c>
      <c r="B30" s="574"/>
      <c r="C30" s="575"/>
      <c r="D30" s="575"/>
      <c r="E30" s="575"/>
      <c r="F30" s="575"/>
      <c r="G30" s="575"/>
      <c r="H30" s="574"/>
      <c r="I30" s="574"/>
      <c r="J30" s="573"/>
      <c r="K30" s="573"/>
      <c r="L30" s="573"/>
      <c r="M30" s="573"/>
    </row>
    <row r="31" spans="1:71" ht="20.25">
      <c r="A31" s="1027" t="s">
        <v>154</v>
      </c>
      <c r="B31" s="1027"/>
      <c r="C31" s="1027"/>
      <c r="D31" s="517"/>
      <c r="E31" s="517"/>
      <c r="F31" s="517"/>
      <c r="G31" s="517"/>
      <c r="H31" s="517"/>
      <c r="I31" s="576"/>
      <c r="J31" s="550"/>
      <c r="K31" s="550"/>
      <c r="L31" s="550"/>
      <c r="M31" s="550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N36"/>
  <sheetViews>
    <sheetView topLeftCell="A2" zoomScale="40" zoomScaleNormal="40" workbookViewId="0">
      <selection activeCell="A3" sqref="A3:M3"/>
    </sheetView>
  </sheetViews>
  <sheetFormatPr defaultColWidth="11.42578125" defaultRowHeight="12.75"/>
  <cols>
    <col min="1" max="1" width="118.42578125" style="274" customWidth="1"/>
    <col min="2" max="13" width="29.7109375" style="169" customWidth="1"/>
    <col min="14" max="14" width="29.7109375" style="218" customWidth="1"/>
    <col min="15" max="15" width="29.7109375" style="169" customWidth="1"/>
    <col min="16" max="16384" width="11.42578125" style="169"/>
  </cols>
  <sheetData>
    <row r="1" spans="1:14" s="20" customFormat="1" ht="5.25" hidden="1" customHeight="1">
      <c r="A1" s="471"/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43"/>
    </row>
    <row r="2" spans="1:14" s="21" customFormat="1" ht="78.75" customHeight="1">
      <c r="A2" s="1028" t="s">
        <v>94</v>
      </c>
      <c r="B2" s="1028"/>
      <c r="C2" s="1028"/>
      <c r="D2" s="1028"/>
      <c r="E2" s="1028"/>
      <c r="F2" s="1028"/>
      <c r="G2" s="1028"/>
      <c r="H2" s="1028"/>
      <c r="I2" s="1028"/>
      <c r="J2" s="1028"/>
      <c r="K2" s="1028"/>
      <c r="L2" s="1028"/>
      <c r="M2" s="1028"/>
      <c r="N2" s="253"/>
    </row>
    <row r="3" spans="1:14" s="21" customFormat="1" ht="41.25" customHeight="1">
      <c r="A3" s="1028" t="s">
        <v>158</v>
      </c>
      <c r="B3" s="1028"/>
      <c r="C3" s="1028"/>
      <c r="D3" s="1028"/>
      <c r="E3" s="1028"/>
      <c r="F3" s="1028"/>
      <c r="G3" s="1028"/>
      <c r="H3" s="1028"/>
      <c r="I3" s="1028"/>
      <c r="J3" s="1028"/>
      <c r="K3" s="1028"/>
      <c r="L3" s="1028"/>
      <c r="M3" s="1028"/>
      <c r="N3" s="253"/>
    </row>
    <row r="4" spans="1:14" s="21" customFormat="1" ht="48.75" customHeight="1">
      <c r="A4" s="1028" t="s">
        <v>900</v>
      </c>
      <c r="B4" s="1028"/>
      <c r="C4" s="1028"/>
      <c r="D4" s="1028"/>
      <c r="E4" s="1028"/>
      <c r="F4" s="1028"/>
      <c r="G4" s="1028"/>
      <c r="H4" s="1028"/>
      <c r="I4" s="1028"/>
      <c r="J4" s="1028"/>
      <c r="K4" s="1028"/>
      <c r="L4" s="1028"/>
      <c r="M4" s="1028"/>
      <c r="N4" s="253"/>
    </row>
    <row r="5" spans="1:14" s="35" customFormat="1" ht="73.5" customHeight="1">
      <c r="A5" s="1029" t="s">
        <v>70</v>
      </c>
      <c r="B5" s="1029"/>
      <c r="C5" s="1029"/>
      <c r="D5" s="1029"/>
      <c r="E5" s="1029"/>
      <c r="F5" s="1029"/>
      <c r="G5" s="1029"/>
      <c r="H5" s="1029"/>
      <c r="I5" s="1029"/>
      <c r="J5" s="1029"/>
      <c r="K5" s="1029"/>
      <c r="L5" s="1029"/>
      <c r="M5" s="1029"/>
      <c r="N5" s="254"/>
    </row>
    <row r="6" spans="1:14" ht="6" customHeight="1"/>
    <row r="7" spans="1:14" ht="7.5" customHeight="1">
      <c r="A7" s="276"/>
      <c r="B7" s="23"/>
      <c r="C7" s="23"/>
      <c r="D7" s="24"/>
      <c r="E7" s="24"/>
      <c r="F7" s="23"/>
      <c r="G7" s="24"/>
      <c r="H7" s="23"/>
      <c r="I7" s="23"/>
      <c r="J7" s="24"/>
      <c r="K7" s="24"/>
      <c r="L7" s="23"/>
      <c r="M7" s="24"/>
      <c r="N7" s="255"/>
    </row>
    <row r="8" spans="1:14" s="257" customFormat="1" ht="45" customHeight="1">
      <c r="A8" s="577"/>
      <c r="B8" s="1030" t="s">
        <v>150</v>
      </c>
      <c r="C8" s="1030"/>
      <c r="D8" s="1030"/>
      <c r="E8" s="1030"/>
      <c r="F8" s="1030" t="s">
        <v>151</v>
      </c>
      <c r="G8" s="1030"/>
      <c r="H8" s="1030"/>
      <c r="I8" s="1030"/>
      <c r="J8" s="1030" t="s">
        <v>101</v>
      </c>
      <c r="K8" s="1030"/>
      <c r="L8" s="1030"/>
      <c r="M8" s="1030"/>
      <c r="N8" s="256"/>
    </row>
    <row r="9" spans="1:14" s="259" customFormat="1" ht="65.25" customHeight="1">
      <c r="A9" s="561" t="s">
        <v>159</v>
      </c>
      <c r="B9" s="561" t="s">
        <v>160</v>
      </c>
      <c r="C9" s="562" t="s">
        <v>161</v>
      </c>
      <c r="D9" s="561" t="s">
        <v>162</v>
      </c>
      <c r="E9" s="561" t="s">
        <v>131</v>
      </c>
      <c r="F9" s="562" t="s">
        <v>160</v>
      </c>
      <c r="G9" s="561" t="s">
        <v>161</v>
      </c>
      <c r="H9" s="561" t="s">
        <v>162</v>
      </c>
      <c r="I9" s="562" t="s">
        <v>131</v>
      </c>
      <c r="J9" s="561" t="s">
        <v>160</v>
      </c>
      <c r="K9" s="561" t="s">
        <v>161</v>
      </c>
      <c r="L9" s="562" t="s">
        <v>162</v>
      </c>
      <c r="M9" s="561" t="s">
        <v>131</v>
      </c>
      <c r="N9" s="258"/>
    </row>
    <row r="10" spans="1:14" s="260" customFormat="1" ht="64.5" customHeight="1">
      <c r="A10" s="563" t="s">
        <v>761</v>
      </c>
      <c r="B10" s="564">
        <v>186169.63021999999</v>
      </c>
      <c r="C10" s="564">
        <v>165498.84702000002</v>
      </c>
      <c r="D10" s="564">
        <v>601146.15038999997</v>
      </c>
      <c r="E10" s="564">
        <v>952814.62763</v>
      </c>
      <c r="F10" s="564">
        <v>163291.07706000001</v>
      </c>
      <c r="G10" s="564">
        <v>214835.39884000001</v>
      </c>
      <c r="H10" s="564">
        <v>832079.37736000004</v>
      </c>
      <c r="I10" s="564">
        <v>1210205.85326</v>
      </c>
      <c r="J10" s="564">
        <v>288029.22475280002</v>
      </c>
      <c r="K10" s="564">
        <v>294536.71427999996</v>
      </c>
      <c r="L10" s="564">
        <v>1062378.9627073999</v>
      </c>
      <c r="M10" s="564">
        <v>1644944.9017402001</v>
      </c>
      <c r="N10" s="256"/>
    </row>
    <row r="11" spans="1:14" s="260" customFormat="1" ht="64.5" customHeight="1">
      <c r="A11" s="563" t="s">
        <v>762</v>
      </c>
      <c r="B11" s="565">
        <v>15226.86232</v>
      </c>
      <c r="C11" s="565">
        <v>967.20904000000007</v>
      </c>
      <c r="D11" s="565">
        <v>457.00376</v>
      </c>
      <c r="E11" s="565">
        <v>16651.075119999998</v>
      </c>
      <c r="F11" s="565">
        <v>0</v>
      </c>
      <c r="G11" s="565">
        <v>5196.41518</v>
      </c>
      <c r="H11" s="564">
        <v>0</v>
      </c>
      <c r="I11" s="564">
        <v>5196.41518</v>
      </c>
      <c r="J11" s="564">
        <v>55859.630929999999</v>
      </c>
      <c r="K11" s="564">
        <v>27618.114300000001</v>
      </c>
      <c r="L11" s="564">
        <v>71.54728999999999</v>
      </c>
      <c r="M11" s="564">
        <v>83549.292520000003</v>
      </c>
      <c r="N11" s="256"/>
    </row>
    <row r="12" spans="1:14" s="260" customFormat="1" ht="64.5" customHeight="1">
      <c r="A12" s="563" t="s">
        <v>763</v>
      </c>
      <c r="B12" s="565">
        <v>17253.505590799999</v>
      </c>
      <c r="C12" s="565">
        <v>110860.95295940001</v>
      </c>
      <c r="D12" s="565">
        <v>113.95850999999999</v>
      </c>
      <c r="E12" s="565">
        <v>128228.41706020001</v>
      </c>
      <c r="F12" s="565">
        <v>173234.72856279998</v>
      </c>
      <c r="G12" s="565">
        <v>132152.88844939999</v>
      </c>
      <c r="H12" s="564">
        <v>0</v>
      </c>
      <c r="I12" s="564">
        <v>305387.6170122</v>
      </c>
      <c r="J12" s="564">
        <v>2703.3791099999999</v>
      </c>
      <c r="K12" s="564">
        <v>3913.1809490000001</v>
      </c>
      <c r="L12" s="564">
        <v>26803.435359999999</v>
      </c>
      <c r="M12" s="564">
        <v>33419.995418999999</v>
      </c>
      <c r="N12" s="256"/>
    </row>
    <row r="13" spans="1:14" s="260" customFormat="1" ht="64.5" customHeight="1">
      <c r="A13" s="563" t="s">
        <v>132</v>
      </c>
      <c r="B13" s="564">
        <v>134622.7072496</v>
      </c>
      <c r="C13" s="564">
        <v>52769.829458599997</v>
      </c>
      <c r="D13" s="564">
        <v>103859.86718</v>
      </c>
      <c r="E13" s="564">
        <v>291252.4038882</v>
      </c>
      <c r="F13" s="564">
        <v>28042.455449999998</v>
      </c>
      <c r="G13" s="564">
        <v>40093.10944</v>
      </c>
      <c r="H13" s="564">
        <v>45638.873399999997</v>
      </c>
      <c r="I13" s="564">
        <v>113774.43829000001</v>
      </c>
      <c r="J13" s="564">
        <v>5075.47</v>
      </c>
      <c r="K13" s="564">
        <v>246.25317999999999</v>
      </c>
      <c r="L13" s="564">
        <v>1418.1151599999998</v>
      </c>
      <c r="M13" s="564">
        <v>6739.8383400000002</v>
      </c>
      <c r="N13" s="256"/>
    </row>
    <row r="14" spans="1:14" s="260" customFormat="1" ht="64.5" customHeight="1">
      <c r="A14" s="563" t="s">
        <v>764</v>
      </c>
      <c r="B14" s="564">
        <v>1317483.9848602</v>
      </c>
      <c r="C14" s="564">
        <v>898782.79348360002</v>
      </c>
      <c r="D14" s="564">
        <v>2748515.7912947997</v>
      </c>
      <c r="E14" s="564">
        <v>4964782.5696386006</v>
      </c>
      <c r="F14" s="564">
        <v>468015.85304119997</v>
      </c>
      <c r="G14" s="564">
        <v>796836.0764434</v>
      </c>
      <c r="H14" s="564">
        <v>2255697.3045218</v>
      </c>
      <c r="I14" s="564">
        <v>3520549.2340064002</v>
      </c>
      <c r="J14" s="564">
        <v>325863.49093099998</v>
      </c>
      <c r="K14" s="564">
        <v>202574.31618999998</v>
      </c>
      <c r="L14" s="564">
        <v>769471.93144079996</v>
      </c>
      <c r="M14" s="564">
        <v>1297909.7385618</v>
      </c>
      <c r="N14" s="256"/>
    </row>
    <row r="15" spans="1:14" s="260" customFormat="1" ht="64.5" customHeight="1">
      <c r="A15" s="563" t="s">
        <v>133</v>
      </c>
      <c r="B15" s="564">
        <v>243791.40558199998</v>
      </c>
      <c r="C15" s="564">
        <v>33194.286947799999</v>
      </c>
      <c r="D15" s="564">
        <v>632524.24848000007</v>
      </c>
      <c r="E15" s="564">
        <v>909509.94100979995</v>
      </c>
      <c r="F15" s="564">
        <v>131587.00470640001</v>
      </c>
      <c r="G15" s="564">
        <v>12395.968765599999</v>
      </c>
      <c r="H15" s="564">
        <v>801397.87803000002</v>
      </c>
      <c r="I15" s="564">
        <v>945380.851502</v>
      </c>
      <c r="J15" s="564">
        <v>3648.9422000000004</v>
      </c>
      <c r="K15" s="564">
        <v>39214.362058799998</v>
      </c>
      <c r="L15" s="564">
        <v>97537.284579999992</v>
      </c>
      <c r="M15" s="564">
        <v>140400.5888388</v>
      </c>
      <c r="N15" s="256"/>
    </row>
    <row r="16" spans="1:14" s="260" customFormat="1" ht="64.5" customHeight="1">
      <c r="A16" s="563" t="s">
        <v>134</v>
      </c>
      <c r="B16" s="564">
        <v>1424093.702908</v>
      </c>
      <c r="C16" s="564">
        <v>1352712.9462205998</v>
      </c>
      <c r="D16" s="564">
        <v>1846634.7729843999</v>
      </c>
      <c r="E16" s="564">
        <v>4623441.4221129995</v>
      </c>
      <c r="F16" s="564">
        <v>115448.7646578</v>
      </c>
      <c r="G16" s="564">
        <v>227110.78210040001</v>
      </c>
      <c r="H16" s="564">
        <v>484859.11846319999</v>
      </c>
      <c r="I16" s="564">
        <v>827418.66522139998</v>
      </c>
      <c r="J16" s="564">
        <v>166920.41640300001</v>
      </c>
      <c r="K16" s="564">
        <v>201567.04986579999</v>
      </c>
      <c r="L16" s="564">
        <v>1094449.9397518001</v>
      </c>
      <c r="M16" s="564">
        <v>1462937.4060206001</v>
      </c>
      <c r="N16" s="256"/>
    </row>
    <row r="17" spans="1:14" s="260" customFormat="1" ht="64.5" customHeight="1">
      <c r="A17" s="563" t="s">
        <v>135</v>
      </c>
      <c r="B17" s="564">
        <v>1243382.0046077999</v>
      </c>
      <c r="C17" s="564">
        <v>1473184.7212019998</v>
      </c>
      <c r="D17" s="564">
        <v>1160430.1551894001</v>
      </c>
      <c r="E17" s="564">
        <v>3876996.8809992</v>
      </c>
      <c r="F17" s="564">
        <v>435710.11893379997</v>
      </c>
      <c r="G17" s="564">
        <v>1005900.0410096</v>
      </c>
      <c r="H17" s="564">
        <v>661594.32383140002</v>
      </c>
      <c r="I17" s="564">
        <v>2103204.4837747999</v>
      </c>
      <c r="J17" s="564">
        <v>419799.04644239997</v>
      </c>
      <c r="K17" s="564">
        <v>513016.05176659999</v>
      </c>
      <c r="L17" s="564">
        <v>1175647.8411700001</v>
      </c>
      <c r="M17" s="564">
        <v>2108462.9393790001</v>
      </c>
      <c r="N17" s="256"/>
    </row>
    <row r="18" spans="1:14" s="260" customFormat="1" ht="64.5" customHeight="1">
      <c r="A18" s="563" t="s">
        <v>765</v>
      </c>
      <c r="B18" s="564">
        <v>25427.458322999999</v>
      </c>
      <c r="C18" s="564">
        <v>14797.986981799999</v>
      </c>
      <c r="D18" s="564">
        <v>512860.36648999999</v>
      </c>
      <c r="E18" s="564">
        <v>553085.81179479999</v>
      </c>
      <c r="F18" s="564">
        <v>1389.3892499999999</v>
      </c>
      <c r="G18" s="564">
        <v>23379.528052000001</v>
      </c>
      <c r="H18" s="564">
        <v>167292.70057379999</v>
      </c>
      <c r="I18" s="564">
        <v>192061.6178758</v>
      </c>
      <c r="J18" s="564">
        <v>2436.9115999999999</v>
      </c>
      <c r="K18" s="564">
        <v>6731.2399472000006</v>
      </c>
      <c r="L18" s="564">
        <v>53444.8327278</v>
      </c>
      <c r="M18" s="564">
        <v>62612.984274999995</v>
      </c>
      <c r="N18" s="256"/>
    </row>
    <row r="19" spans="1:14" s="260" customFormat="1" ht="64.5" customHeight="1">
      <c r="A19" s="563" t="s">
        <v>136</v>
      </c>
      <c r="B19" s="564">
        <v>47889.070780000002</v>
      </c>
      <c r="C19" s="564">
        <v>128042.0062288</v>
      </c>
      <c r="D19" s="564">
        <v>234321.67884799998</v>
      </c>
      <c r="E19" s="564">
        <v>410252.75585680001</v>
      </c>
      <c r="F19" s="564">
        <v>10634.44391</v>
      </c>
      <c r="G19" s="564">
        <v>149057.34251480002</v>
      </c>
      <c r="H19" s="564">
        <v>257958.61463479997</v>
      </c>
      <c r="I19" s="564">
        <v>417650.4010596</v>
      </c>
      <c r="J19" s="564">
        <v>485.93870000000004</v>
      </c>
      <c r="K19" s="564">
        <v>30085.8340374</v>
      </c>
      <c r="L19" s="564">
        <v>274618.23644999997</v>
      </c>
      <c r="M19" s="564">
        <v>305190.00918739999</v>
      </c>
      <c r="N19" s="256"/>
    </row>
    <row r="20" spans="1:14" s="260" customFormat="1" ht="64.5" customHeight="1">
      <c r="A20" s="563" t="s">
        <v>137</v>
      </c>
      <c r="B20" s="564">
        <v>207284.05572900001</v>
      </c>
      <c r="C20" s="564">
        <v>317801.25093059998</v>
      </c>
      <c r="D20" s="564">
        <v>216948.69920919999</v>
      </c>
      <c r="E20" s="564">
        <v>742034.0058688001</v>
      </c>
      <c r="F20" s="564">
        <v>891935.7613438</v>
      </c>
      <c r="G20" s="564">
        <v>1663129.777731</v>
      </c>
      <c r="H20" s="564">
        <v>332.85583000000003</v>
      </c>
      <c r="I20" s="564">
        <v>2555398.3949047998</v>
      </c>
      <c r="J20" s="564">
        <v>30113.012632800001</v>
      </c>
      <c r="K20" s="564">
        <v>44894.875874799996</v>
      </c>
      <c r="L20" s="564">
        <v>14003.50324</v>
      </c>
      <c r="M20" s="564">
        <v>89011.391747600006</v>
      </c>
      <c r="N20" s="256"/>
    </row>
    <row r="21" spans="1:14" s="260" customFormat="1" ht="64.5" customHeight="1">
      <c r="A21" s="563" t="s">
        <v>138</v>
      </c>
      <c r="B21" s="564">
        <v>899213.96558339999</v>
      </c>
      <c r="C21" s="564">
        <v>2061002.6021378001</v>
      </c>
      <c r="D21" s="564">
        <v>1641776.8046152</v>
      </c>
      <c r="E21" s="564">
        <v>4601993.3723363997</v>
      </c>
      <c r="F21" s="564">
        <v>46449.357564599995</v>
      </c>
      <c r="G21" s="564">
        <v>208112.63943220003</v>
      </c>
      <c r="H21" s="564">
        <v>4902132.4924790002</v>
      </c>
      <c r="I21" s="564">
        <v>5156694.4894757997</v>
      </c>
      <c r="J21" s="564">
        <v>21963.74941</v>
      </c>
      <c r="K21" s="564">
        <v>41326.756937400001</v>
      </c>
      <c r="L21" s="564">
        <v>2504595.6468313998</v>
      </c>
      <c r="M21" s="564">
        <v>2567886.1531787999</v>
      </c>
      <c r="N21" s="256"/>
    </row>
    <row r="22" spans="1:14" s="260" customFormat="1" ht="64.5" customHeight="1">
      <c r="A22" s="563" t="s">
        <v>139</v>
      </c>
      <c r="B22" s="564">
        <v>160.24893</v>
      </c>
      <c r="C22" s="564">
        <v>266.33883800000001</v>
      </c>
      <c r="D22" s="564">
        <v>651.33713999999998</v>
      </c>
      <c r="E22" s="564">
        <v>1077.924908</v>
      </c>
      <c r="F22" s="564">
        <v>110.09616</v>
      </c>
      <c r="G22" s="564">
        <v>70.887299999999996</v>
      </c>
      <c r="H22" s="564">
        <v>1095.0574999999999</v>
      </c>
      <c r="I22" s="564">
        <v>1276.04096</v>
      </c>
      <c r="J22" s="564">
        <v>0.80300000000000005</v>
      </c>
      <c r="K22" s="564">
        <v>364.35903999999999</v>
      </c>
      <c r="L22" s="564">
        <v>1285.5422553999999</v>
      </c>
      <c r="M22" s="564">
        <v>1650.7042953999999</v>
      </c>
      <c r="N22" s="256"/>
    </row>
    <row r="23" spans="1:14" s="260" customFormat="1" ht="64.5" customHeight="1">
      <c r="A23" s="563" t="s">
        <v>140</v>
      </c>
      <c r="B23" s="564">
        <v>31.482700000000001</v>
      </c>
      <c r="C23" s="564">
        <v>187.05976999999999</v>
      </c>
      <c r="D23" s="564">
        <v>2060.23306</v>
      </c>
      <c r="E23" s="564">
        <v>2278.7755299999999</v>
      </c>
      <c r="F23" s="564">
        <v>346.25582000000003</v>
      </c>
      <c r="G23" s="564">
        <v>434.60025000000002</v>
      </c>
      <c r="H23" s="564">
        <v>1926.6765700000001</v>
      </c>
      <c r="I23" s="564">
        <v>2707.5326400000004</v>
      </c>
      <c r="J23" s="564">
        <v>17022.8</v>
      </c>
      <c r="K23" s="564">
        <v>4351.2555199999997</v>
      </c>
      <c r="L23" s="564">
        <v>14965.689249999999</v>
      </c>
      <c r="M23" s="564">
        <v>36339.744770000005</v>
      </c>
      <c r="N23" s="256"/>
    </row>
    <row r="24" spans="1:14" s="260" customFormat="1" ht="64.5" customHeight="1">
      <c r="A24" s="563" t="s">
        <v>141</v>
      </c>
      <c r="B24" s="564">
        <v>31915.666462600002</v>
      </c>
      <c r="C24" s="564">
        <v>37477.217109999998</v>
      </c>
      <c r="D24" s="564">
        <v>348019.71755</v>
      </c>
      <c r="E24" s="564">
        <v>417412.60112260003</v>
      </c>
      <c r="F24" s="564">
        <v>18927.109484000001</v>
      </c>
      <c r="G24" s="564">
        <v>424823.01720359997</v>
      </c>
      <c r="H24" s="564">
        <v>1387119.6677632001</v>
      </c>
      <c r="I24" s="564">
        <v>1830869.7944507999</v>
      </c>
      <c r="J24" s="564">
        <v>1150.9455226</v>
      </c>
      <c r="K24" s="564">
        <v>41725.680894599995</v>
      </c>
      <c r="L24" s="564">
        <v>136444.97144999998</v>
      </c>
      <c r="M24" s="564">
        <v>179321.59786719998</v>
      </c>
      <c r="N24" s="256"/>
    </row>
    <row r="25" spans="1:14" s="260" customFormat="1" ht="64.5" customHeight="1">
      <c r="A25" s="563" t="s">
        <v>142</v>
      </c>
      <c r="B25" s="564">
        <v>0</v>
      </c>
      <c r="C25" s="564">
        <v>0</v>
      </c>
      <c r="D25" s="564">
        <v>0</v>
      </c>
      <c r="E25" s="564">
        <v>0</v>
      </c>
      <c r="F25" s="564">
        <v>193.34307000000001</v>
      </c>
      <c r="G25" s="564">
        <v>100.80288</v>
      </c>
      <c r="H25" s="564">
        <v>0</v>
      </c>
      <c r="I25" s="564">
        <v>294.14595000000003</v>
      </c>
      <c r="J25" s="564">
        <v>0</v>
      </c>
      <c r="K25" s="564">
        <v>20.09328</v>
      </c>
      <c r="L25" s="564">
        <v>0.72271000000000007</v>
      </c>
      <c r="M25" s="564">
        <v>20.815990000000003</v>
      </c>
      <c r="N25" s="256"/>
    </row>
    <row r="26" spans="1:14" s="260" customFormat="1" ht="64.5" customHeight="1">
      <c r="A26" s="563" t="s">
        <v>143</v>
      </c>
      <c r="B26" s="564">
        <v>0</v>
      </c>
      <c r="C26" s="564">
        <v>191.20500000000001</v>
      </c>
      <c r="D26" s="564">
        <v>0</v>
      </c>
      <c r="E26" s="564">
        <v>191.20500000000001</v>
      </c>
      <c r="F26" s="564">
        <v>29.72214</v>
      </c>
      <c r="G26" s="564">
        <v>0</v>
      </c>
      <c r="H26" s="564">
        <v>0</v>
      </c>
      <c r="I26" s="564">
        <v>29.72214</v>
      </c>
      <c r="J26" s="564">
        <v>0</v>
      </c>
      <c r="K26" s="564">
        <v>70.56</v>
      </c>
      <c r="L26" s="564">
        <v>0</v>
      </c>
      <c r="M26" s="564">
        <v>70.56</v>
      </c>
      <c r="N26" s="256"/>
    </row>
    <row r="27" spans="1:14" s="262" customFormat="1" ht="98.25" customHeight="1">
      <c r="A27" s="566" t="s">
        <v>144</v>
      </c>
      <c r="B27" s="567">
        <v>378.49213000000003</v>
      </c>
      <c r="C27" s="567">
        <v>0</v>
      </c>
      <c r="D27" s="567">
        <v>0</v>
      </c>
      <c r="E27" s="567">
        <v>378.49213000000003</v>
      </c>
      <c r="F27" s="567">
        <v>8061.7402199999997</v>
      </c>
      <c r="G27" s="567">
        <v>2086.2316854000001</v>
      </c>
      <c r="H27" s="567">
        <v>313.2</v>
      </c>
      <c r="I27" s="567">
        <v>10461.1719054</v>
      </c>
      <c r="J27" s="567">
        <v>23.94</v>
      </c>
      <c r="K27" s="567">
        <v>6.86</v>
      </c>
      <c r="L27" s="567">
        <v>88.67307000000001</v>
      </c>
      <c r="M27" s="567">
        <v>119.47307000000001</v>
      </c>
      <c r="N27" s="261"/>
    </row>
    <row r="28" spans="1:14" s="262" customFormat="1" ht="38.25" customHeight="1">
      <c r="A28" s="568" t="s">
        <v>163</v>
      </c>
      <c r="B28" s="569">
        <f>SUM(B10:B27)</f>
        <v>5794324.2439763984</v>
      </c>
      <c r="C28" s="569">
        <f t="shared" ref="C28:M28" si="0">SUM(C10:C27)</f>
        <v>6647737.2533289995</v>
      </c>
      <c r="D28" s="569">
        <f t="shared" si="0"/>
        <v>10050320.784701001</v>
      </c>
      <c r="E28" s="569">
        <f t="shared" si="0"/>
        <v>22492382.282006398</v>
      </c>
      <c r="F28" s="569">
        <f t="shared" si="0"/>
        <v>2493407.2213744009</v>
      </c>
      <c r="G28" s="569">
        <f t="shared" si="0"/>
        <v>4905715.5072774002</v>
      </c>
      <c r="H28" s="569">
        <f t="shared" si="0"/>
        <v>11799438.140957199</v>
      </c>
      <c r="I28" s="569">
        <f t="shared" si="0"/>
        <v>19198560.869608995</v>
      </c>
      <c r="J28" s="569">
        <f t="shared" si="0"/>
        <v>1341097.7016346001</v>
      </c>
      <c r="K28" s="569">
        <f t="shared" si="0"/>
        <v>1452263.5581216</v>
      </c>
      <c r="L28" s="569">
        <f t="shared" si="0"/>
        <v>7227226.8754445994</v>
      </c>
      <c r="M28" s="569">
        <f t="shared" si="0"/>
        <v>10020588.1352008</v>
      </c>
      <c r="N28" s="261"/>
    </row>
    <row r="29" spans="1:14" ht="11.25" customHeight="1" thickBot="1">
      <c r="A29" s="570"/>
      <c r="B29" s="571"/>
      <c r="C29" s="572"/>
      <c r="D29" s="572"/>
      <c r="E29" s="572"/>
      <c r="F29" s="572"/>
      <c r="G29" s="572"/>
      <c r="H29" s="571"/>
      <c r="I29" s="571"/>
      <c r="J29" s="571"/>
      <c r="K29" s="571"/>
      <c r="L29" s="571"/>
      <c r="M29" s="571"/>
    </row>
    <row r="30" spans="1:14" s="263" customFormat="1" ht="27.75" customHeight="1" thickTop="1">
      <c r="A30" s="573" t="s">
        <v>147</v>
      </c>
      <c r="B30" s="574"/>
      <c r="C30" s="575"/>
      <c r="D30" s="575"/>
      <c r="E30" s="575"/>
      <c r="F30" s="575"/>
      <c r="G30" s="575"/>
      <c r="H30" s="574"/>
      <c r="I30" s="574"/>
      <c r="J30" s="573"/>
      <c r="K30" s="573"/>
      <c r="L30" s="573"/>
      <c r="M30" s="573"/>
      <c r="N30" s="264"/>
    </row>
    <row r="31" spans="1:14" ht="20.25">
      <c r="A31" s="1027" t="s">
        <v>154</v>
      </c>
      <c r="B31" s="1027"/>
      <c r="C31" s="1027"/>
      <c r="D31" s="517"/>
      <c r="E31" s="517"/>
      <c r="F31" s="517"/>
      <c r="G31" s="517"/>
      <c r="H31" s="517"/>
      <c r="I31" s="576"/>
      <c r="J31" s="550"/>
      <c r="K31" s="550"/>
      <c r="L31" s="550"/>
      <c r="M31" s="550"/>
    </row>
    <row r="32" spans="1:14" ht="22.5" customHeight="1">
      <c r="A32" s="472"/>
      <c r="B32" s="27"/>
      <c r="C32" s="25"/>
      <c r="D32" s="25"/>
      <c r="E32" s="25"/>
      <c r="F32" s="25"/>
      <c r="G32" s="25"/>
      <c r="H32" s="25"/>
      <c r="I32" s="8"/>
      <c r="J32" s="173"/>
      <c r="K32" s="173"/>
      <c r="L32" s="173"/>
      <c r="M32" s="173"/>
    </row>
    <row r="33" spans="1:13" ht="13.5" customHeight="1">
      <c r="A33" s="278"/>
      <c r="B33" s="27"/>
      <c r="C33" s="25"/>
      <c r="D33" s="25"/>
      <c r="E33" s="25"/>
      <c r="F33" s="25"/>
      <c r="G33" s="25"/>
      <c r="H33" s="25"/>
      <c r="I33" s="8"/>
      <c r="J33" s="173"/>
      <c r="K33" s="173"/>
      <c r="L33" s="173"/>
      <c r="M33" s="173"/>
    </row>
    <row r="34" spans="1:13" ht="13.5" customHeight="1">
      <c r="A34" s="278"/>
      <c r="B34" s="27"/>
      <c r="C34" s="25"/>
      <c r="D34" s="25"/>
      <c r="E34" s="25"/>
      <c r="F34" s="25"/>
      <c r="G34" s="25"/>
      <c r="H34" s="25"/>
      <c r="I34" s="8"/>
      <c r="J34" s="173"/>
      <c r="K34" s="173"/>
      <c r="L34" s="173"/>
      <c r="M34" s="173"/>
    </row>
    <row r="35" spans="1:13" ht="13.5" customHeight="1">
      <c r="A35" s="278"/>
      <c r="B35" s="27"/>
      <c r="C35" s="25"/>
      <c r="D35" s="25"/>
      <c r="E35" s="25"/>
      <c r="F35" s="25"/>
      <c r="G35" s="25"/>
      <c r="H35" s="25"/>
      <c r="I35" s="8"/>
      <c r="J35" s="173"/>
      <c r="K35" s="173"/>
      <c r="L35" s="173"/>
      <c r="M35" s="173"/>
    </row>
    <row r="36" spans="1:13" ht="13.5" customHeight="1">
      <c r="A36" s="278"/>
      <c r="B36" s="27"/>
      <c r="C36" s="25"/>
      <c r="D36" s="25"/>
      <c r="E36" s="25"/>
      <c r="F36" s="25"/>
      <c r="G36" s="25"/>
      <c r="H36" s="25"/>
      <c r="I36" s="8"/>
      <c r="J36" s="173"/>
      <c r="K36" s="173"/>
      <c r="L36" s="173"/>
      <c r="M36" s="173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N653"/>
  <sheetViews>
    <sheetView topLeftCell="A2" zoomScale="40" zoomScaleNormal="40" workbookViewId="0">
      <selection activeCell="A5" sqref="A5:M5"/>
    </sheetView>
  </sheetViews>
  <sheetFormatPr defaultColWidth="11.42578125" defaultRowHeight="12.75"/>
  <cols>
    <col min="1" max="1" width="134.140625" style="274" customWidth="1"/>
    <col min="2" max="2" width="32.85546875" style="169" customWidth="1"/>
    <col min="3" max="3" width="37.5703125" style="169" customWidth="1"/>
    <col min="4" max="4" width="32.5703125" style="169" customWidth="1"/>
    <col min="5" max="5" width="22.7109375" style="169" bestFit="1" customWidth="1"/>
    <col min="6" max="6" width="32.85546875" style="169" customWidth="1"/>
    <col min="7" max="7" width="37.5703125" style="169" customWidth="1"/>
    <col min="8" max="8" width="32.5703125" style="169" customWidth="1"/>
    <col min="9" max="9" width="25.5703125" style="169" bestFit="1" customWidth="1"/>
    <col min="10" max="10" width="32.85546875" style="169" customWidth="1"/>
    <col min="11" max="11" width="37.5703125" style="169" customWidth="1"/>
    <col min="12" max="12" width="32.5703125" style="169" customWidth="1"/>
    <col min="13" max="13" width="18.7109375" style="169" bestFit="1" customWidth="1"/>
    <col min="14" max="14" width="4.5703125" style="218" customWidth="1"/>
    <col min="15" max="20" width="11.42578125" style="169"/>
    <col min="21" max="21" width="13.28515625" style="169" customWidth="1"/>
    <col min="22" max="16384" width="11.42578125" style="169"/>
  </cols>
  <sheetData>
    <row r="1" spans="1:14" s="20" customFormat="1" ht="5.25" hidden="1" customHeight="1">
      <c r="A1" s="471"/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43"/>
    </row>
    <row r="2" spans="1:14" s="21" customFormat="1" ht="78.75" customHeight="1">
      <c r="A2" s="1028" t="s">
        <v>94</v>
      </c>
      <c r="B2" s="1028"/>
      <c r="C2" s="1028"/>
      <c r="D2" s="1028"/>
      <c r="E2" s="1028"/>
      <c r="F2" s="1028"/>
      <c r="G2" s="1028"/>
      <c r="H2" s="1028"/>
      <c r="I2" s="1028"/>
      <c r="J2" s="1028"/>
      <c r="K2" s="1028"/>
      <c r="L2" s="1028"/>
      <c r="M2" s="1028"/>
      <c r="N2" s="253"/>
    </row>
    <row r="3" spans="1:14" s="21" customFormat="1" ht="41.25" customHeight="1">
      <c r="A3" s="1028" t="s">
        <v>158</v>
      </c>
      <c r="B3" s="1028"/>
      <c r="C3" s="1028"/>
      <c r="D3" s="1028"/>
      <c r="E3" s="1028"/>
      <c r="F3" s="1028"/>
      <c r="G3" s="1028"/>
      <c r="H3" s="1028"/>
      <c r="I3" s="1028"/>
      <c r="J3" s="1028"/>
      <c r="K3" s="1028"/>
      <c r="L3" s="1028"/>
      <c r="M3" s="1028"/>
      <c r="N3" s="253"/>
    </row>
    <row r="4" spans="1:14" s="21" customFormat="1" ht="48.75" customHeight="1">
      <c r="A4" s="1028" t="s">
        <v>900</v>
      </c>
      <c r="B4" s="1028"/>
      <c r="C4" s="1028"/>
      <c r="D4" s="1028"/>
      <c r="E4" s="1028"/>
      <c r="F4" s="1028"/>
      <c r="G4" s="1028"/>
      <c r="H4" s="1028"/>
      <c r="I4" s="1028"/>
      <c r="J4" s="1028"/>
      <c r="K4" s="1028"/>
      <c r="L4" s="1028"/>
      <c r="M4" s="1028"/>
      <c r="N4" s="253"/>
    </row>
    <row r="5" spans="1:14" s="35" customFormat="1" ht="37.5">
      <c r="A5" s="1029" t="s">
        <v>70</v>
      </c>
      <c r="B5" s="1029"/>
      <c r="C5" s="1029"/>
      <c r="D5" s="1029"/>
      <c r="E5" s="1029"/>
      <c r="F5" s="1029"/>
      <c r="G5" s="1029"/>
      <c r="H5" s="1029"/>
      <c r="I5" s="1029"/>
      <c r="J5" s="1029"/>
      <c r="K5" s="1029"/>
      <c r="L5" s="1029"/>
      <c r="M5" s="1029"/>
      <c r="N5" s="254"/>
    </row>
    <row r="6" spans="1:14" ht="6" customHeight="1"/>
    <row r="7" spans="1:14" ht="7.5" customHeight="1">
      <c r="A7" s="276"/>
      <c r="B7" s="23"/>
      <c r="C7" s="23"/>
      <c r="D7" s="24"/>
      <c r="E7" s="24"/>
      <c r="F7" s="23"/>
      <c r="G7" s="24"/>
      <c r="H7" s="23"/>
      <c r="I7" s="23"/>
      <c r="J7" s="24"/>
      <c r="K7" s="24"/>
      <c r="L7" s="23"/>
      <c r="M7" s="24"/>
      <c r="N7" s="255"/>
    </row>
    <row r="8" spans="1:14" s="257" customFormat="1" ht="45" customHeight="1">
      <c r="A8" s="577"/>
      <c r="B8" s="1030" t="s">
        <v>157</v>
      </c>
      <c r="C8" s="1030"/>
      <c r="D8" s="1030"/>
      <c r="E8" s="1030"/>
      <c r="F8" s="1030" t="s">
        <v>103</v>
      </c>
      <c r="G8" s="1030"/>
      <c r="H8" s="1030"/>
      <c r="I8" s="1030"/>
      <c r="J8" s="1030" t="s">
        <v>104</v>
      </c>
      <c r="K8" s="1030"/>
      <c r="L8" s="1030"/>
      <c r="M8" s="1030"/>
      <c r="N8" s="256"/>
    </row>
    <row r="9" spans="1:14" s="259" customFormat="1" ht="65.25" customHeight="1">
      <c r="A9" s="561" t="s">
        <v>159</v>
      </c>
      <c r="B9" s="561" t="s">
        <v>160</v>
      </c>
      <c r="C9" s="562" t="s">
        <v>161</v>
      </c>
      <c r="D9" s="561" t="s">
        <v>162</v>
      </c>
      <c r="E9" s="561" t="s">
        <v>131</v>
      </c>
      <c r="F9" s="562" t="s">
        <v>160</v>
      </c>
      <c r="G9" s="561" t="s">
        <v>161</v>
      </c>
      <c r="H9" s="561" t="s">
        <v>162</v>
      </c>
      <c r="I9" s="562" t="s">
        <v>131</v>
      </c>
      <c r="J9" s="561" t="s">
        <v>160</v>
      </c>
      <c r="K9" s="561" t="s">
        <v>161</v>
      </c>
      <c r="L9" s="562" t="s">
        <v>162</v>
      </c>
      <c r="M9" s="561" t="s">
        <v>131</v>
      </c>
      <c r="N9" s="258"/>
    </row>
    <row r="10" spans="1:14" s="260" customFormat="1" ht="27.75">
      <c r="A10" s="563" t="s">
        <v>761</v>
      </c>
      <c r="B10" s="564">
        <v>24916.224489999997</v>
      </c>
      <c r="C10" s="564">
        <v>227225.47177</v>
      </c>
      <c r="D10" s="564">
        <v>645869.76058620005</v>
      </c>
      <c r="E10" s="564">
        <v>898011.45684620005</v>
      </c>
      <c r="F10" s="564">
        <v>373.12928000000005</v>
      </c>
      <c r="G10" s="564">
        <v>426556.43037000002</v>
      </c>
      <c r="H10" s="564">
        <v>128393.6348786</v>
      </c>
      <c r="I10" s="564">
        <v>555323.19452859997</v>
      </c>
      <c r="J10" s="564">
        <v>10798</v>
      </c>
      <c r="K10" s="564">
        <v>3936.0387000000001</v>
      </c>
      <c r="L10" s="564">
        <v>0</v>
      </c>
      <c r="M10" s="564">
        <v>14734.038699999999</v>
      </c>
      <c r="N10" s="256"/>
    </row>
    <row r="11" spans="1:14" s="260" customFormat="1" ht="27.75">
      <c r="A11" s="563" t="s">
        <v>762</v>
      </c>
      <c r="B11" s="565">
        <v>0.69299999999999995</v>
      </c>
      <c r="C11" s="565">
        <v>1647.2966299999998</v>
      </c>
      <c r="D11" s="565">
        <v>2237.80746</v>
      </c>
      <c r="E11" s="565">
        <v>3885.79709</v>
      </c>
      <c r="F11" s="565">
        <v>0</v>
      </c>
      <c r="G11" s="565">
        <v>2106.4311899999998</v>
      </c>
      <c r="H11" s="564">
        <v>702.20627999999999</v>
      </c>
      <c r="I11" s="564">
        <v>2808.6374700000001</v>
      </c>
      <c r="J11" s="564">
        <v>0</v>
      </c>
      <c r="K11" s="564">
        <v>0</v>
      </c>
      <c r="L11" s="564">
        <v>0</v>
      </c>
      <c r="M11" s="564">
        <v>0</v>
      </c>
      <c r="N11" s="256"/>
    </row>
    <row r="12" spans="1:14" s="260" customFormat="1" ht="27.75">
      <c r="A12" s="563" t="s">
        <v>763</v>
      </c>
      <c r="B12" s="565">
        <v>737.80525999999998</v>
      </c>
      <c r="C12" s="565">
        <v>406.89994999999999</v>
      </c>
      <c r="D12" s="565">
        <v>1903.00038</v>
      </c>
      <c r="E12" s="565">
        <v>3047.70559</v>
      </c>
      <c r="F12" s="565">
        <v>0</v>
      </c>
      <c r="G12" s="565">
        <v>22.71377</v>
      </c>
      <c r="H12" s="564">
        <v>0</v>
      </c>
      <c r="I12" s="564">
        <v>22.71377</v>
      </c>
      <c r="J12" s="564">
        <v>433.48343</v>
      </c>
      <c r="K12" s="564">
        <v>170.24994000000001</v>
      </c>
      <c r="L12" s="564">
        <v>0</v>
      </c>
      <c r="M12" s="564">
        <v>603.73337000000004</v>
      </c>
      <c r="N12" s="256"/>
    </row>
    <row r="13" spans="1:14" s="260" customFormat="1" ht="27.75">
      <c r="A13" s="563" t="s">
        <v>132</v>
      </c>
      <c r="B13" s="564">
        <v>1097.3490200000001</v>
      </c>
      <c r="C13" s="564">
        <v>5978.6926900000008</v>
      </c>
      <c r="D13" s="564">
        <v>34461.250820000001</v>
      </c>
      <c r="E13" s="564">
        <v>41537.292529999999</v>
      </c>
      <c r="F13" s="564">
        <v>11.55552</v>
      </c>
      <c r="G13" s="564">
        <v>20903.159609999999</v>
      </c>
      <c r="H13" s="564">
        <v>19109.946749999999</v>
      </c>
      <c r="I13" s="564">
        <v>40024.66188</v>
      </c>
      <c r="J13" s="564">
        <v>0</v>
      </c>
      <c r="K13" s="564">
        <v>0</v>
      </c>
      <c r="L13" s="564">
        <v>0</v>
      </c>
      <c r="M13" s="564">
        <v>0</v>
      </c>
      <c r="N13" s="256"/>
    </row>
    <row r="14" spans="1:14" s="260" customFormat="1" ht="27.75">
      <c r="A14" s="563" t="s">
        <v>764</v>
      </c>
      <c r="B14" s="564">
        <v>15029.962551999999</v>
      </c>
      <c r="C14" s="564">
        <v>442784.29547000001</v>
      </c>
      <c r="D14" s="564">
        <v>945033.83064639999</v>
      </c>
      <c r="E14" s="564">
        <v>1402848.0886684</v>
      </c>
      <c r="F14" s="564">
        <v>4978.0465400000003</v>
      </c>
      <c r="G14" s="564">
        <v>2065559.7587899999</v>
      </c>
      <c r="H14" s="564">
        <v>904428.59716879996</v>
      </c>
      <c r="I14" s="564">
        <v>2974966.4024987998</v>
      </c>
      <c r="J14" s="564">
        <v>44978.413949399997</v>
      </c>
      <c r="K14" s="564">
        <v>6718.2349000000004</v>
      </c>
      <c r="L14" s="564">
        <v>0</v>
      </c>
      <c r="M14" s="564">
        <v>51696.6488494</v>
      </c>
      <c r="N14" s="256"/>
    </row>
    <row r="15" spans="1:14" s="260" customFormat="1" ht="27.75">
      <c r="A15" s="563" t="s">
        <v>133</v>
      </c>
      <c r="B15" s="564">
        <v>21749.907320000002</v>
      </c>
      <c r="C15" s="564">
        <v>14820.771220000001</v>
      </c>
      <c r="D15" s="564">
        <v>1676.8493500000002</v>
      </c>
      <c r="E15" s="564">
        <v>38247.527889999998</v>
      </c>
      <c r="F15" s="564">
        <v>0</v>
      </c>
      <c r="G15" s="564">
        <v>2610.52666</v>
      </c>
      <c r="H15" s="564">
        <v>4776.8480399999999</v>
      </c>
      <c r="I15" s="564">
        <v>7387.3747000000003</v>
      </c>
      <c r="J15" s="564">
        <v>109.398</v>
      </c>
      <c r="K15" s="564">
        <v>0</v>
      </c>
      <c r="L15" s="564">
        <v>0</v>
      </c>
      <c r="M15" s="564">
        <v>109.398</v>
      </c>
      <c r="N15" s="256"/>
    </row>
    <row r="16" spans="1:14" s="260" customFormat="1" ht="27.75">
      <c r="A16" s="563" t="s">
        <v>134</v>
      </c>
      <c r="B16" s="564">
        <v>134279.46124180002</v>
      </c>
      <c r="C16" s="564">
        <v>347063.12944199995</v>
      </c>
      <c r="D16" s="564">
        <v>1531133.3496663999</v>
      </c>
      <c r="E16" s="564">
        <v>2012475.9403502</v>
      </c>
      <c r="F16" s="564">
        <v>2465.4453290000001</v>
      </c>
      <c r="G16" s="564">
        <v>1700470.3050122</v>
      </c>
      <c r="H16" s="564">
        <v>864742.50623359997</v>
      </c>
      <c r="I16" s="564">
        <v>2567678.2565748002</v>
      </c>
      <c r="J16" s="564">
        <v>518.83085519999997</v>
      </c>
      <c r="K16" s="564">
        <v>45.104500000000002</v>
      </c>
      <c r="L16" s="564">
        <v>0</v>
      </c>
      <c r="M16" s="564">
        <v>563.9353552</v>
      </c>
      <c r="N16" s="256"/>
    </row>
    <row r="17" spans="1:14" s="260" customFormat="1" ht="27.75">
      <c r="A17" s="563" t="s">
        <v>135</v>
      </c>
      <c r="B17" s="564">
        <v>236664.93710179999</v>
      </c>
      <c r="C17" s="564">
        <v>958614.58620919997</v>
      </c>
      <c r="D17" s="564">
        <v>686164.05548959994</v>
      </c>
      <c r="E17" s="564">
        <v>1881443.5788006</v>
      </c>
      <c r="F17" s="564">
        <v>7151.3162899999998</v>
      </c>
      <c r="G17" s="564">
        <v>2013789.7353038001</v>
      </c>
      <c r="H17" s="564">
        <v>1023867.3440862</v>
      </c>
      <c r="I17" s="564">
        <v>3044808.3956799996</v>
      </c>
      <c r="J17" s="564">
        <v>24332.9558</v>
      </c>
      <c r="K17" s="564">
        <v>1667.2119399999999</v>
      </c>
      <c r="L17" s="564">
        <v>0</v>
      </c>
      <c r="M17" s="564">
        <v>26000.167739999997</v>
      </c>
      <c r="N17" s="256"/>
    </row>
    <row r="18" spans="1:14" s="260" customFormat="1" ht="27.75">
      <c r="A18" s="563" t="s">
        <v>765</v>
      </c>
      <c r="B18" s="564">
        <v>188.43669</v>
      </c>
      <c r="C18" s="564">
        <v>20420.992059999997</v>
      </c>
      <c r="D18" s="564">
        <v>102754.76431999999</v>
      </c>
      <c r="E18" s="564">
        <v>123364.19306999999</v>
      </c>
      <c r="F18" s="564">
        <v>926.38820999999996</v>
      </c>
      <c r="G18" s="564">
        <v>219787.42194999999</v>
      </c>
      <c r="H18" s="564">
        <v>92889.375529800003</v>
      </c>
      <c r="I18" s="564">
        <v>313603.18568980001</v>
      </c>
      <c r="J18" s="564">
        <v>0</v>
      </c>
      <c r="K18" s="564">
        <v>0</v>
      </c>
      <c r="L18" s="564">
        <v>0</v>
      </c>
      <c r="M18" s="564">
        <v>0</v>
      </c>
      <c r="N18" s="256"/>
    </row>
    <row r="19" spans="1:14" s="260" customFormat="1" ht="27.75">
      <c r="A19" s="563" t="s">
        <v>136</v>
      </c>
      <c r="B19" s="564">
        <v>3720.8492500000002</v>
      </c>
      <c r="C19" s="564">
        <v>68417.002031200012</v>
      </c>
      <c r="D19" s="564">
        <v>175036.93210839998</v>
      </c>
      <c r="E19" s="564">
        <v>247174.78338960002</v>
      </c>
      <c r="F19" s="564">
        <v>752.63733999999999</v>
      </c>
      <c r="G19" s="564">
        <v>706699.02086579998</v>
      </c>
      <c r="H19" s="564">
        <v>618281.08270280005</v>
      </c>
      <c r="I19" s="564">
        <v>1325732.7409086002</v>
      </c>
      <c r="J19" s="564">
        <v>255.19998999999999</v>
      </c>
      <c r="K19" s="564">
        <v>451.64206000000001</v>
      </c>
      <c r="L19" s="564">
        <v>0</v>
      </c>
      <c r="M19" s="564">
        <v>706.84205000000009</v>
      </c>
      <c r="N19" s="256"/>
    </row>
    <row r="20" spans="1:14" s="260" customFormat="1" ht="27.75">
      <c r="A20" s="563" t="s">
        <v>137</v>
      </c>
      <c r="B20" s="564">
        <v>46558.328120399994</v>
      </c>
      <c r="C20" s="564">
        <v>43909.074130000001</v>
      </c>
      <c r="D20" s="564">
        <v>9769.973390000001</v>
      </c>
      <c r="E20" s="564">
        <v>100237.3756404</v>
      </c>
      <c r="F20" s="564">
        <v>30</v>
      </c>
      <c r="G20" s="564">
        <v>361.56140999999997</v>
      </c>
      <c r="H20" s="564">
        <v>113.86619</v>
      </c>
      <c r="I20" s="564">
        <v>505.42759999999998</v>
      </c>
      <c r="J20" s="564">
        <v>22696.990443399998</v>
      </c>
      <c r="K20" s="564">
        <v>74.405960999999991</v>
      </c>
      <c r="L20" s="564">
        <v>0</v>
      </c>
      <c r="M20" s="564">
        <v>22771.396404399999</v>
      </c>
      <c r="N20" s="256"/>
    </row>
    <row r="21" spans="1:14" s="260" customFormat="1" ht="27.75">
      <c r="A21" s="563" t="s">
        <v>138</v>
      </c>
      <c r="B21" s="564">
        <v>54491.641193199997</v>
      </c>
      <c r="C21" s="564">
        <v>115209.75905940001</v>
      </c>
      <c r="D21" s="564">
        <v>1893159.9571041998</v>
      </c>
      <c r="E21" s="564">
        <v>2062861.3573568</v>
      </c>
      <c r="F21" s="564">
        <v>510.77096999999998</v>
      </c>
      <c r="G21" s="564">
        <v>406390.96434240002</v>
      </c>
      <c r="H21" s="564">
        <v>266911.49982299999</v>
      </c>
      <c r="I21" s="564">
        <v>673813.23513540009</v>
      </c>
      <c r="J21" s="564">
        <v>70.166195399999992</v>
      </c>
      <c r="K21" s="564">
        <v>761.8134804</v>
      </c>
      <c r="L21" s="564">
        <v>0</v>
      </c>
      <c r="M21" s="564">
        <v>831.9796758</v>
      </c>
      <c r="N21" s="256"/>
    </row>
    <row r="22" spans="1:14" s="260" customFormat="1" ht="27.75">
      <c r="A22" s="563" t="s">
        <v>139</v>
      </c>
      <c r="B22" s="564">
        <v>0.77</v>
      </c>
      <c r="C22" s="564">
        <v>437.49714</v>
      </c>
      <c r="D22" s="564">
        <v>932.78420999999992</v>
      </c>
      <c r="E22" s="564">
        <v>1371.0513500000002</v>
      </c>
      <c r="F22" s="564">
        <v>8.3675400000000018</v>
      </c>
      <c r="G22" s="564">
        <v>349.86556000000002</v>
      </c>
      <c r="H22" s="564">
        <v>305.49306000000001</v>
      </c>
      <c r="I22" s="564">
        <v>663.72616000000005</v>
      </c>
      <c r="J22" s="564">
        <v>0</v>
      </c>
      <c r="K22" s="564">
        <v>0</v>
      </c>
      <c r="L22" s="564">
        <v>0</v>
      </c>
      <c r="M22" s="564">
        <v>0</v>
      </c>
      <c r="N22" s="256"/>
    </row>
    <row r="23" spans="1:14" s="260" customFormat="1" ht="27.75">
      <c r="A23" s="563" t="s">
        <v>140</v>
      </c>
      <c r="B23" s="564">
        <v>0.70689999999999997</v>
      </c>
      <c r="C23" s="564">
        <v>1754.23954</v>
      </c>
      <c r="D23" s="564">
        <v>12966.502769999999</v>
      </c>
      <c r="E23" s="564">
        <v>14721.449210000001</v>
      </c>
      <c r="F23" s="564">
        <v>166.79117000000002</v>
      </c>
      <c r="G23" s="564">
        <v>15539.838169999999</v>
      </c>
      <c r="H23" s="564">
        <v>3049.8742200000002</v>
      </c>
      <c r="I23" s="564">
        <v>18756.503559999997</v>
      </c>
      <c r="J23" s="564">
        <v>0</v>
      </c>
      <c r="K23" s="564">
        <v>0</v>
      </c>
      <c r="L23" s="564">
        <v>0</v>
      </c>
      <c r="M23" s="564">
        <v>0</v>
      </c>
      <c r="N23" s="256"/>
    </row>
    <row r="24" spans="1:14" s="260" customFormat="1" ht="27.75">
      <c r="A24" s="563" t="s">
        <v>141</v>
      </c>
      <c r="B24" s="564">
        <v>200.98949999999999</v>
      </c>
      <c r="C24" s="564">
        <v>46268.244532799996</v>
      </c>
      <c r="D24" s="564">
        <v>26519.2972716</v>
      </c>
      <c r="E24" s="564">
        <v>72988.531304399992</v>
      </c>
      <c r="F24" s="564">
        <v>1120.2513100000001</v>
      </c>
      <c r="G24" s="564">
        <v>180303.94850200001</v>
      </c>
      <c r="H24" s="564">
        <v>74489.140794599996</v>
      </c>
      <c r="I24" s="564">
        <v>255913.34060659999</v>
      </c>
      <c r="J24" s="564">
        <v>0</v>
      </c>
      <c r="K24" s="564">
        <v>939.6906899999999</v>
      </c>
      <c r="L24" s="564">
        <v>0</v>
      </c>
      <c r="M24" s="564">
        <v>939.6906899999999</v>
      </c>
      <c r="N24" s="256"/>
    </row>
    <row r="25" spans="1:14" s="260" customFormat="1" ht="27.75">
      <c r="A25" s="563" t="s">
        <v>142</v>
      </c>
      <c r="B25" s="564">
        <v>0</v>
      </c>
      <c r="C25" s="564">
        <v>0</v>
      </c>
      <c r="D25" s="564">
        <v>13.72</v>
      </c>
      <c r="E25" s="564">
        <v>13.72</v>
      </c>
      <c r="F25" s="564">
        <v>5.3373400000000002</v>
      </c>
      <c r="G25" s="564">
        <v>2208.4765000000002</v>
      </c>
      <c r="H25" s="564">
        <v>575.14758999999992</v>
      </c>
      <c r="I25" s="564">
        <v>2788.9614300000003</v>
      </c>
      <c r="J25" s="564">
        <v>0</v>
      </c>
      <c r="K25" s="564">
        <v>0</v>
      </c>
      <c r="L25" s="564">
        <v>0</v>
      </c>
      <c r="M25" s="564">
        <v>0</v>
      </c>
      <c r="N25" s="256"/>
    </row>
    <row r="26" spans="1:14" s="260" customFormat="1" ht="27.75">
      <c r="A26" s="563" t="s">
        <v>143</v>
      </c>
      <c r="B26" s="564">
        <v>0</v>
      </c>
      <c r="C26" s="564">
        <v>0</v>
      </c>
      <c r="D26" s="564">
        <v>34.450000000000003</v>
      </c>
      <c r="E26" s="564">
        <v>34.450000000000003</v>
      </c>
      <c r="F26" s="564">
        <v>0</v>
      </c>
      <c r="G26" s="564">
        <v>0</v>
      </c>
      <c r="H26" s="564">
        <v>0</v>
      </c>
      <c r="I26" s="564">
        <v>0</v>
      </c>
      <c r="J26" s="564">
        <v>0</v>
      </c>
      <c r="K26" s="564">
        <v>0</v>
      </c>
      <c r="L26" s="564">
        <v>0</v>
      </c>
      <c r="M26" s="564">
        <v>0</v>
      </c>
      <c r="N26" s="256"/>
    </row>
    <row r="27" spans="1:14" s="262" customFormat="1" ht="27.75">
      <c r="A27" s="566" t="s">
        <v>144</v>
      </c>
      <c r="B27" s="567">
        <v>0</v>
      </c>
      <c r="C27" s="567">
        <v>249.49195</v>
      </c>
      <c r="D27" s="567">
        <v>408.49675999999999</v>
      </c>
      <c r="E27" s="567">
        <v>657.98870999999997</v>
      </c>
      <c r="F27" s="567">
        <v>0</v>
      </c>
      <c r="G27" s="567">
        <v>0</v>
      </c>
      <c r="H27" s="567">
        <v>0</v>
      </c>
      <c r="I27" s="567">
        <v>0</v>
      </c>
      <c r="J27" s="567">
        <v>0</v>
      </c>
      <c r="K27" s="567">
        <v>0</v>
      </c>
      <c r="L27" s="567">
        <v>0</v>
      </c>
      <c r="M27" s="567">
        <v>0</v>
      </c>
      <c r="N27" s="261"/>
    </row>
    <row r="28" spans="1:14" s="262" customFormat="1" ht="38.25" customHeight="1">
      <c r="A28" s="568" t="s">
        <v>163</v>
      </c>
      <c r="B28" s="569">
        <f>SUM(B10:B27)</f>
        <v>539638.06163920008</v>
      </c>
      <c r="C28" s="569">
        <f t="shared" ref="C28:M28" si="0">SUM(C10:C27)</f>
        <v>2295207.4438246</v>
      </c>
      <c r="D28" s="569">
        <f t="shared" si="0"/>
        <v>6070076.7823327994</v>
      </c>
      <c r="E28" s="569">
        <f t="shared" si="0"/>
        <v>8904922.2877965979</v>
      </c>
      <c r="F28" s="569">
        <f t="shared" si="0"/>
        <v>18500.036838999997</v>
      </c>
      <c r="G28" s="569">
        <f t="shared" si="0"/>
        <v>7763660.1580062015</v>
      </c>
      <c r="H28" s="569">
        <f t="shared" si="0"/>
        <v>4002636.5633473997</v>
      </c>
      <c r="I28" s="569">
        <f t="shared" si="0"/>
        <v>11784796.758192599</v>
      </c>
      <c r="J28" s="569">
        <f t="shared" si="0"/>
        <v>104193.43866339998</v>
      </c>
      <c r="K28" s="569">
        <f t="shared" si="0"/>
        <v>14764.392171399999</v>
      </c>
      <c r="L28" s="569">
        <f t="shared" si="0"/>
        <v>0</v>
      </c>
      <c r="M28" s="569">
        <f t="shared" si="0"/>
        <v>118957.8308348</v>
      </c>
      <c r="N28" s="261"/>
    </row>
    <row r="29" spans="1:14" ht="11.25" customHeight="1" thickBot="1">
      <c r="A29" s="570"/>
      <c r="B29" s="571"/>
      <c r="C29" s="572"/>
      <c r="D29" s="572"/>
      <c r="E29" s="572"/>
      <c r="F29" s="572"/>
      <c r="G29" s="572"/>
      <c r="H29" s="571"/>
      <c r="I29" s="571"/>
      <c r="J29" s="571"/>
      <c r="K29" s="571"/>
      <c r="L29" s="571"/>
      <c r="M29" s="571"/>
    </row>
    <row r="30" spans="1:14" s="263" customFormat="1" ht="27.75" customHeight="1" thickTop="1">
      <c r="A30" s="573" t="s">
        <v>147</v>
      </c>
      <c r="B30" s="574"/>
      <c r="C30" s="575"/>
      <c r="D30" s="575"/>
      <c r="E30" s="575"/>
      <c r="F30" s="575"/>
      <c r="G30" s="575"/>
      <c r="H30" s="574"/>
      <c r="I30" s="574"/>
      <c r="J30" s="573"/>
      <c r="K30" s="573"/>
      <c r="L30" s="573"/>
      <c r="M30" s="573"/>
      <c r="N30" s="264"/>
    </row>
    <row r="31" spans="1:14" ht="66" customHeight="1">
      <c r="A31" s="1027" t="s">
        <v>154</v>
      </c>
      <c r="B31" s="1027"/>
      <c r="C31" s="1027"/>
      <c r="D31" s="517"/>
      <c r="E31" s="517"/>
      <c r="F31" s="517"/>
      <c r="G31" s="517"/>
      <c r="H31" s="517"/>
      <c r="I31" s="576"/>
      <c r="J31" s="550"/>
      <c r="K31" s="550"/>
      <c r="L31" s="550"/>
      <c r="M31" s="550"/>
    </row>
    <row r="32" spans="1:14" ht="22.5" customHeight="1">
      <c r="A32" s="472"/>
      <c r="B32" s="27"/>
      <c r="C32" s="25"/>
      <c r="D32" s="25"/>
      <c r="E32" s="25"/>
      <c r="F32" s="25"/>
      <c r="G32" s="25"/>
      <c r="H32" s="25"/>
      <c r="I32" s="8"/>
      <c r="J32" s="173"/>
      <c r="K32" s="173"/>
      <c r="L32" s="173"/>
      <c r="M32" s="173"/>
    </row>
    <row r="33" spans="1:13" ht="13.5" customHeight="1">
      <c r="A33" s="278"/>
      <c r="B33" s="27"/>
      <c r="C33" s="25"/>
      <c r="D33" s="25"/>
      <c r="E33" s="25"/>
      <c r="F33" s="25"/>
      <c r="G33" s="25"/>
      <c r="H33" s="25"/>
      <c r="I33" s="8"/>
      <c r="J33" s="173"/>
      <c r="K33" s="173"/>
      <c r="L33" s="173"/>
      <c r="M33" s="173"/>
    </row>
    <row r="34" spans="1:13" ht="13.5" customHeight="1">
      <c r="A34" s="278"/>
      <c r="B34" s="27"/>
      <c r="C34" s="25"/>
      <c r="D34" s="25"/>
      <c r="E34" s="25"/>
      <c r="F34" s="25"/>
      <c r="G34" s="25"/>
      <c r="H34" s="25"/>
      <c r="I34" s="8"/>
      <c r="J34" s="173"/>
      <c r="K34" s="173"/>
      <c r="L34" s="173"/>
      <c r="M34" s="173"/>
    </row>
    <row r="35" spans="1:13" ht="13.5" customHeight="1">
      <c r="A35" s="278"/>
      <c r="B35" s="27"/>
      <c r="C35" s="25"/>
      <c r="D35" s="25"/>
      <c r="E35" s="25"/>
      <c r="F35" s="25"/>
      <c r="G35" s="25"/>
      <c r="H35" s="25"/>
      <c r="I35" s="8"/>
      <c r="J35" s="173"/>
      <c r="K35" s="173"/>
      <c r="L35" s="173"/>
      <c r="M35" s="173"/>
    </row>
    <row r="36" spans="1:13" ht="13.5" customHeight="1">
      <c r="A36" s="278"/>
      <c r="B36" s="27"/>
      <c r="C36" s="25"/>
      <c r="D36" s="25"/>
      <c r="E36" s="25"/>
      <c r="F36" s="25"/>
      <c r="G36" s="25"/>
      <c r="H36" s="25"/>
      <c r="I36" s="8"/>
      <c r="J36" s="173"/>
      <c r="K36" s="173"/>
      <c r="L36" s="173"/>
      <c r="M36" s="173"/>
    </row>
    <row r="37" spans="1:13" ht="13.5" customHeight="1">
      <c r="A37" s="279"/>
      <c r="B37" s="29"/>
      <c r="C37" s="25"/>
      <c r="D37" s="25"/>
      <c r="E37" s="25"/>
      <c r="F37" s="25"/>
      <c r="G37" s="25"/>
      <c r="H37" s="25"/>
      <c r="I37" s="8"/>
      <c r="J37" s="173"/>
      <c r="K37" s="173"/>
      <c r="L37" s="173"/>
      <c r="M37" s="173"/>
    </row>
    <row r="38" spans="1:13" ht="13.5" customHeight="1">
      <c r="A38" s="278"/>
      <c r="B38" s="29"/>
      <c r="C38" s="25"/>
      <c r="D38" s="25"/>
      <c r="E38" s="25"/>
      <c r="F38" s="25"/>
      <c r="G38" s="25"/>
      <c r="H38" s="25"/>
      <c r="I38" s="8"/>
      <c r="J38" s="173"/>
      <c r="K38" s="173"/>
      <c r="L38" s="173"/>
      <c r="M38" s="173"/>
    </row>
    <row r="39" spans="1:13" ht="13.5" customHeight="1">
      <c r="A39" s="278"/>
      <c r="B39" s="29"/>
      <c r="C39" s="25"/>
      <c r="D39" s="25"/>
      <c r="E39" s="25"/>
      <c r="F39" s="25"/>
      <c r="G39" s="25"/>
      <c r="H39" s="25"/>
      <c r="I39" s="8"/>
      <c r="J39" s="173"/>
      <c r="K39" s="173"/>
      <c r="L39" s="173"/>
      <c r="M39" s="173"/>
    </row>
    <row r="40" spans="1:13" ht="13.5" customHeight="1">
      <c r="A40" s="278"/>
      <c r="B40" s="29"/>
      <c r="C40" s="25"/>
      <c r="D40" s="25"/>
      <c r="E40" s="25"/>
      <c r="F40" s="25"/>
      <c r="G40" s="25"/>
      <c r="H40" s="25"/>
      <c r="I40" s="8"/>
      <c r="J40" s="173"/>
      <c r="K40" s="173"/>
      <c r="L40" s="173"/>
      <c r="M40" s="173"/>
    </row>
    <row r="41" spans="1:13" ht="13.5" customHeight="1">
      <c r="A41" s="278"/>
      <c r="B41" s="29"/>
      <c r="C41" s="25"/>
      <c r="D41" s="25"/>
      <c r="E41" s="25"/>
      <c r="F41" s="25"/>
      <c r="G41" s="25"/>
      <c r="H41" s="25"/>
      <c r="I41" s="8"/>
      <c r="J41" s="173"/>
      <c r="K41" s="173"/>
      <c r="L41" s="173"/>
      <c r="M41" s="173"/>
    </row>
    <row r="42" spans="1:13" ht="13.5" customHeight="1">
      <c r="A42" s="278"/>
      <c r="B42" s="29"/>
      <c r="C42" s="25"/>
      <c r="D42" s="25"/>
      <c r="E42" s="25"/>
      <c r="F42" s="25"/>
      <c r="G42" s="25"/>
      <c r="H42" s="25"/>
      <c r="I42" s="8"/>
      <c r="J42" s="173"/>
      <c r="K42" s="173"/>
      <c r="L42" s="173"/>
      <c r="M42" s="173"/>
    </row>
    <row r="43" spans="1:13" ht="13.5" customHeight="1">
      <c r="A43" s="279"/>
      <c r="B43" s="29"/>
      <c r="C43" s="25"/>
      <c r="D43" s="25"/>
      <c r="E43" s="25"/>
      <c r="F43" s="25"/>
      <c r="G43" s="25"/>
      <c r="H43" s="25"/>
      <c r="I43" s="8"/>
      <c r="J43" s="173"/>
      <c r="K43" s="173"/>
      <c r="L43" s="173"/>
      <c r="M43" s="173"/>
    </row>
    <row r="44" spans="1:13" ht="13.5" customHeight="1">
      <c r="A44" s="278"/>
      <c r="B44" s="27"/>
      <c r="C44" s="25"/>
      <c r="D44" s="25"/>
      <c r="E44" s="25"/>
      <c r="F44" s="25"/>
      <c r="G44" s="25"/>
      <c r="H44" s="25"/>
      <c r="I44" s="8"/>
      <c r="J44" s="173"/>
      <c r="K44" s="173"/>
      <c r="L44" s="173"/>
      <c r="M44" s="173"/>
    </row>
    <row r="45" spans="1:13" ht="13.5" customHeight="1">
      <c r="A45" s="278"/>
      <c r="B45" s="27"/>
      <c r="C45" s="25"/>
      <c r="D45" s="25"/>
      <c r="E45" s="25"/>
      <c r="F45" s="25"/>
      <c r="G45" s="25"/>
      <c r="H45" s="25"/>
      <c r="I45" s="8"/>
      <c r="J45" s="173"/>
      <c r="K45" s="173"/>
      <c r="L45" s="173"/>
      <c r="M45" s="173"/>
    </row>
    <row r="46" spans="1:13" ht="13.5" customHeight="1">
      <c r="A46" s="278"/>
      <c r="B46" s="27"/>
      <c r="C46" s="25"/>
      <c r="D46" s="25"/>
      <c r="E46" s="25"/>
      <c r="F46" s="25"/>
      <c r="G46" s="25"/>
      <c r="H46" s="25"/>
      <c r="I46" s="8"/>
      <c r="J46" s="173"/>
      <c r="K46" s="173"/>
      <c r="L46" s="173"/>
      <c r="M46" s="173"/>
    </row>
    <row r="47" spans="1:13" ht="13.5" customHeight="1">
      <c r="A47" s="279"/>
      <c r="B47" s="27"/>
      <c r="C47" s="25"/>
      <c r="D47" s="25"/>
      <c r="E47" s="25"/>
      <c r="F47" s="25"/>
      <c r="G47" s="25"/>
      <c r="H47" s="25"/>
      <c r="I47" s="8"/>
      <c r="J47" s="173"/>
      <c r="K47" s="173"/>
      <c r="L47" s="173"/>
      <c r="M47" s="173"/>
    </row>
    <row r="48" spans="1:13" ht="13.5" customHeight="1">
      <c r="A48" s="278"/>
      <c r="B48" s="27"/>
      <c r="C48" s="25"/>
      <c r="D48" s="25"/>
      <c r="E48" s="25"/>
      <c r="F48" s="25"/>
      <c r="G48" s="25"/>
      <c r="H48" s="25"/>
      <c r="I48" s="8"/>
      <c r="J48" s="173"/>
      <c r="K48" s="173"/>
      <c r="L48" s="173"/>
      <c r="M48" s="173"/>
    </row>
    <row r="49" spans="1:13" ht="13.5" customHeight="1">
      <c r="A49" s="278"/>
      <c r="B49" s="27"/>
      <c r="C49" s="25"/>
      <c r="D49" s="25"/>
      <c r="E49" s="25"/>
      <c r="F49" s="25"/>
      <c r="G49" s="25"/>
      <c r="H49" s="25"/>
      <c r="I49" s="8"/>
      <c r="J49" s="173"/>
      <c r="K49" s="173"/>
      <c r="L49" s="173"/>
      <c r="M49" s="173"/>
    </row>
    <row r="50" spans="1:13" ht="13.5" customHeight="1">
      <c r="A50" s="278"/>
      <c r="B50" s="27"/>
      <c r="C50" s="25"/>
      <c r="D50" s="25"/>
      <c r="E50" s="25"/>
      <c r="F50" s="25"/>
      <c r="G50" s="25"/>
      <c r="H50" s="25"/>
      <c r="I50" s="8"/>
      <c r="J50" s="173"/>
      <c r="K50" s="173"/>
      <c r="L50" s="173"/>
      <c r="M50" s="173"/>
    </row>
    <row r="51" spans="1:13" ht="13.5" customHeight="1">
      <c r="A51" s="278"/>
      <c r="B51" s="27"/>
      <c r="C51" s="25"/>
      <c r="D51" s="25"/>
      <c r="E51" s="25"/>
      <c r="F51" s="25"/>
      <c r="G51" s="25"/>
      <c r="H51" s="25"/>
      <c r="I51" s="8"/>
      <c r="J51" s="173"/>
      <c r="K51" s="173"/>
      <c r="L51" s="173"/>
      <c r="M51" s="173"/>
    </row>
    <row r="52" spans="1:13" ht="13.5" customHeight="1">
      <c r="A52" s="279"/>
      <c r="B52" s="27"/>
      <c r="C52" s="25"/>
      <c r="D52" s="25"/>
      <c r="E52" s="25"/>
      <c r="F52" s="25"/>
      <c r="G52" s="25"/>
      <c r="H52" s="25"/>
      <c r="I52" s="8"/>
      <c r="J52" s="173"/>
      <c r="K52" s="173"/>
      <c r="L52" s="173"/>
      <c r="M52" s="173"/>
    </row>
    <row r="53" spans="1:13" ht="13.5" customHeight="1">
      <c r="A53" s="278"/>
      <c r="B53" s="27"/>
      <c r="C53" s="25"/>
      <c r="D53" s="25"/>
      <c r="E53" s="25"/>
      <c r="F53" s="25"/>
      <c r="G53" s="25"/>
      <c r="H53" s="25"/>
      <c r="I53" s="8"/>
      <c r="J53" s="173"/>
      <c r="K53" s="173"/>
      <c r="L53" s="173"/>
      <c r="M53" s="173"/>
    </row>
    <row r="54" spans="1:13" ht="13.5" customHeight="1">
      <c r="A54" s="278"/>
      <c r="B54" s="27"/>
      <c r="C54" s="25"/>
      <c r="D54" s="25"/>
      <c r="E54" s="25"/>
      <c r="F54" s="25"/>
      <c r="G54" s="25"/>
      <c r="H54" s="25"/>
      <c r="I54" s="8"/>
      <c r="J54" s="173"/>
      <c r="K54" s="173"/>
      <c r="L54" s="173"/>
      <c r="M54" s="173"/>
    </row>
    <row r="55" spans="1:13" ht="13.5" customHeight="1">
      <c r="A55" s="278"/>
      <c r="B55" s="27"/>
      <c r="C55" s="25"/>
      <c r="D55" s="25"/>
      <c r="E55" s="25"/>
      <c r="F55" s="25"/>
      <c r="G55" s="25"/>
      <c r="H55" s="25"/>
      <c r="I55" s="8"/>
      <c r="J55" s="173"/>
      <c r="K55" s="173"/>
      <c r="L55" s="173"/>
      <c r="M55" s="173"/>
    </row>
    <row r="56" spans="1:13" ht="9" customHeight="1">
      <c r="A56" s="280"/>
      <c r="B56" s="27"/>
      <c r="C56" s="25"/>
      <c r="D56" s="25"/>
      <c r="E56" s="25"/>
      <c r="F56" s="25"/>
      <c r="G56" s="25"/>
      <c r="H56" s="25"/>
      <c r="I56" s="8"/>
      <c r="J56" s="173"/>
      <c r="K56" s="173"/>
      <c r="L56" s="173"/>
      <c r="M56" s="173"/>
    </row>
    <row r="57" spans="1:13" ht="9" customHeight="1">
      <c r="A57" s="280"/>
      <c r="B57" s="27"/>
      <c r="C57" s="25"/>
      <c r="D57" s="25"/>
      <c r="E57" s="25"/>
      <c r="F57" s="25"/>
      <c r="G57" s="25"/>
      <c r="H57" s="25"/>
      <c r="I57" s="8"/>
      <c r="J57" s="173"/>
      <c r="K57" s="173"/>
      <c r="L57" s="173"/>
      <c r="M57" s="173"/>
    </row>
    <row r="58" spans="1:13" ht="9" customHeight="1">
      <c r="A58" s="280"/>
      <c r="B58" s="27"/>
      <c r="C58" s="25"/>
      <c r="D58" s="25"/>
      <c r="E58" s="25"/>
      <c r="F58" s="25"/>
      <c r="G58" s="25"/>
      <c r="H58" s="25"/>
      <c r="I58" s="8"/>
      <c r="J58" s="173"/>
      <c r="K58" s="173"/>
      <c r="L58" s="173"/>
      <c r="M58" s="173"/>
    </row>
    <row r="59" spans="1:13" ht="9" customHeight="1">
      <c r="A59" s="280"/>
      <c r="B59" s="27"/>
      <c r="C59" s="25"/>
      <c r="D59" s="25"/>
      <c r="E59" s="25"/>
      <c r="F59" s="25"/>
      <c r="G59" s="25"/>
      <c r="H59" s="25"/>
      <c r="I59" s="8"/>
      <c r="J59" s="173"/>
      <c r="K59" s="173"/>
      <c r="L59" s="173"/>
      <c r="M59" s="173"/>
    </row>
    <row r="60" spans="1:13" ht="9" customHeight="1">
      <c r="A60" s="281"/>
      <c r="B60" s="27"/>
      <c r="C60" s="25"/>
      <c r="D60" s="25"/>
      <c r="E60" s="25"/>
      <c r="F60" s="25"/>
      <c r="G60" s="25"/>
      <c r="H60" s="25"/>
      <c r="I60" s="8"/>
      <c r="J60" s="173"/>
      <c r="K60" s="173"/>
      <c r="L60" s="173"/>
      <c r="M60" s="173"/>
    </row>
    <row r="61" spans="1:13" ht="9" customHeight="1">
      <c r="A61" s="281"/>
      <c r="C61" s="25"/>
      <c r="D61" s="25"/>
      <c r="E61" s="25"/>
      <c r="F61" s="25"/>
      <c r="G61" s="25"/>
      <c r="H61" s="25"/>
      <c r="I61" s="173"/>
      <c r="J61" s="173"/>
      <c r="K61" s="173"/>
      <c r="L61" s="173"/>
      <c r="M61" s="173"/>
    </row>
    <row r="62" spans="1:13" ht="9" customHeight="1">
      <c r="A62" s="279"/>
      <c r="C62" s="25"/>
      <c r="D62" s="25"/>
      <c r="E62" s="25"/>
      <c r="F62" s="25"/>
      <c r="G62" s="25"/>
      <c r="H62" s="25"/>
      <c r="I62" s="173"/>
      <c r="J62" s="173"/>
      <c r="K62" s="173"/>
      <c r="L62" s="173"/>
      <c r="M62" s="173"/>
    </row>
    <row r="63" spans="1:13" ht="9" customHeight="1">
      <c r="A63" s="278"/>
      <c r="C63" s="25"/>
      <c r="D63" s="25"/>
      <c r="E63" s="25"/>
      <c r="F63" s="25"/>
      <c r="G63" s="25"/>
      <c r="H63" s="25"/>
      <c r="I63" s="173"/>
      <c r="J63" s="173"/>
      <c r="K63" s="173"/>
      <c r="L63" s="173"/>
      <c r="M63" s="173"/>
    </row>
    <row r="64" spans="1:13" ht="9" customHeight="1">
      <c r="A64" s="278"/>
      <c r="C64" s="25"/>
      <c r="D64" s="25"/>
      <c r="E64" s="25"/>
      <c r="F64" s="25"/>
      <c r="G64" s="25"/>
      <c r="H64" s="25"/>
      <c r="I64" s="173"/>
      <c r="J64" s="173"/>
      <c r="K64" s="173"/>
      <c r="L64" s="173"/>
      <c r="M64" s="173"/>
    </row>
    <row r="65" spans="1:13" ht="9" customHeight="1">
      <c r="A65" s="278"/>
      <c r="C65" s="25"/>
      <c r="D65" s="25"/>
      <c r="E65" s="25"/>
      <c r="F65" s="25"/>
      <c r="G65" s="25"/>
      <c r="H65" s="25"/>
      <c r="I65" s="173"/>
      <c r="J65" s="173"/>
      <c r="K65" s="173"/>
      <c r="L65" s="173"/>
      <c r="M65" s="173"/>
    </row>
    <row r="66" spans="1:13" ht="9" customHeight="1">
      <c r="A66" s="278"/>
      <c r="C66" s="25"/>
      <c r="D66" s="25"/>
      <c r="E66" s="25"/>
      <c r="F66" s="25"/>
      <c r="G66" s="25"/>
      <c r="H66" s="25"/>
      <c r="I66" s="173"/>
      <c r="J66" s="173"/>
      <c r="K66" s="173"/>
      <c r="L66" s="173"/>
      <c r="M66" s="173"/>
    </row>
    <row r="67" spans="1:13" ht="9" customHeight="1">
      <c r="A67" s="280"/>
      <c r="C67" s="25"/>
      <c r="D67" s="25"/>
      <c r="E67" s="25"/>
      <c r="F67" s="25"/>
      <c r="G67" s="25"/>
      <c r="H67" s="25"/>
      <c r="I67" s="173"/>
      <c r="J67" s="173"/>
      <c r="K67" s="173"/>
      <c r="L67" s="173"/>
      <c r="M67" s="173"/>
    </row>
    <row r="68" spans="1:13" ht="9" customHeight="1">
      <c r="A68" s="279"/>
      <c r="C68" s="25"/>
      <c r="D68" s="25"/>
      <c r="E68" s="25"/>
      <c r="F68" s="25"/>
      <c r="G68" s="25"/>
      <c r="H68" s="25"/>
      <c r="I68" s="173"/>
      <c r="J68" s="173"/>
      <c r="K68" s="173"/>
      <c r="L68" s="173"/>
      <c r="M68" s="173"/>
    </row>
    <row r="69" spans="1:13" ht="9" customHeight="1">
      <c r="A69" s="278"/>
      <c r="C69" s="25"/>
      <c r="D69" s="25"/>
      <c r="E69" s="25"/>
      <c r="F69" s="25"/>
      <c r="G69" s="25"/>
      <c r="H69" s="25"/>
      <c r="I69" s="173"/>
      <c r="J69" s="173"/>
      <c r="K69" s="173"/>
      <c r="L69" s="173"/>
      <c r="M69" s="173"/>
    </row>
    <row r="70" spans="1:13" ht="9" customHeight="1">
      <c r="A70" s="278"/>
      <c r="C70" s="25"/>
      <c r="D70" s="25"/>
      <c r="E70" s="25"/>
      <c r="F70" s="25"/>
      <c r="G70" s="25"/>
      <c r="H70" s="25"/>
      <c r="I70" s="173"/>
      <c r="J70" s="173"/>
      <c r="K70" s="173"/>
      <c r="L70" s="173"/>
      <c r="M70" s="173"/>
    </row>
    <row r="71" spans="1:13" ht="9" customHeight="1">
      <c r="A71" s="278"/>
      <c r="C71" s="25"/>
      <c r="D71" s="25"/>
      <c r="E71" s="25"/>
      <c r="F71" s="25"/>
      <c r="G71" s="25"/>
      <c r="H71" s="25"/>
      <c r="I71" s="173"/>
      <c r="J71" s="173"/>
      <c r="K71" s="173"/>
      <c r="L71" s="173"/>
      <c r="M71" s="173"/>
    </row>
    <row r="72" spans="1:13" ht="9" customHeight="1">
      <c r="A72" s="278"/>
      <c r="C72" s="25"/>
      <c r="D72" s="25"/>
      <c r="E72" s="25"/>
      <c r="F72" s="25"/>
      <c r="G72" s="25"/>
      <c r="H72" s="25"/>
      <c r="I72" s="173"/>
      <c r="J72" s="173"/>
      <c r="K72" s="173"/>
      <c r="L72" s="173"/>
      <c r="M72" s="173"/>
    </row>
    <row r="73" spans="1:13" ht="9" customHeight="1">
      <c r="A73" s="280"/>
      <c r="C73" s="25"/>
      <c r="D73" s="25"/>
      <c r="E73" s="25"/>
      <c r="F73" s="25"/>
      <c r="G73" s="25"/>
      <c r="H73" s="25"/>
      <c r="I73" s="173"/>
      <c r="J73" s="173"/>
      <c r="K73" s="173"/>
      <c r="L73" s="173"/>
      <c r="M73" s="173"/>
    </row>
    <row r="74" spans="1:13" ht="9" customHeight="1">
      <c r="A74" s="279"/>
      <c r="C74" s="25"/>
      <c r="D74" s="25"/>
      <c r="E74" s="25"/>
      <c r="F74" s="25"/>
      <c r="G74" s="25"/>
      <c r="H74" s="25"/>
      <c r="I74" s="173"/>
      <c r="J74" s="173"/>
      <c r="K74" s="173"/>
      <c r="L74" s="173"/>
      <c r="M74" s="173"/>
    </row>
    <row r="75" spans="1:13" ht="9" customHeight="1">
      <c r="A75" s="278"/>
      <c r="C75" s="25"/>
      <c r="D75" s="25"/>
      <c r="E75" s="25"/>
      <c r="F75" s="25"/>
      <c r="G75" s="25"/>
      <c r="H75" s="25"/>
      <c r="I75" s="173"/>
      <c r="J75" s="173"/>
      <c r="K75" s="173"/>
      <c r="L75" s="173"/>
      <c r="M75" s="173"/>
    </row>
    <row r="76" spans="1:13" ht="9" customHeight="1">
      <c r="A76" s="278"/>
      <c r="C76" s="25"/>
      <c r="D76" s="25"/>
      <c r="E76" s="25"/>
      <c r="F76" s="25"/>
      <c r="G76" s="25"/>
      <c r="H76" s="25"/>
      <c r="I76" s="173"/>
      <c r="J76" s="173"/>
      <c r="K76" s="173"/>
      <c r="L76" s="173"/>
      <c r="M76" s="173"/>
    </row>
    <row r="77" spans="1:13" ht="9" customHeight="1">
      <c r="A77" s="278"/>
      <c r="C77" s="25"/>
      <c r="D77" s="25"/>
      <c r="E77" s="25"/>
      <c r="F77" s="25"/>
      <c r="G77" s="25"/>
      <c r="H77" s="25"/>
      <c r="I77" s="173"/>
      <c r="J77" s="173"/>
      <c r="K77" s="173"/>
      <c r="L77" s="173"/>
      <c r="M77" s="173"/>
    </row>
    <row r="78" spans="1:13" ht="9" customHeight="1">
      <c r="A78" s="278"/>
      <c r="C78" s="25"/>
      <c r="D78" s="25"/>
      <c r="E78" s="25"/>
      <c r="F78" s="25"/>
      <c r="G78" s="25"/>
      <c r="H78" s="25"/>
      <c r="I78" s="173"/>
      <c r="J78" s="173"/>
      <c r="K78" s="173"/>
      <c r="L78" s="173"/>
      <c r="M78" s="173"/>
    </row>
    <row r="79" spans="1:13">
      <c r="A79" s="278"/>
      <c r="C79" s="27"/>
      <c r="D79" s="27"/>
      <c r="E79" s="27"/>
      <c r="F79" s="27"/>
      <c r="G79" s="27"/>
      <c r="H79" s="27"/>
    </row>
    <row r="80" spans="1:13">
      <c r="A80" s="278"/>
      <c r="C80" s="27"/>
      <c r="D80" s="27"/>
      <c r="E80" s="27"/>
      <c r="F80" s="27"/>
      <c r="G80" s="27"/>
      <c r="H80" s="27"/>
    </row>
    <row r="81" spans="1:8">
      <c r="A81" s="278"/>
      <c r="C81" s="27"/>
      <c r="D81" s="27"/>
      <c r="E81" s="27"/>
      <c r="F81" s="27"/>
      <c r="G81" s="27"/>
      <c r="H81" s="27"/>
    </row>
    <row r="82" spans="1:8">
      <c r="A82" s="278"/>
      <c r="C82" s="27"/>
      <c r="D82" s="27"/>
      <c r="E82" s="27"/>
      <c r="F82" s="27"/>
      <c r="G82" s="27"/>
      <c r="H82" s="27"/>
    </row>
    <row r="83" spans="1:8">
      <c r="A83" s="280"/>
      <c r="C83" s="27"/>
      <c r="D83" s="27"/>
      <c r="E83" s="27"/>
      <c r="F83" s="27"/>
      <c r="G83" s="27"/>
      <c r="H83" s="27"/>
    </row>
    <row r="84" spans="1:8">
      <c r="A84" s="279"/>
      <c r="C84" s="27"/>
      <c r="D84" s="27"/>
      <c r="E84" s="27"/>
      <c r="F84" s="27"/>
      <c r="G84" s="27"/>
      <c r="H84" s="27"/>
    </row>
    <row r="85" spans="1:8">
      <c r="A85" s="278"/>
      <c r="C85" s="27"/>
      <c r="D85" s="27"/>
      <c r="E85" s="27"/>
      <c r="F85" s="27"/>
      <c r="G85" s="27"/>
      <c r="H85" s="27"/>
    </row>
    <row r="86" spans="1:8">
      <c r="A86" s="278"/>
      <c r="C86" s="27"/>
      <c r="D86" s="27"/>
      <c r="E86" s="27"/>
      <c r="F86" s="27"/>
      <c r="G86" s="27"/>
      <c r="H86" s="27"/>
    </row>
    <row r="87" spans="1:8">
      <c r="A87" s="278"/>
      <c r="C87" s="27"/>
      <c r="D87" s="27"/>
      <c r="E87" s="27"/>
      <c r="F87" s="27"/>
      <c r="G87" s="27"/>
      <c r="H87" s="27"/>
    </row>
    <row r="88" spans="1:8">
      <c r="A88" s="278"/>
      <c r="C88" s="27"/>
      <c r="D88" s="27"/>
      <c r="E88" s="27"/>
      <c r="F88" s="27"/>
      <c r="G88" s="27"/>
      <c r="H88" s="27"/>
    </row>
    <row r="89" spans="1:8">
      <c r="A89" s="278"/>
      <c r="C89" s="27"/>
      <c r="D89" s="27"/>
      <c r="E89" s="27"/>
      <c r="F89" s="27"/>
      <c r="G89" s="27"/>
      <c r="H89" s="27"/>
    </row>
    <row r="90" spans="1:8">
      <c r="A90" s="278"/>
      <c r="C90" s="27"/>
      <c r="D90" s="27"/>
      <c r="E90" s="27"/>
      <c r="F90" s="27"/>
      <c r="G90" s="27"/>
      <c r="H90" s="27"/>
    </row>
    <row r="91" spans="1:8">
      <c r="A91" s="278"/>
      <c r="C91" s="27"/>
      <c r="D91" s="27"/>
      <c r="E91" s="27"/>
      <c r="F91" s="27"/>
      <c r="G91" s="27"/>
      <c r="H91" s="27"/>
    </row>
    <row r="92" spans="1:8">
      <c r="A92" s="278"/>
      <c r="C92" s="27"/>
      <c r="D92" s="27"/>
      <c r="E92" s="27"/>
      <c r="F92" s="27"/>
      <c r="G92" s="27"/>
      <c r="H92" s="27"/>
    </row>
    <row r="93" spans="1:8">
      <c r="A93" s="278"/>
      <c r="C93" s="27"/>
      <c r="D93" s="27"/>
      <c r="E93" s="27"/>
      <c r="F93" s="27"/>
      <c r="G93" s="27"/>
      <c r="H93" s="27"/>
    </row>
    <row r="94" spans="1:8">
      <c r="A94" s="279"/>
      <c r="C94" s="27"/>
      <c r="D94" s="27"/>
      <c r="E94" s="27"/>
      <c r="F94" s="27"/>
      <c r="G94" s="27"/>
      <c r="H94" s="27"/>
    </row>
    <row r="95" spans="1:8">
      <c r="A95" s="278"/>
      <c r="C95" s="27"/>
      <c r="D95" s="27"/>
      <c r="E95" s="27"/>
      <c r="F95" s="27"/>
      <c r="G95" s="27"/>
      <c r="H95" s="27"/>
    </row>
    <row r="96" spans="1:8">
      <c r="A96" s="278"/>
      <c r="C96" s="27"/>
      <c r="D96" s="27"/>
      <c r="E96" s="27"/>
      <c r="F96" s="27"/>
      <c r="G96" s="27"/>
      <c r="H96" s="27"/>
    </row>
    <row r="97" spans="1:8">
      <c r="A97" s="278"/>
      <c r="C97" s="27"/>
      <c r="D97" s="27"/>
      <c r="E97" s="27"/>
      <c r="F97" s="27"/>
      <c r="G97" s="27"/>
      <c r="H97" s="27"/>
    </row>
    <row r="98" spans="1:8">
      <c r="A98" s="282"/>
      <c r="C98" s="27"/>
      <c r="D98" s="27"/>
      <c r="E98" s="27"/>
      <c r="F98" s="27"/>
      <c r="G98" s="27"/>
      <c r="H98" s="27"/>
    </row>
    <row r="99" spans="1:8">
      <c r="A99" s="282"/>
      <c r="C99" s="27"/>
      <c r="D99" s="27"/>
      <c r="E99" s="27"/>
      <c r="F99" s="27"/>
      <c r="G99" s="27"/>
      <c r="H99" s="27"/>
    </row>
    <row r="100" spans="1:8">
      <c r="A100" s="282"/>
      <c r="C100" s="27"/>
      <c r="D100" s="27"/>
      <c r="E100" s="27"/>
      <c r="F100" s="27"/>
      <c r="G100" s="27"/>
      <c r="H100" s="27"/>
    </row>
    <row r="101" spans="1:8">
      <c r="A101" s="282"/>
      <c r="C101" s="27"/>
      <c r="D101" s="27"/>
      <c r="E101" s="27"/>
      <c r="F101" s="27"/>
      <c r="G101" s="27"/>
      <c r="H101" s="27"/>
    </row>
    <row r="102" spans="1:8">
      <c r="A102" s="282"/>
      <c r="C102" s="27"/>
      <c r="D102" s="27"/>
      <c r="E102" s="27"/>
      <c r="F102" s="27"/>
      <c r="G102" s="27"/>
      <c r="H102" s="27"/>
    </row>
    <row r="103" spans="1:8">
      <c r="A103" s="282"/>
      <c r="C103" s="27"/>
      <c r="D103" s="27"/>
      <c r="E103" s="27"/>
      <c r="F103" s="27"/>
      <c r="G103" s="27"/>
      <c r="H103" s="27"/>
    </row>
    <row r="104" spans="1:8">
      <c r="A104" s="282"/>
      <c r="C104" s="27"/>
      <c r="D104" s="27"/>
      <c r="E104" s="27"/>
      <c r="F104" s="27"/>
      <c r="G104" s="27"/>
      <c r="H104" s="27"/>
    </row>
    <row r="105" spans="1:8">
      <c r="A105" s="282"/>
      <c r="C105" s="27"/>
      <c r="D105" s="27"/>
      <c r="E105" s="27"/>
      <c r="F105" s="27"/>
      <c r="G105" s="27"/>
      <c r="H105" s="27"/>
    </row>
    <row r="106" spans="1:8">
      <c r="A106" s="282"/>
      <c r="C106" s="27"/>
      <c r="D106" s="27"/>
      <c r="E106" s="27"/>
      <c r="F106" s="27"/>
      <c r="G106" s="27"/>
      <c r="H106" s="27"/>
    </row>
    <row r="107" spans="1:8" ht="15.75">
      <c r="A107" s="33"/>
      <c r="C107" s="27"/>
      <c r="D107" s="27"/>
      <c r="E107" s="27"/>
      <c r="F107" s="27"/>
      <c r="G107" s="27"/>
      <c r="H107" s="27"/>
    </row>
    <row r="108" spans="1:8" ht="15.75">
      <c r="A108" s="33"/>
      <c r="C108" s="27"/>
      <c r="D108" s="27"/>
      <c r="E108" s="27"/>
      <c r="F108" s="27"/>
      <c r="G108" s="27"/>
      <c r="H108" s="27"/>
    </row>
    <row r="109" spans="1:8" ht="15.75">
      <c r="A109" s="33"/>
      <c r="C109" s="27"/>
      <c r="D109" s="27"/>
      <c r="E109" s="27"/>
      <c r="F109" s="27"/>
      <c r="G109" s="27"/>
      <c r="H109" s="27"/>
    </row>
    <row r="110" spans="1:8" ht="15.75">
      <c r="A110" s="33"/>
      <c r="C110" s="27"/>
      <c r="D110" s="27"/>
      <c r="E110" s="27"/>
      <c r="F110" s="27"/>
      <c r="G110" s="27"/>
      <c r="H110" s="27"/>
    </row>
    <row r="111" spans="1:8" ht="15.75">
      <c r="A111" s="33"/>
      <c r="C111" s="27"/>
      <c r="D111" s="27"/>
      <c r="E111" s="27"/>
      <c r="F111" s="27"/>
      <c r="G111" s="27"/>
      <c r="H111" s="27"/>
    </row>
    <row r="112" spans="1:8" ht="15.75">
      <c r="A112" s="33"/>
      <c r="C112" s="27"/>
      <c r="D112" s="27"/>
      <c r="E112" s="27"/>
      <c r="F112" s="27"/>
      <c r="G112" s="27"/>
      <c r="H112" s="27"/>
    </row>
    <row r="113" spans="1:8" ht="15.75">
      <c r="A113" s="33"/>
      <c r="C113" s="27"/>
      <c r="D113" s="27"/>
      <c r="E113" s="27"/>
      <c r="F113" s="27"/>
      <c r="G113" s="27"/>
      <c r="H113" s="27"/>
    </row>
    <row r="114" spans="1:8" ht="15.75">
      <c r="A114" s="33"/>
      <c r="C114" s="27"/>
      <c r="D114" s="27"/>
      <c r="E114" s="27"/>
      <c r="F114" s="27"/>
      <c r="G114" s="27"/>
      <c r="H114" s="27"/>
    </row>
    <row r="115" spans="1:8" ht="15.75">
      <c r="A115" s="33"/>
      <c r="C115" s="27"/>
      <c r="D115" s="27"/>
      <c r="E115" s="27"/>
      <c r="F115" s="27"/>
      <c r="G115" s="27"/>
      <c r="H115" s="27"/>
    </row>
    <row r="116" spans="1:8" ht="15.75">
      <c r="A116" s="33"/>
      <c r="C116" s="27"/>
      <c r="D116" s="27"/>
      <c r="E116" s="27"/>
      <c r="F116" s="27"/>
      <c r="G116" s="27"/>
      <c r="H116" s="27"/>
    </row>
    <row r="117" spans="1:8" ht="15.75">
      <c r="A117" s="33"/>
      <c r="C117" s="27"/>
      <c r="D117" s="27"/>
      <c r="E117" s="27"/>
      <c r="F117" s="27"/>
      <c r="G117" s="27"/>
      <c r="H117" s="27"/>
    </row>
    <row r="118" spans="1:8" ht="15.75">
      <c r="A118" s="33"/>
      <c r="C118" s="27"/>
      <c r="D118" s="27"/>
      <c r="E118" s="27"/>
      <c r="F118" s="27"/>
      <c r="G118" s="27"/>
      <c r="H118" s="27"/>
    </row>
    <row r="119" spans="1:8" ht="15.75">
      <c r="A119" s="33"/>
      <c r="C119" s="27"/>
      <c r="D119" s="27"/>
      <c r="E119" s="27"/>
      <c r="F119" s="27"/>
      <c r="G119" s="27"/>
      <c r="H119" s="27"/>
    </row>
    <row r="120" spans="1:8" ht="15.75">
      <c r="A120" s="33"/>
    </row>
    <row r="121" spans="1:8" ht="15.75">
      <c r="A121" s="33"/>
    </row>
    <row r="122" spans="1:8" ht="15.75">
      <c r="A122" s="33"/>
    </row>
    <row r="123" spans="1:8" ht="15.75">
      <c r="A123" s="33"/>
    </row>
    <row r="124" spans="1:8" ht="15.75">
      <c r="A124" s="33"/>
    </row>
    <row r="125" spans="1:8" ht="15.75">
      <c r="A125" s="33"/>
    </row>
    <row r="126" spans="1:8" ht="15.75">
      <c r="A126" s="33"/>
    </row>
    <row r="127" spans="1:8" ht="15.75">
      <c r="A127" s="33"/>
    </row>
    <row r="128" spans="1:8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3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N564"/>
  <sheetViews>
    <sheetView topLeftCell="A2" zoomScale="41" zoomScaleNormal="41" workbookViewId="0">
      <selection activeCell="A5" sqref="A5:M5"/>
    </sheetView>
  </sheetViews>
  <sheetFormatPr defaultColWidth="11.42578125" defaultRowHeight="12.75"/>
  <cols>
    <col min="1" max="1" width="133.42578125" style="219" customWidth="1"/>
    <col min="2" max="2" width="29.140625" style="169" customWidth="1"/>
    <col min="3" max="3" width="32.7109375" style="169" customWidth="1"/>
    <col min="4" max="4" width="31.28515625" style="169" customWidth="1"/>
    <col min="5" max="9" width="31" style="169" customWidth="1"/>
    <col min="10" max="10" width="29.140625" style="169" customWidth="1"/>
    <col min="11" max="11" width="32.7109375" style="169" customWidth="1"/>
    <col min="12" max="12" width="31.28515625" style="169" customWidth="1"/>
    <col min="13" max="13" width="31" style="169" customWidth="1"/>
    <col min="14" max="14" width="4.5703125" style="218" customWidth="1"/>
    <col min="15" max="16384" width="11.42578125" style="169"/>
  </cols>
  <sheetData>
    <row r="1" spans="1:14" s="20" customFormat="1" ht="5.25" hidden="1" customHeight="1">
      <c r="A1" s="251"/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43"/>
    </row>
    <row r="2" spans="1:14" s="21" customFormat="1" ht="78.75" customHeight="1">
      <c r="A2" s="1028" t="s">
        <v>94</v>
      </c>
      <c r="B2" s="1028"/>
      <c r="C2" s="1028"/>
      <c r="D2" s="1028"/>
      <c r="E2" s="1028"/>
      <c r="F2" s="1028"/>
      <c r="G2" s="1028"/>
      <c r="H2" s="1028"/>
      <c r="I2" s="1028"/>
      <c r="J2" s="1028"/>
      <c r="K2" s="1028"/>
      <c r="L2" s="1028"/>
      <c r="M2" s="1028"/>
      <c r="N2" s="253"/>
    </row>
    <row r="3" spans="1:14" s="21" customFormat="1" ht="41.25" customHeight="1">
      <c r="A3" s="1028" t="s">
        <v>158</v>
      </c>
      <c r="B3" s="1028"/>
      <c r="C3" s="1028"/>
      <c r="D3" s="1028"/>
      <c r="E3" s="1028"/>
      <c r="F3" s="1028"/>
      <c r="G3" s="1028"/>
      <c r="H3" s="1028"/>
      <c r="I3" s="1028"/>
      <c r="J3" s="1028"/>
      <c r="K3" s="1028"/>
      <c r="L3" s="1028"/>
      <c r="M3" s="1028"/>
      <c r="N3" s="253"/>
    </row>
    <row r="4" spans="1:14" s="21" customFormat="1" ht="48.75" customHeight="1">
      <c r="A4" s="1028" t="s">
        <v>900</v>
      </c>
      <c r="B4" s="1028"/>
      <c r="C4" s="1028"/>
      <c r="D4" s="1028"/>
      <c r="E4" s="1028"/>
      <c r="F4" s="1028"/>
      <c r="G4" s="1028"/>
      <c r="H4" s="1028"/>
      <c r="I4" s="1028"/>
      <c r="J4" s="1028"/>
      <c r="K4" s="1028"/>
      <c r="L4" s="1028"/>
      <c r="M4" s="1028"/>
      <c r="N4" s="253"/>
    </row>
    <row r="5" spans="1:14" s="35" customFormat="1" ht="73.5" customHeight="1">
      <c r="A5" s="1029" t="s">
        <v>70</v>
      </c>
      <c r="B5" s="1029"/>
      <c r="C5" s="1029"/>
      <c r="D5" s="1029"/>
      <c r="E5" s="1029"/>
      <c r="F5" s="1029"/>
      <c r="G5" s="1029"/>
      <c r="H5" s="1029"/>
      <c r="I5" s="1029"/>
      <c r="J5" s="1029"/>
      <c r="K5" s="1029"/>
      <c r="L5" s="1029"/>
      <c r="M5" s="1029"/>
      <c r="N5" s="254"/>
    </row>
    <row r="6" spans="1:14" ht="6" customHeight="1"/>
    <row r="7" spans="1:14" ht="7.5" customHeight="1">
      <c r="A7" s="22"/>
      <c r="B7" s="23"/>
      <c r="C7" s="23"/>
      <c r="D7" s="24"/>
      <c r="E7" s="24"/>
      <c r="F7" s="24"/>
      <c r="G7" s="24"/>
      <c r="H7" s="24"/>
      <c r="I7" s="24"/>
      <c r="J7" s="24"/>
      <c r="K7" s="24"/>
      <c r="L7" s="23"/>
      <c r="M7" s="24"/>
      <c r="N7" s="255"/>
    </row>
    <row r="8" spans="1:14" s="257" customFormat="1" ht="45" customHeight="1">
      <c r="A8" s="577"/>
      <c r="B8" s="1030" t="s">
        <v>105</v>
      </c>
      <c r="C8" s="1030"/>
      <c r="D8" s="1030"/>
      <c r="E8" s="1030"/>
      <c r="F8" s="1030" t="s">
        <v>106</v>
      </c>
      <c r="G8" s="1030"/>
      <c r="H8" s="1030"/>
      <c r="I8" s="1030"/>
      <c r="J8" s="1030" t="s">
        <v>107</v>
      </c>
      <c r="K8" s="1030"/>
      <c r="L8" s="1030"/>
      <c r="M8" s="1030"/>
      <c r="N8" s="256"/>
    </row>
    <row r="9" spans="1:14" s="259" customFormat="1" ht="65.25" customHeight="1">
      <c r="A9" s="561" t="s">
        <v>159</v>
      </c>
      <c r="B9" s="561" t="s">
        <v>160</v>
      </c>
      <c r="C9" s="562" t="s">
        <v>161</v>
      </c>
      <c r="D9" s="561" t="s">
        <v>162</v>
      </c>
      <c r="E9" s="561" t="s">
        <v>131</v>
      </c>
      <c r="F9" s="561" t="s">
        <v>160</v>
      </c>
      <c r="G9" s="561" t="s">
        <v>161</v>
      </c>
      <c r="H9" s="561" t="s">
        <v>162</v>
      </c>
      <c r="I9" s="561" t="s">
        <v>131</v>
      </c>
      <c r="J9" s="561" t="s">
        <v>160</v>
      </c>
      <c r="K9" s="561" t="s">
        <v>161</v>
      </c>
      <c r="L9" s="562" t="s">
        <v>162</v>
      </c>
      <c r="M9" s="561" t="s">
        <v>131</v>
      </c>
      <c r="N9" s="258"/>
    </row>
    <row r="10" spans="1:14" s="474" customFormat="1" ht="45" customHeight="1">
      <c r="A10" s="563" t="s">
        <v>761</v>
      </c>
      <c r="B10" s="564">
        <v>3500</v>
      </c>
      <c r="C10" s="564">
        <v>0</v>
      </c>
      <c r="D10" s="564">
        <v>0</v>
      </c>
      <c r="E10" s="564">
        <v>3500</v>
      </c>
      <c r="F10" s="564">
        <v>9891.5012999999999</v>
      </c>
      <c r="G10" s="564">
        <v>829998.75272979995</v>
      </c>
      <c r="H10" s="564">
        <v>1487729.4283735999</v>
      </c>
      <c r="I10" s="564">
        <v>2327619.6824034001</v>
      </c>
      <c r="J10" s="564">
        <v>19256.217199999999</v>
      </c>
      <c r="K10" s="564">
        <v>84724.556349999999</v>
      </c>
      <c r="L10" s="564">
        <v>168139.84680999999</v>
      </c>
      <c r="M10" s="564">
        <v>272120.62036</v>
      </c>
      <c r="N10" s="473"/>
    </row>
    <row r="11" spans="1:14" s="474" customFormat="1" ht="45" customHeight="1">
      <c r="A11" s="563" t="s">
        <v>762</v>
      </c>
      <c r="B11" s="565">
        <v>0</v>
      </c>
      <c r="C11" s="565">
        <v>0</v>
      </c>
      <c r="D11" s="565">
        <v>0</v>
      </c>
      <c r="E11" s="565">
        <v>0</v>
      </c>
      <c r="F11" s="565">
        <v>45.543779999999998</v>
      </c>
      <c r="G11" s="565">
        <v>12649.38925</v>
      </c>
      <c r="H11" s="565">
        <v>22065.711749999999</v>
      </c>
      <c r="I11" s="565">
        <v>34760.644780000002</v>
      </c>
      <c r="J11" s="564">
        <v>0</v>
      </c>
      <c r="K11" s="564">
        <v>83.621839999999992</v>
      </c>
      <c r="L11" s="564">
        <v>1344.3453200000001</v>
      </c>
      <c r="M11" s="564">
        <v>1427.9671599999999</v>
      </c>
      <c r="N11" s="473"/>
    </row>
    <row r="12" spans="1:14" s="474" customFormat="1" ht="45" customHeight="1">
      <c r="A12" s="563" t="s">
        <v>763</v>
      </c>
      <c r="B12" s="565">
        <v>0</v>
      </c>
      <c r="C12" s="565">
        <v>0</v>
      </c>
      <c r="D12" s="565">
        <v>0</v>
      </c>
      <c r="E12" s="565">
        <v>0</v>
      </c>
      <c r="F12" s="565">
        <v>3454.5377250000001</v>
      </c>
      <c r="G12" s="565">
        <v>19208.5627092</v>
      </c>
      <c r="H12" s="565">
        <v>86.52</v>
      </c>
      <c r="I12" s="565">
        <v>22749.620434199998</v>
      </c>
      <c r="J12" s="564">
        <v>0</v>
      </c>
      <c r="K12" s="564">
        <v>743.75643000000002</v>
      </c>
      <c r="L12" s="564">
        <v>0</v>
      </c>
      <c r="M12" s="564">
        <v>743.75643000000002</v>
      </c>
      <c r="N12" s="473"/>
    </row>
    <row r="13" spans="1:14" s="474" customFormat="1" ht="45" customHeight="1">
      <c r="A13" s="563" t="s">
        <v>132</v>
      </c>
      <c r="B13" s="564">
        <v>0</v>
      </c>
      <c r="C13" s="564">
        <v>0</v>
      </c>
      <c r="D13" s="564">
        <v>0</v>
      </c>
      <c r="E13" s="564">
        <v>0</v>
      </c>
      <c r="F13" s="564">
        <v>5</v>
      </c>
      <c r="G13" s="564">
        <v>15020.809090000001</v>
      </c>
      <c r="H13" s="564">
        <v>38163.243159599995</v>
      </c>
      <c r="I13" s="564">
        <v>53189.052249599998</v>
      </c>
      <c r="J13" s="564">
        <v>332.94400000000002</v>
      </c>
      <c r="K13" s="564">
        <v>4113.8834900000002</v>
      </c>
      <c r="L13" s="564">
        <v>10073.71249</v>
      </c>
      <c r="M13" s="564">
        <v>14520.53998</v>
      </c>
      <c r="N13" s="473"/>
    </row>
    <row r="14" spans="1:14" s="474" customFormat="1" ht="45" customHeight="1">
      <c r="A14" s="563" t="s">
        <v>764</v>
      </c>
      <c r="B14" s="564">
        <v>193059.79016</v>
      </c>
      <c r="C14" s="564">
        <v>6064.3333499999999</v>
      </c>
      <c r="D14" s="564">
        <v>0</v>
      </c>
      <c r="E14" s="564">
        <v>199124.12351</v>
      </c>
      <c r="F14" s="564">
        <v>58034.906759999998</v>
      </c>
      <c r="G14" s="564">
        <v>701223.71886939998</v>
      </c>
      <c r="H14" s="564">
        <v>1193154.3259930001</v>
      </c>
      <c r="I14" s="564">
        <v>1952412.9516224</v>
      </c>
      <c r="J14" s="564">
        <v>47726.073079000002</v>
      </c>
      <c r="K14" s="564">
        <v>185526.4443188</v>
      </c>
      <c r="L14" s="564">
        <v>162946.37175999998</v>
      </c>
      <c r="M14" s="564">
        <v>396198.8891578</v>
      </c>
      <c r="N14" s="473"/>
    </row>
    <row r="15" spans="1:14" s="474" customFormat="1" ht="45" customHeight="1">
      <c r="A15" s="563" t="s">
        <v>133</v>
      </c>
      <c r="B15" s="564">
        <v>214.8895</v>
      </c>
      <c r="C15" s="564">
        <v>918.50941</v>
      </c>
      <c r="D15" s="564">
        <v>0</v>
      </c>
      <c r="E15" s="564">
        <v>1133.3989099999999</v>
      </c>
      <c r="F15" s="564">
        <v>0</v>
      </c>
      <c r="G15" s="564">
        <v>17024.232550000001</v>
      </c>
      <c r="H15" s="564">
        <v>1529.7596599999999</v>
      </c>
      <c r="I15" s="564">
        <v>18553.99221</v>
      </c>
      <c r="J15" s="564">
        <v>9674.4312200000004</v>
      </c>
      <c r="K15" s="564">
        <v>1548.1941899999999</v>
      </c>
      <c r="L15" s="564">
        <v>21332.858469999999</v>
      </c>
      <c r="M15" s="564">
        <v>32555.48388</v>
      </c>
      <c r="N15" s="473"/>
    </row>
    <row r="16" spans="1:14" s="474" customFormat="1" ht="45" customHeight="1">
      <c r="A16" s="563" t="s">
        <v>134</v>
      </c>
      <c r="B16" s="564">
        <v>126438.9075128</v>
      </c>
      <c r="C16" s="564">
        <v>41780</v>
      </c>
      <c r="D16" s="564">
        <v>0</v>
      </c>
      <c r="E16" s="564">
        <v>168218.90751280001</v>
      </c>
      <c r="F16" s="564">
        <v>20473.101188799999</v>
      </c>
      <c r="G16" s="564">
        <v>1028310.3089848</v>
      </c>
      <c r="H16" s="564">
        <v>1948934.3260364002</v>
      </c>
      <c r="I16" s="564">
        <v>2997717.7362100002</v>
      </c>
      <c r="J16" s="564">
        <v>485450.11387360003</v>
      </c>
      <c r="K16" s="564">
        <v>188743.93662959998</v>
      </c>
      <c r="L16" s="564">
        <v>478752.01673999999</v>
      </c>
      <c r="M16" s="564">
        <v>1152946.0672432</v>
      </c>
      <c r="N16" s="473"/>
    </row>
    <row r="17" spans="1:14" s="474" customFormat="1" ht="45" customHeight="1">
      <c r="A17" s="563" t="s">
        <v>135</v>
      </c>
      <c r="B17" s="564">
        <v>60632.682267800003</v>
      </c>
      <c r="C17" s="564">
        <v>383.33330000000001</v>
      </c>
      <c r="D17" s="564">
        <v>0</v>
      </c>
      <c r="E17" s="564">
        <v>61016.015567800001</v>
      </c>
      <c r="F17" s="564">
        <v>55251.051770000005</v>
      </c>
      <c r="G17" s="564">
        <v>865159.4435544</v>
      </c>
      <c r="H17" s="564">
        <v>653729.59159000008</v>
      </c>
      <c r="I17" s="564">
        <v>1574140.0869144001</v>
      </c>
      <c r="J17" s="564">
        <v>68747.773901199995</v>
      </c>
      <c r="K17" s="564">
        <v>121112.11786</v>
      </c>
      <c r="L17" s="564">
        <v>393161.22679799999</v>
      </c>
      <c r="M17" s="564">
        <v>583021.11855920008</v>
      </c>
      <c r="N17" s="473"/>
    </row>
    <row r="18" spans="1:14" s="474" customFormat="1" ht="45" customHeight="1">
      <c r="A18" s="563" t="s">
        <v>765</v>
      </c>
      <c r="B18" s="564">
        <v>0</v>
      </c>
      <c r="C18" s="564">
        <v>0</v>
      </c>
      <c r="D18" s="564">
        <v>0</v>
      </c>
      <c r="E18" s="564">
        <v>0</v>
      </c>
      <c r="F18" s="564">
        <v>470.48250999999999</v>
      </c>
      <c r="G18" s="564">
        <v>62697.843826800003</v>
      </c>
      <c r="H18" s="564">
        <v>122394.51648440001</v>
      </c>
      <c r="I18" s="564">
        <v>185562.8428212</v>
      </c>
      <c r="J18" s="564">
        <v>2125.4158900000002</v>
      </c>
      <c r="K18" s="564">
        <v>18383.526037600001</v>
      </c>
      <c r="L18" s="564">
        <v>106989.31987000001</v>
      </c>
      <c r="M18" s="564">
        <v>127498.2617976</v>
      </c>
      <c r="N18" s="473"/>
    </row>
    <row r="19" spans="1:14" s="474" customFormat="1" ht="45" customHeight="1">
      <c r="A19" s="563" t="s">
        <v>136</v>
      </c>
      <c r="B19" s="564">
        <v>8091.6243759999998</v>
      </c>
      <c r="C19" s="564">
        <v>0</v>
      </c>
      <c r="D19" s="564">
        <v>0</v>
      </c>
      <c r="E19" s="564">
        <v>8091.6243759999998</v>
      </c>
      <c r="F19" s="564">
        <v>1154.9525051999999</v>
      </c>
      <c r="G19" s="564">
        <v>337880.53362140001</v>
      </c>
      <c r="H19" s="564">
        <v>920355.78816360002</v>
      </c>
      <c r="I19" s="564">
        <v>1259391.2742902001</v>
      </c>
      <c r="J19" s="564">
        <v>6281.4973899999995</v>
      </c>
      <c r="K19" s="564">
        <v>38615.735820000002</v>
      </c>
      <c r="L19" s="564">
        <v>185408.28159999999</v>
      </c>
      <c r="M19" s="564">
        <v>230305.51480999999</v>
      </c>
      <c r="N19" s="473"/>
    </row>
    <row r="20" spans="1:14" s="474" customFormat="1" ht="45" customHeight="1">
      <c r="A20" s="563" t="s">
        <v>137</v>
      </c>
      <c r="B20" s="564">
        <v>0</v>
      </c>
      <c r="C20" s="564">
        <v>0</v>
      </c>
      <c r="D20" s="564">
        <v>0</v>
      </c>
      <c r="E20" s="564">
        <v>0</v>
      </c>
      <c r="F20" s="564">
        <v>120103.84467000001</v>
      </c>
      <c r="G20" s="564">
        <v>88790.996440000003</v>
      </c>
      <c r="H20" s="564">
        <v>2639.0890199999999</v>
      </c>
      <c r="I20" s="564">
        <v>211533.93012999999</v>
      </c>
      <c r="J20" s="564">
        <v>33109.493439999998</v>
      </c>
      <c r="K20" s="564">
        <v>78402.223040000012</v>
      </c>
      <c r="L20" s="564">
        <v>15440.737009999999</v>
      </c>
      <c r="M20" s="564">
        <v>126952.45349</v>
      </c>
      <c r="N20" s="473"/>
    </row>
    <row r="21" spans="1:14" s="474" customFormat="1" ht="45" customHeight="1">
      <c r="A21" s="563" t="s">
        <v>138</v>
      </c>
      <c r="B21" s="564">
        <v>0</v>
      </c>
      <c r="C21" s="564">
        <v>0</v>
      </c>
      <c r="D21" s="564">
        <v>0</v>
      </c>
      <c r="E21" s="564">
        <v>0</v>
      </c>
      <c r="F21" s="564">
        <v>1614.5083500000001</v>
      </c>
      <c r="G21" s="564">
        <v>344995.80988819996</v>
      </c>
      <c r="H21" s="564">
        <v>1055365.9892106</v>
      </c>
      <c r="I21" s="564">
        <v>1401976.3074488002</v>
      </c>
      <c r="J21" s="564">
        <v>12607.8536</v>
      </c>
      <c r="K21" s="564">
        <v>20921.364730000001</v>
      </c>
      <c r="L21" s="564">
        <v>514852.79118860001</v>
      </c>
      <c r="M21" s="564">
        <v>548382.00951859995</v>
      </c>
      <c r="N21" s="473"/>
    </row>
    <row r="22" spans="1:14" s="474" customFormat="1" ht="45" customHeight="1">
      <c r="A22" s="563" t="s">
        <v>139</v>
      </c>
      <c r="B22" s="564">
        <v>3780.7</v>
      </c>
      <c r="C22" s="564">
        <v>4237.6124600000003</v>
      </c>
      <c r="D22" s="564">
        <v>0</v>
      </c>
      <c r="E22" s="564">
        <v>8018.3124600000001</v>
      </c>
      <c r="F22" s="564">
        <v>81.726140000000001</v>
      </c>
      <c r="G22" s="564">
        <v>2925.4620499999996</v>
      </c>
      <c r="H22" s="564">
        <v>753.48523999999998</v>
      </c>
      <c r="I22" s="564">
        <v>3760.6734300000003</v>
      </c>
      <c r="J22" s="564">
        <v>0</v>
      </c>
      <c r="K22" s="564">
        <v>1544.84348</v>
      </c>
      <c r="L22" s="564">
        <v>811.13906000000009</v>
      </c>
      <c r="M22" s="564">
        <v>2355.98254</v>
      </c>
      <c r="N22" s="473"/>
    </row>
    <row r="23" spans="1:14" s="474" customFormat="1" ht="45" customHeight="1">
      <c r="A23" s="563" t="s">
        <v>140</v>
      </c>
      <c r="B23" s="564">
        <v>0</v>
      </c>
      <c r="C23" s="564">
        <v>0</v>
      </c>
      <c r="D23" s="564">
        <v>0</v>
      </c>
      <c r="E23" s="564">
        <v>0</v>
      </c>
      <c r="F23" s="564">
        <v>187.22132999999999</v>
      </c>
      <c r="G23" s="564">
        <v>17627.209569999999</v>
      </c>
      <c r="H23" s="564">
        <v>3433.18759</v>
      </c>
      <c r="I23" s="564">
        <v>21247.618489999997</v>
      </c>
      <c r="J23" s="564">
        <v>0</v>
      </c>
      <c r="K23" s="564">
        <v>2305.1922300000001</v>
      </c>
      <c r="L23" s="564">
        <v>3317.5355399999999</v>
      </c>
      <c r="M23" s="564">
        <v>5622.7277699999995</v>
      </c>
      <c r="N23" s="473"/>
    </row>
    <row r="24" spans="1:14" s="474" customFormat="1" ht="45" customHeight="1">
      <c r="A24" s="563" t="s">
        <v>141</v>
      </c>
      <c r="B24" s="564">
        <v>0</v>
      </c>
      <c r="C24" s="564">
        <v>0</v>
      </c>
      <c r="D24" s="564">
        <v>0</v>
      </c>
      <c r="E24" s="564">
        <v>0</v>
      </c>
      <c r="F24" s="564">
        <v>405.30596999999995</v>
      </c>
      <c r="G24" s="564">
        <v>50832.763500000001</v>
      </c>
      <c r="H24" s="564">
        <v>102313.8906076</v>
      </c>
      <c r="I24" s="564">
        <v>153551.9600776</v>
      </c>
      <c r="J24" s="564">
        <v>1603.7194299999999</v>
      </c>
      <c r="K24" s="564">
        <v>19788.9394168</v>
      </c>
      <c r="L24" s="564">
        <v>38052.560960000003</v>
      </c>
      <c r="M24" s="564">
        <v>59445.2198068</v>
      </c>
      <c r="N24" s="473"/>
    </row>
    <row r="25" spans="1:14" s="474" customFormat="1" ht="45" customHeight="1">
      <c r="A25" s="563" t="s">
        <v>142</v>
      </c>
      <c r="B25" s="564">
        <v>0</v>
      </c>
      <c r="C25" s="564">
        <v>0</v>
      </c>
      <c r="D25" s="564">
        <v>0</v>
      </c>
      <c r="E25" s="564">
        <v>0</v>
      </c>
      <c r="F25" s="564">
        <v>0</v>
      </c>
      <c r="G25" s="564">
        <v>41.566009999999999</v>
      </c>
      <c r="H25" s="564">
        <v>0</v>
      </c>
      <c r="I25" s="564">
        <v>41.566009999999999</v>
      </c>
      <c r="J25" s="564">
        <v>0</v>
      </c>
      <c r="K25" s="564">
        <v>0</v>
      </c>
      <c r="L25" s="564">
        <v>0</v>
      </c>
      <c r="M25" s="564">
        <v>0</v>
      </c>
      <c r="N25" s="473"/>
    </row>
    <row r="26" spans="1:14" s="474" customFormat="1" ht="45" customHeight="1">
      <c r="A26" s="563" t="s">
        <v>143</v>
      </c>
      <c r="B26" s="564">
        <v>0</v>
      </c>
      <c r="C26" s="564">
        <v>0</v>
      </c>
      <c r="D26" s="564">
        <v>0</v>
      </c>
      <c r="E26" s="564">
        <v>0</v>
      </c>
      <c r="F26" s="564">
        <v>0</v>
      </c>
      <c r="G26" s="564">
        <v>0</v>
      </c>
      <c r="H26" s="564">
        <v>0</v>
      </c>
      <c r="I26" s="564">
        <v>0</v>
      </c>
      <c r="J26" s="564">
        <v>0</v>
      </c>
      <c r="K26" s="564">
        <v>0</v>
      </c>
      <c r="L26" s="564">
        <v>0</v>
      </c>
      <c r="M26" s="564">
        <v>0</v>
      </c>
      <c r="N26" s="473"/>
    </row>
    <row r="27" spans="1:14" s="474" customFormat="1" ht="45" customHeight="1">
      <c r="A27" s="566" t="s">
        <v>144</v>
      </c>
      <c r="B27" s="567">
        <v>0</v>
      </c>
      <c r="C27" s="567">
        <v>0</v>
      </c>
      <c r="D27" s="567">
        <v>0</v>
      </c>
      <c r="E27" s="567">
        <v>0</v>
      </c>
      <c r="F27" s="567">
        <v>0</v>
      </c>
      <c r="G27" s="567">
        <v>0</v>
      </c>
      <c r="H27" s="567">
        <v>0</v>
      </c>
      <c r="I27" s="567">
        <v>0</v>
      </c>
      <c r="J27" s="567">
        <v>156.60330420000003</v>
      </c>
      <c r="K27" s="567">
        <v>845.39225999999996</v>
      </c>
      <c r="L27" s="567">
        <v>38.932550000000006</v>
      </c>
      <c r="M27" s="567">
        <v>1040.9281142</v>
      </c>
      <c r="N27" s="473"/>
    </row>
    <row r="28" spans="1:14" s="262" customFormat="1" ht="38.25" customHeight="1">
      <c r="A28" s="568" t="s">
        <v>163</v>
      </c>
      <c r="B28" s="569">
        <f>SUM(B10:B27)</f>
        <v>395718.59381659998</v>
      </c>
      <c r="C28" s="569">
        <f t="shared" ref="C28:M28" si="0">SUM(C10:C27)</f>
        <v>53383.788520000002</v>
      </c>
      <c r="D28" s="569">
        <f t="shared" si="0"/>
        <v>0</v>
      </c>
      <c r="E28" s="569">
        <f t="shared" si="0"/>
        <v>449102.38233660004</v>
      </c>
      <c r="F28" s="569">
        <f t="shared" si="0"/>
        <v>271173.683999</v>
      </c>
      <c r="G28" s="569">
        <f t="shared" si="0"/>
        <v>4394387.4026440009</v>
      </c>
      <c r="H28" s="569">
        <f t="shared" si="0"/>
        <v>7552648.8528788015</v>
      </c>
      <c r="I28" s="569">
        <f t="shared" si="0"/>
        <v>12218209.939521799</v>
      </c>
      <c r="J28" s="569">
        <f t="shared" si="0"/>
        <v>687072.13632800011</v>
      </c>
      <c r="K28" s="569">
        <f t="shared" si="0"/>
        <v>767403.72812280024</v>
      </c>
      <c r="L28" s="569">
        <f t="shared" si="0"/>
        <v>2100661.6761666001</v>
      </c>
      <c r="M28" s="569">
        <f t="shared" si="0"/>
        <v>3555137.5406174008</v>
      </c>
      <c r="N28" s="261"/>
    </row>
    <row r="29" spans="1:14" ht="11.25" customHeight="1" thickBot="1">
      <c r="A29" s="570"/>
      <c r="B29" s="571"/>
      <c r="C29" s="572"/>
      <c r="D29" s="572"/>
      <c r="E29" s="572"/>
      <c r="F29" s="572"/>
      <c r="G29" s="572"/>
      <c r="H29" s="572"/>
      <c r="I29" s="572"/>
      <c r="J29" s="571"/>
      <c r="K29" s="571"/>
      <c r="L29" s="571"/>
      <c r="M29" s="571"/>
    </row>
    <row r="30" spans="1:14" s="263" customFormat="1" ht="27.75" customHeight="1" thickTop="1">
      <c r="A30" s="573" t="s">
        <v>147</v>
      </c>
      <c r="B30" s="574"/>
      <c r="C30" s="575"/>
      <c r="D30" s="575"/>
      <c r="E30" s="575"/>
      <c r="F30" s="575"/>
      <c r="G30" s="575"/>
      <c r="H30" s="575"/>
      <c r="I30" s="575"/>
      <c r="J30" s="573"/>
      <c r="K30" s="573"/>
      <c r="L30" s="573"/>
      <c r="M30" s="573"/>
      <c r="N30" s="264"/>
    </row>
    <row r="31" spans="1:14" ht="24.75" customHeight="1">
      <c r="A31" s="265"/>
      <c r="B31" s="27"/>
      <c r="C31" s="25"/>
      <c r="D31" s="25"/>
      <c r="E31" s="25"/>
      <c r="F31" s="25"/>
      <c r="G31" s="25"/>
      <c r="H31" s="25"/>
      <c r="I31" s="25"/>
      <c r="J31" s="173"/>
      <c r="K31" s="173"/>
      <c r="L31" s="173"/>
      <c r="M31" s="173"/>
    </row>
    <row r="32" spans="1:14" ht="15.75">
      <c r="A32" s="33"/>
    </row>
    <row r="33" spans="1:1" ht="15.75">
      <c r="A33" s="33"/>
    </row>
    <row r="34" spans="1:1" ht="15.75">
      <c r="A34" s="33"/>
    </row>
    <row r="35" spans="1:1" ht="15.75">
      <c r="A35" s="33"/>
    </row>
    <row r="36" spans="1:1" ht="15.75">
      <c r="A36" s="33"/>
    </row>
    <row r="37" spans="1:1" ht="15.75">
      <c r="A37" s="33"/>
    </row>
    <row r="38" spans="1:1" ht="15.75">
      <c r="A38" s="33"/>
    </row>
    <row r="39" spans="1:1" ht="15.75">
      <c r="A39" s="33"/>
    </row>
    <row r="40" spans="1:1" ht="15.75">
      <c r="A40" s="33"/>
    </row>
    <row r="41" spans="1:1" ht="15.75">
      <c r="A41" s="33"/>
    </row>
    <row r="42" spans="1:1" ht="15.75">
      <c r="A42" s="33"/>
    </row>
    <row r="43" spans="1:1" ht="15.75">
      <c r="A43" s="33"/>
    </row>
    <row r="44" spans="1:1" ht="15.75">
      <c r="A44" s="33"/>
    </row>
    <row r="45" spans="1:1" ht="15.75">
      <c r="A45" s="33"/>
    </row>
    <row r="46" spans="1:1" ht="15.75">
      <c r="A46" s="33"/>
    </row>
    <row r="47" spans="1:1" ht="15.75">
      <c r="A47" s="33"/>
    </row>
    <row r="48" spans="1:1" ht="15.75">
      <c r="A48" s="33"/>
    </row>
    <row r="49" spans="1:1" ht="15.75">
      <c r="A49" s="33"/>
    </row>
    <row r="50" spans="1:1" ht="15.75">
      <c r="A50" s="33"/>
    </row>
    <row r="51" spans="1:1" ht="15.75">
      <c r="A51" s="33"/>
    </row>
    <row r="52" spans="1:1" ht="15.75">
      <c r="A52" s="33"/>
    </row>
    <row r="53" spans="1:1" ht="15.75">
      <c r="A53" s="33"/>
    </row>
    <row r="54" spans="1:1" ht="15.75">
      <c r="A54" s="33"/>
    </row>
    <row r="55" spans="1:1" ht="15.75">
      <c r="A55" s="33"/>
    </row>
    <row r="56" spans="1:1" ht="15.75">
      <c r="A56" s="33"/>
    </row>
    <row r="57" spans="1:1" ht="15.75">
      <c r="A57" s="33"/>
    </row>
    <row r="58" spans="1:1" ht="15.75">
      <c r="A58" s="33"/>
    </row>
    <row r="59" spans="1:1" ht="15.75">
      <c r="A59" s="33"/>
    </row>
    <row r="60" spans="1:1" ht="15.75">
      <c r="A60" s="33"/>
    </row>
    <row r="61" spans="1:1" ht="15.75">
      <c r="A61" s="33"/>
    </row>
    <row r="62" spans="1:1" ht="15.75">
      <c r="A62" s="33"/>
    </row>
    <row r="63" spans="1:1" ht="15.75">
      <c r="A63" s="33"/>
    </row>
    <row r="64" spans="1:1" ht="15.75">
      <c r="A64" s="33"/>
    </row>
    <row r="65" spans="1:1" ht="15.75">
      <c r="A65" s="33"/>
    </row>
    <row r="66" spans="1:1" ht="15.75">
      <c r="A66" s="33"/>
    </row>
    <row r="67" spans="1:1" ht="15.75">
      <c r="A67" s="33"/>
    </row>
    <row r="68" spans="1:1" ht="15.75">
      <c r="A68" s="33"/>
    </row>
    <row r="69" spans="1:1" ht="15.75">
      <c r="A69" s="33"/>
    </row>
    <row r="70" spans="1:1" ht="15.75">
      <c r="A70" s="33"/>
    </row>
    <row r="71" spans="1:1" ht="15.75">
      <c r="A71" s="33"/>
    </row>
    <row r="72" spans="1:1" ht="15.75">
      <c r="A72" s="33"/>
    </row>
    <row r="73" spans="1:1" ht="15.75">
      <c r="A73" s="33"/>
    </row>
    <row r="74" spans="1:1" ht="15.75">
      <c r="A74" s="33"/>
    </row>
    <row r="75" spans="1:1" ht="15.75">
      <c r="A75" s="33"/>
    </row>
    <row r="76" spans="1:1" ht="15.75">
      <c r="A76" s="33"/>
    </row>
    <row r="77" spans="1:1" ht="15.75">
      <c r="A77" s="33"/>
    </row>
    <row r="78" spans="1:1" ht="15.75">
      <c r="A78" s="33"/>
    </row>
    <row r="79" spans="1:1" ht="15.75">
      <c r="A79" s="33"/>
    </row>
    <row r="80" spans="1:1" ht="15.75">
      <c r="A80" s="33"/>
    </row>
    <row r="81" spans="1:1" ht="15.75">
      <c r="A81" s="33"/>
    </row>
    <row r="82" spans="1:1" ht="15.75">
      <c r="A82" s="33"/>
    </row>
    <row r="83" spans="1:1" ht="15.75">
      <c r="A83" s="33"/>
    </row>
    <row r="84" spans="1:1" ht="15.75">
      <c r="A84" s="33"/>
    </row>
    <row r="85" spans="1:1" ht="15.75">
      <c r="A85" s="33"/>
    </row>
    <row r="86" spans="1:1" ht="15.75">
      <c r="A86" s="33"/>
    </row>
    <row r="87" spans="1:1" ht="15.75">
      <c r="A87" s="33"/>
    </row>
    <row r="88" spans="1:1" ht="15.75">
      <c r="A88" s="33"/>
    </row>
    <row r="89" spans="1:1" ht="15.75">
      <c r="A89" s="33"/>
    </row>
    <row r="90" spans="1:1" ht="15.75">
      <c r="A90" s="33"/>
    </row>
    <row r="91" spans="1:1" ht="15.75">
      <c r="A91" s="33"/>
    </row>
    <row r="92" spans="1:1" ht="15.75">
      <c r="A92" s="33"/>
    </row>
    <row r="93" spans="1:1" ht="15.75">
      <c r="A93" s="33"/>
    </row>
    <row r="94" spans="1:1" ht="15.75">
      <c r="A94" s="33"/>
    </row>
    <row r="95" spans="1:1" ht="15.75">
      <c r="A95" s="33"/>
    </row>
    <row r="96" spans="1:1" ht="15.75">
      <c r="A96" s="33"/>
    </row>
    <row r="97" spans="1:1" ht="15.75">
      <c r="A97" s="33"/>
    </row>
    <row r="98" spans="1:1" ht="15.75">
      <c r="A98" s="33"/>
    </row>
    <row r="99" spans="1:1" ht="15.75">
      <c r="A99" s="33"/>
    </row>
    <row r="100" spans="1:1" ht="15.75">
      <c r="A100" s="33"/>
    </row>
    <row r="101" spans="1:1" ht="15.75">
      <c r="A101" s="33"/>
    </row>
    <row r="102" spans="1:1" ht="15.75">
      <c r="A102" s="33"/>
    </row>
    <row r="103" spans="1:1" ht="15.75">
      <c r="A103" s="33"/>
    </row>
    <row r="104" spans="1:1" ht="15.75">
      <c r="A104" s="33"/>
    </row>
    <row r="105" spans="1:1" ht="15.75">
      <c r="A105" s="33"/>
    </row>
    <row r="106" spans="1:1" ht="15.75">
      <c r="A106" s="33"/>
    </row>
    <row r="107" spans="1:1" ht="15.75">
      <c r="A107" s="33"/>
    </row>
    <row r="108" spans="1:1" ht="15.75">
      <c r="A108" s="33"/>
    </row>
    <row r="109" spans="1:1" ht="15.75">
      <c r="A109" s="33"/>
    </row>
    <row r="110" spans="1:1" ht="15.75">
      <c r="A110" s="33"/>
    </row>
    <row r="111" spans="1:1" ht="15.75">
      <c r="A111" s="33"/>
    </row>
    <row r="112" spans="1:1" ht="15.75">
      <c r="A112" s="33"/>
    </row>
    <row r="113" spans="1:1" ht="15.75">
      <c r="A113" s="33"/>
    </row>
    <row r="114" spans="1:1" ht="15.75">
      <c r="A114" s="33"/>
    </row>
    <row r="115" spans="1:1" ht="15.75">
      <c r="A115" s="33"/>
    </row>
    <row r="116" spans="1:1" ht="15.75">
      <c r="A116" s="33"/>
    </row>
    <row r="117" spans="1:1" ht="15.75">
      <c r="A117" s="33"/>
    </row>
    <row r="118" spans="1:1" ht="15.75">
      <c r="A118" s="33"/>
    </row>
    <row r="119" spans="1:1" ht="15.75">
      <c r="A119" s="33"/>
    </row>
    <row r="120" spans="1:1" ht="15.75">
      <c r="A120" s="33"/>
    </row>
    <row r="121" spans="1:1" ht="15.75">
      <c r="A121" s="33"/>
    </row>
    <row r="122" spans="1:1" ht="15.75">
      <c r="A122" s="33"/>
    </row>
    <row r="123" spans="1:1" ht="15.75">
      <c r="A123" s="33"/>
    </row>
    <row r="124" spans="1:1" ht="15.75">
      <c r="A124" s="33"/>
    </row>
    <row r="125" spans="1:1" ht="15.75">
      <c r="A125" s="33"/>
    </row>
    <row r="126" spans="1:1" ht="15.75">
      <c r="A126" s="33"/>
    </row>
    <row r="127" spans="1:1" ht="15.75">
      <c r="A127" s="33"/>
    </row>
    <row r="128" spans="1:1" ht="15.75">
      <c r="A128" s="33"/>
    </row>
    <row r="129" spans="1:1" ht="15.75">
      <c r="A129" s="33"/>
    </row>
    <row r="130" spans="1:1" ht="15.75">
      <c r="A130" s="33"/>
    </row>
    <row r="131" spans="1:1" ht="15.75">
      <c r="A131" s="34"/>
    </row>
    <row r="132" spans="1:1" ht="15.75">
      <c r="A132" s="34"/>
    </row>
    <row r="133" spans="1:1" ht="15.75">
      <c r="A133" s="34"/>
    </row>
    <row r="134" spans="1:1" ht="15.75">
      <c r="A134" s="34"/>
    </row>
    <row r="135" spans="1:1" ht="15.75">
      <c r="A135" s="34"/>
    </row>
    <row r="136" spans="1:1" ht="15.75">
      <c r="A136" s="34"/>
    </row>
    <row r="137" spans="1:1" ht="15.75">
      <c r="A137" s="34"/>
    </row>
    <row r="138" spans="1:1" ht="15.75">
      <c r="A138" s="34"/>
    </row>
    <row r="139" spans="1:1" ht="15.75">
      <c r="A139" s="34"/>
    </row>
    <row r="140" spans="1:1" ht="15.75">
      <c r="A140" s="34"/>
    </row>
    <row r="141" spans="1:1" ht="15.75">
      <c r="A141" s="34"/>
    </row>
    <row r="142" spans="1:1" ht="15.75">
      <c r="A142" s="34"/>
    </row>
    <row r="143" spans="1:1" ht="15.75">
      <c r="A143" s="34"/>
    </row>
    <row r="144" spans="1:1" ht="15.75">
      <c r="A144" s="34"/>
    </row>
    <row r="145" spans="1:1" ht="15.75">
      <c r="A145" s="34"/>
    </row>
    <row r="146" spans="1:1" ht="15.75">
      <c r="A146" s="34"/>
    </row>
    <row r="147" spans="1:1" ht="15.75">
      <c r="A147" s="34"/>
    </row>
    <row r="148" spans="1:1" ht="15.75">
      <c r="A148" s="34"/>
    </row>
    <row r="149" spans="1:1" ht="15.75">
      <c r="A149" s="34"/>
    </row>
    <row r="150" spans="1:1" ht="15.75">
      <c r="A150" s="34"/>
    </row>
    <row r="151" spans="1:1" ht="15.75">
      <c r="A151" s="34"/>
    </row>
    <row r="152" spans="1:1" ht="15.75">
      <c r="A152" s="34"/>
    </row>
    <row r="153" spans="1:1" ht="15.75">
      <c r="A153" s="34"/>
    </row>
    <row r="154" spans="1:1" ht="15.75">
      <c r="A154" s="34"/>
    </row>
    <row r="155" spans="1:1" ht="15.75">
      <c r="A155" s="34"/>
    </row>
    <row r="156" spans="1:1" ht="15.75">
      <c r="A156" s="34"/>
    </row>
    <row r="157" spans="1:1" ht="15.75">
      <c r="A157" s="34"/>
    </row>
    <row r="158" spans="1:1" ht="15.75">
      <c r="A158" s="34"/>
    </row>
    <row r="159" spans="1:1" ht="15.75">
      <c r="A159" s="34"/>
    </row>
    <row r="160" spans="1:1" ht="15.75">
      <c r="A160" s="34"/>
    </row>
    <row r="161" spans="1:1" ht="15.75">
      <c r="A161" s="34"/>
    </row>
    <row r="162" spans="1:1" ht="15.75">
      <c r="A162" s="34"/>
    </row>
    <row r="163" spans="1:1" ht="15.75">
      <c r="A163" s="34"/>
    </row>
    <row r="164" spans="1:1" ht="15.75">
      <c r="A164" s="34"/>
    </row>
    <row r="165" spans="1:1" ht="15.75">
      <c r="A165" s="34"/>
    </row>
    <row r="166" spans="1:1" ht="15.75">
      <c r="A166" s="34"/>
    </row>
    <row r="167" spans="1:1" ht="15.75">
      <c r="A167" s="34"/>
    </row>
    <row r="168" spans="1:1" ht="15.75">
      <c r="A168" s="34"/>
    </row>
    <row r="169" spans="1:1" ht="15.75">
      <c r="A169" s="34"/>
    </row>
    <row r="170" spans="1:1" ht="15.75">
      <c r="A170" s="34"/>
    </row>
    <row r="171" spans="1:1" ht="15.75">
      <c r="A171" s="34"/>
    </row>
    <row r="172" spans="1:1" ht="15.75">
      <c r="A172" s="34"/>
    </row>
    <row r="173" spans="1:1" ht="15.75">
      <c r="A173" s="34"/>
    </row>
    <row r="174" spans="1:1" ht="15.75">
      <c r="A174" s="34"/>
    </row>
    <row r="175" spans="1:1" ht="15.75">
      <c r="A175" s="34"/>
    </row>
    <row r="176" spans="1:1" ht="15.75">
      <c r="A176" s="34"/>
    </row>
    <row r="177" spans="1:1" ht="15.75">
      <c r="A177" s="34"/>
    </row>
    <row r="178" spans="1:1" ht="15.75">
      <c r="A178" s="34"/>
    </row>
    <row r="179" spans="1:1" ht="15.75">
      <c r="A179" s="34"/>
    </row>
    <row r="180" spans="1:1" ht="15.75">
      <c r="A180" s="34"/>
    </row>
    <row r="181" spans="1:1" ht="15.75">
      <c r="A181" s="34"/>
    </row>
    <row r="182" spans="1:1" ht="15.75">
      <c r="A182" s="34"/>
    </row>
    <row r="183" spans="1:1" ht="15.75">
      <c r="A183" s="34"/>
    </row>
    <row r="184" spans="1:1" ht="15.75">
      <c r="A184" s="34"/>
    </row>
    <row r="185" spans="1:1" ht="15.75">
      <c r="A185" s="34"/>
    </row>
    <row r="186" spans="1:1" ht="15.75">
      <c r="A186" s="34"/>
    </row>
    <row r="187" spans="1:1" ht="15.75">
      <c r="A187" s="34"/>
    </row>
    <row r="188" spans="1:1" ht="15.75">
      <c r="A188" s="34"/>
    </row>
    <row r="189" spans="1:1" ht="15.75">
      <c r="A189" s="34"/>
    </row>
    <row r="190" spans="1:1" ht="15.75">
      <c r="A190" s="34"/>
    </row>
    <row r="191" spans="1:1" ht="15.75">
      <c r="A191" s="34"/>
    </row>
    <row r="192" spans="1:1" ht="15.75">
      <c r="A192" s="34"/>
    </row>
    <row r="193" spans="1:1" ht="15.75">
      <c r="A193" s="34"/>
    </row>
    <row r="194" spans="1:1" ht="15.75">
      <c r="A194" s="34"/>
    </row>
    <row r="195" spans="1:1" ht="15.75">
      <c r="A195" s="34"/>
    </row>
    <row r="196" spans="1:1" ht="15.75">
      <c r="A196" s="34"/>
    </row>
    <row r="197" spans="1:1" ht="15.75">
      <c r="A197" s="34"/>
    </row>
    <row r="198" spans="1:1" ht="15.75">
      <c r="A198" s="34"/>
    </row>
    <row r="199" spans="1:1" ht="15.75">
      <c r="A199" s="34"/>
    </row>
    <row r="200" spans="1:1" ht="15.75">
      <c r="A200" s="34"/>
    </row>
    <row r="201" spans="1:1" ht="15.75">
      <c r="A201" s="34"/>
    </row>
    <row r="202" spans="1:1" ht="15.75">
      <c r="A202" s="34"/>
    </row>
    <row r="203" spans="1:1" ht="15.75">
      <c r="A203" s="34"/>
    </row>
    <row r="204" spans="1:1" ht="15.75">
      <c r="A204" s="34"/>
    </row>
    <row r="205" spans="1:1" ht="15.75">
      <c r="A205" s="34"/>
    </row>
    <row r="206" spans="1:1" ht="15.75">
      <c r="A206" s="34"/>
    </row>
    <row r="207" spans="1:1" ht="15.75">
      <c r="A207" s="34"/>
    </row>
    <row r="208" spans="1:1" ht="15.75">
      <c r="A208" s="34"/>
    </row>
    <row r="209" spans="1:1" ht="15.75">
      <c r="A209" s="34"/>
    </row>
    <row r="210" spans="1:1" ht="15.75">
      <c r="A210" s="34"/>
    </row>
    <row r="211" spans="1:1" ht="15.75">
      <c r="A211" s="34"/>
    </row>
    <row r="212" spans="1:1" ht="15.75">
      <c r="A212" s="34"/>
    </row>
    <row r="213" spans="1:1" ht="15.75">
      <c r="A213" s="34"/>
    </row>
    <row r="214" spans="1:1" ht="15.75">
      <c r="A214" s="34"/>
    </row>
    <row r="215" spans="1:1" ht="15.75">
      <c r="A215" s="34"/>
    </row>
    <row r="216" spans="1:1" ht="15.75">
      <c r="A216" s="34"/>
    </row>
    <row r="217" spans="1:1" ht="15.75">
      <c r="A217" s="34"/>
    </row>
    <row r="218" spans="1:1" ht="15.75">
      <c r="A218" s="34"/>
    </row>
    <row r="219" spans="1:1" ht="15.75">
      <c r="A219" s="34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N653"/>
  <sheetViews>
    <sheetView topLeftCell="A2" zoomScale="42" zoomScaleNormal="42" workbookViewId="0">
      <selection activeCell="A5" sqref="A5:M5"/>
    </sheetView>
  </sheetViews>
  <sheetFormatPr defaultColWidth="11.42578125" defaultRowHeight="12.75"/>
  <cols>
    <col min="1" max="1" width="133.42578125" style="274" customWidth="1"/>
    <col min="2" max="2" width="29.140625" style="169" customWidth="1"/>
    <col min="3" max="3" width="32.7109375" style="169" customWidth="1"/>
    <col min="4" max="4" width="31.28515625" style="169" customWidth="1"/>
    <col min="5" max="5" width="31" style="169" customWidth="1"/>
    <col min="6" max="6" width="29.140625" style="169" customWidth="1"/>
    <col min="7" max="7" width="32.7109375" style="169" customWidth="1"/>
    <col min="8" max="8" width="31.28515625" style="169" customWidth="1"/>
    <col min="9" max="9" width="31" style="169" customWidth="1"/>
    <col min="10" max="10" width="29.140625" style="169" customWidth="1"/>
    <col min="11" max="11" width="32.7109375" style="169" customWidth="1"/>
    <col min="12" max="12" width="31.28515625" style="169" customWidth="1"/>
    <col min="13" max="13" width="31" style="169" customWidth="1"/>
    <col min="14" max="14" width="4.5703125" style="218" customWidth="1"/>
    <col min="15" max="16384" width="11.42578125" style="169"/>
  </cols>
  <sheetData>
    <row r="1" spans="1:14" s="20" customFormat="1" ht="5.25" hidden="1" customHeight="1">
      <c r="A1" s="471"/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43"/>
    </row>
    <row r="2" spans="1:14" s="21" customFormat="1" ht="78.75" customHeight="1">
      <c r="A2" s="1028" t="s">
        <v>94</v>
      </c>
      <c r="B2" s="1028"/>
      <c r="C2" s="1028"/>
      <c r="D2" s="1028"/>
      <c r="E2" s="1028"/>
      <c r="F2" s="1028"/>
      <c r="G2" s="1028"/>
      <c r="H2" s="1028"/>
      <c r="I2" s="1028"/>
      <c r="J2" s="1028"/>
      <c r="K2" s="1028"/>
      <c r="L2" s="1028"/>
      <c r="M2" s="1028"/>
      <c r="N2" s="253"/>
    </row>
    <row r="3" spans="1:14" s="21" customFormat="1" ht="41.25" customHeight="1">
      <c r="A3" s="1028" t="s">
        <v>158</v>
      </c>
      <c r="B3" s="1028"/>
      <c r="C3" s="1028"/>
      <c r="D3" s="1028"/>
      <c r="E3" s="1028"/>
      <c r="F3" s="1028"/>
      <c r="G3" s="1028"/>
      <c r="H3" s="1028"/>
      <c r="I3" s="1028"/>
      <c r="J3" s="1028"/>
      <c r="K3" s="1028"/>
      <c r="L3" s="1028"/>
      <c r="M3" s="1028"/>
      <c r="N3" s="253"/>
    </row>
    <row r="4" spans="1:14" s="21" customFormat="1" ht="48.75" customHeight="1">
      <c r="A4" s="1028" t="s">
        <v>900</v>
      </c>
      <c r="B4" s="1028"/>
      <c r="C4" s="1028"/>
      <c r="D4" s="1028"/>
      <c r="E4" s="1028"/>
      <c r="F4" s="1028"/>
      <c r="G4" s="1028"/>
      <c r="H4" s="1028"/>
      <c r="I4" s="1028"/>
      <c r="J4" s="1028"/>
      <c r="K4" s="1028"/>
      <c r="L4" s="1028"/>
      <c r="M4" s="1028"/>
      <c r="N4" s="253"/>
    </row>
    <row r="5" spans="1:14" s="35" customFormat="1" ht="73.5" customHeight="1">
      <c r="A5" s="1029" t="s">
        <v>70</v>
      </c>
      <c r="B5" s="1029"/>
      <c r="C5" s="1029"/>
      <c r="D5" s="1029"/>
      <c r="E5" s="1029"/>
      <c r="F5" s="1029"/>
      <c r="G5" s="1029"/>
      <c r="H5" s="1029"/>
      <c r="I5" s="1029"/>
      <c r="J5" s="1029"/>
      <c r="K5" s="1029"/>
      <c r="L5" s="1029"/>
      <c r="M5" s="1029"/>
      <c r="N5" s="254"/>
    </row>
    <row r="6" spans="1:14" ht="6" customHeight="1"/>
    <row r="7" spans="1:14" ht="7.5" customHeight="1">
      <c r="A7" s="276"/>
      <c r="B7" s="23"/>
      <c r="C7" s="23"/>
      <c r="D7" s="24"/>
      <c r="E7" s="24"/>
      <c r="F7" s="23"/>
      <c r="G7" s="23"/>
      <c r="H7" s="24"/>
      <c r="I7" s="24"/>
      <c r="J7" s="24"/>
      <c r="K7" s="24"/>
      <c r="L7" s="23"/>
      <c r="M7" s="24"/>
      <c r="N7" s="255"/>
    </row>
    <row r="8" spans="1:14" s="257" customFormat="1" ht="45" customHeight="1">
      <c r="A8" s="577"/>
      <c r="B8" s="1030" t="s">
        <v>152</v>
      </c>
      <c r="C8" s="1030"/>
      <c r="D8" s="1030"/>
      <c r="E8" s="1030"/>
      <c r="F8" s="1030" t="s">
        <v>109</v>
      </c>
      <c r="G8" s="1030"/>
      <c r="H8" s="1030"/>
      <c r="I8" s="1030"/>
      <c r="J8" s="1030" t="s">
        <v>110</v>
      </c>
      <c r="K8" s="1030"/>
      <c r="L8" s="1030"/>
      <c r="M8" s="1030"/>
      <c r="N8" s="256"/>
    </row>
    <row r="9" spans="1:14" s="259" customFormat="1" ht="65.25" customHeight="1">
      <c r="A9" s="561" t="s">
        <v>159</v>
      </c>
      <c r="B9" s="561" t="s">
        <v>160</v>
      </c>
      <c r="C9" s="562" t="s">
        <v>161</v>
      </c>
      <c r="D9" s="561" t="s">
        <v>162</v>
      </c>
      <c r="E9" s="561" t="s">
        <v>131</v>
      </c>
      <c r="F9" s="561" t="s">
        <v>160</v>
      </c>
      <c r="G9" s="562" t="s">
        <v>161</v>
      </c>
      <c r="H9" s="561" t="s">
        <v>162</v>
      </c>
      <c r="I9" s="561" t="s">
        <v>131</v>
      </c>
      <c r="J9" s="561" t="s">
        <v>160</v>
      </c>
      <c r="K9" s="561" t="s">
        <v>161</v>
      </c>
      <c r="L9" s="562" t="s">
        <v>162</v>
      </c>
      <c r="M9" s="561" t="s">
        <v>131</v>
      </c>
      <c r="N9" s="258"/>
    </row>
    <row r="10" spans="1:14" s="474" customFormat="1" ht="45" customHeight="1">
      <c r="A10" s="563" t="s">
        <v>761</v>
      </c>
      <c r="B10" s="564">
        <v>49790.223509999996</v>
      </c>
      <c r="C10" s="564">
        <v>300296.09433999995</v>
      </c>
      <c r="D10" s="564">
        <v>1749869.04718</v>
      </c>
      <c r="E10" s="564">
        <v>2099955.36503</v>
      </c>
      <c r="F10" s="564">
        <v>964.17571999999996</v>
      </c>
      <c r="G10" s="564">
        <v>796357.46580000001</v>
      </c>
      <c r="H10" s="564">
        <v>1328462.2793299998</v>
      </c>
      <c r="I10" s="564">
        <v>2125783.9208499999</v>
      </c>
      <c r="J10" s="564">
        <v>1265239.4290372001</v>
      </c>
      <c r="K10" s="564">
        <v>4379736.7454928001</v>
      </c>
      <c r="L10" s="564">
        <v>10442529.637363199</v>
      </c>
      <c r="M10" s="564">
        <v>16087505.811893201</v>
      </c>
      <c r="N10" s="473"/>
    </row>
    <row r="11" spans="1:14" s="474" customFormat="1" ht="45" customHeight="1">
      <c r="A11" s="563" t="s">
        <v>762</v>
      </c>
      <c r="B11" s="565">
        <v>0</v>
      </c>
      <c r="C11" s="565">
        <v>27.682179999999999</v>
      </c>
      <c r="D11" s="565">
        <v>4069.4537799999998</v>
      </c>
      <c r="E11" s="565">
        <v>4097.1359599999996</v>
      </c>
      <c r="F11" s="565">
        <v>58.872949999999996</v>
      </c>
      <c r="G11" s="565">
        <v>15705.472830000001</v>
      </c>
      <c r="H11" s="565">
        <v>35161.407330000002</v>
      </c>
      <c r="I11" s="565">
        <v>50925.753109999998</v>
      </c>
      <c r="J11" s="564">
        <v>86432.894979999997</v>
      </c>
      <c r="K11" s="564">
        <v>79739.990290000002</v>
      </c>
      <c r="L11" s="564">
        <v>79220.400840000002</v>
      </c>
      <c r="M11" s="564">
        <v>245393.28611000002</v>
      </c>
      <c r="N11" s="473"/>
    </row>
    <row r="12" spans="1:14" s="474" customFormat="1" ht="45" customHeight="1">
      <c r="A12" s="563" t="s">
        <v>763</v>
      </c>
      <c r="B12" s="565">
        <v>2646</v>
      </c>
      <c r="C12" s="565">
        <v>6933.2364100000004</v>
      </c>
      <c r="D12" s="565">
        <v>846.93143999999995</v>
      </c>
      <c r="E12" s="565">
        <v>10426.16785</v>
      </c>
      <c r="F12" s="565">
        <v>6.86</v>
      </c>
      <c r="G12" s="565">
        <v>0</v>
      </c>
      <c r="H12" s="565">
        <v>0</v>
      </c>
      <c r="I12" s="565">
        <v>6.86</v>
      </c>
      <c r="J12" s="564">
        <v>222115.50070680003</v>
      </c>
      <c r="K12" s="564">
        <v>506186.36394480005</v>
      </c>
      <c r="L12" s="564">
        <v>31721.8498984</v>
      </c>
      <c r="M12" s="564">
        <v>760023.71454999992</v>
      </c>
      <c r="N12" s="473"/>
    </row>
    <row r="13" spans="1:14" s="474" customFormat="1" ht="45" customHeight="1">
      <c r="A13" s="563" t="s">
        <v>132</v>
      </c>
      <c r="B13" s="564">
        <v>998.55876000000001</v>
      </c>
      <c r="C13" s="564">
        <v>4343.0320700000002</v>
      </c>
      <c r="D13" s="564">
        <v>23282.679980000001</v>
      </c>
      <c r="E13" s="564">
        <v>28624.270809999998</v>
      </c>
      <c r="F13" s="564">
        <v>59.64996</v>
      </c>
      <c r="G13" s="564">
        <v>19112.743829999999</v>
      </c>
      <c r="H13" s="564">
        <v>78031.160499999998</v>
      </c>
      <c r="I13" s="564">
        <v>97203.55429</v>
      </c>
      <c r="J13" s="564">
        <v>201383.17492960001</v>
      </c>
      <c r="K13" s="564">
        <v>205381.96958999999</v>
      </c>
      <c r="L13" s="564">
        <v>464402.05786060001</v>
      </c>
      <c r="M13" s="564">
        <v>871167.20238020003</v>
      </c>
      <c r="N13" s="473"/>
    </row>
    <row r="14" spans="1:14" s="474" customFormat="1" ht="45" customHeight="1">
      <c r="A14" s="563" t="s">
        <v>764</v>
      </c>
      <c r="B14" s="564">
        <v>99198.550937399996</v>
      </c>
      <c r="C14" s="564">
        <v>684648.80346000008</v>
      </c>
      <c r="D14" s="564">
        <v>1667934.5223566</v>
      </c>
      <c r="E14" s="564">
        <v>2451781.8767540003</v>
      </c>
      <c r="F14" s="564">
        <v>9767.8811900000001</v>
      </c>
      <c r="G14" s="564">
        <v>477712.68724140001</v>
      </c>
      <c r="H14" s="564">
        <v>916332.82035520009</v>
      </c>
      <c r="I14" s="564">
        <v>1403813.3887866002</v>
      </c>
      <c r="J14" s="564">
        <v>4577507.6687591998</v>
      </c>
      <c r="K14" s="564">
        <v>7838588.5827569999</v>
      </c>
      <c r="L14" s="564">
        <v>16508215.1401594</v>
      </c>
      <c r="M14" s="564">
        <v>28924311.391675599</v>
      </c>
      <c r="N14" s="473"/>
    </row>
    <row r="15" spans="1:14" s="474" customFormat="1" ht="45" customHeight="1">
      <c r="A15" s="563" t="s">
        <v>133</v>
      </c>
      <c r="B15" s="564">
        <v>0</v>
      </c>
      <c r="C15" s="564">
        <v>11316.41063</v>
      </c>
      <c r="D15" s="564">
        <v>29267.271069999999</v>
      </c>
      <c r="E15" s="564">
        <v>40583.681700000001</v>
      </c>
      <c r="F15" s="564">
        <v>0</v>
      </c>
      <c r="G15" s="564">
        <v>303.61409000000003</v>
      </c>
      <c r="H15" s="564">
        <v>4133.9494500000001</v>
      </c>
      <c r="I15" s="564">
        <v>4437.5635400000001</v>
      </c>
      <c r="J15" s="564">
        <v>1104142.7015084</v>
      </c>
      <c r="K15" s="564">
        <v>742322.40929840005</v>
      </c>
      <c r="L15" s="564">
        <v>2829606.2360700001</v>
      </c>
      <c r="M15" s="564">
        <v>4676071.3468767991</v>
      </c>
      <c r="N15" s="473"/>
    </row>
    <row r="16" spans="1:14" s="474" customFormat="1" ht="45" customHeight="1">
      <c r="A16" s="563" t="s">
        <v>134</v>
      </c>
      <c r="B16" s="564">
        <v>189456.875225</v>
      </c>
      <c r="C16" s="564">
        <v>492265.45855299995</v>
      </c>
      <c r="D16" s="564">
        <v>2457334.4826757996</v>
      </c>
      <c r="E16" s="564">
        <v>3139056.8164538001</v>
      </c>
      <c r="F16" s="564">
        <v>15207.62781</v>
      </c>
      <c r="G16" s="564">
        <v>52035.12068</v>
      </c>
      <c r="H16" s="564">
        <v>168791.06425</v>
      </c>
      <c r="I16" s="564">
        <v>236033.81274000002</v>
      </c>
      <c r="J16" s="564">
        <v>4344250.5299936002</v>
      </c>
      <c r="K16" s="564">
        <v>8968968.9086365998</v>
      </c>
      <c r="L16" s="564">
        <v>17513894.8489196</v>
      </c>
      <c r="M16" s="564">
        <v>30827114.287549801</v>
      </c>
      <c r="N16" s="473"/>
    </row>
    <row r="17" spans="1:14" s="474" customFormat="1" ht="45" customHeight="1">
      <c r="A17" s="563" t="s">
        <v>135</v>
      </c>
      <c r="B17" s="564">
        <v>201494.81774999999</v>
      </c>
      <c r="C17" s="564">
        <v>1427290.152092</v>
      </c>
      <c r="D17" s="564">
        <v>1059051.05807</v>
      </c>
      <c r="E17" s="564">
        <v>2687836.0279120002</v>
      </c>
      <c r="F17" s="564">
        <v>27474.572929999998</v>
      </c>
      <c r="G17" s="564">
        <v>1529340.2505669999</v>
      </c>
      <c r="H17" s="564">
        <v>1265240.1736312001</v>
      </c>
      <c r="I17" s="564">
        <v>2822054.9971282003</v>
      </c>
      <c r="J17" s="564">
        <v>4455452.2465651995</v>
      </c>
      <c r="K17" s="564">
        <v>11315895.7905048</v>
      </c>
      <c r="L17" s="564">
        <v>12868756.4095772</v>
      </c>
      <c r="M17" s="564">
        <v>28640104.446647201</v>
      </c>
      <c r="N17" s="473"/>
    </row>
    <row r="18" spans="1:14" s="474" customFormat="1" ht="45" customHeight="1">
      <c r="A18" s="563" t="s">
        <v>765</v>
      </c>
      <c r="B18" s="564">
        <v>3451.4727499999999</v>
      </c>
      <c r="C18" s="564">
        <v>50822.382502799999</v>
      </c>
      <c r="D18" s="564">
        <v>134783.73786000002</v>
      </c>
      <c r="E18" s="564">
        <v>189057.59311280001</v>
      </c>
      <c r="F18" s="564">
        <v>405.04358000000002</v>
      </c>
      <c r="G18" s="564">
        <v>87998.861629999999</v>
      </c>
      <c r="H18" s="564">
        <v>266429.59708799998</v>
      </c>
      <c r="I18" s="564">
        <v>354833.50229799998</v>
      </c>
      <c r="J18" s="564">
        <v>56175.807093399999</v>
      </c>
      <c r="K18" s="564">
        <v>575668.41294439998</v>
      </c>
      <c r="L18" s="564">
        <v>2059451.3643161999</v>
      </c>
      <c r="M18" s="564">
        <v>2691295.5843540002</v>
      </c>
      <c r="N18" s="473"/>
    </row>
    <row r="19" spans="1:14" s="474" customFormat="1" ht="45" customHeight="1">
      <c r="A19" s="563" t="s">
        <v>136</v>
      </c>
      <c r="B19" s="564">
        <v>16301.267619999999</v>
      </c>
      <c r="C19" s="564">
        <v>293930.84651639999</v>
      </c>
      <c r="D19" s="564">
        <v>537144.71000800002</v>
      </c>
      <c r="E19" s="564">
        <v>847376.82414439996</v>
      </c>
      <c r="F19" s="564">
        <v>829.25194999999997</v>
      </c>
      <c r="G19" s="564">
        <v>223493.61644680001</v>
      </c>
      <c r="H19" s="564">
        <v>890169.29975000001</v>
      </c>
      <c r="I19" s="564">
        <v>1114492.1681468</v>
      </c>
      <c r="J19" s="564">
        <v>205807.92232080002</v>
      </c>
      <c r="K19" s="564">
        <v>2549828.1878797999</v>
      </c>
      <c r="L19" s="564">
        <v>5189112.4489602</v>
      </c>
      <c r="M19" s="564">
        <v>7944748.5591607997</v>
      </c>
      <c r="N19" s="473"/>
    </row>
    <row r="20" spans="1:14" s="474" customFormat="1" ht="45" customHeight="1">
      <c r="A20" s="563" t="s">
        <v>137</v>
      </c>
      <c r="B20" s="564">
        <v>4369.8294231999998</v>
      </c>
      <c r="C20" s="564">
        <v>2157.9995899999999</v>
      </c>
      <c r="D20" s="564">
        <v>5525.6835700000001</v>
      </c>
      <c r="E20" s="564">
        <v>12053.512583199999</v>
      </c>
      <c r="F20" s="564">
        <v>818.02</v>
      </c>
      <c r="G20" s="564">
        <v>2055.5953100000002</v>
      </c>
      <c r="H20" s="564">
        <v>1952.5602699999999</v>
      </c>
      <c r="I20" s="564">
        <v>4826.1755800000001</v>
      </c>
      <c r="J20" s="564">
        <v>2919952.0139780003</v>
      </c>
      <c r="K20" s="564">
        <v>4223627.3484292002</v>
      </c>
      <c r="L20" s="564">
        <v>842336.37343539996</v>
      </c>
      <c r="M20" s="564">
        <v>7985915.7358425995</v>
      </c>
      <c r="N20" s="473"/>
    </row>
    <row r="21" spans="1:14" s="474" customFormat="1" ht="45" customHeight="1">
      <c r="A21" s="563" t="s">
        <v>138</v>
      </c>
      <c r="B21" s="564">
        <v>34913.309330600001</v>
      </c>
      <c r="C21" s="564">
        <v>68756.308529200003</v>
      </c>
      <c r="D21" s="564">
        <v>1433633.4214995999</v>
      </c>
      <c r="E21" s="564">
        <v>1537303.0393594</v>
      </c>
      <c r="F21" s="564">
        <v>159.79042000000001</v>
      </c>
      <c r="G21" s="564">
        <v>44650.411376399999</v>
      </c>
      <c r="H21" s="564">
        <v>306150.10486260004</v>
      </c>
      <c r="I21" s="564">
        <v>350960.30665899999</v>
      </c>
      <c r="J21" s="564">
        <v>1284427.3519412</v>
      </c>
      <c r="K21" s="564">
        <v>3992837.0750974002</v>
      </c>
      <c r="L21" s="564">
        <v>39805168.847221605</v>
      </c>
      <c r="M21" s="564">
        <v>45082433.274260201</v>
      </c>
      <c r="N21" s="473"/>
    </row>
    <row r="22" spans="1:14" s="474" customFormat="1" ht="45" customHeight="1">
      <c r="A22" s="563" t="s">
        <v>139</v>
      </c>
      <c r="B22" s="564">
        <v>3.2759999999999998</v>
      </c>
      <c r="C22" s="564">
        <v>302.88815999999997</v>
      </c>
      <c r="D22" s="564">
        <v>168.41972000000001</v>
      </c>
      <c r="E22" s="564">
        <v>474.58388000000002</v>
      </c>
      <c r="F22" s="564">
        <v>0</v>
      </c>
      <c r="G22" s="564">
        <v>22.15474</v>
      </c>
      <c r="H22" s="564">
        <v>63.95232</v>
      </c>
      <c r="I22" s="564">
        <v>86.107060000000004</v>
      </c>
      <c r="J22" s="564">
        <v>5791.1889900000006</v>
      </c>
      <c r="K22" s="564">
        <v>20337.565037999997</v>
      </c>
      <c r="L22" s="564">
        <v>1734832.6356054002</v>
      </c>
      <c r="M22" s="564">
        <v>1760961.3896333999</v>
      </c>
      <c r="N22" s="473"/>
    </row>
    <row r="23" spans="1:14" s="474" customFormat="1" ht="45" customHeight="1">
      <c r="A23" s="563" t="s">
        <v>140</v>
      </c>
      <c r="B23" s="564">
        <v>69.545509999999993</v>
      </c>
      <c r="C23" s="564">
        <v>1751.8020800000002</v>
      </c>
      <c r="D23" s="564">
        <v>16136.698849999999</v>
      </c>
      <c r="E23" s="564">
        <v>17958.046440000002</v>
      </c>
      <c r="F23" s="564">
        <v>0</v>
      </c>
      <c r="G23" s="564">
        <v>1769.1063000000001</v>
      </c>
      <c r="H23" s="564">
        <v>2042.3397399999999</v>
      </c>
      <c r="I23" s="564">
        <v>3811.4460399999998</v>
      </c>
      <c r="J23" s="564">
        <v>19745.23085</v>
      </c>
      <c r="K23" s="564">
        <v>51263.267905400004</v>
      </c>
      <c r="L23" s="564">
        <v>113488.95035099999</v>
      </c>
      <c r="M23" s="564">
        <v>184497.44910640002</v>
      </c>
      <c r="N23" s="473"/>
    </row>
    <row r="24" spans="1:14" s="474" customFormat="1" ht="45" customHeight="1">
      <c r="A24" s="563" t="s">
        <v>141</v>
      </c>
      <c r="B24" s="564">
        <v>1845.58221</v>
      </c>
      <c r="C24" s="564">
        <v>18765.3847952</v>
      </c>
      <c r="D24" s="564">
        <v>42043.491549999999</v>
      </c>
      <c r="E24" s="564">
        <v>62654.458555200006</v>
      </c>
      <c r="F24" s="564">
        <v>87.072399999999988</v>
      </c>
      <c r="G24" s="564">
        <v>54744.216840000001</v>
      </c>
      <c r="H24" s="564">
        <v>87156.86911</v>
      </c>
      <c r="I24" s="564">
        <v>141988.15834999998</v>
      </c>
      <c r="J24" s="564">
        <v>86715.694532199996</v>
      </c>
      <c r="K24" s="564">
        <v>953785.03755080001</v>
      </c>
      <c r="L24" s="564">
        <v>3029730.0802472001</v>
      </c>
      <c r="M24" s="564">
        <v>4070230.8123302003</v>
      </c>
      <c r="N24" s="473"/>
    </row>
    <row r="25" spans="1:14" s="474" customFormat="1" ht="45" customHeight="1">
      <c r="A25" s="563" t="s">
        <v>142</v>
      </c>
      <c r="B25" s="564">
        <v>0</v>
      </c>
      <c r="C25" s="564">
        <v>26.862729999999999</v>
      </c>
      <c r="D25" s="564">
        <v>73.728870000000001</v>
      </c>
      <c r="E25" s="564">
        <v>100.5916</v>
      </c>
      <c r="F25" s="564">
        <v>0</v>
      </c>
      <c r="G25" s="564">
        <v>0</v>
      </c>
      <c r="H25" s="564">
        <v>0</v>
      </c>
      <c r="I25" s="564">
        <v>0</v>
      </c>
      <c r="J25" s="564">
        <v>198.68040999999999</v>
      </c>
      <c r="K25" s="564">
        <v>2433.6113599999999</v>
      </c>
      <c r="L25" s="564">
        <v>663.31916999999999</v>
      </c>
      <c r="M25" s="564">
        <v>3295.61094</v>
      </c>
      <c r="N25" s="473"/>
    </row>
    <row r="26" spans="1:14" s="474" customFormat="1" ht="45" customHeight="1">
      <c r="A26" s="563" t="s">
        <v>143</v>
      </c>
      <c r="B26" s="564">
        <v>0</v>
      </c>
      <c r="C26" s="564">
        <v>14</v>
      </c>
      <c r="D26" s="564">
        <v>0</v>
      </c>
      <c r="E26" s="564">
        <v>14</v>
      </c>
      <c r="F26" s="564">
        <v>0</v>
      </c>
      <c r="G26" s="564">
        <v>0</v>
      </c>
      <c r="H26" s="564">
        <v>0</v>
      </c>
      <c r="I26" s="564">
        <v>0</v>
      </c>
      <c r="J26" s="564">
        <v>29.72214</v>
      </c>
      <c r="K26" s="564">
        <v>554.68987000000004</v>
      </c>
      <c r="L26" s="564">
        <v>34.450000000000003</v>
      </c>
      <c r="M26" s="564">
        <v>618.86201000000005</v>
      </c>
      <c r="N26" s="473"/>
    </row>
    <row r="27" spans="1:14" s="474" customFormat="1" ht="45" customHeight="1">
      <c r="A27" s="566" t="s">
        <v>144</v>
      </c>
      <c r="B27" s="567">
        <v>0</v>
      </c>
      <c r="C27" s="567">
        <v>0</v>
      </c>
      <c r="D27" s="567">
        <v>82.093509999999995</v>
      </c>
      <c r="E27" s="567">
        <v>82.093509999999995</v>
      </c>
      <c r="F27" s="567">
        <v>0</v>
      </c>
      <c r="G27" s="567">
        <v>0</v>
      </c>
      <c r="H27" s="567">
        <v>0</v>
      </c>
      <c r="I27" s="567">
        <v>0</v>
      </c>
      <c r="J27" s="567">
        <v>8620.7756542000006</v>
      </c>
      <c r="K27" s="567">
        <v>3207.9758953999999</v>
      </c>
      <c r="L27" s="567">
        <v>931.39589000000001</v>
      </c>
      <c r="M27" s="567">
        <v>12760.147439599999</v>
      </c>
      <c r="N27" s="473"/>
    </row>
    <row r="28" spans="1:14" s="262" customFormat="1" ht="38.25" customHeight="1">
      <c r="A28" s="568" t="s">
        <v>163</v>
      </c>
      <c r="B28" s="569">
        <f>SUM(B10:B27)</f>
        <v>604539.30902619998</v>
      </c>
      <c r="C28" s="569">
        <f t="shared" ref="C28:M28" si="0">SUM(C10:C27)</f>
        <v>3363649.3446386</v>
      </c>
      <c r="D28" s="569">
        <f t="shared" si="0"/>
        <v>9161247.4319900014</v>
      </c>
      <c r="E28" s="569">
        <f t="shared" si="0"/>
        <v>13129436.085654801</v>
      </c>
      <c r="F28" s="569">
        <f>SUM(F10:F27)</f>
        <v>55838.818909999987</v>
      </c>
      <c r="G28" s="569">
        <f>SUM(G10:G27)</f>
        <v>3305301.3176815999</v>
      </c>
      <c r="H28" s="569">
        <f>SUM(H10:H27)</f>
        <v>5350117.5779870003</v>
      </c>
      <c r="I28" s="569">
        <f>SUM(I10:I27)</f>
        <v>8711257.7145786006</v>
      </c>
      <c r="J28" s="569">
        <f t="shared" si="0"/>
        <v>20843988.534389801</v>
      </c>
      <c r="K28" s="569">
        <f t="shared" si="0"/>
        <v>46410363.932484798</v>
      </c>
      <c r="L28" s="569">
        <f t="shared" si="0"/>
        <v>113514096.44588538</v>
      </c>
      <c r="M28" s="569">
        <f t="shared" si="0"/>
        <v>180768448.91275996</v>
      </c>
      <c r="N28" s="261"/>
    </row>
    <row r="29" spans="1:14" ht="11.25" customHeight="1" thickBot="1">
      <c r="A29" s="570"/>
      <c r="B29" s="571"/>
      <c r="C29" s="572"/>
      <c r="D29" s="572"/>
      <c r="E29" s="572"/>
      <c r="F29" s="571"/>
      <c r="G29" s="572"/>
      <c r="H29" s="572"/>
      <c r="I29" s="572"/>
      <c r="J29" s="571"/>
      <c r="K29" s="571"/>
      <c r="L29" s="571"/>
      <c r="M29" s="571"/>
    </row>
    <row r="30" spans="1:14" s="263" customFormat="1" ht="27.75" customHeight="1" thickTop="1">
      <c r="A30" s="573" t="s">
        <v>147</v>
      </c>
      <c r="B30" s="574"/>
      <c r="C30" s="575"/>
      <c r="D30" s="575"/>
      <c r="E30" s="575"/>
      <c r="F30" s="574"/>
      <c r="G30" s="575"/>
      <c r="H30" s="575"/>
      <c r="I30" s="575"/>
      <c r="J30" s="573"/>
      <c r="K30" s="573"/>
      <c r="L30" s="573"/>
      <c r="M30" s="573"/>
      <c r="N30" s="264"/>
    </row>
    <row r="31" spans="1:14" ht="20.25">
      <c r="A31" s="1031" t="s">
        <v>892</v>
      </c>
      <c r="B31" s="1031"/>
      <c r="C31" s="1031"/>
      <c r="D31" s="1031"/>
      <c r="E31" s="1031"/>
      <c r="F31" s="1031"/>
      <c r="G31" s="1031"/>
      <c r="H31" s="1031"/>
      <c r="I31" s="1031"/>
      <c r="J31" s="1031"/>
      <c r="K31" s="1031"/>
      <c r="L31" s="1031"/>
      <c r="M31" s="1031"/>
    </row>
    <row r="32" spans="1:14" ht="22.5" customHeight="1">
      <c r="A32" s="472"/>
      <c r="B32" s="27"/>
      <c r="C32" s="25"/>
      <c r="D32" s="25"/>
      <c r="E32" s="25"/>
      <c r="F32" s="27"/>
      <c r="G32" s="25"/>
      <c r="H32" s="25"/>
      <c r="I32" s="25"/>
      <c r="J32" s="173"/>
      <c r="K32" s="173"/>
      <c r="L32" s="173"/>
      <c r="M32" s="173"/>
    </row>
    <row r="33" spans="1:13" ht="13.5" customHeight="1">
      <c r="A33" s="278"/>
      <c r="B33" s="27"/>
      <c r="C33" s="25"/>
      <c r="D33" s="25"/>
      <c r="E33" s="25"/>
      <c r="F33" s="27"/>
      <c r="G33" s="25"/>
      <c r="H33" s="25"/>
      <c r="I33" s="25"/>
      <c r="J33" s="173"/>
      <c r="K33" s="173"/>
      <c r="L33" s="173"/>
      <c r="M33" s="173"/>
    </row>
    <row r="34" spans="1:13" ht="13.5" customHeight="1">
      <c r="A34" s="278"/>
      <c r="B34" s="27"/>
      <c r="C34" s="25"/>
      <c r="D34" s="25"/>
      <c r="E34" s="25"/>
      <c r="F34" s="27"/>
      <c r="G34" s="25"/>
      <c r="H34" s="25"/>
      <c r="I34" s="25"/>
      <c r="J34" s="173"/>
      <c r="K34" s="173"/>
      <c r="L34" s="173"/>
      <c r="M34" s="173"/>
    </row>
    <row r="35" spans="1:13" ht="13.5" customHeight="1">
      <c r="A35" s="278"/>
      <c r="B35" s="27"/>
      <c r="C35" s="25"/>
      <c r="D35" s="25"/>
      <c r="E35" s="25"/>
      <c r="F35" s="27"/>
      <c r="G35" s="25"/>
      <c r="H35" s="25"/>
      <c r="I35" s="25"/>
      <c r="J35" s="173"/>
      <c r="K35" s="173"/>
      <c r="L35" s="173"/>
      <c r="M35" s="173"/>
    </row>
    <row r="36" spans="1:13" ht="13.5" customHeight="1">
      <c r="A36" s="278"/>
      <c r="B36" s="27"/>
      <c r="C36" s="25"/>
      <c r="D36" s="25"/>
      <c r="E36" s="25"/>
      <c r="F36" s="27"/>
      <c r="G36" s="25"/>
      <c r="H36" s="25"/>
      <c r="I36" s="25"/>
      <c r="J36" s="173"/>
      <c r="K36" s="173"/>
      <c r="L36" s="173"/>
      <c r="M36" s="173"/>
    </row>
    <row r="37" spans="1:13" ht="13.5" customHeight="1">
      <c r="A37" s="279"/>
      <c r="B37" s="29"/>
      <c r="C37" s="25"/>
      <c r="D37" s="25"/>
      <c r="E37" s="25"/>
      <c r="F37" s="29"/>
      <c r="G37" s="25"/>
      <c r="H37" s="25"/>
      <c r="I37" s="25"/>
      <c r="J37" s="173"/>
      <c r="K37" s="173"/>
      <c r="L37" s="173"/>
      <c r="M37" s="173"/>
    </row>
    <row r="38" spans="1:13" ht="13.5" customHeight="1">
      <c r="A38" s="278"/>
      <c r="B38" s="29"/>
      <c r="C38" s="25"/>
      <c r="D38" s="25"/>
      <c r="E38" s="25"/>
      <c r="F38" s="29"/>
      <c r="G38" s="25"/>
      <c r="H38" s="25"/>
      <c r="I38" s="25"/>
      <c r="J38" s="173"/>
      <c r="K38" s="173"/>
      <c r="L38" s="173"/>
      <c r="M38" s="173"/>
    </row>
    <row r="39" spans="1:13" ht="13.5" customHeight="1">
      <c r="A39" s="278"/>
      <c r="B39" s="29"/>
      <c r="C39" s="25"/>
      <c r="D39" s="25"/>
      <c r="E39" s="25"/>
      <c r="F39" s="29"/>
      <c r="G39" s="25"/>
      <c r="H39" s="25"/>
      <c r="I39" s="25"/>
      <c r="J39" s="173"/>
      <c r="K39" s="173"/>
      <c r="L39" s="173"/>
      <c r="M39" s="173"/>
    </row>
    <row r="40" spans="1:13" ht="13.5" customHeight="1">
      <c r="A40" s="278"/>
      <c r="B40" s="29"/>
      <c r="C40" s="25"/>
      <c r="D40" s="25"/>
      <c r="E40" s="25"/>
      <c r="F40" s="29"/>
      <c r="G40" s="25"/>
      <c r="H40" s="25"/>
      <c r="I40" s="25"/>
      <c r="J40" s="173"/>
      <c r="K40" s="173"/>
      <c r="L40" s="173"/>
      <c r="M40" s="173"/>
    </row>
    <row r="41" spans="1:13" ht="13.5" customHeight="1">
      <c r="A41" s="278"/>
      <c r="B41" s="29"/>
      <c r="C41" s="25"/>
      <c r="D41" s="25"/>
      <c r="E41" s="25"/>
      <c r="F41" s="29"/>
      <c r="G41" s="25"/>
      <c r="H41" s="25"/>
      <c r="I41" s="25"/>
      <c r="J41" s="173"/>
      <c r="K41" s="173"/>
      <c r="L41" s="173"/>
      <c r="M41" s="173"/>
    </row>
    <row r="42" spans="1:13" ht="13.5" customHeight="1">
      <c r="A42" s="278"/>
      <c r="B42" s="29"/>
      <c r="C42" s="25"/>
      <c r="D42" s="25"/>
      <c r="E42" s="25"/>
      <c r="F42" s="29"/>
      <c r="G42" s="25"/>
      <c r="H42" s="25"/>
      <c r="I42" s="25"/>
      <c r="J42" s="173"/>
      <c r="K42" s="173"/>
      <c r="L42" s="173"/>
      <c r="M42" s="173"/>
    </row>
    <row r="43" spans="1:13" ht="13.5" customHeight="1">
      <c r="A43" s="279"/>
      <c r="B43" s="29"/>
      <c r="C43" s="25"/>
      <c r="D43" s="25"/>
      <c r="E43" s="25"/>
      <c r="F43" s="29"/>
      <c r="G43" s="25"/>
      <c r="H43" s="25"/>
      <c r="I43" s="25"/>
      <c r="J43" s="173"/>
      <c r="K43" s="173"/>
      <c r="L43" s="173"/>
      <c r="M43" s="173"/>
    </row>
    <row r="44" spans="1:13" ht="13.5" customHeight="1">
      <c r="A44" s="278"/>
      <c r="B44" s="27"/>
      <c r="C44" s="25"/>
      <c r="D44" s="25"/>
      <c r="E44" s="25"/>
      <c r="F44" s="27"/>
      <c r="G44" s="25"/>
      <c r="H44" s="25"/>
      <c r="I44" s="25"/>
      <c r="J44" s="173"/>
      <c r="K44" s="173"/>
      <c r="L44" s="173"/>
      <c r="M44" s="173"/>
    </row>
    <row r="45" spans="1:13" ht="13.5" customHeight="1">
      <c r="A45" s="278"/>
      <c r="B45" s="27"/>
      <c r="C45" s="25"/>
      <c r="D45" s="25"/>
      <c r="E45" s="25"/>
      <c r="F45" s="27"/>
      <c r="G45" s="25"/>
      <c r="H45" s="25"/>
      <c r="I45" s="25"/>
      <c r="J45" s="173"/>
      <c r="K45" s="173"/>
      <c r="L45" s="173"/>
      <c r="M45" s="173"/>
    </row>
    <row r="46" spans="1:13" ht="13.5" customHeight="1">
      <c r="A46" s="278"/>
      <c r="B46" s="27"/>
      <c r="C46" s="25"/>
      <c r="D46" s="25"/>
      <c r="E46" s="25"/>
      <c r="F46" s="27"/>
      <c r="G46" s="25"/>
      <c r="H46" s="25"/>
      <c r="I46" s="25"/>
      <c r="J46" s="173"/>
      <c r="K46" s="173"/>
      <c r="L46" s="173"/>
      <c r="M46" s="173"/>
    </row>
    <row r="47" spans="1:13" ht="13.5" customHeight="1">
      <c r="A47" s="279"/>
      <c r="B47" s="27"/>
      <c r="C47" s="25"/>
      <c r="D47" s="25"/>
      <c r="E47" s="25"/>
      <c r="F47" s="27"/>
      <c r="G47" s="25"/>
      <c r="H47" s="25"/>
      <c r="I47" s="25"/>
      <c r="J47" s="173"/>
      <c r="K47" s="173"/>
      <c r="L47" s="173"/>
      <c r="M47" s="173"/>
    </row>
    <row r="48" spans="1:13" ht="13.5" customHeight="1">
      <c r="A48" s="278"/>
      <c r="B48" s="27"/>
      <c r="C48" s="25"/>
      <c r="D48" s="25"/>
      <c r="E48" s="25"/>
      <c r="F48" s="27"/>
      <c r="G48" s="25"/>
      <c r="H48" s="25"/>
      <c r="I48" s="25"/>
      <c r="J48" s="173"/>
      <c r="K48" s="173"/>
      <c r="L48" s="173"/>
      <c r="M48" s="173"/>
    </row>
    <row r="49" spans="1:13" ht="13.5" customHeight="1">
      <c r="A49" s="278"/>
      <c r="B49" s="27"/>
      <c r="C49" s="25"/>
      <c r="D49" s="25"/>
      <c r="E49" s="25"/>
      <c r="F49" s="27"/>
      <c r="G49" s="25"/>
      <c r="H49" s="25"/>
      <c r="I49" s="25"/>
      <c r="J49" s="173"/>
      <c r="K49" s="173"/>
      <c r="L49" s="173"/>
      <c r="M49" s="173"/>
    </row>
    <row r="50" spans="1:13" ht="13.5" customHeight="1">
      <c r="A50" s="278"/>
      <c r="B50" s="27"/>
      <c r="C50" s="25"/>
      <c r="D50" s="25"/>
      <c r="E50" s="25"/>
      <c r="F50" s="27"/>
      <c r="G50" s="25"/>
      <c r="H50" s="25"/>
      <c r="I50" s="25"/>
      <c r="J50" s="173"/>
      <c r="K50" s="173"/>
      <c r="L50" s="173"/>
      <c r="M50" s="173"/>
    </row>
    <row r="51" spans="1:13" ht="13.5" customHeight="1">
      <c r="A51" s="278"/>
      <c r="B51" s="27"/>
      <c r="C51" s="25"/>
      <c r="D51" s="25"/>
      <c r="E51" s="25"/>
      <c r="F51" s="27"/>
      <c r="G51" s="25"/>
      <c r="H51" s="25"/>
      <c r="I51" s="25"/>
      <c r="J51" s="173"/>
      <c r="K51" s="173"/>
      <c r="L51" s="173"/>
      <c r="M51" s="173"/>
    </row>
    <row r="52" spans="1:13" ht="13.5" customHeight="1">
      <c r="A52" s="279"/>
      <c r="B52" s="27"/>
      <c r="C52" s="25"/>
      <c r="D52" s="25"/>
      <c r="E52" s="25"/>
      <c r="F52" s="27"/>
      <c r="G52" s="25"/>
      <c r="H52" s="25"/>
      <c r="I52" s="25"/>
      <c r="J52" s="173"/>
      <c r="K52" s="173"/>
      <c r="L52" s="173"/>
      <c r="M52" s="173"/>
    </row>
    <row r="53" spans="1:13" ht="13.5" customHeight="1">
      <c r="A53" s="278"/>
      <c r="B53" s="27"/>
      <c r="C53" s="25"/>
      <c r="D53" s="25"/>
      <c r="E53" s="25"/>
      <c r="F53" s="27"/>
      <c r="G53" s="25"/>
      <c r="H53" s="25"/>
      <c r="I53" s="25"/>
      <c r="J53" s="173"/>
      <c r="K53" s="173"/>
      <c r="L53" s="173"/>
      <c r="M53" s="173"/>
    </row>
    <row r="54" spans="1:13" ht="13.5" customHeight="1">
      <c r="A54" s="278"/>
      <c r="B54" s="27"/>
      <c r="C54" s="25"/>
      <c r="D54" s="25"/>
      <c r="E54" s="25"/>
      <c r="F54" s="27"/>
      <c r="G54" s="25"/>
      <c r="H54" s="25"/>
      <c r="I54" s="25"/>
      <c r="J54" s="173"/>
      <c r="K54" s="173"/>
      <c r="L54" s="173"/>
      <c r="M54" s="173"/>
    </row>
    <row r="55" spans="1:13" ht="13.5" customHeight="1">
      <c r="A55" s="278"/>
      <c r="B55" s="27"/>
      <c r="C55" s="25"/>
      <c r="D55" s="25"/>
      <c r="E55" s="25"/>
      <c r="F55" s="27"/>
      <c r="G55" s="25"/>
      <c r="H55" s="25"/>
      <c r="I55" s="25"/>
      <c r="J55" s="173"/>
      <c r="K55" s="173"/>
      <c r="L55" s="173"/>
      <c r="M55" s="173"/>
    </row>
    <row r="56" spans="1:13" ht="9" customHeight="1">
      <c r="A56" s="280"/>
      <c r="B56" s="27"/>
      <c r="C56" s="25"/>
      <c r="D56" s="25"/>
      <c r="E56" s="25"/>
      <c r="F56" s="27"/>
      <c r="G56" s="25"/>
      <c r="H56" s="25"/>
      <c r="I56" s="25"/>
      <c r="J56" s="173"/>
      <c r="K56" s="173"/>
      <c r="L56" s="173"/>
      <c r="M56" s="173"/>
    </row>
    <row r="57" spans="1:13" ht="9" customHeight="1">
      <c r="A57" s="280"/>
      <c r="B57" s="27"/>
      <c r="C57" s="25"/>
      <c r="D57" s="25"/>
      <c r="E57" s="25"/>
      <c r="F57" s="27"/>
      <c r="G57" s="25"/>
      <c r="H57" s="25"/>
      <c r="I57" s="25"/>
      <c r="J57" s="173"/>
      <c r="K57" s="173"/>
      <c r="L57" s="173"/>
      <c r="M57" s="173"/>
    </row>
    <row r="58" spans="1:13" ht="9" customHeight="1">
      <c r="A58" s="280"/>
      <c r="B58" s="27"/>
      <c r="C58" s="25"/>
      <c r="D58" s="25"/>
      <c r="E58" s="25"/>
      <c r="F58" s="27"/>
      <c r="G58" s="25"/>
      <c r="H58" s="25"/>
      <c r="I58" s="25"/>
      <c r="J58" s="173"/>
      <c r="K58" s="173"/>
      <c r="L58" s="173"/>
      <c r="M58" s="173"/>
    </row>
    <row r="59" spans="1:13" ht="9" customHeight="1">
      <c r="A59" s="280"/>
      <c r="B59" s="27"/>
      <c r="C59" s="25"/>
      <c r="D59" s="25"/>
      <c r="E59" s="25"/>
      <c r="F59" s="27"/>
      <c r="G59" s="25"/>
      <c r="H59" s="25"/>
      <c r="I59" s="25"/>
      <c r="J59" s="173"/>
      <c r="K59" s="173"/>
      <c r="L59" s="173"/>
      <c r="M59" s="173"/>
    </row>
    <row r="60" spans="1:13" ht="9" customHeight="1">
      <c r="A60" s="281"/>
      <c r="B60" s="27"/>
      <c r="C60" s="25"/>
      <c r="D60" s="25"/>
      <c r="E60" s="25"/>
      <c r="F60" s="27"/>
      <c r="G60" s="25"/>
      <c r="H60" s="25"/>
      <c r="I60" s="25"/>
      <c r="J60" s="173"/>
      <c r="K60" s="173"/>
      <c r="L60" s="173"/>
      <c r="M60" s="173"/>
    </row>
    <row r="61" spans="1:13" ht="9" customHeight="1">
      <c r="A61" s="281"/>
      <c r="C61" s="25"/>
      <c r="D61" s="25"/>
      <c r="E61" s="25"/>
      <c r="G61" s="25"/>
      <c r="H61" s="25"/>
      <c r="I61" s="25"/>
      <c r="J61" s="173"/>
      <c r="K61" s="173"/>
      <c r="L61" s="173"/>
      <c r="M61" s="173"/>
    </row>
    <row r="62" spans="1:13" ht="9" customHeight="1">
      <c r="A62" s="279"/>
      <c r="C62" s="25"/>
      <c r="D62" s="25"/>
      <c r="E62" s="25"/>
      <c r="G62" s="25"/>
      <c r="H62" s="25"/>
      <c r="I62" s="25"/>
      <c r="J62" s="173"/>
      <c r="K62" s="173"/>
      <c r="L62" s="173"/>
      <c r="M62" s="173"/>
    </row>
    <row r="63" spans="1:13" ht="9" customHeight="1">
      <c r="A63" s="278"/>
      <c r="C63" s="25"/>
      <c r="D63" s="25"/>
      <c r="E63" s="25"/>
      <c r="G63" s="25"/>
      <c r="H63" s="25"/>
      <c r="I63" s="25"/>
      <c r="J63" s="173"/>
      <c r="K63" s="173"/>
      <c r="L63" s="173"/>
      <c r="M63" s="173"/>
    </row>
    <row r="64" spans="1:13" ht="9" customHeight="1">
      <c r="A64" s="278"/>
      <c r="C64" s="25"/>
      <c r="D64" s="25"/>
      <c r="E64" s="25"/>
      <c r="G64" s="25"/>
      <c r="H64" s="25"/>
      <c r="I64" s="25"/>
      <c r="J64" s="173"/>
      <c r="K64" s="173"/>
      <c r="L64" s="173"/>
      <c r="M64" s="173"/>
    </row>
    <row r="65" spans="1:13" ht="9" customHeight="1">
      <c r="A65" s="278"/>
      <c r="C65" s="25"/>
      <c r="D65" s="25"/>
      <c r="E65" s="25"/>
      <c r="G65" s="25"/>
      <c r="H65" s="25"/>
      <c r="I65" s="25"/>
      <c r="J65" s="173"/>
      <c r="K65" s="173"/>
      <c r="L65" s="173"/>
      <c r="M65" s="173"/>
    </row>
    <row r="66" spans="1:13" ht="9" customHeight="1">
      <c r="A66" s="278"/>
      <c r="C66" s="25"/>
      <c r="D66" s="25"/>
      <c r="E66" s="25"/>
      <c r="G66" s="25"/>
      <c r="H66" s="25"/>
      <c r="I66" s="25"/>
      <c r="J66" s="173"/>
      <c r="K66" s="173"/>
      <c r="L66" s="173"/>
      <c r="M66" s="173"/>
    </row>
    <row r="67" spans="1:13" ht="9" customHeight="1">
      <c r="A67" s="280"/>
      <c r="C67" s="25"/>
      <c r="D67" s="25"/>
      <c r="E67" s="25"/>
      <c r="G67" s="25"/>
      <c r="H67" s="25"/>
      <c r="I67" s="25"/>
      <c r="J67" s="173"/>
      <c r="K67" s="173"/>
      <c r="L67" s="173"/>
      <c r="M67" s="173"/>
    </row>
    <row r="68" spans="1:13" ht="9" customHeight="1">
      <c r="A68" s="279"/>
      <c r="C68" s="25"/>
      <c r="D68" s="25"/>
      <c r="E68" s="25"/>
      <c r="G68" s="25"/>
      <c r="H68" s="25"/>
      <c r="I68" s="25"/>
      <c r="J68" s="173"/>
      <c r="K68" s="173"/>
      <c r="L68" s="173"/>
      <c r="M68" s="173"/>
    </row>
    <row r="69" spans="1:13" ht="9" customHeight="1">
      <c r="A69" s="278"/>
      <c r="C69" s="25"/>
      <c r="D69" s="25"/>
      <c r="E69" s="25"/>
      <c r="G69" s="25"/>
      <c r="H69" s="25"/>
      <c r="I69" s="25"/>
      <c r="J69" s="173"/>
      <c r="K69" s="173"/>
      <c r="L69" s="173"/>
      <c r="M69" s="173"/>
    </row>
    <row r="70" spans="1:13" ht="9" customHeight="1">
      <c r="A70" s="278"/>
      <c r="C70" s="25"/>
      <c r="D70" s="25"/>
      <c r="E70" s="25"/>
      <c r="G70" s="25"/>
      <c r="H70" s="25"/>
      <c r="I70" s="25"/>
      <c r="J70" s="173"/>
      <c r="K70" s="173"/>
      <c r="L70" s="173"/>
      <c r="M70" s="173"/>
    </row>
    <row r="71" spans="1:13" ht="9" customHeight="1">
      <c r="A71" s="278"/>
      <c r="C71" s="25"/>
      <c r="D71" s="25"/>
      <c r="E71" s="25"/>
      <c r="G71" s="25"/>
      <c r="H71" s="25"/>
      <c r="I71" s="25"/>
      <c r="J71" s="173"/>
      <c r="K71" s="173"/>
      <c r="L71" s="173"/>
      <c r="M71" s="173"/>
    </row>
    <row r="72" spans="1:13" ht="9" customHeight="1">
      <c r="A72" s="278"/>
      <c r="C72" s="25"/>
      <c r="D72" s="25"/>
      <c r="E72" s="25"/>
      <c r="G72" s="25"/>
      <c r="H72" s="25"/>
      <c r="I72" s="25"/>
      <c r="J72" s="173"/>
      <c r="K72" s="173"/>
      <c r="L72" s="173"/>
      <c r="M72" s="173"/>
    </row>
    <row r="73" spans="1:13" ht="9" customHeight="1">
      <c r="A73" s="280"/>
      <c r="C73" s="25"/>
      <c r="D73" s="25"/>
      <c r="E73" s="25"/>
      <c r="G73" s="25"/>
      <c r="H73" s="25"/>
      <c r="I73" s="25"/>
      <c r="J73" s="173"/>
      <c r="K73" s="173"/>
      <c r="L73" s="173"/>
      <c r="M73" s="173"/>
    </row>
    <row r="74" spans="1:13" ht="9" customHeight="1">
      <c r="A74" s="279"/>
      <c r="C74" s="25"/>
      <c r="D74" s="25"/>
      <c r="E74" s="25"/>
      <c r="G74" s="25"/>
      <c r="H74" s="25"/>
      <c r="I74" s="25"/>
      <c r="J74" s="173"/>
      <c r="K74" s="173"/>
      <c r="L74" s="173"/>
      <c r="M74" s="173"/>
    </row>
    <row r="75" spans="1:13" ht="9" customHeight="1">
      <c r="A75" s="278"/>
      <c r="C75" s="25"/>
      <c r="D75" s="25"/>
      <c r="E75" s="25"/>
      <c r="G75" s="25"/>
      <c r="H75" s="25"/>
      <c r="I75" s="25"/>
      <c r="J75" s="173"/>
      <c r="K75" s="173"/>
      <c r="L75" s="173"/>
      <c r="M75" s="173"/>
    </row>
    <row r="76" spans="1:13" ht="9" customHeight="1">
      <c r="A76" s="278"/>
      <c r="C76" s="25"/>
      <c r="D76" s="25"/>
      <c r="E76" s="25"/>
      <c r="G76" s="25"/>
      <c r="H76" s="25"/>
      <c r="I76" s="25"/>
      <c r="J76" s="173"/>
      <c r="K76" s="173"/>
      <c r="L76" s="173"/>
      <c r="M76" s="173"/>
    </row>
    <row r="77" spans="1:13" ht="9" customHeight="1">
      <c r="A77" s="278"/>
      <c r="C77" s="25"/>
      <c r="D77" s="25"/>
      <c r="E77" s="25"/>
      <c r="G77" s="25"/>
      <c r="H77" s="25"/>
      <c r="I77" s="25"/>
      <c r="J77" s="173"/>
      <c r="K77" s="173"/>
      <c r="L77" s="173"/>
      <c r="M77" s="173"/>
    </row>
    <row r="78" spans="1:13" ht="9" customHeight="1">
      <c r="A78" s="278"/>
      <c r="C78" s="25"/>
      <c r="D78" s="25"/>
      <c r="E78" s="25"/>
      <c r="G78" s="25"/>
      <c r="H78" s="25"/>
      <c r="I78" s="25"/>
      <c r="J78" s="173"/>
      <c r="K78" s="173"/>
      <c r="L78" s="173"/>
      <c r="M78" s="173"/>
    </row>
    <row r="79" spans="1:13">
      <c r="A79" s="278"/>
      <c r="C79" s="27"/>
      <c r="D79" s="27"/>
      <c r="E79" s="27"/>
      <c r="G79" s="27"/>
      <c r="H79" s="27"/>
      <c r="I79" s="27"/>
    </row>
    <row r="80" spans="1:13">
      <c r="A80" s="278"/>
      <c r="C80" s="27"/>
      <c r="D80" s="27"/>
      <c r="E80" s="27"/>
      <c r="G80" s="27"/>
      <c r="H80" s="27"/>
      <c r="I80" s="27"/>
    </row>
    <row r="81" spans="1:9">
      <c r="A81" s="278"/>
      <c r="C81" s="27"/>
      <c r="D81" s="27"/>
      <c r="E81" s="27"/>
      <c r="G81" s="27"/>
      <c r="H81" s="27"/>
      <c r="I81" s="27"/>
    </row>
    <row r="82" spans="1:9">
      <c r="A82" s="278"/>
      <c r="C82" s="27"/>
      <c r="D82" s="27"/>
      <c r="E82" s="27"/>
      <c r="G82" s="27"/>
      <c r="H82" s="27"/>
      <c r="I82" s="27"/>
    </row>
    <row r="83" spans="1:9">
      <c r="A83" s="280"/>
      <c r="C83" s="27"/>
      <c r="D83" s="27"/>
      <c r="E83" s="27"/>
      <c r="G83" s="27"/>
      <c r="H83" s="27"/>
      <c r="I83" s="27"/>
    </row>
    <row r="84" spans="1:9">
      <c r="A84" s="279"/>
      <c r="C84" s="27"/>
      <c r="D84" s="27"/>
      <c r="E84" s="27"/>
      <c r="G84" s="27"/>
      <c r="H84" s="27"/>
      <c r="I84" s="27"/>
    </row>
    <row r="85" spans="1:9">
      <c r="A85" s="278"/>
      <c r="C85" s="27"/>
      <c r="D85" s="27"/>
      <c r="E85" s="27"/>
      <c r="G85" s="27"/>
      <c r="H85" s="27"/>
      <c r="I85" s="27"/>
    </row>
    <row r="86" spans="1:9">
      <c r="A86" s="278"/>
      <c r="C86" s="27"/>
      <c r="D86" s="27"/>
      <c r="E86" s="27"/>
      <c r="G86" s="27"/>
      <c r="H86" s="27"/>
      <c r="I86" s="27"/>
    </row>
    <row r="87" spans="1:9">
      <c r="A87" s="278"/>
      <c r="C87" s="27"/>
      <c r="D87" s="27"/>
      <c r="E87" s="27"/>
      <c r="G87" s="27"/>
      <c r="H87" s="27"/>
      <c r="I87" s="27"/>
    </row>
    <row r="88" spans="1:9">
      <c r="A88" s="278"/>
      <c r="C88" s="27"/>
      <c r="D88" s="27"/>
      <c r="E88" s="27"/>
      <c r="G88" s="27"/>
      <c r="H88" s="27"/>
      <c r="I88" s="27"/>
    </row>
    <row r="89" spans="1:9">
      <c r="A89" s="278"/>
      <c r="C89" s="27"/>
      <c r="D89" s="27"/>
      <c r="E89" s="27"/>
      <c r="G89" s="27"/>
      <c r="H89" s="27"/>
      <c r="I89" s="27"/>
    </row>
    <row r="90" spans="1:9">
      <c r="A90" s="278"/>
      <c r="C90" s="27"/>
      <c r="D90" s="27"/>
      <c r="E90" s="27"/>
      <c r="G90" s="27"/>
      <c r="H90" s="27"/>
      <c r="I90" s="27"/>
    </row>
    <row r="91" spans="1:9">
      <c r="A91" s="278"/>
      <c r="C91" s="27"/>
      <c r="D91" s="27"/>
      <c r="E91" s="27"/>
      <c r="G91" s="27"/>
      <c r="H91" s="27"/>
      <c r="I91" s="27"/>
    </row>
    <row r="92" spans="1:9">
      <c r="A92" s="278"/>
      <c r="C92" s="27"/>
      <c r="D92" s="27"/>
      <c r="E92" s="27"/>
      <c r="G92" s="27"/>
      <c r="H92" s="27"/>
      <c r="I92" s="27"/>
    </row>
    <row r="93" spans="1:9">
      <c r="A93" s="278"/>
      <c r="C93" s="27"/>
      <c r="D93" s="27"/>
      <c r="E93" s="27"/>
      <c r="G93" s="27"/>
      <c r="H93" s="27"/>
      <c r="I93" s="27"/>
    </row>
    <row r="94" spans="1:9">
      <c r="A94" s="279"/>
      <c r="C94" s="27"/>
      <c r="D94" s="27"/>
      <c r="E94" s="27"/>
      <c r="G94" s="27"/>
      <c r="H94" s="27"/>
      <c r="I94" s="27"/>
    </row>
    <row r="95" spans="1:9">
      <c r="A95" s="278"/>
      <c r="C95" s="27"/>
      <c r="D95" s="27"/>
      <c r="E95" s="27"/>
      <c r="G95" s="27"/>
      <c r="H95" s="27"/>
      <c r="I95" s="27"/>
    </row>
    <row r="96" spans="1:9">
      <c r="A96" s="278"/>
      <c r="C96" s="27"/>
      <c r="D96" s="27"/>
      <c r="E96" s="27"/>
      <c r="G96" s="27"/>
      <c r="H96" s="27"/>
      <c r="I96" s="27"/>
    </row>
    <row r="97" spans="1:9">
      <c r="A97" s="278"/>
      <c r="C97" s="27"/>
      <c r="D97" s="27"/>
      <c r="E97" s="27"/>
      <c r="G97" s="27"/>
      <c r="H97" s="27"/>
      <c r="I97" s="27"/>
    </row>
    <row r="98" spans="1:9">
      <c r="A98" s="282"/>
      <c r="C98" s="27"/>
      <c r="D98" s="27"/>
      <c r="E98" s="27"/>
      <c r="G98" s="27"/>
      <c r="H98" s="27"/>
      <c r="I98" s="27"/>
    </row>
    <row r="99" spans="1:9">
      <c r="A99" s="282"/>
      <c r="C99" s="27"/>
      <c r="D99" s="27"/>
      <c r="E99" s="27"/>
      <c r="G99" s="27"/>
      <c r="H99" s="27"/>
      <c r="I99" s="27"/>
    </row>
    <row r="100" spans="1:9">
      <c r="A100" s="282"/>
      <c r="C100" s="27"/>
      <c r="D100" s="27"/>
      <c r="E100" s="27"/>
      <c r="G100" s="27"/>
      <c r="H100" s="27"/>
      <c r="I100" s="27"/>
    </row>
    <row r="101" spans="1:9">
      <c r="A101" s="282"/>
      <c r="C101" s="27"/>
      <c r="D101" s="27"/>
      <c r="E101" s="27"/>
      <c r="G101" s="27"/>
      <c r="H101" s="27"/>
      <c r="I101" s="27"/>
    </row>
    <row r="102" spans="1:9">
      <c r="A102" s="282"/>
      <c r="C102" s="27"/>
      <c r="D102" s="27"/>
      <c r="E102" s="27"/>
      <c r="G102" s="27"/>
      <c r="H102" s="27"/>
      <c r="I102" s="27"/>
    </row>
    <row r="103" spans="1:9">
      <c r="A103" s="282"/>
      <c r="C103" s="27"/>
      <c r="D103" s="27"/>
      <c r="E103" s="27"/>
      <c r="G103" s="27"/>
      <c r="H103" s="27"/>
      <c r="I103" s="27"/>
    </row>
    <row r="104" spans="1:9">
      <c r="A104" s="282"/>
      <c r="C104" s="27"/>
      <c r="D104" s="27"/>
      <c r="E104" s="27"/>
      <c r="G104" s="27"/>
      <c r="H104" s="27"/>
      <c r="I104" s="27"/>
    </row>
    <row r="105" spans="1:9">
      <c r="A105" s="282"/>
      <c r="C105" s="27"/>
      <c r="D105" s="27"/>
      <c r="E105" s="27"/>
      <c r="G105" s="27"/>
      <c r="H105" s="27"/>
      <c r="I105" s="27"/>
    </row>
    <row r="106" spans="1:9">
      <c r="A106" s="282"/>
      <c r="C106" s="27"/>
      <c r="D106" s="27"/>
      <c r="E106" s="27"/>
      <c r="G106" s="27"/>
      <c r="H106" s="27"/>
      <c r="I106" s="27"/>
    </row>
    <row r="107" spans="1:9" ht="15.75">
      <c r="A107" s="33"/>
      <c r="C107" s="27"/>
      <c r="D107" s="27"/>
      <c r="E107" s="27"/>
      <c r="G107" s="27"/>
      <c r="H107" s="27"/>
      <c r="I107" s="27"/>
    </row>
    <row r="108" spans="1:9" ht="15.75">
      <c r="A108" s="33"/>
      <c r="C108" s="27"/>
      <c r="D108" s="27"/>
      <c r="E108" s="27"/>
      <c r="G108" s="27"/>
      <c r="H108" s="27"/>
      <c r="I108" s="27"/>
    </row>
    <row r="109" spans="1:9" ht="15.75">
      <c r="A109" s="33"/>
      <c r="C109" s="27"/>
      <c r="D109" s="27"/>
      <c r="E109" s="27"/>
      <c r="G109" s="27"/>
      <c r="H109" s="27"/>
      <c r="I109" s="27"/>
    </row>
    <row r="110" spans="1:9" ht="15.75">
      <c r="A110" s="33"/>
      <c r="C110" s="27"/>
      <c r="D110" s="27"/>
      <c r="E110" s="27"/>
      <c r="G110" s="27"/>
      <c r="H110" s="27"/>
      <c r="I110" s="27"/>
    </row>
    <row r="111" spans="1:9" ht="15.75">
      <c r="A111" s="33"/>
      <c r="C111" s="27"/>
      <c r="D111" s="27"/>
      <c r="E111" s="27"/>
      <c r="G111" s="27"/>
      <c r="H111" s="27"/>
      <c r="I111" s="27"/>
    </row>
    <row r="112" spans="1:9" ht="15.75">
      <c r="A112" s="33"/>
      <c r="C112" s="27"/>
      <c r="D112" s="27"/>
      <c r="E112" s="27"/>
      <c r="G112" s="27"/>
      <c r="H112" s="27"/>
      <c r="I112" s="27"/>
    </row>
    <row r="113" spans="1:9" ht="15.75">
      <c r="A113" s="33"/>
      <c r="C113" s="27"/>
      <c r="D113" s="27"/>
      <c r="E113" s="27"/>
      <c r="G113" s="27"/>
      <c r="H113" s="27"/>
      <c r="I113" s="27"/>
    </row>
    <row r="114" spans="1:9" ht="15.75">
      <c r="A114" s="33"/>
      <c r="C114" s="27"/>
      <c r="D114" s="27"/>
      <c r="E114" s="27"/>
      <c r="G114" s="27"/>
      <c r="H114" s="27"/>
      <c r="I114" s="27"/>
    </row>
    <row r="115" spans="1:9" ht="15.75">
      <c r="A115" s="33"/>
      <c r="C115" s="27"/>
      <c r="D115" s="27"/>
      <c r="E115" s="27"/>
      <c r="G115" s="27"/>
      <c r="H115" s="27"/>
      <c r="I115" s="27"/>
    </row>
    <row r="116" spans="1:9" ht="15.75">
      <c r="A116" s="33"/>
      <c r="C116" s="27"/>
      <c r="D116" s="27"/>
      <c r="E116" s="27"/>
      <c r="G116" s="27"/>
      <c r="H116" s="27"/>
      <c r="I116" s="27"/>
    </row>
    <row r="117" spans="1:9" ht="15.75">
      <c r="A117" s="33"/>
      <c r="C117" s="27"/>
      <c r="D117" s="27"/>
      <c r="E117" s="27"/>
      <c r="G117" s="27"/>
      <c r="H117" s="27"/>
      <c r="I117" s="27"/>
    </row>
    <row r="118" spans="1:9" ht="15.75">
      <c r="A118" s="33"/>
      <c r="C118" s="27"/>
      <c r="D118" s="27"/>
      <c r="E118" s="27"/>
      <c r="G118" s="27"/>
      <c r="H118" s="27"/>
      <c r="I118" s="27"/>
    </row>
    <row r="119" spans="1:9" ht="15.75">
      <c r="A119" s="33"/>
      <c r="C119" s="27"/>
      <c r="D119" s="27"/>
      <c r="E119" s="27"/>
      <c r="G119" s="27"/>
      <c r="H119" s="27"/>
      <c r="I119" s="27"/>
    </row>
    <row r="120" spans="1:9" ht="15.75">
      <c r="A120" s="33"/>
    </row>
    <row r="121" spans="1:9" ht="15.75">
      <c r="A121" s="33"/>
    </row>
    <row r="122" spans="1:9" ht="15.75">
      <c r="A122" s="33"/>
    </row>
    <row r="123" spans="1:9" ht="15.75">
      <c r="A123" s="33"/>
    </row>
    <row r="124" spans="1:9" ht="15.75">
      <c r="A124" s="33"/>
    </row>
    <row r="125" spans="1:9" ht="15.75">
      <c r="A125" s="33"/>
    </row>
    <row r="126" spans="1:9" ht="15.75">
      <c r="A126" s="33"/>
    </row>
    <row r="127" spans="1:9" ht="15.75">
      <c r="A127" s="33"/>
    </row>
    <row r="128" spans="1:9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3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8">
    <mergeCell ref="A31:M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Y652"/>
  <sheetViews>
    <sheetView topLeftCell="A2" zoomScale="20" zoomScaleNormal="20" workbookViewId="0">
      <selection activeCell="A5" sqref="A5:Q5"/>
    </sheetView>
  </sheetViews>
  <sheetFormatPr defaultColWidth="11.42578125" defaultRowHeight="60"/>
  <cols>
    <col min="1" max="1" width="222.7109375" style="475" customWidth="1"/>
    <col min="2" max="2" width="45.85546875" style="169" bestFit="1" customWidth="1"/>
    <col min="3" max="3" width="78.42578125" style="275" customWidth="1"/>
    <col min="4" max="4" width="52.140625" style="169" customWidth="1"/>
    <col min="5" max="5" width="76" style="169" customWidth="1"/>
    <col min="6" max="6" width="52.140625" style="169" customWidth="1"/>
    <col min="7" max="7" width="79" style="169" customWidth="1"/>
    <col min="8" max="8" width="75.42578125" style="169" customWidth="1"/>
    <col min="9" max="10" width="52.140625" style="169" customWidth="1"/>
    <col min="11" max="11" width="74.7109375" style="169" customWidth="1"/>
    <col min="12" max="12" width="52.140625" style="169" customWidth="1"/>
    <col min="13" max="13" width="65.85546875" style="169" customWidth="1"/>
    <col min="14" max="14" width="52.140625" style="169" customWidth="1"/>
    <col min="15" max="15" width="68.7109375" style="169" customWidth="1"/>
    <col min="16" max="16" width="67.140625" style="169" customWidth="1"/>
    <col min="17" max="17" width="52.140625" style="169" customWidth="1"/>
    <col min="18" max="18" width="6.5703125" style="16" customWidth="1"/>
    <col min="19" max="24" width="9.140625" style="169" customWidth="1"/>
    <col min="25" max="25" width="11.28515625" style="169" bestFit="1" customWidth="1"/>
    <col min="26" max="26" width="10.140625" style="169" bestFit="1" customWidth="1"/>
    <col min="27" max="28" width="9.140625" style="169" customWidth="1"/>
    <col min="29" max="29" width="10.140625" style="169" bestFit="1" customWidth="1"/>
    <col min="30" max="16384" width="11.42578125" style="169"/>
  </cols>
  <sheetData>
    <row r="1" spans="1:25" s="20" customFormat="1" ht="5.25" hidden="1" customHeight="1">
      <c r="A1" s="225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14"/>
    </row>
    <row r="2" spans="1:25" s="21" customFormat="1" ht="60.75">
      <c r="A2" s="1032" t="s">
        <v>94</v>
      </c>
      <c r="B2" s="1032"/>
      <c r="C2" s="1032"/>
      <c r="D2" s="1032"/>
      <c r="E2" s="1032"/>
      <c r="F2" s="1032"/>
      <c r="G2" s="1032"/>
      <c r="H2" s="1032"/>
      <c r="I2" s="1032"/>
      <c r="J2" s="1032"/>
      <c r="K2" s="1032"/>
      <c r="L2" s="1032"/>
      <c r="M2" s="1032"/>
      <c r="N2" s="1032"/>
      <c r="O2" s="1032"/>
      <c r="P2" s="1032"/>
      <c r="Q2" s="1032"/>
      <c r="R2" s="14"/>
    </row>
    <row r="3" spans="1:25" s="21" customFormat="1" ht="75" customHeight="1">
      <c r="A3" s="1032" t="s">
        <v>164</v>
      </c>
      <c r="B3" s="1032"/>
      <c r="C3" s="1032"/>
      <c r="D3" s="1032"/>
      <c r="E3" s="1032"/>
      <c r="F3" s="1032"/>
      <c r="G3" s="1032"/>
      <c r="H3" s="1032"/>
      <c r="I3" s="1032"/>
      <c r="J3" s="1032"/>
      <c r="K3" s="1032"/>
      <c r="L3" s="1032"/>
      <c r="M3" s="1032"/>
      <c r="N3" s="1032"/>
      <c r="O3" s="1032"/>
      <c r="P3" s="1032"/>
      <c r="Q3" s="1032"/>
      <c r="R3" s="14"/>
    </row>
    <row r="4" spans="1:25" s="21" customFormat="1" ht="63" customHeight="1">
      <c r="A4" s="1032" t="s">
        <v>900</v>
      </c>
      <c r="B4" s="1032"/>
      <c r="C4" s="1032"/>
      <c r="D4" s="1032"/>
      <c r="E4" s="1032"/>
      <c r="F4" s="1032"/>
      <c r="G4" s="1032"/>
      <c r="H4" s="1032"/>
      <c r="I4" s="1032"/>
      <c r="J4" s="1032"/>
      <c r="K4" s="1032"/>
      <c r="L4" s="1032"/>
      <c r="M4" s="1032"/>
      <c r="N4" s="1032"/>
      <c r="O4" s="1032"/>
      <c r="P4" s="1032"/>
      <c r="Q4" s="1032"/>
      <c r="R4" s="14"/>
    </row>
    <row r="5" spans="1:25" s="35" customFormat="1" ht="60.75">
      <c r="A5" s="1033" t="s">
        <v>70</v>
      </c>
      <c r="B5" s="1033"/>
      <c r="C5" s="1033"/>
      <c r="D5" s="1033"/>
      <c r="E5" s="1033"/>
      <c r="F5" s="1033"/>
      <c r="G5" s="1033"/>
      <c r="H5" s="1033"/>
      <c r="I5" s="1033"/>
      <c r="J5" s="1033"/>
      <c r="K5" s="1033"/>
      <c r="L5" s="1033"/>
      <c r="M5" s="1033"/>
      <c r="N5" s="1033"/>
      <c r="O5" s="1033"/>
      <c r="P5" s="1033"/>
      <c r="Q5" s="1033"/>
      <c r="R5" s="15"/>
    </row>
    <row r="6" spans="1:25" ht="6" customHeight="1"/>
    <row r="7" spans="1:25" s="10" customFormat="1">
      <c r="A7" s="596"/>
      <c r="B7" s="1034" t="s">
        <v>96</v>
      </c>
      <c r="C7" s="1034"/>
      <c r="D7" s="1034"/>
      <c r="E7" s="1034"/>
      <c r="F7" s="1034"/>
      <c r="G7" s="1034"/>
      <c r="H7" s="1034"/>
      <c r="I7" s="1034"/>
      <c r="J7" s="1034" t="s">
        <v>97</v>
      </c>
      <c r="K7" s="1034"/>
      <c r="L7" s="1034"/>
      <c r="M7" s="1034"/>
      <c r="N7" s="1034"/>
      <c r="O7" s="1034"/>
      <c r="P7" s="1034"/>
      <c r="Q7" s="1034"/>
      <c r="R7" s="17"/>
    </row>
    <row r="8" spans="1:25" s="9" customFormat="1" ht="149.25" customHeight="1">
      <c r="A8" s="579" t="s">
        <v>159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 ht="84.95" customHeight="1">
      <c r="A9" s="583" t="s">
        <v>761</v>
      </c>
      <c r="B9" s="584">
        <v>1228429.5526400001</v>
      </c>
      <c r="C9" s="584">
        <v>1520.2537199999999</v>
      </c>
      <c r="D9" s="584">
        <v>303.97035999999997</v>
      </c>
      <c r="E9" s="584">
        <v>919.22699999999998</v>
      </c>
      <c r="F9" s="584">
        <v>4480.5784400000002</v>
      </c>
      <c r="G9" s="584">
        <v>615.39454760000001</v>
      </c>
      <c r="H9" s="584">
        <v>9604.8546300000016</v>
      </c>
      <c r="I9" s="584">
        <v>1245873.8313399998</v>
      </c>
      <c r="J9" s="584">
        <v>1644235.0735694</v>
      </c>
      <c r="K9" s="584">
        <v>56833.133829999999</v>
      </c>
      <c r="L9" s="584">
        <v>6496.5131900000006</v>
      </c>
      <c r="M9" s="584">
        <v>600.81457</v>
      </c>
      <c r="N9" s="584">
        <v>15406.733470000001</v>
      </c>
      <c r="O9" s="584">
        <v>7462.7904100000005</v>
      </c>
      <c r="P9" s="584">
        <v>1126.54008</v>
      </c>
      <c r="Q9" s="584">
        <v>1732161.5991199999</v>
      </c>
      <c r="R9" s="17"/>
    </row>
    <row r="10" spans="1:25" ht="84.95" customHeight="1">
      <c r="A10" s="583" t="s">
        <v>762</v>
      </c>
      <c r="B10" s="585">
        <v>112.08911999999999</v>
      </c>
      <c r="C10" s="585">
        <v>0</v>
      </c>
      <c r="D10" s="585">
        <v>0</v>
      </c>
      <c r="E10" s="585">
        <v>0</v>
      </c>
      <c r="F10" s="585">
        <v>0</v>
      </c>
      <c r="G10" s="585">
        <v>0</v>
      </c>
      <c r="H10" s="585">
        <v>0</v>
      </c>
      <c r="I10" s="585">
        <v>112.08911999999999</v>
      </c>
      <c r="J10" s="585">
        <v>30604.864289999998</v>
      </c>
      <c r="K10" s="585">
        <v>88.205490000000012</v>
      </c>
      <c r="L10" s="584">
        <v>33.174849999999999</v>
      </c>
      <c r="M10" s="584">
        <v>9.7228300000000001</v>
      </c>
      <c r="N10" s="584">
        <v>297.05281000000002</v>
      </c>
      <c r="O10" s="584">
        <v>68.708660000000009</v>
      </c>
      <c r="P10" s="584">
        <v>0</v>
      </c>
      <c r="Q10" s="584">
        <v>31101.728930000001</v>
      </c>
      <c r="R10" s="17"/>
    </row>
    <row r="11" spans="1:25" ht="84.95" customHeight="1">
      <c r="A11" s="583" t="s">
        <v>763</v>
      </c>
      <c r="B11" s="585">
        <v>2061.20057</v>
      </c>
      <c r="C11" s="585">
        <v>0</v>
      </c>
      <c r="D11" s="585">
        <v>0</v>
      </c>
      <c r="E11" s="585">
        <v>0</v>
      </c>
      <c r="F11" s="585">
        <v>0</v>
      </c>
      <c r="G11" s="585">
        <v>0</v>
      </c>
      <c r="H11" s="585">
        <v>167518.66608000002</v>
      </c>
      <c r="I11" s="585">
        <v>169579.86665000001</v>
      </c>
      <c r="J11" s="585">
        <v>793.44124999999997</v>
      </c>
      <c r="K11" s="585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16366.00174</v>
      </c>
      <c r="Q11" s="584">
        <v>17159.44299</v>
      </c>
      <c r="R11" s="17"/>
    </row>
    <row r="12" spans="1:25" ht="84.95" customHeight="1">
      <c r="A12" s="583" t="s">
        <v>132</v>
      </c>
      <c r="B12" s="584">
        <v>34200.983899999999</v>
      </c>
      <c r="C12" s="584">
        <v>7811.4208399999998</v>
      </c>
      <c r="D12" s="584">
        <v>15.84552</v>
      </c>
      <c r="E12" s="584">
        <v>0</v>
      </c>
      <c r="F12" s="584">
        <v>0</v>
      </c>
      <c r="G12" s="584">
        <v>31.129249999999999</v>
      </c>
      <c r="H12" s="584">
        <v>12910.868930000001</v>
      </c>
      <c r="I12" s="584">
        <v>54970.248439999996</v>
      </c>
      <c r="J12" s="584">
        <v>59691.353659999993</v>
      </c>
      <c r="K12" s="584">
        <v>611.15445</v>
      </c>
      <c r="L12" s="584">
        <v>11.96773</v>
      </c>
      <c r="M12" s="584">
        <v>0</v>
      </c>
      <c r="N12" s="584">
        <v>1072.3444513999998</v>
      </c>
      <c r="O12" s="584">
        <v>378.93177000000003</v>
      </c>
      <c r="P12" s="584">
        <v>519.91319999999996</v>
      </c>
      <c r="Q12" s="584">
        <v>62285.665259999994</v>
      </c>
      <c r="R12" s="17"/>
    </row>
    <row r="13" spans="1:25" ht="84.95" customHeight="1">
      <c r="A13" s="583" t="s">
        <v>764</v>
      </c>
      <c r="B13" s="584">
        <v>2909858.1898940001</v>
      </c>
      <c r="C13" s="584">
        <v>37553.328849999998</v>
      </c>
      <c r="D13" s="584">
        <v>7413.3489</v>
      </c>
      <c r="E13" s="584">
        <v>3471.7345099999998</v>
      </c>
      <c r="F13" s="584">
        <v>13393.227999999999</v>
      </c>
      <c r="G13" s="584">
        <v>12381.929020199999</v>
      </c>
      <c r="H13" s="584">
        <v>331005.85691000003</v>
      </c>
      <c r="I13" s="584">
        <v>3315077.6160900001</v>
      </c>
      <c r="J13" s="584">
        <v>2660802.4615100003</v>
      </c>
      <c r="K13" s="584">
        <v>78993.92448999999</v>
      </c>
      <c r="L13" s="584">
        <v>2288.2037700000001</v>
      </c>
      <c r="M13" s="584">
        <v>9039.5242600000001</v>
      </c>
      <c r="N13" s="584">
        <v>21056.171977000002</v>
      </c>
      <c r="O13" s="584">
        <v>28610.504399999998</v>
      </c>
      <c r="P13" s="584">
        <v>10938.024150000001</v>
      </c>
      <c r="Q13" s="584">
        <v>2811728.8145599999</v>
      </c>
      <c r="R13" s="17"/>
    </row>
    <row r="14" spans="1:25" ht="84.95" customHeight="1">
      <c r="A14" s="583" t="s">
        <v>133</v>
      </c>
      <c r="B14" s="584">
        <v>473972.08019999997</v>
      </c>
      <c r="C14" s="584">
        <v>0</v>
      </c>
      <c r="D14" s="584">
        <v>0</v>
      </c>
      <c r="E14" s="584">
        <v>0</v>
      </c>
      <c r="F14" s="584">
        <v>0</v>
      </c>
      <c r="G14" s="584">
        <v>0</v>
      </c>
      <c r="H14" s="584">
        <v>519894.34752999997</v>
      </c>
      <c r="I14" s="584">
        <v>993866.42773</v>
      </c>
      <c r="J14" s="584">
        <v>805091.14411999995</v>
      </c>
      <c r="K14" s="584">
        <v>11646.98942</v>
      </c>
      <c r="L14" s="584">
        <v>0</v>
      </c>
      <c r="M14" s="584">
        <v>0</v>
      </c>
      <c r="N14" s="584">
        <v>0</v>
      </c>
      <c r="O14" s="584">
        <v>0</v>
      </c>
      <c r="P14" s="584">
        <v>372600.35467999999</v>
      </c>
      <c r="Q14" s="584">
        <v>1189338.4882199999</v>
      </c>
      <c r="R14" s="17"/>
    </row>
    <row r="15" spans="1:25" ht="84.95" customHeight="1">
      <c r="A15" s="583" t="s">
        <v>134</v>
      </c>
      <c r="B15" s="584">
        <v>2854909.8118206002</v>
      </c>
      <c r="C15" s="584">
        <v>141390.16342640002</v>
      </c>
      <c r="D15" s="584">
        <v>13968.276286</v>
      </c>
      <c r="E15" s="584">
        <v>12622.59433</v>
      </c>
      <c r="F15" s="584">
        <v>58954.744185000003</v>
      </c>
      <c r="G15" s="584">
        <v>13314.1254986</v>
      </c>
      <c r="H15" s="584">
        <v>800412.38312999997</v>
      </c>
      <c r="I15" s="584">
        <v>3895572.0987</v>
      </c>
      <c r="J15" s="584">
        <v>3656074.5601645997</v>
      </c>
      <c r="K15" s="584">
        <v>278481.9753016</v>
      </c>
      <c r="L15" s="584">
        <v>37390.392314800003</v>
      </c>
      <c r="M15" s="584">
        <v>22615.312420000002</v>
      </c>
      <c r="N15" s="584">
        <v>16724.164248000001</v>
      </c>
      <c r="O15" s="584">
        <v>8118.3733499999998</v>
      </c>
      <c r="P15" s="584">
        <v>503310.46498000005</v>
      </c>
      <c r="Q15" s="584">
        <v>4522715.2427700004</v>
      </c>
      <c r="R15" s="17"/>
    </row>
    <row r="16" spans="1:25" ht="84.95" customHeight="1">
      <c r="A16" s="583" t="s">
        <v>135</v>
      </c>
      <c r="B16" s="584">
        <v>1913587.7695250001</v>
      </c>
      <c r="C16" s="584">
        <v>31293.776281399998</v>
      </c>
      <c r="D16" s="584">
        <v>19173.0902164</v>
      </c>
      <c r="E16" s="584">
        <v>3914.7641600000002</v>
      </c>
      <c r="F16" s="584">
        <v>54465.942238799995</v>
      </c>
      <c r="G16" s="584">
        <v>18411.253280000001</v>
      </c>
      <c r="H16" s="584">
        <v>157795.48552000002</v>
      </c>
      <c r="I16" s="584">
        <v>2198642.0812300001</v>
      </c>
      <c r="J16" s="584">
        <v>1975821.9623636</v>
      </c>
      <c r="K16" s="584">
        <v>41085.29466</v>
      </c>
      <c r="L16" s="584">
        <v>7904.482094</v>
      </c>
      <c r="M16" s="584">
        <v>2350.5244199999997</v>
      </c>
      <c r="N16" s="584">
        <v>40453.259779600005</v>
      </c>
      <c r="O16" s="584">
        <v>35832.303961800004</v>
      </c>
      <c r="P16" s="584">
        <v>81360.039519999991</v>
      </c>
      <c r="Q16" s="584">
        <v>2184807.86681</v>
      </c>
      <c r="R16" s="17"/>
    </row>
    <row r="17" spans="1:18" ht="84.95" customHeight="1">
      <c r="A17" s="583" t="s">
        <v>765</v>
      </c>
      <c r="B17" s="584">
        <v>147139.05305620001</v>
      </c>
      <c r="C17" s="584">
        <v>4586.0132400000002</v>
      </c>
      <c r="D17" s="584">
        <v>719.91048999999998</v>
      </c>
      <c r="E17" s="584">
        <v>128.20358999999999</v>
      </c>
      <c r="F17" s="584">
        <v>1373.9959028000001</v>
      </c>
      <c r="G17" s="584">
        <v>202.25898999999998</v>
      </c>
      <c r="H17" s="584">
        <v>4645.1613899999993</v>
      </c>
      <c r="I17" s="584">
        <v>158794.59666000001</v>
      </c>
      <c r="J17" s="584">
        <v>101599.3097372</v>
      </c>
      <c r="K17" s="584">
        <v>19772.682929999999</v>
      </c>
      <c r="L17" s="584">
        <v>1023.6653100000001</v>
      </c>
      <c r="M17" s="584">
        <v>66.474360000000004</v>
      </c>
      <c r="N17" s="584">
        <v>709.8678000000001</v>
      </c>
      <c r="O17" s="584">
        <v>258.77015</v>
      </c>
      <c r="P17" s="584">
        <v>36.509430000000002</v>
      </c>
      <c r="Q17" s="584">
        <v>123467.27972000001</v>
      </c>
      <c r="R17" s="17"/>
    </row>
    <row r="18" spans="1:18" ht="84.95" customHeight="1">
      <c r="A18" s="583" t="s">
        <v>136</v>
      </c>
      <c r="B18" s="584">
        <v>523017.36145999999</v>
      </c>
      <c r="C18" s="584">
        <v>6423.6053300000003</v>
      </c>
      <c r="D18" s="584">
        <v>2629.8554396</v>
      </c>
      <c r="E18" s="584">
        <v>330.85841999999997</v>
      </c>
      <c r="F18" s="584">
        <v>5874.513046</v>
      </c>
      <c r="G18" s="584">
        <v>478.42101839999998</v>
      </c>
      <c r="H18" s="584">
        <v>26812.717370000002</v>
      </c>
      <c r="I18" s="584">
        <v>565567.33209000004</v>
      </c>
      <c r="J18" s="584">
        <v>427781.9269122</v>
      </c>
      <c r="K18" s="584">
        <v>5556.94488</v>
      </c>
      <c r="L18" s="584">
        <v>1193.4203947999999</v>
      </c>
      <c r="M18" s="584">
        <v>98.421960000000013</v>
      </c>
      <c r="N18" s="584">
        <v>7233.5406700000003</v>
      </c>
      <c r="O18" s="584">
        <v>5601.0661431999997</v>
      </c>
      <c r="P18" s="584">
        <v>7708.2556599999998</v>
      </c>
      <c r="Q18" s="584">
        <v>455173.57660999999</v>
      </c>
      <c r="R18" s="17"/>
    </row>
    <row r="19" spans="1:18" ht="84.95" customHeight="1">
      <c r="A19" s="583" t="s">
        <v>137</v>
      </c>
      <c r="B19" s="584">
        <v>483056.46587000001</v>
      </c>
      <c r="C19" s="584">
        <v>155.34428</v>
      </c>
      <c r="D19" s="584">
        <v>2622.3410899999999</v>
      </c>
      <c r="E19" s="584">
        <v>0</v>
      </c>
      <c r="F19" s="584">
        <v>4632.1034800000007</v>
      </c>
      <c r="G19" s="584">
        <v>0</v>
      </c>
      <c r="H19" s="584">
        <v>1629450.2529800001</v>
      </c>
      <c r="I19" s="584">
        <v>2119916.5077</v>
      </c>
      <c r="J19" s="584">
        <v>152929.02531999999</v>
      </c>
      <c r="K19" s="584">
        <v>40.423180000000002</v>
      </c>
      <c r="L19" s="584">
        <v>136.3131108</v>
      </c>
      <c r="M19" s="584">
        <v>0</v>
      </c>
      <c r="N19" s="584">
        <v>510.5631654</v>
      </c>
      <c r="O19" s="584">
        <v>0</v>
      </c>
      <c r="P19" s="584">
        <v>19125.647670000002</v>
      </c>
      <c r="Q19" s="584">
        <v>172741.97245</v>
      </c>
      <c r="R19" s="17"/>
    </row>
    <row r="20" spans="1:18" ht="84.95" customHeight="1">
      <c r="A20" s="583" t="s">
        <v>138</v>
      </c>
      <c r="B20" s="584">
        <v>6516273.7830143999</v>
      </c>
      <c r="C20" s="584">
        <v>93222.919636999999</v>
      </c>
      <c r="D20" s="584">
        <v>41139.8848526</v>
      </c>
      <c r="E20" s="584">
        <v>2172.2895225999996</v>
      </c>
      <c r="F20" s="584">
        <v>68813.79485060001</v>
      </c>
      <c r="G20" s="584">
        <v>4704.7138902000006</v>
      </c>
      <c r="H20" s="584">
        <v>155359.08199000001</v>
      </c>
      <c r="I20" s="584">
        <v>6881686.4678199999</v>
      </c>
      <c r="J20" s="584">
        <v>4455909.8614266003</v>
      </c>
      <c r="K20" s="584">
        <v>47074.722093599994</v>
      </c>
      <c r="L20" s="584">
        <v>23041.776143200001</v>
      </c>
      <c r="M20" s="584">
        <v>1239.85052</v>
      </c>
      <c r="N20" s="584">
        <v>82832.684305800009</v>
      </c>
      <c r="O20" s="584">
        <v>6455.7980751999994</v>
      </c>
      <c r="P20" s="584">
        <v>34261.250340000006</v>
      </c>
      <c r="Q20" s="584">
        <v>4650815.94288</v>
      </c>
      <c r="R20" s="17"/>
    </row>
    <row r="21" spans="1:18" ht="84.95" customHeight="1">
      <c r="A21" s="583" t="s">
        <v>139</v>
      </c>
      <c r="B21" s="584">
        <v>0</v>
      </c>
      <c r="C21" s="584">
        <v>0</v>
      </c>
      <c r="D21" s="584">
        <v>0</v>
      </c>
      <c r="E21" s="584">
        <v>0</v>
      </c>
      <c r="F21" s="584">
        <v>0</v>
      </c>
      <c r="G21" s="584">
        <v>0</v>
      </c>
      <c r="H21" s="584">
        <v>0</v>
      </c>
      <c r="I21" s="584">
        <v>0</v>
      </c>
      <c r="J21" s="584">
        <v>1725506.5606500001</v>
      </c>
      <c r="K21" s="584">
        <v>0</v>
      </c>
      <c r="L21" s="584">
        <v>7542.0614400000004</v>
      </c>
      <c r="M21" s="584">
        <v>0</v>
      </c>
      <c r="N21" s="584">
        <v>4025.1012599999999</v>
      </c>
      <c r="O21" s="584">
        <v>186.54714000000001</v>
      </c>
      <c r="P21" s="584">
        <v>1378.6914400000001</v>
      </c>
      <c r="Q21" s="584">
        <v>1738638.96193</v>
      </c>
      <c r="R21" s="17"/>
    </row>
    <row r="22" spans="1:18" ht="84.95" customHeight="1">
      <c r="A22" s="583" t="s">
        <v>140</v>
      </c>
      <c r="B22" s="584">
        <v>32799.286260000001</v>
      </c>
      <c r="C22" s="584">
        <v>0</v>
      </c>
      <c r="D22" s="584">
        <v>0</v>
      </c>
      <c r="E22" s="584">
        <v>0</v>
      </c>
      <c r="F22" s="584">
        <v>812.47020539999994</v>
      </c>
      <c r="G22" s="584">
        <v>0</v>
      </c>
      <c r="H22" s="584">
        <v>397.58884999999998</v>
      </c>
      <c r="I22" s="584">
        <v>34009.34532</v>
      </c>
      <c r="J22" s="584">
        <v>2454.3568599999999</v>
      </c>
      <c r="K22" s="584">
        <v>859.62539000000004</v>
      </c>
      <c r="L22" s="584">
        <v>0</v>
      </c>
      <c r="M22" s="584">
        <v>0</v>
      </c>
      <c r="N22" s="584">
        <v>110.25</v>
      </c>
      <c r="O22" s="584">
        <v>0</v>
      </c>
      <c r="P22" s="584">
        <v>7.51267</v>
      </c>
      <c r="Q22" s="584">
        <v>3431.7449200000001</v>
      </c>
      <c r="R22" s="17"/>
    </row>
    <row r="23" spans="1:18" ht="84.95" customHeight="1">
      <c r="A23" s="583" t="s">
        <v>141</v>
      </c>
      <c r="B23" s="584">
        <v>677944.07752579998</v>
      </c>
      <c r="C23" s="584">
        <v>3780.2719200000001</v>
      </c>
      <c r="D23" s="584">
        <v>6583.8453399999999</v>
      </c>
      <c r="E23" s="584">
        <v>190.92071999999999</v>
      </c>
      <c r="F23" s="584">
        <v>9085.2226199999986</v>
      </c>
      <c r="G23" s="584">
        <v>397.71118000000001</v>
      </c>
      <c r="H23" s="584">
        <v>19284.71298</v>
      </c>
      <c r="I23" s="584">
        <v>717266.76228000002</v>
      </c>
      <c r="J23" s="584">
        <v>49514.982129600001</v>
      </c>
      <c r="K23" s="584">
        <v>122.65675999999999</v>
      </c>
      <c r="L23" s="584">
        <v>160.0454</v>
      </c>
      <c r="M23" s="584">
        <v>70.398350000000008</v>
      </c>
      <c r="N23" s="584">
        <v>1397.4751672</v>
      </c>
      <c r="O23" s="584">
        <v>89.228359999999995</v>
      </c>
      <c r="P23" s="584">
        <v>23350.278300000002</v>
      </c>
      <c r="Q23" s="584">
        <v>74705.064469999998</v>
      </c>
      <c r="R23" s="17"/>
    </row>
    <row r="24" spans="1:18" ht="84.95" customHeight="1">
      <c r="A24" s="583" t="s">
        <v>142</v>
      </c>
      <c r="B24" s="584">
        <v>0</v>
      </c>
      <c r="C24" s="584">
        <v>0</v>
      </c>
      <c r="D24" s="584">
        <v>0</v>
      </c>
      <c r="E24" s="584">
        <v>0</v>
      </c>
      <c r="F24" s="584">
        <v>27.619340000000001</v>
      </c>
      <c r="G24" s="584">
        <v>0</v>
      </c>
      <c r="H24" s="584">
        <v>6.86</v>
      </c>
      <c r="I24" s="584">
        <v>34.479339999999993</v>
      </c>
      <c r="J24" s="584">
        <v>1.3306199999999999</v>
      </c>
      <c r="K24" s="584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1.3306199999999999</v>
      </c>
      <c r="R24" s="17"/>
    </row>
    <row r="25" spans="1:18" ht="84.95" customHeight="1">
      <c r="A25" s="583" t="s">
        <v>143</v>
      </c>
      <c r="B25" s="584">
        <v>0</v>
      </c>
      <c r="C25" s="584">
        <v>0</v>
      </c>
      <c r="D25" s="584">
        <v>0</v>
      </c>
      <c r="E25" s="584">
        <v>0</v>
      </c>
      <c r="F25" s="584">
        <v>0</v>
      </c>
      <c r="G25" s="584">
        <v>0</v>
      </c>
      <c r="H25" s="584">
        <v>0</v>
      </c>
      <c r="I25" s="584">
        <v>0</v>
      </c>
      <c r="J25" s="584">
        <v>0</v>
      </c>
      <c r="K25" s="584">
        <v>0</v>
      </c>
      <c r="L25" s="584">
        <v>0</v>
      </c>
      <c r="M25" s="584">
        <v>0</v>
      </c>
      <c r="N25" s="584">
        <v>0</v>
      </c>
      <c r="O25" s="584">
        <v>0</v>
      </c>
      <c r="P25" s="584">
        <v>0</v>
      </c>
      <c r="Q25" s="584">
        <v>0</v>
      </c>
      <c r="R25" s="17"/>
    </row>
    <row r="26" spans="1:18" s="222" customFormat="1" ht="84.95" customHeight="1" thickBot="1">
      <c r="A26" s="586" t="s">
        <v>144</v>
      </c>
      <c r="B26" s="587">
        <v>0</v>
      </c>
      <c r="C26" s="587">
        <v>0</v>
      </c>
      <c r="D26" s="587">
        <v>0</v>
      </c>
      <c r="E26" s="587">
        <v>0</v>
      </c>
      <c r="F26" s="587">
        <v>0</v>
      </c>
      <c r="G26" s="587">
        <v>0</v>
      </c>
      <c r="H26" s="587">
        <v>0</v>
      </c>
      <c r="I26" s="587">
        <v>0</v>
      </c>
      <c r="J26" s="587">
        <v>0</v>
      </c>
      <c r="K26" s="587">
        <v>0</v>
      </c>
      <c r="L26" s="587">
        <v>0</v>
      </c>
      <c r="M26" s="587">
        <v>0</v>
      </c>
      <c r="N26" s="587">
        <v>0</v>
      </c>
      <c r="O26" s="587">
        <v>0</v>
      </c>
      <c r="P26" s="587">
        <v>20</v>
      </c>
      <c r="Q26" s="587">
        <v>20</v>
      </c>
      <c r="R26" s="19"/>
    </row>
    <row r="27" spans="1:18" s="222" customFormat="1" ht="87.75" customHeight="1" thickTop="1" thickBot="1">
      <c r="A27" s="588" t="s">
        <v>131</v>
      </c>
      <c r="B27" s="589">
        <f>SUM(B9:B26)</f>
        <v>17797361.704856001</v>
      </c>
      <c r="C27" s="589">
        <f t="shared" ref="C27:Q27" si="0">SUM(C9:C26)</f>
        <v>327737.09752480005</v>
      </c>
      <c r="D27" s="589">
        <f t="shared" si="0"/>
        <v>94570.368494599999</v>
      </c>
      <c r="E27" s="589">
        <f t="shared" si="0"/>
        <v>23750.592252599999</v>
      </c>
      <c r="F27" s="589">
        <f t="shared" si="0"/>
        <v>221914.21230859999</v>
      </c>
      <c r="G27" s="589">
        <f t="shared" si="0"/>
        <v>50536.936675000004</v>
      </c>
      <c r="H27" s="589">
        <f t="shared" si="0"/>
        <v>3835098.8382899994</v>
      </c>
      <c r="I27" s="589">
        <f t="shared" si="0"/>
        <v>22350969.750509996</v>
      </c>
      <c r="J27" s="589">
        <f t="shared" si="0"/>
        <v>17748812.214583196</v>
      </c>
      <c r="K27" s="589">
        <f t="shared" si="0"/>
        <v>541167.73287519999</v>
      </c>
      <c r="L27" s="589">
        <f t="shared" si="0"/>
        <v>87222.015747600017</v>
      </c>
      <c r="M27" s="589">
        <f t="shared" si="0"/>
        <v>36091.043690000006</v>
      </c>
      <c r="N27" s="589">
        <f t="shared" si="0"/>
        <v>191829.20910440001</v>
      </c>
      <c r="O27" s="589">
        <f t="shared" si="0"/>
        <v>93063.022420199995</v>
      </c>
      <c r="P27" s="589">
        <f t="shared" si="0"/>
        <v>1072109.48386</v>
      </c>
      <c r="Q27" s="589">
        <f t="shared" si="0"/>
        <v>19770294.722259998</v>
      </c>
      <c r="R27" s="19"/>
    </row>
    <row r="28" spans="1:18" ht="27.75" customHeight="1" thickTop="1" thickBot="1">
      <c r="A28" s="590"/>
      <c r="B28" s="591"/>
      <c r="C28" s="592"/>
      <c r="D28" s="593"/>
      <c r="E28" s="593"/>
      <c r="F28" s="593"/>
      <c r="G28" s="593"/>
      <c r="H28" s="593"/>
      <c r="I28" s="593"/>
      <c r="J28" s="593"/>
      <c r="K28" s="593"/>
      <c r="L28" s="591"/>
      <c r="M28" s="591"/>
      <c r="N28" s="591"/>
      <c r="O28" s="591"/>
      <c r="P28" s="591"/>
      <c r="Q28" s="591"/>
      <c r="R28" s="17"/>
    </row>
    <row r="29" spans="1:18" ht="60.75" thickTop="1">
      <c r="A29" s="594" t="s">
        <v>147</v>
      </c>
      <c r="B29" s="538"/>
      <c r="C29" s="595"/>
      <c r="D29" s="539"/>
      <c r="E29" s="539"/>
      <c r="F29" s="539"/>
      <c r="G29" s="539"/>
      <c r="H29" s="539"/>
      <c r="I29" s="539"/>
      <c r="J29" s="539"/>
      <c r="K29" s="539"/>
      <c r="L29" s="540"/>
      <c r="M29" s="540"/>
      <c r="N29" s="550"/>
      <c r="O29" s="550"/>
      <c r="P29" s="550"/>
      <c r="Q29" s="550"/>
    </row>
    <row r="30" spans="1:18" ht="13.5" customHeight="1">
      <c r="A30" s="476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</row>
    <row r="31" spans="1:18" ht="13.5" customHeight="1">
      <c r="A31" s="47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18" ht="13.5" customHeight="1">
      <c r="A32" s="47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47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47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47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477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476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47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47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47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47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477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476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47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47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477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47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47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47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47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477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476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47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13.5" customHeight="1">
      <c r="A54" s="47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478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478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9" customHeight="1">
      <c r="A57" s="478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9" customHeight="1">
      <c r="A58" s="478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9" customHeight="1">
      <c r="A59" s="479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</row>
    <row r="60" spans="1:17" ht="9" customHeight="1">
      <c r="A60" s="479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477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476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47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47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47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478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477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476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47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47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47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478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477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47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47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47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 ht="9" customHeight="1">
      <c r="A77" s="47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</row>
    <row r="78" spans="1:17">
      <c r="A78" s="476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476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47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47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478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477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476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47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47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47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47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47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47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47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47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477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476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476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47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480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480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480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480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480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480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480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480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480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481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481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481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481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481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481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481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481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481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481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481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481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481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481"/>
    </row>
    <row r="120" spans="1:12">
      <c r="A120" s="481"/>
    </row>
    <row r="121" spans="1:12">
      <c r="A121" s="481"/>
    </row>
    <row r="122" spans="1:12">
      <c r="A122" s="481"/>
    </row>
    <row r="123" spans="1:12">
      <c r="A123" s="481"/>
    </row>
    <row r="124" spans="1:12">
      <c r="A124" s="481"/>
    </row>
    <row r="125" spans="1:12">
      <c r="A125" s="481"/>
    </row>
    <row r="126" spans="1:12">
      <c r="A126" s="481"/>
    </row>
    <row r="127" spans="1:12">
      <c r="A127" s="481"/>
    </row>
    <row r="128" spans="1:12">
      <c r="A128" s="481"/>
    </row>
    <row r="129" spans="1:1">
      <c r="A129" s="481"/>
    </row>
    <row r="130" spans="1:1">
      <c r="A130" s="481"/>
    </row>
    <row r="131" spans="1:1">
      <c r="A131" s="481"/>
    </row>
    <row r="132" spans="1:1">
      <c r="A132" s="481"/>
    </row>
    <row r="133" spans="1:1">
      <c r="A133" s="481"/>
    </row>
    <row r="134" spans="1:1">
      <c r="A134" s="481"/>
    </row>
    <row r="135" spans="1:1">
      <c r="A135" s="481"/>
    </row>
    <row r="136" spans="1:1">
      <c r="A136" s="481"/>
    </row>
    <row r="137" spans="1:1">
      <c r="A137" s="481"/>
    </row>
    <row r="138" spans="1:1">
      <c r="A138" s="481"/>
    </row>
    <row r="139" spans="1:1">
      <c r="A139" s="481"/>
    </row>
    <row r="140" spans="1:1">
      <c r="A140" s="481"/>
    </row>
    <row r="141" spans="1:1">
      <c r="A141" s="481"/>
    </row>
    <row r="142" spans="1:1">
      <c r="A142" s="481"/>
    </row>
    <row r="143" spans="1:1">
      <c r="A143" s="481"/>
    </row>
    <row r="144" spans="1:1">
      <c r="A144" s="481"/>
    </row>
    <row r="145" spans="1:1">
      <c r="A145" s="481"/>
    </row>
    <row r="146" spans="1:1">
      <c r="A146" s="481"/>
    </row>
    <row r="147" spans="1:1">
      <c r="A147" s="481"/>
    </row>
    <row r="148" spans="1:1">
      <c r="A148" s="481"/>
    </row>
    <row r="149" spans="1:1">
      <c r="A149" s="481"/>
    </row>
    <row r="150" spans="1:1">
      <c r="A150" s="481"/>
    </row>
    <row r="151" spans="1:1">
      <c r="A151" s="481"/>
    </row>
    <row r="152" spans="1:1">
      <c r="A152" s="481"/>
    </row>
    <row r="153" spans="1:1">
      <c r="A153" s="481"/>
    </row>
    <row r="154" spans="1:1">
      <c r="A154" s="481"/>
    </row>
    <row r="155" spans="1:1">
      <c r="A155" s="481"/>
    </row>
    <row r="156" spans="1:1">
      <c r="A156" s="481"/>
    </row>
    <row r="157" spans="1:1">
      <c r="A157" s="481"/>
    </row>
    <row r="158" spans="1:1">
      <c r="A158" s="481"/>
    </row>
    <row r="159" spans="1:1">
      <c r="A159" s="481"/>
    </row>
    <row r="160" spans="1:1">
      <c r="A160" s="481"/>
    </row>
    <row r="161" spans="1:1">
      <c r="A161" s="481"/>
    </row>
    <row r="162" spans="1:1">
      <c r="A162" s="481"/>
    </row>
    <row r="163" spans="1:1">
      <c r="A163" s="481"/>
    </row>
    <row r="164" spans="1:1">
      <c r="A164" s="481"/>
    </row>
    <row r="165" spans="1:1">
      <c r="A165" s="481"/>
    </row>
    <row r="166" spans="1:1">
      <c r="A166" s="481"/>
    </row>
    <row r="167" spans="1:1">
      <c r="A167" s="481"/>
    </row>
    <row r="168" spans="1:1">
      <c r="A168" s="481"/>
    </row>
    <row r="169" spans="1:1">
      <c r="A169" s="481"/>
    </row>
    <row r="170" spans="1:1">
      <c r="A170" s="481"/>
    </row>
    <row r="171" spans="1:1">
      <c r="A171" s="481"/>
    </row>
    <row r="172" spans="1:1">
      <c r="A172" s="481"/>
    </row>
    <row r="173" spans="1:1">
      <c r="A173" s="481"/>
    </row>
    <row r="174" spans="1:1">
      <c r="A174" s="481"/>
    </row>
    <row r="175" spans="1:1">
      <c r="A175" s="481"/>
    </row>
    <row r="176" spans="1:1">
      <c r="A176" s="481"/>
    </row>
    <row r="177" spans="1:1">
      <c r="A177" s="481"/>
    </row>
    <row r="178" spans="1:1">
      <c r="A178" s="481"/>
    </row>
    <row r="179" spans="1:1">
      <c r="A179" s="481"/>
    </row>
    <row r="180" spans="1:1">
      <c r="A180" s="481"/>
    </row>
    <row r="181" spans="1:1">
      <c r="A181" s="481"/>
    </row>
    <row r="182" spans="1:1">
      <c r="A182" s="481"/>
    </row>
    <row r="183" spans="1:1">
      <c r="A183" s="481"/>
    </row>
    <row r="184" spans="1:1">
      <c r="A184" s="481"/>
    </row>
    <row r="185" spans="1:1">
      <c r="A185" s="481"/>
    </row>
    <row r="186" spans="1:1">
      <c r="A186" s="481"/>
    </row>
    <row r="187" spans="1:1">
      <c r="A187" s="481"/>
    </row>
    <row r="188" spans="1:1">
      <c r="A188" s="481"/>
    </row>
    <row r="189" spans="1:1">
      <c r="A189" s="481"/>
    </row>
    <row r="190" spans="1:1">
      <c r="A190" s="481"/>
    </row>
    <row r="191" spans="1:1">
      <c r="A191" s="481"/>
    </row>
    <row r="192" spans="1:1">
      <c r="A192" s="481"/>
    </row>
    <row r="193" spans="1:1">
      <c r="A193" s="481"/>
    </row>
    <row r="194" spans="1:1">
      <c r="A194" s="481"/>
    </row>
    <row r="195" spans="1:1">
      <c r="A195" s="481"/>
    </row>
    <row r="196" spans="1:1">
      <c r="A196" s="481"/>
    </row>
    <row r="197" spans="1:1">
      <c r="A197" s="481"/>
    </row>
    <row r="198" spans="1:1">
      <c r="A198" s="481"/>
    </row>
    <row r="199" spans="1:1">
      <c r="A199" s="481"/>
    </row>
    <row r="200" spans="1:1">
      <c r="A200" s="481"/>
    </row>
    <row r="201" spans="1:1">
      <c r="A201" s="481"/>
    </row>
    <row r="202" spans="1:1">
      <c r="A202" s="481"/>
    </row>
    <row r="203" spans="1:1">
      <c r="A203" s="481"/>
    </row>
    <row r="204" spans="1:1">
      <c r="A204" s="481"/>
    </row>
    <row r="205" spans="1:1">
      <c r="A205" s="481"/>
    </row>
    <row r="206" spans="1:1">
      <c r="A206" s="481"/>
    </row>
    <row r="207" spans="1:1">
      <c r="A207" s="481"/>
    </row>
    <row r="208" spans="1:1">
      <c r="A208" s="481"/>
    </row>
    <row r="209" spans="1:1">
      <c r="A209" s="481"/>
    </row>
    <row r="210" spans="1:1">
      <c r="A210" s="481"/>
    </row>
    <row r="211" spans="1:1">
      <c r="A211" s="481"/>
    </row>
    <row r="212" spans="1:1">
      <c r="A212" s="481"/>
    </row>
    <row r="213" spans="1:1">
      <c r="A213" s="481"/>
    </row>
    <row r="214" spans="1:1">
      <c r="A214" s="481"/>
    </row>
    <row r="215" spans="1:1">
      <c r="A215" s="481"/>
    </row>
    <row r="216" spans="1:1">
      <c r="A216" s="481"/>
    </row>
    <row r="217" spans="1:1">
      <c r="A217" s="481"/>
    </row>
    <row r="218" spans="1:1">
      <c r="A218" s="481"/>
    </row>
    <row r="219" spans="1:1">
      <c r="A219" s="482"/>
    </row>
    <row r="220" spans="1:1">
      <c r="A220" s="482"/>
    </row>
    <row r="221" spans="1:1">
      <c r="A221" s="482"/>
    </row>
    <row r="222" spans="1:1">
      <c r="A222" s="482"/>
    </row>
    <row r="223" spans="1:1">
      <c r="A223" s="482"/>
    </row>
    <row r="224" spans="1:1">
      <c r="A224" s="482"/>
    </row>
    <row r="225" spans="1:1">
      <c r="A225" s="482"/>
    </row>
    <row r="226" spans="1:1">
      <c r="A226" s="482"/>
    </row>
    <row r="227" spans="1:1">
      <c r="A227" s="482"/>
    </row>
    <row r="228" spans="1:1">
      <c r="A228" s="482"/>
    </row>
    <row r="229" spans="1:1">
      <c r="A229" s="482"/>
    </row>
    <row r="230" spans="1:1">
      <c r="A230" s="482"/>
    </row>
    <row r="231" spans="1:1">
      <c r="A231" s="482"/>
    </row>
    <row r="232" spans="1:1">
      <c r="A232" s="482"/>
    </row>
    <row r="233" spans="1:1">
      <c r="A233" s="482"/>
    </row>
    <row r="234" spans="1:1">
      <c r="A234" s="482"/>
    </row>
    <row r="235" spans="1:1">
      <c r="A235" s="482"/>
    </row>
    <row r="236" spans="1:1">
      <c r="A236" s="482"/>
    </row>
    <row r="237" spans="1:1">
      <c r="A237" s="482"/>
    </row>
    <row r="238" spans="1:1">
      <c r="A238" s="482"/>
    </row>
    <row r="239" spans="1:1">
      <c r="A239" s="482"/>
    </row>
    <row r="240" spans="1:1">
      <c r="A240" s="482"/>
    </row>
    <row r="241" spans="1:1">
      <c r="A241" s="482"/>
    </row>
    <row r="242" spans="1:1">
      <c r="A242" s="482"/>
    </row>
    <row r="243" spans="1:1">
      <c r="A243" s="482"/>
    </row>
    <row r="244" spans="1:1">
      <c r="A244" s="482"/>
    </row>
    <row r="245" spans="1:1">
      <c r="A245" s="482"/>
    </row>
    <row r="246" spans="1:1">
      <c r="A246" s="482"/>
    </row>
    <row r="247" spans="1:1">
      <c r="A247" s="482"/>
    </row>
    <row r="248" spans="1:1">
      <c r="A248" s="482"/>
    </row>
    <row r="249" spans="1:1">
      <c r="A249" s="482"/>
    </row>
    <row r="250" spans="1:1">
      <c r="A250" s="482"/>
    </row>
    <row r="251" spans="1:1">
      <c r="A251" s="482"/>
    </row>
    <row r="252" spans="1:1">
      <c r="A252" s="482"/>
    </row>
    <row r="253" spans="1:1">
      <c r="A253" s="482"/>
    </row>
    <row r="254" spans="1:1">
      <c r="A254" s="482"/>
    </row>
    <row r="255" spans="1:1">
      <c r="A255" s="482"/>
    </row>
    <row r="256" spans="1:1">
      <c r="A256" s="482"/>
    </row>
    <row r="257" spans="1:1">
      <c r="A257" s="482"/>
    </row>
    <row r="258" spans="1:1">
      <c r="A258" s="482"/>
    </row>
    <row r="259" spans="1:1">
      <c r="A259" s="482"/>
    </row>
    <row r="260" spans="1:1">
      <c r="A260" s="482"/>
    </row>
    <row r="261" spans="1:1">
      <c r="A261" s="482"/>
    </row>
    <row r="262" spans="1:1">
      <c r="A262" s="482"/>
    </row>
    <row r="263" spans="1:1">
      <c r="A263" s="482"/>
    </row>
    <row r="264" spans="1:1">
      <c r="A264" s="482"/>
    </row>
    <row r="265" spans="1:1">
      <c r="A265" s="482"/>
    </row>
    <row r="266" spans="1:1">
      <c r="A266" s="482"/>
    </row>
    <row r="267" spans="1:1">
      <c r="A267" s="482"/>
    </row>
    <row r="268" spans="1:1">
      <c r="A268" s="482"/>
    </row>
    <row r="269" spans="1:1">
      <c r="A269" s="482"/>
    </row>
    <row r="270" spans="1:1">
      <c r="A270" s="482"/>
    </row>
    <row r="271" spans="1:1">
      <c r="A271" s="482"/>
    </row>
    <row r="272" spans="1:1">
      <c r="A272" s="482"/>
    </row>
    <row r="273" spans="1:1">
      <c r="A273" s="482"/>
    </row>
    <row r="274" spans="1:1">
      <c r="A274" s="482"/>
    </row>
    <row r="275" spans="1:1">
      <c r="A275" s="482"/>
    </row>
    <row r="276" spans="1:1">
      <c r="A276" s="482"/>
    </row>
    <row r="277" spans="1:1">
      <c r="A277" s="482"/>
    </row>
    <row r="278" spans="1:1">
      <c r="A278" s="482"/>
    </row>
    <row r="279" spans="1:1">
      <c r="A279" s="482"/>
    </row>
    <row r="280" spans="1:1">
      <c r="A280" s="482"/>
    </row>
    <row r="281" spans="1:1">
      <c r="A281" s="482"/>
    </row>
    <row r="282" spans="1:1">
      <c r="A282" s="482"/>
    </row>
    <row r="283" spans="1:1">
      <c r="A283" s="482"/>
    </row>
    <row r="284" spans="1:1">
      <c r="A284" s="482"/>
    </row>
    <row r="285" spans="1:1">
      <c r="A285" s="482"/>
    </row>
    <row r="286" spans="1:1">
      <c r="A286" s="482"/>
    </row>
    <row r="287" spans="1:1">
      <c r="A287" s="482"/>
    </row>
    <row r="288" spans="1:1">
      <c r="A288" s="482"/>
    </row>
    <row r="289" spans="1:1">
      <c r="A289" s="482"/>
    </row>
    <row r="290" spans="1:1">
      <c r="A290" s="482"/>
    </row>
    <row r="291" spans="1:1">
      <c r="A291" s="482"/>
    </row>
    <row r="292" spans="1:1">
      <c r="A292" s="482"/>
    </row>
    <row r="293" spans="1:1">
      <c r="A293" s="482"/>
    </row>
    <row r="294" spans="1:1">
      <c r="A294" s="482"/>
    </row>
    <row r="295" spans="1:1">
      <c r="A295" s="482"/>
    </row>
    <row r="296" spans="1:1">
      <c r="A296" s="482"/>
    </row>
    <row r="297" spans="1:1">
      <c r="A297" s="482"/>
    </row>
    <row r="298" spans="1:1">
      <c r="A298" s="482"/>
    </row>
    <row r="299" spans="1:1">
      <c r="A299" s="482"/>
    </row>
    <row r="300" spans="1:1">
      <c r="A300" s="482"/>
    </row>
    <row r="301" spans="1:1">
      <c r="A301" s="482"/>
    </row>
    <row r="302" spans="1:1">
      <c r="A302" s="482"/>
    </row>
    <row r="303" spans="1:1">
      <c r="A303" s="482"/>
    </row>
    <row r="304" spans="1:1">
      <c r="A304" s="482"/>
    </row>
    <row r="305" spans="1:1">
      <c r="A305" s="482"/>
    </row>
    <row r="306" spans="1:1">
      <c r="A306" s="482"/>
    </row>
    <row r="307" spans="1:1">
      <c r="A307" s="482"/>
    </row>
    <row r="308" spans="1:1">
      <c r="A308" s="482"/>
    </row>
    <row r="309" spans="1:1">
      <c r="A309" s="482"/>
    </row>
    <row r="310" spans="1:1">
      <c r="A310" s="482"/>
    </row>
    <row r="311" spans="1:1">
      <c r="A311" s="482"/>
    </row>
    <row r="312" spans="1:1">
      <c r="A312" s="482"/>
    </row>
    <row r="313" spans="1:1">
      <c r="A313" s="482"/>
    </row>
    <row r="314" spans="1:1">
      <c r="A314" s="482"/>
    </row>
    <row r="315" spans="1:1">
      <c r="A315" s="482"/>
    </row>
    <row r="316" spans="1:1">
      <c r="A316" s="482"/>
    </row>
    <row r="317" spans="1:1">
      <c r="A317" s="482"/>
    </row>
    <row r="318" spans="1:1">
      <c r="A318" s="482"/>
    </row>
    <row r="319" spans="1:1">
      <c r="A319" s="482"/>
    </row>
    <row r="320" spans="1:1">
      <c r="A320" s="482"/>
    </row>
    <row r="321" spans="1:1">
      <c r="A321" s="482"/>
    </row>
    <row r="322" spans="1:1">
      <c r="A322" s="482"/>
    </row>
    <row r="323" spans="1:1">
      <c r="A323" s="482"/>
    </row>
    <row r="324" spans="1:1">
      <c r="A324" s="482"/>
    </row>
    <row r="325" spans="1:1">
      <c r="A325" s="482"/>
    </row>
    <row r="326" spans="1:1">
      <c r="A326" s="482"/>
    </row>
    <row r="327" spans="1:1">
      <c r="A327" s="482"/>
    </row>
    <row r="328" spans="1:1">
      <c r="A328" s="482"/>
    </row>
    <row r="329" spans="1:1">
      <c r="A329" s="482"/>
    </row>
    <row r="330" spans="1:1">
      <c r="A330" s="482"/>
    </row>
    <row r="331" spans="1:1">
      <c r="A331" s="482"/>
    </row>
    <row r="332" spans="1:1">
      <c r="A332" s="482"/>
    </row>
    <row r="333" spans="1:1">
      <c r="A333" s="482"/>
    </row>
    <row r="334" spans="1:1">
      <c r="A334" s="482"/>
    </row>
    <row r="335" spans="1:1">
      <c r="A335" s="482"/>
    </row>
    <row r="336" spans="1:1">
      <c r="A336" s="482"/>
    </row>
    <row r="337" spans="1:1">
      <c r="A337" s="482"/>
    </row>
    <row r="338" spans="1:1">
      <c r="A338" s="482"/>
    </row>
    <row r="339" spans="1:1">
      <c r="A339" s="482"/>
    </row>
    <row r="340" spans="1:1">
      <c r="A340" s="482"/>
    </row>
    <row r="341" spans="1:1">
      <c r="A341" s="482"/>
    </row>
    <row r="342" spans="1:1">
      <c r="A342" s="482"/>
    </row>
    <row r="343" spans="1:1">
      <c r="A343" s="482"/>
    </row>
    <row r="344" spans="1:1">
      <c r="A344" s="482"/>
    </row>
    <row r="345" spans="1:1">
      <c r="A345" s="482"/>
    </row>
    <row r="346" spans="1:1">
      <c r="A346" s="482"/>
    </row>
    <row r="347" spans="1:1">
      <c r="A347" s="482"/>
    </row>
    <row r="348" spans="1:1">
      <c r="A348" s="482"/>
    </row>
    <row r="349" spans="1:1">
      <c r="A349" s="482"/>
    </row>
    <row r="350" spans="1:1">
      <c r="A350" s="482"/>
    </row>
    <row r="351" spans="1:1">
      <c r="A351" s="482"/>
    </row>
    <row r="352" spans="1:1">
      <c r="A352" s="482"/>
    </row>
    <row r="353" spans="1:1">
      <c r="A353" s="482"/>
    </row>
    <row r="354" spans="1:1">
      <c r="A354" s="482"/>
    </row>
    <row r="355" spans="1:1">
      <c r="A355" s="482"/>
    </row>
    <row r="356" spans="1:1">
      <c r="A356" s="482"/>
    </row>
    <row r="357" spans="1:1">
      <c r="A357" s="482"/>
    </row>
    <row r="358" spans="1:1">
      <c r="A358" s="482"/>
    </row>
    <row r="359" spans="1:1">
      <c r="A359" s="482"/>
    </row>
    <row r="360" spans="1:1">
      <c r="A360" s="482"/>
    </row>
    <row r="361" spans="1:1">
      <c r="A361" s="482"/>
    </row>
    <row r="362" spans="1:1">
      <c r="A362" s="482"/>
    </row>
    <row r="363" spans="1:1">
      <c r="A363" s="482"/>
    </row>
    <row r="364" spans="1:1">
      <c r="A364" s="482"/>
    </row>
    <row r="365" spans="1:1">
      <c r="A365" s="482"/>
    </row>
    <row r="366" spans="1:1">
      <c r="A366" s="482"/>
    </row>
    <row r="367" spans="1:1">
      <c r="A367" s="482"/>
    </row>
    <row r="368" spans="1:1">
      <c r="A368" s="482"/>
    </row>
    <row r="369" spans="1:1">
      <c r="A369" s="482"/>
    </row>
    <row r="370" spans="1:1">
      <c r="A370" s="482"/>
    </row>
    <row r="371" spans="1:1">
      <c r="A371" s="482"/>
    </row>
    <row r="372" spans="1:1">
      <c r="A372" s="482"/>
    </row>
    <row r="373" spans="1:1">
      <c r="A373" s="482"/>
    </row>
    <row r="374" spans="1:1">
      <c r="A374" s="482"/>
    </row>
    <row r="375" spans="1:1">
      <c r="A375" s="482"/>
    </row>
    <row r="376" spans="1:1">
      <c r="A376" s="482"/>
    </row>
    <row r="377" spans="1:1">
      <c r="A377" s="482"/>
    </row>
    <row r="378" spans="1:1">
      <c r="A378" s="482"/>
    </row>
    <row r="379" spans="1:1">
      <c r="A379" s="482"/>
    </row>
    <row r="380" spans="1:1">
      <c r="A380" s="482"/>
    </row>
    <row r="381" spans="1:1">
      <c r="A381" s="482"/>
    </row>
    <row r="382" spans="1:1">
      <c r="A382" s="482"/>
    </row>
    <row r="383" spans="1:1">
      <c r="A383" s="482"/>
    </row>
    <row r="384" spans="1:1">
      <c r="A384" s="482"/>
    </row>
    <row r="385" spans="1:1">
      <c r="A385" s="482"/>
    </row>
    <row r="386" spans="1:1">
      <c r="A386" s="482"/>
    </row>
    <row r="387" spans="1:1">
      <c r="A387" s="482"/>
    </row>
    <row r="388" spans="1:1">
      <c r="A388" s="482"/>
    </row>
    <row r="389" spans="1:1">
      <c r="A389" s="482"/>
    </row>
    <row r="390" spans="1:1">
      <c r="A390" s="482"/>
    </row>
    <row r="391" spans="1:1">
      <c r="A391" s="482"/>
    </row>
    <row r="392" spans="1:1">
      <c r="A392" s="482"/>
    </row>
    <row r="393" spans="1:1">
      <c r="A393" s="482"/>
    </row>
    <row r="394" spans="1:1">
      <c r="A394" s="482"/>
    </row>
    <row r="395" spans="1:1">
      <c r="A395" s="482"/>
    </row>
    <row r="396" spans="1:1">
      <c r="A396" s="482"/>
    </row>
    <row r="397" spans="1:1">
      <c r="A397" s="482"/>
    </row>
    <row r="398" spans="1:1">
      <c r="A398" s="482"/>
    </row>
    <row r="399" spans="1:1">
      <c r="A399" s="482"/>
    </row>
    <row r="400" spans="1:1">
      <c r="A400" s="482"/>
    </row>
    <row r="401" spans="1:1">
      <c r="A401" s="482"/>
    </row>
    <row r="402" spans="1:1">
      <c r="A402" s="482"/>
    </row>
    <row r="403" spans="1:1">
      <c r="A403" s="482"/>
    </row>
    <row r="404" spans="1:1">
      <c r="A404" s="482"/>
    </row>
    <row r="405" spans="1:1">
      <c r="A405" s="482"/>
    </row>
    <row r="406" spans="1:1">
      <c r="A406" s="482"/>
    </row>
    <row r="407" spans="1:1">
      <c r="A407" s="482"/>
    </row>
    <row r="408" spans="1:1">
      <c r="A408" s="482"/>
    </row>
    <row r="409" spans="1:1">
      <c r="A409" s="482"/>
    </row>
    <row r="410" spans="1:1">
      <c r="A410" s="482"/>
    </row>
    <row r="411" spans="1:1">
      <c r="A411" s="482"/>
    </row>
    <row r="412" spans="1:1">
      <c r="A412" s="482"/>
    </row>
    <row r="413" spans="1:1">
      <c r="A413" s="482"/>
    </row>
    <row r="414" spans="1:1">
      <c r="A414" s="482"/>
    </row>
    <row r="415" spans="1:1">
      <c r="A415" s="482"/>
    </row>
    <row r="416" spans="1:1">
      <c r="A416" s="482"/>
    </row>
    <row r="417" spans="1:1">
      <c r="A417" s="482"/>
    </row>
    <row r="418" spans="1:1">
      <c r="A418" s="482"/>
    </row>
    <row r="419" spans="1:1">
      <c r="A419" s="482"/>
    </row>
    <row r="420" spans="1:1">
      <c r="A420" s="482"/>
    </row>
    <row r="421" spans="1:1">
      <c r="A421" s="482"/>
    </row>
    <row r="422" spans="1:1">
      <c r="A422" s="482"/>
    </row>
    <row r="423" spans="1:1">
      <c r="A423" s="482"/>
    </row>
    <row r="424" spans="1:1">
      <c r="A424" s="482"/>
    </row>
    <row r="425" spans="1:1">
      <c r="A425" s="482"/>
    </row>
    <row r="426" spans="1:1">
      <c r="A426" s="482"/>
    </row>
    <row r="427" spans="1:1">
      <c r="A427" s="482"/>
    </row>
    <row r="428" spans="1:1">
      <c r="A428" s="482"/>
    </row>
    <row r="429" spans="1:1">
      <c r="A429" s="482"/>
    </row>
    <row r="430" spans="1:1">
      <c r="A430" s="482"/>
    </row>
    <row r="431" spans="1:1">
      <c r="A431" s="482"/>
    </row>
    <row r="432" spans="1:1">
      <c r="A432" s="482"/>
    </row>
    <row r="433" spans="1:1">
      <c r="A433" s="482"/>
    </row>
    <row r="434" spans="1:1">
      <c r="A434" s="482"/>
    </row>
    <row r="435" spans="1:1">
      <c r="A435" s="482"/>
    </row>
    <row r="436" spans="1:1">
      <c r="A436" s="482"/>
    </row>
    <row r="437" spans="1:1">
      <c r="A437" s="482"/>
    </row>
    <row r="438" spans="1:1">
      <c r="A438" s="482"/>
    </row>
    <row r="439" spans="1:1">
      <c r="A439" s="482"/>
    </row>
    <row r="440" spans="1:1">
      <c r="A440" s="482"/>
    </row>
    <row r="441" spans="1:1">
      <c r="A441" s="482"/>
    </row>
    <row r="442" spans="1:1">
      <c r="A442" s="482"/>
    </row>
    <row r="443" spans="1:1">
      <c r="A443" s="482"/>
    </row>
    <row r="444" spans="1:1">
      <c r="A444" s="482"/>
    </row>
    <row r="445" spans="1:1">
      <c r="A445" s="482"/>
    </row>
    <row r="446" spans="1:1">
      <c r="A446" s="482"/>
    </row>
    <row r="447" spans="1:1">
      <c r="A447" s="482"/>
    </row>
    <row r="448" spans="1:1">
      <c r="A448" s="482"/>
    </row>
    <row r="449" spans="1:1">
      <c r="A449" s="482"/>
    </row>
    <row r="450" spans="1:1">
      <c r="A450" s="482"/>
    </row>
    <row r="451" spans="1:1">
      <c r="A451" s="482"/>
    </row>
    <row r="452" spans="1:1">
      <c r="A452" s="482"/>
    </row>
    <row r="453" spans="1:1">
      <c r="A453" s="482"/>
    </row>
    <row r="454" spans="1:1">
      <c r="A454" s="482"/>
    </row>
    <row r="455" spans="1:1">
      <c r="A455" s="482"/>
    </row>
    <row r="456" spans="1:1">
      <c r="A456" s="482"/>
    </row>
    <row r="457" spans="1:1">
      <c r="A457" s="482"/>
    </row>
    <row r="458" spans="1:1">
      <c r="A458" s="482"/>
    </row>
    <row r="459" spans="1:1">
      <c r="A459" s="482"/>
    </row>
    <row r="460" spans="1:1">
      <c r="A460" s="482"/>
    </row>
    <row r="461" spans="1:1">
      <c r="A461" s="482"/>
    </row>
    <row r="462" spans="1:1">
      <c r="A462" s="482"/>
    </row>
    <row r="463" spans="1:1">
      <c r="A463" s="482"/>
    </row>
    <row r="464" spans="1:1">
      <c r="A464" s="482"/>
    </row>
    <row r="465" spans="1:1">
      <c r="A465" s="482"/>
    </row>
    <row r="466" spans="1:1">
      <c r="A466" s="482"/>
    </row>
    <row r="467" spans="1:1">
      <c r="A467" s="482"/>
    </row>
    <row r="468" spans="1:1">
      <c r="A468" s="482"/>
    </row>
    <row r="469" spans="1:1">
      <c r="A469" s="482"/>
    </row>
    <row r="470" spans="1:1">
      <c r="A470" s="482"/>
    </row>
    <row r="471" spans="1:1">
      <c r="A471" s="482"/>
    </row>
    <row r="472" spans="1:1">
      <c r="A472" s="482"/>
    </row>
    <row r="473" spans="1:1">
      <c r="A473" s="482"/>
    </row>
    <row r="474" spans="1:1">
      <c r="A474" s="482"/>
    </row>
    <row r="475" spans="1:1">
      <c r="A475" s="482"/>
    </row>
    <row r="476" spans="1:1">
      <c r="A476" s="482"/>
    </row>
    <row r="477" spans="1:1">
      <c r="A477" s="482"/>
    </row>
    <row r="478" spans="1:1">
      <c r="A478" s="482"/>
    </row>
    <row r="479" spans="1:1">
      <c r="A479" s="482"/>
    </row>
    <row r="480" spans="1:1">
      <c r="A480" s="482"/>
    </row>
    <row r="481" spans="1:1">
      <c r="A481" s="482"/>
    </row>
    <row r="482" spans="1:1">
      <c r="A482" s="482"/>
    </row>
    <row r="483" spans="1:1">
      <c r="A483" s="482"/>
    </row>
    <row r="484" spans="1:1">
      <c r="A484" s="482"/>
    </row>
    <row r="485" spans="1:1">
      <c r="A485" s="482"/>
    </row>
    <row r="486" spans="1:1">
      <c r="A486" s="482"/>
    </row>
    <row r="487" spans="1:1">
      <c r="A487" s="482"/>
    </row>
    <row r="488" spans="1:1">
      <c r="A488" s="482"/>
    </row>
    <row r="489" spans="1:1">
      <c r="A489" s="482"/>
    </row>
    <row r="490" spans="1:1">
      <c r="A490" s="482"/>
    </row>
    <row r="491" spans="1:1">
      <c r="A491" s="482"/>
    </row>
    <row r="492" spans="1:1">
      <c r="A492" s="482"/>
    </row>
    <row r="493" spans="1:1">
      <c r="A493" s="482"/>
    </row>
    <row r="494" spans="1:1">
      <c r="A494" s="482"/>
    </row>
    <row r="495" spans="1:1">
      <c r="A495" s="482"/>
    </row>
    <row r="496" spans="1:1">
      <c r="A496" s="482"/>
    </row>
    <row r="497" spans="1:1">
      <c r="A497" s="482"/>
    </row>
    <row r="498" spans="1:1">
      <c r="A498" s="482"/>
    </row>
    <row r="499" spans="1:1">
      <c r="A499" s="482"/>
    </row>
    <row r="500" spans="1:1">
      <c r="A500" s="482"/>
    </row>
    <row r="501" spans="1:1">
      <c r="A501" s="482"/>
    </row>
    <row r="502" spans="1:1">
      <c r="A502" s="482"/>
    </row>
    <row r="503" spans="1:1">
      <c r="A503" s="482"/>
    </row>
    <row r="504" spans="1:1">
      <c r="A504" s="482"/>
    </row>
    <row r="505" spans="1:1">
      <c r="A505" s="482"/>
    </row>
    <row r="506" spans="1:1">
      <c r="A506" s="482"/>
    </row>
    <row r="507" spans="1:1">
      <c r="A507" s="482"/>
    </row>
    <row r="508" spans="1:1">
      <c r="A508" s="482"/>
    </row>
    <row r="509" spans="1:1">
      <c r="A509" s="482"/>
    </row>
    <row r="510" spans="1:1">
      <c r="A510" s="482"/>
    </row>
    <row r="511" spans="1:1">
      <c r="A511" s="482"/>
    </row>
    <row r="512" spans="1:1">
      <c r="A512" s="482"/>
    </row>
    <row r="513" spans="1:1">
      <c r="A513" s="482"/>
    </row>
    <row r="514" spans="1:1">
      <c r="A514" s="482"/>
    </row>
    <row r="515" spans="1:1">
      <c r="A515" s="482"/>
    </row>
    <row r="516" spans="1:1">
      <c r="A516" s="482"/>
    </row>
    <row r="517" spans="1:1">
      <c r="A517" s="482"/>
    </row>
    <row r="518" spans="1:1">
      <c r="A518" s="482"/>
    </row>
    <row r="519" spans="1:1">
      <c r="A519" s="482"/>
    </row>
    <row r="520" spans="1:1">
      <c r="A520" s="482"/>
    </row>
    <row r="521" spans="1:1">
      <c r="A521" s="482"/>
    </row>
    <row r="522" spans="1:1">
      <c r="A522" s="482"/>
    </row>
    <row r="523" spans="1:1">
      <c r="A523" s="482"/>
    </row>
    <row r="524" spans="1:1">
      <c r="A524" s="482"/>
    </row>
    <row r="525" spans="1:1">
      <c r="A525" s="482"/>
    </row>
    <row r="526" spans="1:1">
      <c r="A526" s="482"/>
    </row>
    <row r="527" spans="1:1">
      <c r="A527" s="482"/>
    </row>
    <row r="528" spans="1:1">
      <c r="A528" s="482"/>
    </row>
    <row r="529" spans="1:1">
      <c r="A529" s="482"/>
    </row>
    <row r="530" spans="1:1">
      <c r="A530" s="482"/>
    </row>
    <row r="531" spans="1:1">
      <c r="A531" s="482"/>
    </row>
    <row r="532" spans="1:1">
      <c r="A532" s="482"/>
    </row>
    <row r="533" spans="1:1">
      <c r="A533" s="482"/>
    </row>
    <row r="534" spans="1:1">
      <c r="A534" s="482"/>
    </row>
    <row r="535" spans="1:1">
      <c r="A535" s="482"/>
    </row>
    <row r="536" spans="1:1">
      <c r="A536" s="482"/>
    </row>
    <row r="537" spans="1:1">
      <c r="A537" s="482"/>
    </row>
    <row r="538" spans="1:1">
      <c r="A538" s="482"/>
    </row>
    <row r="539" spans="1:1">
      <c r="A539" s="482"/>
    </row>
    <row r="540" spans="1:1">
      <c r="A540" s="482"/>
    </row>
    <row r="541" spans="1:1">
      <c r="A541" s="482"/>
    </row>
    <row r="542" spans="1:1">
      <c r="A542" s="482"/>
    </row>
    <row r="543" spans="1:1">
      <c r="A543" s="482"/>
    </row>
    <row r="544" spans="1:1">
      <c r="A544" s="482"/>
    </row>
    <row r="545" spans="1:1">
      <c r="A545" s="482"/>
    </row>
    <row r="546" spans="1:1">
      <c r="A546" s="482"/>
    </row>
    <row r="547" spans="1:1">
      <c r="A547" s="482"/>
    </row>
    <row r="548" spans="1:1">
      <c r="A548" s="482"/>
    </row>
    <row r="549" spans="1:1">
      <c r="A549" s="482"/>
    </row>
    <row r="550" spans="1:1">
      <c r="A550" s="482"/>
    </row>
    <row r="551" spans="1:1">
      <c r="A551" s="482"/>
    </row>
    <row r="552" spans="1:1">
      <c r="A552" s="482"/>
    </row>
    <row r="553" spans="1:1">
      <c r="A553" s="482"/>
    </row>
    <row r="554" spans="1:1">
      <c r="A554" s="482"/>
    </row>
    <row r="555" spans="1:1">
      <c r="A555" s="482"/>
    </row>
    <row r="556" spans="1:1">
      <c r="A556" s="482"/>
    </row>
    <row r="557" spans="1:1">
      <c r="A557" s="482"/>
    </row>
    <row r="558" spans="1:1">
      <c r="A558" s="482"/>
    </row>
    <row r="559" spans="1:1">
      <c r="A559" s="482"/>
    </row>
    <row r="560" spans="1:1">
      <c r="A560" s="482"/>
    </row>
    <row r="561" spans="1:1">
      <c r="A561" s="482"/>
    </row>
    <row r="562" spans="1:1">
      <c r="A562" s="482"/>
    </row>
    <row r="563" spans="1:1">
      <c r="A563" s="482"/>
    </row>
    <row r="564" spans="1:1">
      <c r="A564" s="482"/>
    </row>
    <row r="565" spans="1:1">
      <c r="A565" s="482"/>
    </row>
    <row r="566" spans="1:1">
      <c r="A566" s="482"/>
    </row>
    <row r="567" spans="1:1">
      <c r="A567" s="482"/>
    </row>
    <row r="568" spans="1:1">
      <c r="A568" s="482"/>
    </row>
    <row r="569" spans="1:1">
      <c r="A569" s="482"/>
    </row>
    <row r="570" spans="1:1">
      <c r="A570" s="482"/>
    </row>
    <row r="571" spans="1:1">
      <c r="A571" s="482"/>
    </row>
    <row r="572" spans="1:1">
      <c r="A572" s="482"/>
    </row>
    <row r="573" spans="1:1">
      <c r="A573" s="482"/>
    </row>
    <row r="574" spans="1:1">
      <c r="A574" s="482"/>
    </row>
    <row r="575" spans="1:1">
      <c r="A575" s="482"/>
    </row>
    <row r="576" spans="1:1">
      <c r="A576" s="482"/>
    </row>
    <row r="577" spans="1:1">
      <c r="A577" s="482"/>
    </row>
    <row r="578" spans="1:1">
      <c r="A578" s="482"/>
    </row>
    <row r="579" spans="1:1">
      <c r="A579" s="482"/>
    </row>
    <row r="580" spans="1:1">
      <c r="A580" s="482"/>
    </row>
    <row r="581" spans="1:1">
      <c r="A581" s="482"/>
    </row>
    <row r="582" spans="1:1">
      <c r="A582" s="482"/>
    </row>
    <row r="583" spans="1:1">
      <c r="A583" s="482"/>
    </row>
    <row r="584" spans="1:1">
      <c r="A584" s="482"/>
    </row>
    <row r="585" spans="1:1">
      <c r="A585" s="482"/>
    </row>
    <row r="586" spans="1:1">
      <c r="A586" s="482"/>
    </row>
    <row r="587" spans="1:1">
      <c r="A587" s="482"/>
    </row>
    <row r="588" spans="1:1">
      <c r="A588" s="482"/>
    </row>
    <row r="589" spans="1:1">
      <c r="A589" s="482"/>
    </row>
    <row r="590" spans="1:1">
      <c r="A590" s="482"/>
    </row>
    <row r="591" spans="1:1">
      <c r="A591" s="482"/>
    </row>
    <row r="592" spans="1:1">
      <c r="A592" s="482"/>
    </row>
    <row r="593" spans="1:1">
      <c r="A593" s="482"/>
    </row>
    <row r="594" spans="1:1">
      <c r="A594" s="482"/>
    </row>
    <row r="595" spans="1:1">
      <c r="A595" s="482"/>
    </row>
    <row r="596" spans="1:1">
      <c r="A596" s="482"/>
    </row>
    <row r="597" spans="1:1">
      <c r="A597" s="482"/>
    </row>
    <row r="598" spans="1:1">
      <c r="A598" s="482"/>
    </row>
    <row r="599" spans="1:1">
      <c r="A599" s="482"/>
    </row>
    <row r="600" spans="1:1">
      <c r="A600" s="482"/>
    </row>
    <row r="601" spans="1:1">
      <c r="A601" s="482"/>
    </row>
    <row r="602" spans="1:1">
      <c r="A602" s="482"/>
    </row>
    <row r="603" spans="1:1">
      <c r="A603" s="482"/>
    </row>
    <row r="604" spans="1:1">
      <c r="A604" s="482"/>
    </row>
    <row r="605" spans="1:1">
      <c r="A605" s="482"/>
    </row>
    <row r="606" spans="1:1">
      <c r="A606" s="482"/>
    </row>
    <row r="607" spans="1:1">
      <c r="A607" s="482"/>
    </row>
    <row r="608" spans="1:1">
      <c r="A608" s="482"/>
    </row>
    <row r="609" spans="1:1">
      <c r="A609" s="482"/>
    </row>
    <row r="610" spans="1:1">
      <c r="A610" s="482"/>
    </row>
    <row r="611" spans="1:1">
      <c r="A611" s="482"/>
    </row>
    <row r="612" spans="1:1">
      <c r="A612" s="482"/>
    </row>
    <row r="613" spans="1:1">
      <c r="A613" s="482"/>
    </row>
    <row r="614" spans="1:1">
      <c r="A614" s="482"/>
    </row>
    <row r="615" spans="1:1">
      <c r="A615" s="482"/>
    </row>
    <row r="616" spans="1:1">
      <c r="A616" s="482"/>
    </row>
    <row r="617" spans="1:1">
      <c r="A617" s="482"/>
    </row>
    <row r="618" spans="1:1">
      <c r="A618" s="482"/>
    </row>
    <row r="619" spans="1:1">
      <c r="A619" s="482"/>
    </row>
    <row r="620" spans="1:1">
      <c r="A620" s="482"/>
    </row>
    <row r="621" spans="1:1">
      <c r="A621" s="482"/>
    </row>
    <row r="622" spans="1:1">
      <c r="A622" s="482"/>
    </row>
    <row r="623" spans="1:1">
      <c r="A623" s="482"/>
    </row>
    <row r="624" spans="1:1">
      <c r="A624" s="482"/>
    </row>
    <row r="625" spans="1:1">
      <c r="A625" s="482"/>
    </row>
    <row r="626" spans="1:1">
      <c r="A626" s="482"/>
    </row>
    <row r="627" spans="1:1">
      <c r="A627" s="482"/>
    </row>
    <row r="628" spans="1:1">
      <c r="A628" s="482"/>
    </row>
    <row r="629" spans="1:1">
      <c r="A629" s="482"/>
    </row>
    <row r="630" spans="1:1">
      <c r="A630" s="482"/>
    </row>
    <row r="631" spans="1:1">
      <c r="A631" s="482"/>
    </row>
    <row r="632" spans="1:1">
      <c r="A632" s="482"/>
    </row>
    <row r="633" spans="1:1">
      <c r="A633" s="482"/>
    </row>
    <row r="634" spans="1:1">
      <c r="A634" s="482"/>
    </row>
    <row r="635" spans="1:1">
      <c r="A635" s="482"/>
    </row>
    <row r="636" spans="1:1">
      <c r="A636" s="482"/>
    </row>
    <row r="637" spans="1:1">
      <c r="A637" s="482"/>
    </row>
    <row r="638" spans="1:1">
      <c r="A638" s="482"/>
    </row>
    <row r="639" spans="1:1">
      <c r="A639" s="482"/>
    </row>
    <row r="640" spans="1:1">
      <c r="A640" s="482"/>
    </row>
    <row r="641" spans="1:1">
      <c r="A641" s="482"/>
    </row>
    <row r="642" spans="1:1">
      <c r="A642" s="482"/>
    </row>
    <row r="643" spans="1:1">
      <c r="A643" s="482"/>
    </row>
    <row r="644" spans="1:1">
      <c r="A644" s="482"/>
    </row>
    <row r="645" spans="1:1">
      <c r="A645" s="482"/>
    </row>
    <row r="646" spans="1:1">
      <c r="A646" s="482"/>
    </row>
    <row r="647" spans="1:1">
      <c r="A647" s="482"/>
    </row>
    <row r="648" spans="1:1">
      <c r="A648" s="482"/>
    </row>
    <row r="649" spans="1:1">
      <c r="A649" s="482"/>
    </row>
    <row r="650" spans="1:1">
      <c r="A650" s="482"/>
    </row>
    <row r="651" spans="1:1">
      <c r="A651" s="482"/>
    </row>
    <row r="652" spans="1:1">
      <c r="A652" s="482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pageSetUpPr fitToPage="1"/>
  </sheetPr>
  <dimension ref="A1:Y652"/>
  <sheetViews>
    <sheetView topLeftCell="A2" zoomScale="20" zoomScaleNormal="20" workbookViewId="0">
      <selection activeCell="A4" sqref="A4:Q4"/>
    </sheetView>
  </sheetViews>
  <sheetFormatPr defaultColWidth="11.42578125" defaultRowHeight="60"/>
  <cols>
    <col min="1" max="1" width="253" style="274" customWidth="1"/>
    <col min="2" max="2" width="45.85546875" style="169" customWidth="1"/>
    <col min="3" max="3" width="86.5703125" style="275" customWidth="1"/>
    <col min="4" max="4" width="41.140625" style="169" customWidth="1"/>
    <col min="5" max="5" width="85.85546875" style="169" customWidth="1"/>
    <col min="6" max="6" width="51.140625" style="169" customWidth="1"/>
    <col min="7" max="7" width="90.85546875" style="169" customWidth="1"/>
    <col min="8" max="8" width="64" style="169" customWidth="1"/>
    <col min="9" max="9" width="42.42578125" style="169" customWidth="1"/>
    <col min="10" max="10" width="42.28515625" style="169" customWidth="1"/>
    <col min="11" max="11" width="88.7109375" style="169" customWidth="1"/>
    <col min="12" max="12" width="41.140625" style="169" customWidth="1"/>
    <col min="13" max="13" width="93" style="169" customWidth="1"/>
    <col min="14" max="14" width="51.140625" style="169" customWidth="1"/>
    <col min="15" max="15" width="125.140625" style="169" customWidth="1"/>
    <col min="16" max="16" width="64" style="169" customWidth="1"/>
    <col min="17" max="17" width="42.42578125" style="169" customWidth="1"/>
    <col min="18" max="18" width="6.5703125" style="16" customWidth="1"/>
    <col min="19" max="24" width="9.140625" style="169" customWidth="1"/>
    <col min="25" max="25" width="11.28515625" style="169" bestFit="1" customWidth="1"/>
    <col min="26" max="26" width="10.140625" style="169" bestFit="1" customWidth="1"/>
    <col min="27" max="28" width="9.140625" style="169" customWidth="1"/>
    <col min="29" max="29" width="10.140625" style="169" bestFit="1" customWidth="1"/>
    <col min="30" max="16384" width="11.42578125" style="169"/>
  </cols>
  <sheetData>
    <row r="1" spans="1:25" s="20" customFormat="1" ht="5.25" hidden="1" customHeight="1">
      <c r="A1" s="272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14"/>
    </row>
    <row r="2" spans="1:25" s="21" customFormat="1" ht="145.5" customHeight="1">
      <c r="A2" s="1035" t="s">
        <v>94</v>
      </c>
      <c r="B2" s="1035"/>
      <c r="C2" s="1035"/>
      <c r="D2" s="1035"/>
      <c r="E2" s="1035"/>
      <c r="F2" s="1035"/>
      <c r="G2" s="1035"/>
      <c r="H2" s="1035"/>
      <c r="I2" s="1035"/>
      <c r="J2" s="1035"/>
      <c r="K2" s="1035"/>
      <c r="L2" s="1035"/>
      <c r="M2" s="1035"/>
      <c r="N2" s="1035"/>
      <c r="O2" s="1035"/>
      <c r="P2" s="1035"/>
      <c r="Q2" s="1035"/>
      <c r="R2" s="14"/>
    </row>
    <row r="3" spans="1:25" s="21" customFormat="1" ht="75" customHeight="1">
      <c r="A3" s="1035" t="s">
        <v>164</v>
      </c>
      <c r="B3" s="1035"/>
      <c r="C3" s="1035"/>
      <c r="D3" s="1035"/>
      <c r="E3" s="1035"/>
      <c r="F3" s="1035"/>
      <c r="G3" s="1035"/>
      <c r="H3" s="1035"/>
      <c r="I3" s="1035"/>
      <c r="J3" s="1035"/>
      <c r="K3" s="1035"/>
      <c r="L3" s="1035"/>
      <c r="M3" s="1035"/>
      <c r="N3" s="1035"/>
      <c r="O3" s="1035"/>
      <c r="P3" s="1035"/>
      <c r="Q3" s="1035"/>
      <c r="R3" s="14"/>
    </row>
    <row r="4" spans="1:25" s="21" customFormat="1" ht="96.75" customHeight="1">
      <c r="A4" s="1035" t="s">
        <v>900</v>
      </c>
      <c r="B4" s="1035"/>
      <c r="C4" s="1035"/>
      <c r="D4" s="1035"/>
      <c r="E4" s="1035"/>
      <c r="F4" s="1035"/>
      <c r="G4" s="1035"/>
      <c r="H4" s="1035"/>
      <c r="I4" s="1035"/>
      <c r="J4" s="1035"/>
      <c r="K4" s="1035"/>
      <c r="L4" s="1035"/>
      <c r="M4" s="1035"/>
      <c r="N4" s="1035"/>
      <c r="O4" s="1035"/>
      <c r="P4" s="1035"/>
      <c r="Q4" s="1035"/>
      <c r="R4" s="14"/>
    </row>
    <row r="5" spans="1:25" s="35" customFormat="1" ht="144.75" customHeight="1">
      <c r="A5" s="1036" t="s">
        <v>70</v>
      </c>
      <c r="B5" s="1036"/>
      <c r="C5" s="1036"/>
      <c r="D5" s="1036"/>
      <c r="E5" s="1036"/>
      <c r="F5" s="1036"/>
      <c r="G5" s="1036"/>
      <c r="H5" s="1036"/>
      <c r="I5" s="1036"/>
      <c r="J5" s="1036"/>
      <c r="K5" s="1036"/>
      <c r="L5" s="1036"/>
      <c r="M5" s="1036"/>
      <c r="N5" s="1036"/>
      <c r="O5" s="1036"/>
      <c r="P5" s="1036"/>
      <c r="Q5" s="1036"/>
      <c r="R5" s="15"/>
    </row>
    <row r="6" spans="1:25" ht="6" customHeight="1"/>
    <row r="7" spans="1:25" s="10" customFormat="1" ht="118.5" customHeight="1">
      <c r="A7" s="596"/>
      <c r="B7" s="1034" t="s">
        <v>149</v>
      </c>
      <c r="C7" s="1034"/>
      <c r="D7" s="1034"/>
      <c r="E7" s="1034"/>
      <c r="F7" s="1034"/>
      <c r="G7" s="1034"/>
      <c r="H7" s="1034"/>
      <c r="I7" s="1034"/>
      <c r="J7" s="1034" t="s">
        <v>150</v>
      </c>
      <c r="K7" s="1034"/>
      <c r="L7" s="1034"/>
      <c r="M7" s="1034"/>
      <c r="N7" s="1034"/>
      <c r="O7" s="1034"/>
      <c r="P7" s="1034"/>
      <c r="Q7" s="1034"/>
      <c r="R7" s="599"/>
    </row>
    <row r="8" spans="1:25" s="9" customFormat="1" ht="67.5">
      <c r="A8" s="579" t="s">
        <v>159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 s="380" customFormat="1" ht="90" customHeight="1">
      <c r="A9" s="583" t="s">
        <v>761</v>
      </c>
      <c r="B9" s="584">
        <v>911357.00531379995</v>
      </c>
      <c r="C9" s="584">
        <v>65417.748159999996</v>
      </c>
      <c r="D9" s="584">
        <v>7757.7393499999998</v>
      </c>
      <c r="E9" s="584">
        <v>449.10223999999999</v>
      </c>
      <c r="F9" s="584">
        <v>17307.1853252</v>
      </c>
      <c r="G9" s="584">
        <v>2124.7960200000002</v>
      </c>
      <c r="H9" s="584">
        <v>43.143680000000003</v>
      </c>
      <c r="I9" s="584">
        <v>1004456.7201</v>
      </c>
      <c r="J9" s="584">
        <v>918694.25342999992</v>
      </c>
      <c r="K9" s="584">
        <v>17202.08554</v>
      </c>
      <c r="L9" s="584">
        <v>324.04556000000002</v>
      </c>
      <c r="M9" s="584">
        <v>739.43502999999998</v>
      </c>
      <c r="N9" s="584">
        <v>9602.7123599999995</v>
      </c>
      <c r="O9" s="584">
        <v>3291.0857999999998</v>
      </c>
      <c r="P9" s="584">
        <v>2961.0099100000002</v>
      </c>
      <c r="Q9" s="584">
        <v>952814.62763</v>
      </c>
      <c r="R9" s="302"/>
    </row>
    <row r="10" spans="1:25" s="380" customFormat="1" ht="90" customHeight="1">
      <c r="A10" s="583" t="s">
        <v>762</v>
      </c>
      <c r="B10" s="585">
        <v>4097.0128199999999</v>
      </c>
      <c r="C10" s="585">
        <v>6508.4724200000001</v>
      </c>
      <c r="D10" s="585">
        <v>90.760829999999999</v>
      </c>
      <c r="E10" s="585">
        <v>0</v>
      </c>
      <c r="F10" s="585">
        <v>180.50360000000001</v>
      </c>
      <c r="G10" s="585">
        <v>0</v>
      </c>
      <c r="H10" s="585">
        <v>0</v>
      </c>
      <c r="I10" s="585">
        <v>10876.749669999999</v>
      </c>
      <c r="J10" s="585">
        <v>16462.54736</v>
      </c>
      <c r="K10" s="585">
        <v>0</v>
      </c>
      <c r="L10" s="584">
        <v>0</v>
      </c>
      <c r="M10" s="584">
        <v>0</v>
      </c>
      <c r="N10" s="584">
        <v>188.52776</v>
      </c>
      <c r="O10" s="584">
        <v>0</v>
      </c>
      <c r="P10" s="584">
        <v>0</v>
      </c>
      <c r="Q10" s="584">
        <v>16651.075119999998</v>
      </c>
      <c r="R10" s="302"/>
    </row>
    <row r="11" spans="1:25" s="380" customFormat="1" ht="90" customHeight="1">
      <c r="A11" s="583" t="s">
        <v>763</v>
      </c>
      <c r="B11" s="585">
        <v>3239.8631283999998</v>
      </c>
      <c r="C11" s="585">
        <v>0</v>
      </c>
      <c r="D11" s="585">
        <v>137.19999999999999</v>
      </c>
      <c r="E11" s="585">
        <v>0</v>
      </c>
      <c r="F11" s="585">
        <v>42.138080000000002</v>
      </c>
      <c r="G11" s="585">
        <v>0</v>
      </c>
      <c r="H11" s="585">
        <v>65228.616770000001</v>
      </c>
      <c r="I11" s="585">
        <v>68647.817980000007</v>
      </c>
      <c r="J11" s="585">
        <v>7167.9585099999995</v>
      </c>
      <c r="K11" s="585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121060.45856</v>
      </c>
      <c r="Q11" s="584">
        <v>128228.41707</v>
      </c>
      <c r="R11" s="302"/>
    </row>
    <row r="12" spans="1:25" s="380" customFormat="1" ht="90" customHeight="1">
      <c r="A12" s="583" t="s">
        <v>132</v>
      </c>
      <c r="B12" s="584">
        <v>43364.380220999999</v>
      </c>
      <c r="C12" s="584">
        <v>1174.86375</v>
      </c>
      <c r="D12" s="584">
        <v>77.72654</v>
      </c>
      <c r="E12" s="584">
        <v>483.98159999999996</v>
      </c>
      <c r="F12" s="584">
        <v>107.96035999999999</v>
      </c>
      <c r="G12" s="584">
        <v>0</v>
      </c>
      <c r="H12" s="584">
        <v>21836.323949999998</v>
      </c>
      <c r="I12" s="584">
        <v>67045.236420000001</v>
      </c>
      <c r="J12" s="584">
        <v>194715.09436000002</v>
      </c>
      <c r="K12" s="584">
        <v>223.41140999999999</v>
      </c>
      <c r="L12" s="584">
        <v>87.930009999999996</v>
      </c>
      <c r="M12" s="584">
        <v>0</v>
      </c>
      <c r="N12" s="584">
        <v>3856.5532799999996</v>
      </c>
      <c r="O12" s="584">
        <v>57.019940000000005</v>
      </c>
      <c r="P12" s="584">
        <v>92312.394889999996</v>
      </c>
      <c r="Q12" s="584">
        <v>291252.40388999996</v>
      </c>
      <c r="R12" s="302"/>
    </row>
    <row r="13" spans="1:25" s="380" customFormat="1" ht="90" customHeight="1">
      <c r="A13" s="583" t="s">
        <v>764</v>
      </c>
      <c r="B13" s="584">
        <v>1924458.5281286</v>
      </c>
      <c r="C13" s="584">
        <v>164265.7197324</v>
      </c>
      <c r="D13" s="584">
        <v>5576.9130864000008</v>
      </c>
      <c r="E13" s="584">
        <v>614.61377000000005</v>
      </c>
      <c r="F13" s="584">
        <v>30719.9428988</v>
      </c>
      <c r="G13" s="584">
        <v>25445.762335799998</v>
      </c>
      <c r="H13" s="584">
        <v>30339.569019999999</v>
      </c>
      <c r="I13" s="584">
        <v>2181421.0489899996</v>
      </c>
      <c r="J13" s="584">
        <v>4054847.6234548003</v>
      </c>
      <c r="K13" s="584">
        <v>259379.04937999998</v>
      </c>
      <c r="L13" s="584">
        <v>6801.7116599999999</v>
      </c>
      <c r="M13" s="584">
        <v>2902.4417100000001</v>
      </c>
      <c r="N13" s="584">
        <v>21195.600289999998</v>
      </c>
      <c r="O13" s="584">
        <v>7951.0402999999997</v>
      </c>
      <c r="P13" s="584">
        <v>611705.10285000002</v>
      </c>
      <c r="Q13" s="584">
        <v>4964782.5696400004</v>
      </c>
      <c r="R13" s="302"/>
    </row>
    <row r="14" spans="1:25" s="380" customFormat="1" ht="90" customHeight="1">
      <c r="A14" s="583" t="s">
        <v>133</v>
      </c>
      <c r="B14" s="584">
        <v>110946.96302</v>
      </c>
      <c r="C14" s="584">
        <v>0</v>
      </c>
      <c r="D14" s="584">
        <v>0</v>
      </c>
      <c r="E14" s="584">
        <v>0</v>
      </c>
      <c r="F14" s="584">
        <v>857.5</v>
      </c>
      <c r="G14" s="584">
        <v>0</v>
      </c>
      <c r="H14" s="584">
        <v>242762.16572999998</v>
      </c>
      <c r="I14" s="584">
        <v>354566.62874999997</v>
      </c>
      <c r="J14" s="584">
        <v>648743.12458000006</v>
      </c>
      <c r="K14" s="584">
        <v>402.19421</v>
      </c>
      <c r="L14" s="584">
        <v>0</v>
      </c>
      <c r="M14" s="584">
        <v>0</v>
      </c>
      <c r="N14" s="584">
        <v>129.80531999999999</v>
      </c>
      <c r="O14" s="584">
        <v>20.58</v>
      </c>
      <c r="P14" s="584">
        <v>260214.23690000002</v>
      </c>
      <c r="Q14" s="584">
        <v>909509.94100999995</v>
      </c>
      <c r="R14" s="302"/>
    </row>
    <row r="15" spans="1:25" s="380" customFormat="1" ht="90" customHeight="1">
      <c r="A15" s="583" t="s">
        <v>134</v>
      </c>
      <c r="B15" s="584">
        <v>2829092.2446534</v>
      </c>
      <c r="C15" s="584">
        <v>122379.414466</v>
      </c>
      <c r="D15" s="584">
        <v>11459.867703800001</v>
      </c>
      <c r="E15" s="584">
        <v>1216.4676698000001</v>
      </c>
      <c r="F15" s="584">
        <v>71636.797809199998</v>
      </c>
      <c r="G15" s="584">
        <v>28524.884099800001</v>
      </c>
      <c r="H15" s="584">
        <v>156028.30391999998</v>
      </c>
      <c r="I15" s="584">
        <v>3220337.9803000004</v>
      </c>
      <c r="J15" s="584">
        <v>2569641.8893931997</v>
      </c>
      <c r="K15" s="584">
        <v>275014.56674559996</v>
      </c>
      <c r="L15" s="584">
        <v>11970.401303799999</v>
      </c>
      <c r="M15" s="584">
        <v>145312.33558079999</v>
      </c>
      <c r="N15" s="584">
        <v>56730.161255799998</v>
      </c>
      <c r="O15" s="584">
        <v>37654.815724600005</v>
      </c>
      <c r="P15" s="584">
        <v>1527117.2520999999</v>
      </c>
      <c r="Q15" s="584">
        <v>4623441.4221200002</v>
      </c>
      <c r="R15" s="302"/>
    </row>
    <row r="16" spans="1:25" s="380" customFormat="1" ht="90" customHeight="1">
      <c r="A16" s="583" t="s">
        <v>135</v>
      </c>
      <c r="B16" s="584">
        <v>2977441.5235386002</v>
      </c>
      <c r="C16" s="584">
        <v>63787.957150000002</v>
      </c>
      <c r="D16" s="584">
        <v>26350.151584199997</v>
      </c>
      <c r="E16" s="584">
        <v>2615.1289500000003</v>
      </c>
      <c r="F16" s="584">
        <v>133094.36214499999</v>
      </c>
      <c r="G16" s="584">
        <v>8894.7509171999991</v>
      </c>
      <c r="H16" s="584">
        <v>275485.93187000003</v>
      </c>
      <c r="I16" s="584">
        <v>3487669.8061799998</v>
      </c>
      <c r="J16" s="584">
        <v>2948659.2725138003</v>
      </c>
      <c r="K16" s="584">
        <v>59750.480725199996</v>
      </c>
      <c r="L16" s="584">
        <v>19408.74684</v>
      </c>
      <c r="M16" s="584">
        <v>2270.16147</v>
      </c>
      <c r="N16" s="584">
        <v>67194.336127399991</v>
      </c>
      <c r="O16" s="584">
        <v>28182.063149999998</v>
      </c>
      <c r="P16" s="584">
        <v>751531.82019000011</v>
      </c>
      <c r="Q16" s="584">
        <v>3876996.8810200002</v>
      </c>
      <c r="R16" s="302"/>
    </row>
    <row r="17" spans="1:18" s="380" customFormat="1" ht="90" customHeight="1">
      <c r="A17" s="583" t="s">
        <v>765</v>
      </c>
      <c r="B17" s="584">
        <v>269806.84026580001</v>
      </c>
      <c r="C17" s="584">
        <v>2011.7240300000001</v>
      </c>
      <c r="D17" s="584">
        <v>470.12940000000003</v>
      </c>
      <c r="E17" s="584">
        <v>0</v>
      </c>
      <c r="F17" s="584">
        <v>10637.4839966</v>
      </c>
      <c r="G17" s="584">
        <v>20565.041564200001</v>
      </c>
      <c r="H17" s="584">
        <v>3862.4959900000003</v>
      </c>
      <c r="I17" s="584">
        <v>307353.71525000001</v>
      </c>
      <c r="J17" s="584">
        <v>399993.46638999996</v>
      </c>
      <c r="K17" s="584">
        <v>145965.12824000002</v>
      </c>
      <c r="L17" s="584">
        <v>262.43236999999999</v>
      </c>
      <c r="M17" s="584">
        <v>0</v>
      </c>
      <c r="N17" s="584">
        <v>2499.0204600000002</v>
      </c>
      <c r="O17" s="584">
        <v>158.49694</v>
      </c>
      <c r="P17" s="584">
        <v>4207.26739</v>
      </c>
      <c r="Q17" s="584">
        <v>553085.81178999995</v>
      </c>
      <c r="R17" s="302"/>
    </row>
    <row r="18" spans="1:18" s="380" customFormat="1" ht="90" customHeight="1">
      <c r="A18" s="583" t="s">
        <v>136</v>
      </c>
      <c r="B18" s="584">
        <v>593899.44515519997</v>
      </c>
      <c r="C18" s="584">
        <v>13506.2696674</v>
      </c>
      <c r="D18" s="584">
        <v>1514.7242800000001</v>
      </c>
      <c r="E18" s="584">
        <v>301.56427000000002</v>
      </c>
      <c r="F18" s="584">
        <v>11817.586747199999</v>
      </c>
      <c r="G18" s="584">
        <v>366.52377819999998</v>
      </c>
      <c r="H18" s="584">
        <v>136236.59834</v>
      </c>
      <c r="I18" s="584">
        <v>757642.71221999999</v>
      </c>
      <c r="J18" s="584">
        <v>307357.07861999999</v>
      </c>
      <c r="K18" s="584">
        <v>16435.600630000001</v>
      </c>
      <c r="L18" s="584">
        <v>1867.8452400000001</v>
      </c>
      <c r="M18" s="584">
        <v>315.75587000000002</v>
      </c>
      <c r="N18" s="584">
        <v>14518.814460000001</v>
      </c>
      <c r="O18" s="584">
        <v>976.23631</v>
      </c>
      <c r="P18" s="584">
        <v>68781.424729999999</v>
      </c>
      <c r="Q18" s="584">
        <v>410252.75586000003</v>
      </c>
      <c r="R18" s="302"/>
    </row>
    <row r="19" spans="1:18" s="380" customFormat="1" ht="90" customHeight="1">
      <c r="A19" s="583" t="s">
        <v>137</v>
      </c>
      <c r="B19" s="584">
        <v>33423.188764600003</v>
      </c>
      <c r="C19" s="584">
        <v>0</v>
      </c>
      <c r="D19" s="584">
        <v>0</v>
      </c>
      <c r="E19" s="584">
        <v>0</v>
      </c>
      <c r="F19" s="584">
        <v>182.02257</v>
      </c>
      <c r="G19" s="584">
        <v>0</v>
      </c>
      <c r="H19" s="584">
        <v>1794327.9804100001</v>
      </c>
      <c r="I19" s="584">
        <v>1827933.1917399999</v>
      </c>
      <c r="J19" s="584">
        <v>646051.55368020001</v>
      </c>
      <c r="K19" s="584">
        <v>0</v>
      </c>
      <c r="L19" s="584">
        <v>0</v>
      </c>
      <c r="M19" s="584">
        <v>0</v>
      </c>
      <c r="N19" s="584">
        <v>0</v>
      </c>
      <c r="O19" s="584">
        <v>0</v>
      </c>
      <c r="P19" s="584">
        <v>95982.452189999996</v>
      </c>
      <c r="Q19" s="584">
        <v>742034.00586999999</v>
      </c>
      <c r="R19" s="302"/>
    </row>
    <row r="20" spans="1:18" s="380" customFormat="1" ht="90" customHeight="1">
      <c r="A20" s="583" t="s">
        <v>138</v>
      </c>
      <c r="B20" s="584">
        <v>14293246.400193399</v>
      </c>
      <c r="C20" s="584">
        <v>39438.930659199999</v>
      </c>
      <c r="D20" s="584">
        <v>75370.278422800009</v>
      </c>
      <c r="E20" s="584">
        <v>3195.8074456000004</v>
      </c>
      <c r="F20" s="584">
        <v>196299.54738260002</v>
      </c>
      <c r="G20" s="584">
        <v>3996.39473</v>
      </c>
      <c r="H20" s="584">
        <v>35681.254609999996</v>
      </c>
      <c r="I20" s="584">
        <v>14647228.61345</v>
      </c>
      <c r="J20" s="584">
        <v>1353689.0264245998</v>
      </c>
      <c r="K20" s="584">
        <v>74353.292431799986</v>
      </c>
      <c r="L20" s="584">
        <v>18770.910732</v>
      </c>
      <c r="M20" s="584">
        <v>1451.2574717999998</v>
      </c>
      <c r="N20" s="584">
        <v>32170.751887400002</v>
      </c>
      <c r="O20" s="584">
        <v>3669.4716938000001</v>
      </c>
      <c r="P20" s="584">
        <v>3117888.6617199997</v>
      </c>
      <c r="Q20" s="584">
        <v>4601993.3723500008</v>
      </c>
      <c r="R20" s="302"/>
    </row>
    <row r="21" spans="1:18" s="380" customFormat="1" ht="90" customHeight="1">
      <c r="A21" s="583" t="s">
        <v>139</v>
      </c>
      <c r="B21" s="584">
        <v>699.87447999999995</v>
      </c>
      <c r="C21" s="584">
        <v>0</v>
      </c>
      <c r="D21" s="584">
        <v>0</v>
      </c>
      <c r="E21" s="584">
        <v>0</v>
      </c>
      <c r="F21" s="584">
        <v>0</v>
      </c>
      <c r="G21" s="584">
        <v>0</v>
      </c>
      <c r="H21" s="584">
        <v>887.44618000000003</v>
      </c>
      <c r="I21" s="584">
        <v>1587.3206599999999</v>
      </c>
      <c r="J21" s="584">
        <v>230.48651000000001</v>
      </c>
      <c r="K21" s="584">
        <v>0</v>
      </c>
      <c r="L21" s="584">
        <v>34.705449999999999</v>
      </c>
      <c r="M21" s="584">
        <v>0</v>
      </c>
      <c r="N21" s="584">
        <v>148.44460999999998</v>
      </c>
      <c r="O21" s="584">
        <v>0</v>
      </c>
      <c r="P21" s="584">
        <v>664.28833999999995</v>
      </c>
      <c r="Q21" s="584">
        <v>1077.92491</v>
      </c>
      <c r="R21" s="302"/>
    </row>
    <row r="22" spans="1:18" s="380" customFormat="1" ht="90" customHeight="1">
      <c r="A22" s="583" t="s">
        <v>140</v>
      </c>
      <c r="B22" s="584">
        <v>23345.197741</v>
      </c>
      <c r="C22" s="584">
        <v>0</v>
      </c>
      <c r="D22" s="584">
        <v>0</v>
      </c>
      <c r="E22" s="584">
        <v>0</v>
      </c>
      <c r="F22" s="584">
        <v>267.31668000000002</v>
      </c>
      <c r="G22" s="584">
        <v>0</v>
      </c>
      <c r="H22" s="584">
        <v>0</v>
      </c>
      <c r="I22" s="584">
        <v>23612.514420000003</v>
      </c>
      <c r="J22" s="584">
        <v>2060.3571200000001</v>
      </c>
      <c r="K22" s="584">
        <v>32.676650000000002</v>
      </c>
      <c r="L22" s="584">
        <v>35.48124</v>
      </c>
      <c r="M22" s="584">
        <v>0</v>
      </c>
      <c r="N22" s="584">
        <v>105.27321999999999</v>
      </c>
      <c r="O22" s="584">
        <v>0</v>
      </c>
      <c r="P22" s="584">
        <v>44.987300000000005</v>
      </c>
      <c r="Q22" s="584">
        <v>2278.7755299999999</v>
      </c>
      <c r="R22" s="302"/>
    </row>
    <row r="23" spans="1:18" s="380" customFormat="1" ht="90" customHeight="1">
      <c r="A23" s="583" t="s">
        <v>141</v>
      </c>
      <c r="B23" s="584">
        <v>84594.554821999991</v>
      </c>
      <c r="C23" s="584">
        <v>8821.1595199999992</v>
      </c>
      <c r="D23" s="584">
        <v>1569.9417765999999</v>
      </c>
      <c r="E23" s="584">
        <v>0</v>
      </c>
      <c r="F23" s="584">
        <v>1117.78909</v>
      </c>
      <c r="G23" s="584">
        <v>0</v>
      </c>
      <c r="H23" s="584">
        <v>7070.1875300000002</v>
      </c>
      <c r="I23" s="584">
        <v>103173.63274</v>
      </c>
      <c r="J23" s="584">
        <v>379718.68293999997</v>
      </c>
      <c r="K23" s="584">
        <v>28116.207170000001</v>
      </c>
      <c r="L23" s="584">
        <v>216.95025000000001</v>
      </c>
      <c r="M23" s="584">
        <v>0</v>
      </c>
      <c r="N23" s="584">
        <v>485.01383000000004</v>
      </c>
      <c r="O23" s="584">
        <v>1955.4850800000002</v>
      </c>
      <c r="P23" s="584">
        <v>6920.2618499999999</v>
      </c>
      <c r="Q23" s="584">
        <v>417412.60112000001</v>
      </c>
      <c r="R23" s="302"/>
    </row>
    <row r="24" spans="1:18" s="380" customFormat="1" ht="90" customHeight="1">
      <c r="A24" s="583" t="s">
        <v>142</v>
      </c>
      <c r="B24" s="584">
        <v>0</v>
      </c>
      <c r="C24" s="584">
        <v>0</v>
      </c>
      <c r="D24" s="584">
        <v>0</v>
      </c>
      <c r="E24" s="584">
        <v>0</v>
      </c>
      <c r="F24" s="584">
        <v>0</v>
      </c>
      <c r="G24" s="584">
        <v>0</v>
      </c>
      <c r="H24" s="584">
        <v>0</v>
      </c>
      <c r="I24" s="584">
        <v>0</v>
      </c>
      <c r="J24" s="584">
        <v>0</v>
      </c>
      <c r="K24" s="584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0</v>
      </c>
      <c r="R24" s="302"/>
    </row>
    <row r="25" spans="1:18" s="380" customFormat="1" ht="90" customHeight="1">
      <c r="A25" s="583" t="s">
        <v>143</v>
      </c>
      <c r="B25" s="584">
        <v>0</v>
      </c>
      <c r="C25" s="584">
        <v>0</v>
      </c>
      <c r="D25" s="584">
        <v>0</v>
      </c>
      <c r="E25" s="584">
        <v>0</v>
      </c>
      <c r="F25" s="584">
        <v>0</v>
      </c>
      <c r="G25" s="584">
        <v>0</v>
      </c>
      <c r="H25" s="584">
        <v>278.92487</v>
      </c>
      <c r="I25" s="584">
        <v>278.92487</v>
      </c>
      <c r="J25" s="584">
        <v>0</v>
      </c>
      <c r="K25" s="584">
        <v>0</v>
      </c>
      <c r="L25" s="584">
        <v>0</v>
      </c>
      <c r="M25" s="584">
        <v>0</v>
      </c>
      <c r="N25" s="584">
        <v>0</v>
      </c>
      <c r="O25" s="584">
        <v>0</v>
      </c>
      <c r="P25" s="584">
        <v>191.20500000000001</v>
      </c>
      <c r="Q25" s="584">
        <v>191.20500000000001</v>
      </c>
      <c r="R25" s="302"/>
    </row>
    <row r="26" spans="1:18" s="380" customFormat="1" ht="90" customHeight="1" thickBot="1">
      <c r="A26" s="586" t="s">
        <v>144</v>
      </c>
      <c r="B26" s="587">
        <v>0</v>
      </c>
      <c r="C26" s="587">
        <v>0</v>
      </c>
      <c r="D26" s="587">
        <v>0</v>
      </c>
      <c r="E26" s="587">
        <v>0</v>
      </c>
      <c r="F26" s="587">
        <v>0</v>
      </c>
      <c r="G26" s="587">
        <v>0</v>
      </c>
      <c r="H26" s="587">
        <v>0</v>
      </c>
      <c r="I26" s="587">
        <v>0</v>
      </c>
      <c r="J26" s="587">
        <v>0</v>
      </c>
      <c r="K26" s="587">
        <v>0</v>
      </c>
      <c r="L26" s="587">
        <v>0</v>
      </c>
      <c r="M26" s="587">
        <v>0</v>
      </c>
      <c r="N26" s="587">
        <v>0</v>
      </c>
      <c r="O26" s="587">
        <v>0</v>
      </c>
      <c r="P26" s="587">
        <v>378.49213000000003</v>
      </c>
      <c r="Q26" s="587">
        <v>378.49213000000003</v>
      </c>
      <c r="R26" s="302"/>
    </row>
    <row r="27" spans="1:18" s="222" customFormat="1" ht="87.75" customHeight="1" thickTop="1" thickBot="1">
      <c r="A27" s="588" t="s">
        <v>131</v>
      </c>
      <c r="B27" s="589">
        <f>SUM(B9:B26)</f>
        <v>24103013.022245806</v>
      </c>
      <c r="C27" s="589">
        <f t="shared" ref="C27:Q27" si="0">SUM(C9:C26)</f>
        <v>487312.25955499994</v>
      </c>
      <c r="D27" s="589">
        <f t="shared" si="0"/>
        <v>130375.43297380001</v>
      </c>
      <c r="E27" s="589">
        <f t="shared" si="0"/>
        <v>8876.6659454000001</v>
      </c>
      <c r="F27" s="589">
        <f t="shared" si="0"/>
        <v>474268.13668459991</v>
      </c>
      <c r="G27" s="589">
        <f t="shared" si="0"/>
        <v>89918.153445200005</v>
      </c>
      <c r="H27" s="589">
        <f t="shared" si="0"/>
        <v>2770068.9428700008</v>
      </c>
      <c r="I27" s="589">
        <f t="shared" si="0"/>
        <v>28063832.613739997</v>
      </c>
      <c r="J27" s="589">
        <f t="shared" si="0"/>
        <v>14448032.415286599</v>
      </c>
      <c r="K27" s="589">
        <f t="shared" si="0"/>
        <v>876874.69313259993</v>
      </c>
      <c r="L27" s="589">
        <f t="shared" si="0"/>
        <v>59781.160655800013</v>
      </c>
      <c r="M27" s="589">
        <f t="shared" si="0"/>
        <v>152991.38713259998</v>
      </c>
      <c r="N27" s="589">
        <f t="shared" si="0"/>
        <v>208825.0148606</v>
      </c>
      <c r="O27" s="589">
        <f t="shared" si="0"/>
        <v>83916.294938399995</v>
      </c>
      <c r="P27" s="589">
        <f t="shared" si="0"/>
        <v>6661961.3160500024</v>
      </c>
      <c r="Q27" s="589">
        <f t="shared" si="0"/>
        <v>22492382.282060001</v>
      </c>
      <c r="R27" s="19"/>
    </row>
    <row r="28" spans="1:18" ht="27.75" customHeight="1" thickTop="1" thickBot="1">
      <c r="A28" s="590"/>
      <c r="B28" s="591"/>
      <c r="C28" s="592"/>
      <c r="D28" s="593"/>
      <c r="E28" s="593"/>
      <c r="F28" s="593"/>
      <c r="G28" s="593"/>
      <c r="H28" s="593"/>
      <c r="I28" s="593"/>
      <c r="J28" s="593"/>
      <c r="K28" s="593"/>
      <c r="L28" s="591"/>
      <c r="M28" s="591"/>
      <c r="N28" s="591"/>
      <c r="O28" s="591"/>
      <c r="P28" s="591"/>
      <c r="Q28" s="591"/>
      <c r="R28" s="17"/>
    </row>
    <row r="29" spans="1:18" ht="70.5" customHeight="1" thickTop="1">
      <c r="A29" s="594" t="s">
        <v>147</v>
      </c>
      <c r="B29" s="538"/>
      <c r="C29" s="595"/>
      <c r="D29" s="539"/>
      <c r="E29" s="539"/>
      <c r="F29" s="539"/>
      <c r="G29" s="539"/>
      <c r="H29" s="539"/>
      <c r="I29" s="539"/>
      <c r="J29" s="539"/>
      <c r="K29" s="539"/>
      <c r="L29" s="540"/>
      <c r="M29" s="540"/>
      <c r="N29" s="550"/>
      <c r="O29" s="550"/>
      <c r="P29" s="550"/>
      <c r="Q29" s="550"/>
    </row>
    <row r="30" spans="1:18">
      <c r="A30" s="598" t="s">
        <v>154</v>
      </c>
      <c r="B30" s="598"/>
      <c r="C30" s="597"/>
      <c r="D30" s="517"/>
      <c r="E30" s="517"/>
      <c r="F30" s="517"/>
      <c r="G30" s="517"/>
      <c r="H30" s="517"/>
      <c r="I30" s="517"/>
      <c r="J30" s="517"/>
      <c r="K30" s="517"/>
      <c r="L30" s="517"/>
      <c r="M30" s="576"/>
      <c r="N30" s="550"/>
      <c r="O30" s="550"/>
      <c r="P30" s="550"/>
      <c r="Q30" s="550"/>
    </row>
    <row r="31" spans="1:18" ht="51" customHeight="1">
      <c r="A31" s="277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18" ht="13.5" customHeight="1">
      <c r="A32" s="278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278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278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278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279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27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278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27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278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278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279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27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278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278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279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27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27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78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78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279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27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278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13.5" customHeight="1">
      <c r="A54" s="278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28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28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9" customHeight="1">
      <c r="A57" s="28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9" customHeight="1">
      <c r="A58" s="28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9" customHeight="1">
      <c r="A59" s="281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</row>
    <row r="60" spans="1:17" ht="9" customHeight="1">
      <c r="A60" s="281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279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27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278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27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278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280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279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27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278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27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78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80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79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27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278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278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 ht="9" customHeight="1">
      <c r="A77" s="278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</row>
    <row r="78" spans="1:17">
      <c r="A78" s="278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278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78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78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80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79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7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78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78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78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78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78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78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78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78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79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7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7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78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8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8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8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8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8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8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8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8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8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>
    <pageSetUpPr fitToPage="1"/>
  </sheetPr>
  <dimension ref="A1:Y651"/>
  <sheetViews>
    <sheetView topLeftCell="A2" zoomScale="20" zoomScaleNormal="20" workbookViewId="0">
      <selection activeCell="A4" sqref="A4:Q4"/>
    </sheetView>
  </sheetViews>
  <sheetFormatPr defaultColWidth="11.42578125" defaultRowHeight="60"/>
  <cols>
    <col min="1" max="1" width="253" style="274" customWidth="1"/>
    <col min="2" max="2" width="45.85546875" style="169" bestFit="1" customWidth="1"/>
    <col min="3" max="3" width="71.5703125" style="275" customWidth="1"/>
    <col min="4" max="4" width="41.140625" style="169" customWidth="1"/>
    <col min="5" max="5" width="73.85546875" style="169" customWidth="1"/>
    <col min="6" max="6" width="51.140625" style="169" customWidth="1"/>
    <col min="7" max="7" width="69.85546875" style="169" customWidth="1"/>
    <col min="8" max="8" width="64" style="169" customWidth="1"/>
    <col min="9" max="9" width="42.42578125" style="169" customWidth="1"/>
    <col min="10" max="10" width="39.42578125" style="169" customWidth="1"/>
    <col min="11" max="11" width="69.85546875" style="169" customWidth="1"/>
    <col min="12" max="12" width="41.140625" style="169" customWidth="1"/>
    <col min="13" max="13" width="69.85546875" style="169" customWidth="1"/>
    <col min="14" max="14" width="51.140625" style="169" customWidth="1"/>
    <col min="15" max="15" width="73.85546875" style="169" customWidth="1"/>
    <col min="16" max="16" width="64" style="169" customWidth="1"/>
    <col min="17" max="17" width="42.42578125" style="169" customWidth="1"/>
    <col min="18" max="18" width="6.5703125" style="16" customWidth="1"/>
    <col min="19" max="24" width="9.140625" style="169" customWidth="1"/>
    <col min="25" max="25" width="11.28515625" style="169" bestFit="1" customWidth="1"/>
    <col min="26" max="26" width="10.140625" style="169" bestFit="1" customWidth="1"/>
    <col min="27" max="28" width="9.140625" style="169" customWidth="1"/>
    <col min="29" max="29" width="10.140625" style="169" bestFit="1" customWidth="1"/>
    <col min="30" max="16384" width="11.42578125" style="169"/>
  </cols>
  <sheetData>
    <row r="1" spans="1:25" s="20" customFormat="1" ht="5.25" hidden="1" customHeight="1">
      <c r="A1" s="272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14"/>
    </row>
    <row r="2" spans="1:25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75" customHeight="1">
      <c r="A3" s="1037" t="s">
        <v>164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5"/>
    </row>
    <row r="6" spans="1:25" s="10" customFormat="1">
      <c r="A6" s="578"/>
      <c r="B6" s="1034" t="s">
        <v>151</v>
      </c>
      <c r="C6" s="1034"/>
      <c r="D6" s="1034"/>
      <c r="E6" s="1034"/>
      <c r="F6" s="1034"/>
      <c r="G6" s="1034"/>
      <c r="H6" s="1034"/>
      <c r="I6" s="1034"/>
      <c r="J6" s="1034" t="s">
        <v>101</v>
      </c>
      <c r="K6" s="1034"/>
      <c r="L6" s="1034"/>
      <c r="M6" s="1034"/>
      <c r="N6" s="1034"/>
      <c r="O6" s="1034"/>
      <c r="P6" s="1034"/>
      <c r="Q6" s="1034"/>
      <c r="R6" s="17"/>
    </row>
    <row r="7" spans="1:25" s="9" customFormat="1" ht="101.25">
      <c r="A7" s="579" t="s">
        <v>159</v>
      </c>
      <c r="B7" s="579" t="s">
        <v>165</v>
      </c>
      <c r="C7" s="580" t="s">
        <v>166</v>
      </c>
      <c r="D7" s="579" t="s">
        <v>167</v>
      </c>
      <c r="E7" s="581" t="s">
        <v>168</v>
      </c>
      <c r="F7" s="582" t="s">
        <v>169</v>
      </c>
      <c r="G7" s="581" t="s">
        <v>170</v>
      </c>
      <c r="H7" s="579" t="s">
        <v>171</v>
      </c>
      <c r="I7" s="582" t="s">
        <v>131</v>
      </c>
      <c r="J7" s="579" t="s">
        <v>165</v>
      </c>
      <c r="K7" s="581" t="s">
        <v>166</v>
      </c>
      <c r="L7" s="582" t="s">
        <v>167</v>
      </c>
      <c r="M7" s="581" t="s">
        <v>168</v>
      </c>
      <c r="N7" s="579" t="s">
        <v>169</v>
      </c>
      <c r="O7" s="581" t="s">
        <v>170</v>
      </c>
      <c r="P7" s="579" t="s">
        <v>171</v>
      </c>
      <c r="Q7" s="579" t="s">
        <v>131</v>
      </c>
      <c r="R7" s="12"/>
      <c r="S7" s="11"/>
      <c r="T7" s="11"/>
      <c r="U7" s="12"/>
      <c r="V7" s="11"/>
      <c r="W7" s="11"/>
      <c r="X7" s="12"/>
      <c r="Y7" s="11"/>
    </row>
    <row r="8" spans="1:25" ht="90" customHeight="1">
      <c r="A8" s="583" t="s">
        <v>761</v>
      </c>
      <c r="B8" s="584">
        <v>1205004.8147499999</v>
      </c>
      <c r="C8" s="584">
        <v>1172.9033400000001</v>
      </c>
      <c r="D8" s="584">
        <v>847.34081999999989</v>
      </c>
      <c r="E8" s="584">
        <v>2645.1736800000003</v>
      </c>
      <c r="F8" s="584">
        <v>384.16</v>
      </c>
      <c r="G8" s="584">
        <v>0</v>
      </c>
      <c r="H8" s="584">
        <v>151.46067000000002</v>
      </c>
      <c r="I8" s="584">
        <v>1210205.85326</v>
      </c>
      <c r="J8" s="584">
        <v>1588763.3983173999</v>
      </c>
      <c r="K8" s="584">
        <v>50215.571029999999</v>
      </c>
      <c r="L8" s="584">
        <v>672.96231999999998</v>
      </c>
      <c r="M8" s="584">
        <v>411.6</v>
      </c>
      <c r="N8" s="584">
        <v>1390.5363300000001</v>
      </c>
      <c r="O8" s="584">
        <v>0</v>
      </c>
      <c r="P8" s="584">
        <v>3490.83374</v>
      </c>
      <c r="Q8" s="584">
        <v>1644944.9017400001</v>
      </c>
      <c r="R8" s="17"/>
    </row>
    <row r="9" spans="1:25" ht="90" customHeight="1">
      <c r="A9" s="583" t="s">
        <v>762</v>
      </c>
      <c r="B9" s="585">
        <v>5196.41518</v>
      </c>
      <c r="C9" s="585">
        <v>0</v>
      </c>
      <c r="D9" s="585">
        <v>0</v>
      </c>
      <c r="E9" s="585">
        <v>0</v>
      </c>
      <c r="F9" s="585">
        <v>0</v>
      </c>
      <c r="G9" s="585">
        <v>0</v>
      </c>
      <c r="H9" s="585">
        <v>0</v>
      </c>
      <c r="I9" s="585">
        <v>5196.41518</v>
      </c>
      <c r="J9" s="585">
        <v>82155.604650000008</v>
      </c>
      <c r="K9" s="585">
        <v>0</v>
      </c>
      <c r="L9" s="584">
        <v>0</v>
      </c>
      <c r="M9" s="584">
        <v>0</v>
      </c>
      <c r="N9" s="584">
        <v>0</v>
      </c>
      <c r="O9" s="584">
        <v>1313.3036100000002</v>
      </c>
      <c r="P9" s="584">
        <v>80.384259999999998</v>
      </c>
      <c r="Q9" s="584">
        <v>83549.292520000003</v>
      </c>
      <c r="R9" s="17"/>
    </row>
    <row r="10" spans="1:25" ht="90" customHeight="1">
      <c r="A10" s="583" t="s">
        <v>763</v>
      </c>
      <c r="B10" s="585">
        <v>308.20949999999999</v>
      </c>
      <c r="C10" s="585">
        <v>0</v>
      </c>
      <c r="D10" s="585">
        <v>0</v>
      </c>
      <c r="E10" s="585">
        <v>0</v>
      </c>
      <c r="F10" s="585">
        <v>0</v>
      </c>
      <c r="G10" s="585">
        <v>0</v>
      </c>
      <c r="H10" s="585">
        <v>305079.40750999999</v>
      </c>
      <c r="I10" s="585">
        <v>305387.61700999999</v>
      </c>
      <c r="J10" s="585">
        <v>27803.435359999999</v>
      </c>
      <c r="K10" s="585">
        <v>0</v>
      </c>
      <c r="L10" s="584">
        <v>0</v>
      </c>
      <c r="M10" s="584">
        <v>0</v>
      </c>
      <c r="N10" s="584">
        <v>0</v>
      </c>
      <c r="O10" s="584">
        <v>0</v>
      </c>
      <c r="P10" s="584">
        <v>5616.5600599999998</v>
      </c>
      <c r="Q10" s="584">
        <v>33419.995419999999</v>
      </c>
      <c r="R10" s="17"/>
    </row>
    <row r="11" spans="1:25" ht="90" customHeight="1">
      <c r="A11" s="583" t="s">
        <v>132</v>
      </c>
      <c r="B11" s="584">
        <v>85359.040870000012</v>
      </c>
      <c r="C11" s="584">
        <v>60.227319999999999</v>
      </c>
      <c r="D11" s="584">
        <v>241.88309000000001</v>
      </c>
      <c r="E11" s="584">
        <v>0</v>
      </c>
      <c r="F11" s="584">
        <v>58.463889999999999</v>
      </c>
      <c r="G11" s="584">
        <v>0</v>
      </c>
      <c r="H11" s="584">
        <v>28054.823120000001</v>
      </c>
      <c r="I11" s="584">
        <v>113774.43829000001</v>
      </c>
      <c r="J11" s="584">
        <v>2099.5383400000001</v>
      </c>
      <c r="K11" s="584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4640.3</v>
      </c>
      <c r="Q11" s="584">
        <v>6739.8383400000002</v>
      </c>
      <c r="R11" s="17"/>
    </row>
    <row r="12" spans="1:25" ht="90" customHeight="1">
      <c r="A12" s="583" t="s">
        <v>764</v>
      </c>
      <c r="B12" s="584">
        <v>3326266.5158648002</v>
      </c>
      <c r="C12" s="584">
        <v>8804.6658599999992</v>
      </c>
      <c r="D12" s="584">
        <v>18325.471251999999</v>
      </c>
      <c r="E12" s="584">
        <v>778.09410000000003</v>
      </c>
      <c r="F12" s="584">
        <v>18981.380811200001</v>
      </c>
      <c r="G12" s="584">
        <v>149.64829999999998</v>
      </c>
      <c r="H12" s="584">
        <v>147243.45780999999</v>
      </c>
      <c r="I12" s="584">
        <v>3520549.23398</v>
      </c>
      <c r="J12" s="584">
        <v>1221789.0292465999</v>
      </c>
      <c r="K12" s="584">
        <v>56848.313600000001</v>
      </c>
      <c r="L12" s="584">
        <v>784.49482999999998</v>
      </c>
      <c r="M12" s="584">
        <v>2123.6500499999997</v>
      </c>
      <c r="N12" s="584">
        <v>5075.9162699999997</v>
      </c>
      <c r="O12" s="584">
        <v>3132.7802864</v>
      </c>
      <c r="P12" s="584">
        <v>8155.5542800000003</v>
      </c>
      <c r="Q12" s="584">
        <v>1297909.7385499999</v>
      </c>
      <c r="R12" s="17"/>
    </row>
    <row r="13" spans="1:25" ht="90" customHeight="1">
      <c r="A13" s="583" t="s">
        <v>133</v>
      </c>
      <c r="B13" s="584">
        <v>902368.40751000005</v>
      </c>
      <c r="C13" s="584">
        <v>0</v>
      </c>
      <c r="D13" s="584">
        <v>0</v>
      </c>
      <c r="E13" s="584">
        <v>0</v>
      </c>
      <c r="F13" s="584">
        <v>1228.1012000000001</v>
      </c>
      <c r="G13" s="584">
        <v>0</v>
      </c>
      <c r="H13" s="584">
        <v>41784.342790000002</v>
      </c>
      <c r="I13" s="584">
        <v>945380.85149999999</v>
      </c>
      <c r="J13" s="584">
        <v>128537.2846</v>
      </c>
      <c r="K13" s="584">
        <v>0</v>
      </c>
      <c r="L13" s="584">
        <v>0</v>
      </c>
      <c r="M13" s="584">
        <v>0</v>
      </c>
      <c r="N13" s="584">
        <v>0</v>
      </c>
      <c r="O13" s="584">
        <v>0</v>
      </c>
      <c r="P13" s="584">
        <v>11863.304239999999</v>
      </c>
      <c r="Q13" s="584">
        <v>140400.58884000001</v>
      </c>
      <c r="R13" s="17"/>
    </row>
    <row r="14" spans="1:25" ht="90" customHeight="1">
      <c r="A14" s="583" t="s">
        <v>134</v>
      </c>
      <c r="B14" s="584">
        <v>763026.21384320001</v>
      </c>
      <c r="C14" s="584">
        <v>2097.3890000000001</v>
      </c>
      <c r="D14" s="584">
        <v>569.63999000000001</v>
      </c>
      <c r="E14" s="584">
        <v>0</v>
      </c>
      <c r="F14" s="584">
        <v>1514.19291</v>
      </c>
      <c r="G14" s="584">
        <v>238.32223000000002</v>
      </c>
      <c r="H14" s="584">
        <v>59972.90724</v>
      </c>
      <c r="I14" s="584">
        <v>827418.66521000001</v>
      </c>
      <c r="J14" s="584">
        <v>1274400.2149460001</v>
      </c>
      <c r="K14" s="584">
        <v>43920.53729</v>
      </c>
      <c r="L14" s="584">
        <v>12764.3852252</v>
      </c>
      <c r="M14" s="584">
        <v>16295.35433</v>
      </c>
      <c r="N14" s="584">
        <v>21229.4260712</v>
      </c>
      <c r="O14" s="584">
        <v>9905.8247719999999</v>
      </c>
      <c r="P14" s="584">
        <v>84421.663379999998</v>
      </c>
      <c r="Q14" s="584">
        <v>1462937.4060199999</v>
      </c>
      <c r="R14" s="17"/>
    </row>
    <row r="15" spans="1:25" ht="90" customHeight="1">
      <c r="A15" s="583" t="s">
        <v>135</v>
      </c>
      <c r="B15" s="584">
        <v>1829056.3911610001</v>
      </c>
      <c r="C15" s="584">
        <v>9279.0614700000006</v>
      </c>
      <c r="D15" s="584">
        <v>25537.311539999999</v>
      </c>
      <c r="E15" s="584">
        <v>6685.5460199999998</v>
      </c>
      <c r="F15" s="584">
        <v>35332.527919799999</v>
      </c>
      <c r="G15" s="584">
        <v>1859.27621</v>
      </c>
      <c r="H15" s="584">
        <v>195454.36945</v>
      </c>
      <c r="I15" s="584">
        <v>2103204.4837799999</v>
      </c>
      <c r="J15" s="584">
        <v>1871604.324886</v>
      </c>
      <c r="K15" s="584">
        <v>18911.489818799997</v>
      </c>
      <c r="L15" s="584">
        <v>8328.4768999999997</v>
      </c>
      <c r="M15" s="584">
        <v>183.17052999999999</v>
      </c>
      <c r="N15" s="584">
        <v>27767.828497800001</v>
      </c>
      <c r="O15" s="584">
        <v>7822.3724499999998</v>
      </c>
      <c r="P15" s="584">
        <v>173845.27628999998</v>
      </c>
      <c r="Q15" s="584">
        <v>2108462.9393800003</v>
      </c>
      <c r="R15" s="17"/>
    </row>
    <row r="16" spans="1:25" ht="90" customHeight="1">
      <c r="A16" s="583" t="s">
        <v>765</v>
      </c>
      <c r="B16" s="584">
        <v>186856.90892379999</v>
      </c>
      <c r="C16" s="584">
        <v>891.30167000000006</v>
      </c>
      <c r="D16" s="584">
        <v>1634.2201699999998</v>
      </c>
      <c r="E16" s="584">
        <v>586.78796</v>
      </c>
      <c r="F16" s="584">
        <v>56.17304</v>
      </c>
      <c r="G16" s="584">
        <v>0</v>
      </c>
      <c r="H16" s="584">
        <v>2036.2261100000001</v>
      </c>
      <c r="I16" s="584">
        <v>192061.61787000002</v>
      </c>
      <c r="J16" s="584">
        <v>53276.942617799999</v>
      </c>
      <c r="K16" s="584">
        <v>7802.2151599999997</v>
      </c>
      <c r="L16" s="584">
        <v>88.843210000000013</v>
      </c>
      <c r="M16" s="584">
        <v>0</v>
      </c>
      <c r="N16" s="584">
        <v>447.81607000000002</v>
      </c>
      <c r="O16" s="584">
        <v>204.99477999999999</v>
      </c>
      <c r="P16" s="584">
        <v>792.17243999999994</v>
      </c>
      <c r="Q16" s="584">
        <v>62612.984280000004</v>
      </c>
      <c r="R16" s="17"/>
    </row>
    <row r="17" spans="1:18" ht="90" customHeight="1">
      <c r="A17" s="583" t="s">
        <v>136</v>
      </c>
      <c r="B17" s="584">
        <v>335659.29275160003</v>
      </c>
      <c r="C17" s="584">
        <v>1088.4624099999999</v>
      </c>
      <c r="D17" s="584">
        <v>4269.6885032</v>
      </c>
      <c r="E17" s="584">
        <v>222.59351999999998</v>
      </c>
      <c r="F17" s="584">
        <v>12022.117679999999</v>
      </c>
      <c r="G17" s="584">
        <v>292.87090000000001</v>
      </c>
      <c r="H17" s="584">
        <v>64095.375289999996</v>
      </c>
      <c r="I17" s="584">
        <v>417650.40106</v>
      </c>
      <c r="J17" s="584">
        <v>293551.50900999998</v>
      </c>
      <c r="K17" s="584">
        <v>3177.3182999999999</v>
      </c>
      <c r="L17" s="584">
        <v>1541.0472400000001</v>
      </c>
      <c r="M17" s="584">
        <v>147.48938000000001</v>
      </c>
      <c r="N17" s="584">
        <v>4044.2886074000003</v>
      </c>
      <c r="O17" s="584">
        <v>683.52139</v>
      </c>
      <c r="P17" s="584">
        <v>2044.8352600000001</v>
      </c>
      <c r="Q17" s="584">
        <v>305190.00919000001</v>
      </c>
      <c r="R17" s="17"/>
    </row>
    <row r="18" spans="1:18" ht="90" customHeight="1">
      <c r="A18" s="583" t="s">
        <v>137</v>
      </c>
      <c r="B18" s="584">
        <v>6762.8558300000004</v>
      </c>
      <c r="C18" s="584">
        <v>27.977360000000001</v>
      </c>
      <c r="D18" s="584">
        <v>0</v>
      </c>
      <c r="E18" s="584">
        <v>0</v>
      </c>
      <c r="F18" s="584">
        <v>0</v>
      </c>
      <c r="G18" s="584">
        <v>0</v>
      </c>
      <c r="H18" s="584">
        <v>2548607.56171</v>
      </c>
      <c r="I18" s="584">
        <v>2555398.3949000002</v>
      </c>
      <c r="J18" s="584">
        <v>75550.512260000003</v>
      </c>
      <c r="K18" s="584">
        <v>0</v>
      </c>
      <c r="L18" s="584">
        <v>0</v>
      </c>
      <c r="M18" s="584">
        <v>0</v>
      </c>
      <c r="N18" s="584">
        <v>0</v>
      </c>
      <c r="O18" s="584">
        <v>0</v>
      </c>
      <c r="P18" s="584">
        <v>13460.87948</v>
      </c>
      <c r="Q18" s="584">
        <v>89011.391739999992</v>
      </c>
      <c r="R18" s="17"/>
    </row>
    <row r="19" spans="1:18" ht="90" customHeight="1">
      <c r="A19" s="583" t="s">
        <v>138</v>
      </c>
      <c r="B19" s="584">
        <v>4869086.6036924003</v>
      </c>
      <c r="C19" s="584">
        <v>7027.9832854000006</v>
      </c>
      <c r="D19" s="584">
        <v>63154.533506</v>
      </c>
      <c r="E19" s="584">
        <v>1660.3369399999999</v>
      </c>
      <c r="F19" s="584">
        <v>83949.635173600007</v>
      </c>
      <c r="G19" s="584">
        <v>66.046999999999997</v>
      </c>
      <c r="H19" s="584">
        <v>131749.34987999999</v>
      </c>
      <c r="I19" s="584">
        <v>5156694.4894599998</v>
      </c>
      <c r="J19" s="584">
        <v>2473477.7559468001</v>
      </c>
      <c r="K19" s="584">
        <v>13373.608009600001</v>
      </c>
      <c r="L19" s="584">
        <v>17170.708960399999</v>
      </c>
      <c r="M19" s="584">
        <v>0</v>
      </c>
      <c r="N19" s="584">
        <v>38800.006872799997</v>
      </c>
      <c r="O19" s="584">
        <v>0</v>
      </c>
      <c r="P19" s="584">
        <v>25064.073390000001</v>
      </c>
      <c r="Q19" s="584">
        <v>2567886.1531700003</v>
      </c>
      <c r="R19" s="17"/>
    </row>
    <row r="20" spans="1:18" ht="90" customHeight="1">
      <c r="A20" s="583" t="s">
        <v>139</v>
      </c>
      <c r="B20" s="584">
        <v>1150.4008000000001</v>
      </c>
      <c r="C20" s="584">
        <v>0</v>
      </c>
      <c r="D20" s="584">
        <v>0</v>
      </c>
      <c r="E20" s="584">
        <v>0</v>
      </c>
      <c r="F20" s="584">
        <v>0</v>
      </c>
      <c r="G20" s="584">
        <v>0</v>
      </c>
      <c r="H20" s="584">
        <v>125.64016000000001</v>
      </c>
      <c r="I20" s="584">
        <v>1276.04096</v>
      </c>
      <c r="J20" s="584">
        <v>1352.7188899999999</v>
      </c>
      <c r="K20" s="584">
        <v>0</v>
      </c>
      <c r="L20" s="584">
        <v>0</v>
      </c>
      <c r="M20" s="584">
        <v>0</v>
      </c>
      <c r="N20" s="584">
        <v>0</v>
      </c>
      <c r="O20" s="584">
        <v>145.47240539999999</v>
      </c>
      <c r="P20" s="584">
        <v>152.51300000000001</v>
      </c>
      <c r="Q20" s="584">
        <v>1650.7043000000001</v>
      </c>
      <c r="R20" s="17"/>
    </row>
    <row r="21" spans="1:18" ht="90" customHeight="1">
      <c r="A21" s="583" t="s">
        <v>140</v>
      </c>
      <c r="B21" s="584">
        <v>2305.6500499999997</v>
      </c>
      <c r="C21" s="584">
        <v>0</v>
      </c>
      <c r="D21" s="584">
        <v>0</v>
      </c>
      <c r="E21" s="584">
        <v>0</v>
      </c>
      <c r="F21" s="584">
        <v>0</v>
      </c>
      <c r="G21" s="584">
        <v>0</v>
      </c>
      <c r="H21" s="584">
        <v>401.88259000000005</v>
      </c>
      <c r="I21" s="584">
        <v>2707.5326400000004</v>
      </c>
      <c r="J21" s="584">
        <v>19278.963230000001</v>
      </c>
      <c r="K21" s="584">
        <v>30.513490000000001</v>
      </c>
      <c r="L21" s="584">
        <v>0</v>
      </c>
      <c r="M21" s="584">
        <v>0</v>
      </c>
      <c r="N21" s="584">
        <v>7.4680499999999999</v>
      </c>
      <c r="O21" s="584">
        <v>0</v>
      </c>
      <c r="P21" s="584">
        <v>17022.8</v>
      </c>
      <c r="Q21" s="584">
        <v>36339.744770000005</v>
      </c>
      <c r="R21" s="17"/>
    </row>
    <row r="22" spans="1:18" ht="90" customHeight="1">
      <c r="A22" s="583" t="s">
        <v>141</v>
      </c>
      <c r="B22" s="584">
        <v>1539422.7111740001</v>
      </c>
      <c r="C22" s="584">
        <v>7144.5260411999998</v>
      </c>
      <c r="D22" s="584">
        <v>27359.128619800002</v>
      </c>
      <c r="E22" s="584">
        <v>1155.35663</v>
      </c>
      <c r="F22" s="584">
        <v>3463.3569400000001</v>
      </c>
      <c r="G22" s="584">
        <v>117.6578494</v>
      </c>
      <c r="H22" s="584">
        <v>252207.05719999998</v>
      </c>
      <c r="I22" s="584">
        <v>1830869.7944500002</v>
      </c>
      <c r="J22" s="584">
        <v>170869.27956999998</v>
      </c>
      <c r="K22" s="584">
        <v>1003.41377</v>
      </c>
      <c r="L22" s="584">
        <v>1402.6463600000002</v>
      </c>
      <c r="M22" s="584">
        <v>0</v>
      </c>
      <c r="N22" s="584">
        <v>5103.4482199999993</v>
      </c>
      <c r="O22" s="584">
        <v>55.06617</v>
      </c>
      <c r="P22" s="584">
        <v>887.74377000000004</v>
      </c>
      <c r="Q22" s="584">
        <v>179321.59786000001</v>
      </c>
      <c r="R22" s="17"/>
    </row>
    <row r="23" spans="1:18" ht="90" customHeight="1">
      <c r="A23" s="583" t="s">
        <v>142</v>
      </c>
      <c r="B23" s="584">
        <v>100.80288</v>
      </c>
      <c r="C23" s="584">
        <v>0</v>
      </c>
      <c r="D23" s="584">
        <v>0</v>
      </c>
      <c r="E23" s="584">
        <v>0</v>
      </c>
      <c r="F23" s="584">
        <v>0</v>
      </c>
      <c r="G23" s="584">
        <v>0</v>
      </c>
      <c r="H23" s="584">
        <v>193.34307000000001</v>
      </c>
      <c r="I23" s="584">
        <v>294.14595000000003</v>
      </c>
      <c r="J23" s="584">
        <v>20.815990000000003</v>
      </c>
      <c r="K23" s="584">
        <v>0</v>
      </c>
      <c r="L23" s="584">
        <v>0</v>
      </c>
      <c r="M23" s="584">
        <v>0</v>
      </c>
      <c r="N23" s="584">
        <v>0</v>
      </c>
      <c r="O23" s="584">
        <v>0</v>
      </c>
      <c r="P23" s="584">
        <v>0</v>
      </c>
      <c r="Q23" s="584">
        <v>20.815990000000003</v>
      </c>
      <c r="R23" s="17"/>
    </row>
    <row r="24" spans="1:18" ht="90" customHeight="1">
      <c r="A24" s="583" t="s">
        <v>143</v>
      </c>
      <c r="B24" s="584">
        <v>0</v>
      </c>
      <c r="C24" s="584">
        <v>0</v>
      </c>
      <c r="D24" s="584">
        <v>0</v>
      </c>
      <c r="E24" s="584">
        <v>0</v>
      </c>
      <c r="F24" s="584">
        <v>0</v>
      </c>
      <c r="G24" s="584">
        <v>0</v>
      </c>
      <c r="H24" s="584">
        <v>29.72214</v>
      </c>
      <c r="I24" s="584">
        <v>29.72214</v>
      </c>
      <c r="J24" s="584">
        <v>0</v>
      </c>
      <c r="K24" s="584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70.56</v>
      </c>
      <c r="Q24" s="584">
        <v>70.56</v>
      </c>
      <c r="R24" s="17"/>
    </row>
    <row r="25" spans="1:18" s="222" customFormat="1" ht="90" customHeight="1" thickBot="1">
      <c r="A25" s="586" t="s">
        <v>144</v>
      </c>
      <c r="B25" s="587">
        <v>313.2</v>
      </c>
      <c r="C25" s="587">
        <v>68.415700000000001</v>
      </c>
      <c r="D25" s="587">
        <v>0</v>
      </c>
      <c r="E25" s="587">
        <v>0</v>
      </c>
      <c r="F25" s="587">
        <v>0</v>
      </c>
      <c r="G25" s="587">
        <v>0</v>
      </c>
      <c r="H25" s="587">
        <v>10079.556210000001</v>
      </c>
      <c r="I25" s="587">
        <v>10461.171910000001</v>
      </c>
      <c r="J25" s="587">
        <v>88.67307000000001</v>
      </c>
      <c r="K25" s="587">
        <v>0</v>
      </c>
      <c r="L25" s="587">
        <v>0</v>
      </c>
      <c r="M25" s="587">
        <v>0</v>
      </c>
      <c r="N25" s="587">
        <v>0</v>
      </c>
      <c r="O25" s="587">
        <v>0</v>
      </c>
      <c r="P25" s="587">
        <v>30.8</v>
      </c>
      <c r="Q25" s="587">
        <v>119.47307000000001</v>
      </c>
      <c r="R25" s="19"/>
    </row>
    <row r="26" spans="1:18" s="222" customFormat="1" ht="90" customHeight="1" thickTop="1" thickBot="1">
      <c r="A26" s="588" t="s">
        <v>175</v>
      </c>
      <c r="B26" s="589">
        <f>SUM(B8:B25)</f>
        <v>15058244.434780803</v>
      </c>
      <c r="C26" s="589">
        <f t="shared" ref="C26:Q26" si="0">SUM(C8:C25)</f>
        <v>37662.913456599999</v>
      </c>
      <c r="D26" s="589">
        <f t="shared" si="0"/>
        <v>141939.21749099999</v>
      </c>
      <c r="E26" s="589">
        <f t="shared" si="0"/>
        <v>13733.888849999999</v>
      </c>
      <c r="F26" s="589">
        <f t="shared" si="0"/>
        <v>156990.10956460002</v>
      </c>
      <c r="G26" s="589">
        <f t="shared" si="0"/>
        <v>2723.8224894</v>
      </c>
      <c r="H26" s="589">
        <f t="shared" si="0"/>
        <v>3787266.4829500006</v>
      </c>
      <c r="I26" s="589">
        <f t="shared" si="0"/>
        <v>19198560.869549997</v>
      </c>
      <c r="J26" s="589">
        <f t="shared" si="0"/>
        <v>9284620.0009305999</v>
      </c>
      <c r="K26" s="589">
        <f t="shared" si="0"/>
        <v>195282.98046840003</v>
      </c>
      <c r="L26" s="589">
        <f t="shared" si="0"/>
        <v>42753.5650456</v>
      </c>
      <c r="M26" s="589">
        <f t="shared" si="0"/>
        <v>19161.264289999999</v>
      </c>
      <c r="N26" s="589">
        <f t="shared" si="0"/>
        <v>103866.73498920001</v>
      </c>
      <c r="O26" s="589">
        <f t="shared" si="0"/>
        <v>23263.335863799999</v>
      </c>
      <c r="P26" s="589">
        <f t="shared" si="0"/>
        <v>351640.25358999992</v>
      </c>
      <c r="Q26" s="589">
        <f t="shared" si="0"/>
        <v>10020588.135179998</v>
      </c>
      <c r="R26" s="19"/>
    </row>
    <row r="27" spans="1:18" ht="27.75" customHeight="1" thickTop="1" thickBot="1">
      <c r="A27" s="590"/>
      <c r="B27" s="591"/>
      <c r="C27" s="592"/>
      <c r="D27" s="593"/>
      <c r="E27" s="593"/>
      <c r="F27" s="593"/>
      <c r="G27" s="593"/>
      <c r="H27" s="593"/>
      <c r="I27" s="593"/>
      <c r="J27" s="593"/>
      <c r="K27" s="593"/>
      <c r="L27" s="591"/>
      <c r="M27" s="591"/>
      <c r="N27" s="591"/>
      <c r="O27" s="591"/>
      <c r="P27" s="591"/>
      <c r="Q27" s="591"/>
      <c r="R27" s="17"/>
    </row>
    <row r="28" spans="1:18" ht="70.5" customHeight="1" thickTop="1">
      <c r="A28" s="594" t="s">
        <v>147</v>
      </c>
      <c r="B28" s="538"/>
      <c r="C28" s="595"/>
      <c r="D28" s="539"/>
      <c r="E28" s="539"/>
      <c r="F28" s="539"/>
      <c r="G28" s="539"/>
      <c r="H28" s="539"/>
      <c r="I28" s="539"/>
      <c r="J28" s="539"/>
      <c r="K28" s="539"/>
      <c r="L28" s="540"/>
      <c r="M28" s="540"/>
      <c r="N28" s="550"/>
      <c r="O28" s="550"/>
      <c r="P28" s="550"/>
      <c r="Q28" s="550"/>
    </row>
    <row r="29" spans="1:18" ht="60" customHeight="1">
      <c r="A29" s="601" t="s">
        <v>154</v>
      </c>
      <c r="B29" s="600"/>
      <c r="C29" s="597"/>
      <c r="D29" s="517"/>
      <c r="E29" s="517"/>
      <c r="F29" s="517"/>
      <c r="G29" s="517"/>
      <c r="H29" s="517"/>
      <c r="I29" s="517"/>
      <c r="J29" s="517"/>
      <c r="K29" s="517"/>
      <c r="L29" s="517"/>
      <c r="M29" s="576"/>
      <c r="N29" s="550"/>
      <c r="O29" s="550"/>
      <c r="P29" s="550"/>
      <c r="Q29" s="550"/>
    </row>
    <row r="30" spans="1:18" ht="51" customHeight="1">
      <c r="A30" s="277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</row>
    <row r="31" spans="1:18" ht="13.5" customHeight="1">
      <c r="A31" s="278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18" ht="13.5" customHeight="1">
      <c r="A32" s="278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278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278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279"/>
      <c r="B35" s="29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278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27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278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27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278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279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278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27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278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279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278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27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27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78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79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278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27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278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9" customHeight="1">
      <c r="A54" s="280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28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28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9" customHeight="1">
      <c r="A57" s="28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9" customHeight="1">
      <c r="A58" s="281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9" customHeight="1">
      <c r="A59" s="281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173"/>
      <c r="N59" s="173"/>
      <c r="O59" s="173"/>
      <c r="P59" s="173"/>
      <c r="Q59" s="173"/>
    </row>
    <row r="60" spans="1:17" ht="9" customHeight="1">
      <c r="A60" s="279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278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27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278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27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280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279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278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27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278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27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80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79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78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27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278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278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>
      <c r="A77" s="278"/>
      <c r="C77" s="18"/>
      <c r="D77" s="27"/>
      <c r="E77" s="27"/>
      <c r="F77" s="27"/>
      <c r="G77" s="27"/>
      <c r="H77" s="27"/>
      <c r="I77" s="27"/>
      <c r="J77" s="27"/>
      <c r="K77" s="27"/>
      <c r="L77" s="27"/>
    </row>
    <row r="78" spans="1:17">
      <c r="A78" s="278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278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78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80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79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78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7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78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78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78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78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78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78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78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79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78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7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7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82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8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8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8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8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8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8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8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8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3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4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</sheetData>
  <mergeCells count="6">
    <mergeCell ref="A2:Q2"/>
    <mergeCell ref="A3:Q3"/>
    <mergeCell ref="A4:Q4"/>
    <mergeCell ref="A5:Q5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>
    <pageSetUpPr fitToPage="1"/>
  </sheetPr>
  <dimension ref="A1:Y652"/>
  <sheetViews>
    <sheetView topLeftCell="A2" zoomScale="20" zoomScaleNormal="20" workbookViewId="0">
      <selection activeCell="A4" sqref="A4:Q4"/>
    </sheetView>
  </sheetViews>
  <sheetFormatPr defaultColWidth="11.42578125" defaultRowHeight="60"/>
  <cols>
    <col min="1" max="1" width="253" style="274" customWidth="1"/>
    <col min="2" max="2" width="39.42578125" style="169" customWidth="1"/>
    <col min="3" max="3" width="76.140625" style="275" customWidth="1"/>
    <col min="4" max="4" width="41.140625" style="169" customWidth="1"/>
    <col min="5" max="5" width="72.140625" style="169" customWidth="1"/>
    <col min="6" max="6" width="51.140625" style="169" customWidth="1"/>
    <col min="7" max="7" width="71" style="169" customWidth="1"/>
    <col min="8" max="8" width="64" style="169" customWidth="1"/>
    <col min="9" max="9" width="42.42578125" style="169" customWidth="1"/>
    <col min="10" max="10" width="45.85546875" style="169" bestFit="1" customWidth="1"/>
    <col min="11" max="11" width="72.7109375" style="169" customWidth="1"/>
    <col min="12" max="12" width="41.140625" style="169" customWidth="1"/>
    <col min="13" max="13" width="69.28515625" style="169" customWidth="1"/>
    <col min="14" max="14" width="51.140625" style="169" customWidth="1"/>
    <col min="15" max="15" width="69.28515625" style="169" customWidth="1"/>
    <col min="16" max="16" width="64" style="169" customWidth="1"/>
    <col min="17" max="17" width="42.42578125" style="169" customWidth="1"/>
    <col min="18" max="18" width="6.5703125" style="16" customWidth="1"/>
    <col min="19" max="24" width="9.140625" style="169" customWidth="1"/>
    <col min="25" max="25" width="11.28515625" style="169" bestFit="1" customWidth="1"/>
    <col min="26" max="26" width="10.140625" style="169" bestFit="1" customWidth="1"/>
    <col min="27" max="28" width="9.140625" style="169" customWidth="1"/>
    <col min="29" max="29" width="10.140625" style="169" bestFit="1" customWidth="1"/>
    <col min="30" max="16384" width="11.42578125" style="169"/>
  </cols>
  <sheetData>
    <row r="1" spans="1:25" s="20" customFormat="1" ht="5.25" hidden="1" customHeight="1">
      <c r="A1" s="272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14"/>
    </row>
    <row r="2" spans="1:25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75" customHeight="1">
      <c r="A3" s="1037" t="s">
        <v>164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5"/>
    </row>
    <row r="6" spans="1:25" ht="6" customHeight="1"/>
    <row r="7" spans="1:25" s="10" customFormat="1">
      <c r="A7" s="578"/>
      <c r="B7" s="1034" t="s">
        <v>157</v>
      </c>
      <c r="C7" s="1034"/>
      <c r="D7" s="1034"/>
      <c r="E7" s="1034"/>
      <c r="F7" s="1034"/>
      <c r="G7" s="1034"/>
      <c r="H7" s="1034"/>
      <c r="I7" s="1034"/>
      <c r="J7" s="1034" t="s">
        <v>103</v>
      </c>
      <c r="K7" s="1034"/>
      <c r="L7" s="1034"/>
      <c r="M7" s="1034"/>
      <c r="N7" s="1034"/>
      <c r="O7" s="1034"/>
      <c r="P7" s="1034"/>
      <c r="Q7" s="1034"/>
      <c r="R7" s="17"/>
    </row>
    <row r="8" spans="1:25" s="9" customFormat="1" ht="137.25" customHeight="1">
      <c r="A8" s="579" t="s">
        <v>159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 ht="90" customHeight="1">
      <c r="A9" s="583" t="s">
        <v>761</v>
      </c>
      <c r="B9" s="584">
        <v>840551.36419659993</v>
      </c>
      <c r="C9" s="584">
        <v>37584.791929999999</v>
      </c>
      <c r="D9" s="584">
        <v>4255.0183699999998</v>
      </c>
      <c r="E9" s="584">
        <v>613.4201700000001</v>
      </c>
      <c r="F9" s="584">
        <v>4228.1577200000002</v>
      </c>
      <c r="G9" s="584">
        <v>3754.6715099999997</v>
      </c>
      <c r="H9" s="584">
        <v>7024.0329599999995</v>
      </c>
      <c r="I9" s="584">
        <v>898011.45685000008</v>
      </c>
      <c r="J9" s="584">
        <v>546246.69078999991</v>
      </c>
      <c r="K9" s="584">
        <v>5348.7368786000006</v>
      </c>
      <c r="L9" s="584">
        <v>1267.68301</v>
      </c>
      <c r="M9" s="584">
        <v>151.24876999999998</v>
      </c>
      <c r="N9" s="584">
        <v>2237.46146</v>
      </c>
      <c r="O9" s="584">
        <v>71.373619999999988</v>
      </c>
      <c r="P9" s="584">
        <v>0</v>
      </c>
      <c r="Q9" s="584">
        <v>555323.19452999998</v>
      </c>
      <c r="R9" s="17"/>
    </row>
    <row r="10" spans="1:25" ht="90" customHeight="1">
      <c r="A10" s="583" t="s">
        <v>762</v>
      </c>
      <c r="B10" s="585">
        <v>3641.7317200000002</v>
      </c>
      <c r="C10" s="585">
        <v>61.678839999999994</v>
      </c>
      <c r="D10" s="585">
        <v>30.966330000000003</v>
      </c>
      <c r="E10" s="585">
        <v>0</v>
      </c>
      <c r="F10" s="585">
        <v>149.46923000000001</v>
      </c>
      <c r="G10" s="585">
        <v>0</v>
      </c>
      <c r="H10" s="585">
        <v>1.9509700000000001</v>
      </c>
      <c r="I10" s="585">
        <v>3885.79709</v>
      </c>
      <c r="J10" s="585">
        <v>2744.36744</v>
      </c>
      <c r="K10" s="585">
        <v>16.339950000000002</v>
      </c>
      <c r="L10" s="584">
        <v>47.930080000000004</v>
      </c>
      <c r="M10" s="584">
        <v>0</v>
      </c>
      <c r="N10" s="584">
        <v>0</v>
      </c>
      <c r="O10" s="584">
        <v>0</v>
      </c>
      <c r="P10" s="584">
        <v>0</v>
      </c>
      <c r="Q10" s="584">
        <v>2808.6374700000001</v>
      </c>
      <c r="R10" s="17"/>
    </row>
    <row r="11" spans="1:25" ht="90" customHeight="1">
      <c r="A11" s="583" t="s">
        <v>763</v>
      </c>
      <c r="B11" s="585">
        <v>2944.9591932000003</v>
      </c>
      <c r="C11" s="585">
        <v>0</v>
      </c>
      <c r="D11" s="585">
        <v>0</v>
      </c>
      <c r="E11" s="585">
        <v>0</v>
      </c>
      <c r="F11" s="585">
        <v>0</v>
      </c>
      <c r="G11" s="585">
        <v>0</v>
      </c>
      <c r="H11" s="585">
        <v>102.74639999999999</v>
      </c>
      <c r="I11" s="585">
        <v>3047.70559</v>
      </c>
      <c r="J11" s="585">
        <v>22.71377</v>
      </c>
      <c r="K11" s="585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0</v>
      </c>
      <c r="Q11" s="584">
        <v>22.71377</v>
      </c>
      <c r="R11" s="17"/>
    </row>
    <row r="12" spans="1:25" ht="90" customHeight="1">
      <c r="A12" s="583" t="s">
        <v>132</v>
      </c>
      <c r="B12" s="584">
        <v>38473.218740000004</v>
      </c>
      <c r="C12" s="584">
        <v>1439.7451599999999</v>
      </c>
      <c r="D12" s="584">
        <v>19.596299999999999</v>
      </c>
      <c r="E12" s="584">
        <v>67.600970000000004</v>
      </c>
      <c r="F12" s="584">
        <v>352.44067000000001</v>
      </c>
      <c r="G12" s="584">
        <v>1184.6906899999999</v>
      </c>
      <c r="H12" s="584">
        <v>0</v>
      </c>
      <c r="I12" s="584">
        <v>41537.292529999999</v>
      </c>
      <c r="J12" s="584">
        <v>39704.899119999995</v>
      </c>
      <c r="K12" s="584">
        <v>192.72964999999999</v>
      </c>
      <c r="L12" s="584">
        <v>73.858039999999988</v>
      </c>
      <c r="M12" s="584">
        <v>0</v>
      </c>
      <c r="N12" s="584">
        <v>53.175069999999998</v>
      </c>
      <c r="O12" s="584">
        <v>0</v>
      </c>
      <c r="P12" s="584">
        <v>0</v>
      </c>
      <c r="Q12" s="584">
        <v>40024.66188</v>
      </c>
      <c r="R12" s="17"/>
    </row>
    <row r="13" spans="1:25" ht="90" customHeight="1">
      <c r="A13" s="583" t="s">
        <v>764</v>
      </c>
      <c r="B13" s="584">
        <v>1334955.4009922</v>
      </c>
      <c r="C13" s="584">
        <v>31538.92728</v>
      </c>
      <c r="D13" s="584">
        <v>2554.52925</v>
      </c>
      <c r="E13" s="584">
        <v>2512.5029900000004</v>
      </c>
      <c r="F13" s="584">
        <v>5677.5634516</v>
      </c>
      <c r="G13" s="584">
        <v>2552.8431399999999</v>
      </c>
      <c r="H13" s="584">
        <v>23056.321550000001</v>
      </c>
      <c r="I13" s="584">
        <v>1402848.0886600001</v>
      </c>
      <c r="J13" s="584">
        <v>2936487.9380377997</v>
      </c>
      <c r="K13" s="584">
        <v>26861.888521000001</v>
      </c>
      <c r="L13" s="584">
        <v>4861.5247499999996</v>
      </c>
      <c r="M13" s="584">
        <v>467.41034999999999</v>
      </c>
      <c r="N13" s="584">
        <v>5651.2429000000002</v>
      </c>
      <c r="O13" s="584">
        <v>636.39793999999995</v>
      </c>
      <c r="P13" s="584">
        <v>0</v>
      </c>
      <c r="Q13" s="584">
        <v>2974966.4024999999</v>
      </c>
      <c r="R13" s="17"/>
    </row>
    <row r="14" spans="1:25" ht="90" customHeight="1">
      <c r="A14" s="583" t="s">
        <v>133</v>
      </c>
      <c r="B14" s="584">
        <v>2165.1190499999998</v>
      </c>
      <c r="C14" s="584">
        <v>42.126260000000002</v>
      </c>
      <c r="D14" s="584">
        <v>0</v>
      </c>
      <c r="E14" s="584">
        <v>41.531910000000003</v>
      </c>
      <c r="F14" s="584">
        <v>0</v>
      </c>
      <c r="G14" s="584">
        <v>0</v>
      </c>
      <c r="H14" s="584">
        <v>35998.750670000001</v>
      </c>
      <c r="I14" s="584">
        <v>38247.527889999998</v>
      </c>
      <c r="J14" s="584">
        <v>7335.08637</v>
      </c>
      <c r="K14" s="584">
        <v>52.288330000000002</v>
      </c>
      <c r="L14" s="584">
        <v>0</v>
      </c>
      <c r="M14" s="584">
        <v>0</v>
      </c>
      <c r="N14" s="584">
        <v>0</v>
      </c>
      <c r="O14" s="584">
        <v>0</v>
      </c>
      <c r="P14" s="584">
        <v>0</v>
      </c>
      <c r="Q14" s="584">
        <v>7387.3747000000003</v>
      </c>
      <c r="R14" s="17"/>
    </row>
    <row r="15" spans="1:25" ht="90" customHeight="1">
      <c r="A15" s="583" t="s">
        <v>134</v>
      </c>
      <c r="B15" s="584">
        <v>1857588.0706988</v>
      </c>
      <c r="C15" s="584">
        <v>52937.296691799995</v>
      </c>
      <c r="D15" s="584">
        <v>3206.2979706000001</v>
      </c>
      <c r="E15" s="584">
        <v>793.85585279999998</v>
      </c>
      <c r="F15" s="584">
        <v>10265.572281199999</v>
      </c>
      <c r="G15" s="584">
        <v>2702.1754526</v>
      </c>
      <c r="H15" s="584">
        <v>84982.671400000007</v>
      </c>
      <c r="I15" s="584">
        <v>2012475.94034</v>
      </c>
      <c r="J15" s="584">
        <v>2549953.9435935998</v>
      </c>
      <c r="K15" s="584">
        <v>12591.250470000001</v>
      </c>
      <c r="L15" s="584">
        <v>1710.1563822000001</v>
      </c>
      <c r="M15" s="584">
        <v>67.421139999999994</v>
      </c>
      <c r="N15" s="584">
        <v>3063.3843700000002</v>
      </c>
      <c r="O15" s="584">
        <v>186.47020000000001</v>
      </c>
      <c r="P15" s="584">
        <v>105.63042</v>
      </c>
      <c r="Q15" s="584">
        <v>2567678.2566200001</v>
      </c>
      <c r="R15" s="17"/>
    </row>
    <row r="16" spans="1:25" ht="90" customHeight="1">
      <c r="A16" s="583" t="s">
        <v>135</v>
      </c>
      <c r="B16" s="584">
        <v>1540440.4824526</v>
      </c>
      <c r="C16" s="584">
        <v>69211.350358399999</v>
      </c>
      <c r="D16" s="584">
        <v>11583.5732016</v>
      </c>
      <c r="E16" s="584">
        <v>3346.1224300000003</v>
      </c>
      <c r="F16" s="584">
        <v>24630.117586199998</v>
      </c>
      <c r="G16" s="584">
        <v>11447.39148</v>
      </c>
      <c r="H16" s="584">
        <v>220784.54131</v>
      </c>
      <c r="I16" s="584">
        <v>1881443.57883</v>
      </c>
      <c r="J16" s="584">
        <v>2978556.995203</v>
      </c>
      <c r="K16" s="584">
        <v>38654.499894599998</v>
      </c>
      <c r="L16" s="584">
        <v>10613.429681199999</v>
      </c>
      <c r="M16" s="584">
        <v>876.72428000000002</v>
      </c>
      <c r="N16" s="584">
        <v>14798.7420112</v>
      </c>
      <c r="O16" s="584">
        <v>1219.10916</v>
      </c>
      <c r="P16" s="584">
        <v>88.895449999999997</v>
      </c>
      <c r="Q16" s="584">
        <v>3044808.3956999998</v>
      </c>
      <c r="R16" s="17"/>
    </row>
    <row r="17" spans="1:18" ht="90" customHeight="1">
      <c r="A17" s="583" t="s">
        <v>765</v>
      </c>
      <c r="B17" s="584">
        <v>110086.196649</v>
      </c>
      <c r="C17" s="584">
        <v>11638.5052</v>
      </c>
      <c r="D17" s="584">
        <v>176.55256</v>
      </c>
      <c r="E17" s="584">
        <v>174.94479999999999</v>
      </c>
      <c r="F17" s="584">
        <v>425.15262999999999</v>
      </c>
      <c r="G17" s="584">
        <v>320.31387999999998</v>
      </c>
      <c r="H17" s="584">
        <v>542.52735999999993</v>
      </c>
      <c r="I17" s="584">
        <v>123364.19306999999</v>
      </c>
      <c r="J17" s="584">
        <v>302749.7637898</v>
      </c>
      <c r="K17" s="584">
        <v>5790.5763099999995</v>
      </c>
      <c r="L17" s="584">
        <v>2039.9288446</v>
      </c>
      <c r="M17" s="584">
        <v>258.78001999999998</v>
      </c>
      <c r="N17" s="584">
        <v>2597.7562653999998</v>
      </c>
      <c r="O17" s="584">
        <v>164.18045999999998</v>
      </c>
      <c r="P17" s="584">
        <v>2.2000000000000002</v>
      </c>
      <c r="Q17" s="584">
        <v>313603.18569000001</v>
      </c>
      <c r="R17" s="17"/>
    </row>
    <row r="18" spans="1:18" ht="90" customHeight="1">
      <c r="A18" s="583" t="s">
        <v>136</v>
      </c>
      <c r="B18" s="584">
        <v>204910.82324939998</v>
      </c>
      <c r="C18" s="584">
        <v>28391.168750000001</v>
      </c>
      <c r="D18" s="584">
        <v>1172.2404199999999</v>
      </c>
      <c r="E18" s="584">
        <v>1291.55529</v>
      </c>
      <c r="F18" s="584">
        <v>6219.9230026000005</v>
      </c>
      <c r="G18" s="584">
        <v>605.22350840000001</v>
      </c>
      <c r="H18" s="584">
        <v>4583.8491599999998</v>
      </c>
      <c r="I18" s="584">
        <v>247174.78339</v>
      </c>
      <c r="J18" s="584">
        <v>1306609.2107442</v>
      </c>
      <c r="K18" s="584">
        <v>9508.5403200000001</v>
      </c>
      <c r="L18" s="584">
        <v>2908.4887039999999</v>
      </c>
      <c r="M18" s="584">
        <v>248.98392999999999</v>
      </c>
      <c r="N18" s="584">
        <v>6046.2000603999995</v>
      </c>
      <c r="O18" s="584">
        <v>411.31715000000003</v>
      </c>
      <c r="P18" s="584">
        <v>0</v>
      </c>
      <c r="Q18" s="584">
        <v>1325732.74092</v>
      </c>
      <c r="R18" s="17"/>
    </row>
    <row r="19" spans="1:18" ht="90" customHeight="1">
      <c r="A19" s="583" t="s">
        <v>137</v>
      </c>
      <c r="B19" s="584">
        <v>60260.413267999997</v>
      </c>
      <c r="C19" s="584">
        <v>0</v>
      </c>
      <c r="D19" s="584">
        <v>0</v>
      </c>
      <c r="E19" s="584">
        <v>0</v>
      </c>
      <c r="F19" s="584">
        <v>116.38971000000001</v>
      </c>
      <c r="G19" s="584">
        <v>0</v>
      </c>
      <c r="H19" s="584">
        <v>39860.572679999997</v>
      </c>
      <c r="I19" s="584">
        <v>100237.37564</v>
      </c>
      <c r="J19" s="584">
        <v>321.07759999999996</v>
      </c>
      <c r="K19" s="584">
        <v>0</v>
      </c>
      <c r="L19" s="584">
        <v>0</v>
      </c>
      <c r="M19" s="584">
        <v>0</v>
      </c>
      <c r="N19" s="584">
        <v>0</v>
      </c>
      <c r="O19" s="584">
        <v>0</v>
      </c>
      <c r="P19" s="584">
        <v>184.35</v>
      </c>
      <c r="Q19" s="584">
        <v>505.42759999999998</v>
      </c>
      <c r="R19" s="17"/>
    </row>
    <row r="20" spans="1:18" ht="90" customHeight="1">
      <c r="A20" s="583" t="s">
        <v>138</v>
      </c>
      <c r="B20" s="584">
        <v>1934757.7671331998</v>
      </c>
      <c r="C20" s="584">
        <v>45841.693343799998</v>
      </c>
      <c r="D20" s="584">
        <v>6242.7297319999998</v>
      </c>
      <c r="E20" s="584">
        <v>4164.4893824000001</v>
      </c>
      <c r="F20" s="584">
        <v>13679.9556954</v>
      </c>
      <c r="G20" s="584">
        <v>12060.6283938</v>
      </c>
      <c r="H20" s="584">
        <v>46114.093689999994</v>
      </c>
      <c r="I20" s="584">
        <v>2062861.3573399999</v>
      </c>
      <c r="J20" s="584">
        <v>664813.3382766</v>
      </c>
      <c r="K20" s="584">
        <v>4511.6679676000003</v>
      </c>
      <c r="L20" s="584">
        <v>1398.5178372</v>
      </c>
      <c r="M20" s="584">
        <v>88.515600000000006</v>
      </c>
      <c r="N20" s="584">
        <v>2932.0255040000002</v>
      </c>
      <c r="O20" s="584">
        <v>32.629950000000001</v>
      </c>
      <c r="P20" s="584">
        <v>36.54</v>
      </c>
      <c r="Q20" s="584">
        <v>673813.23515999992</v>
      </c>
      <c r="R20" s="17"/>
    </row>
    <row r="21" spans="1:18" ht="90" customHeight="1">
      <c r="A21" s="583" t="s">
        <v>139</v>
      </c>
      <c r="B21" s="584">
        <v>1277.6836510000001</v>
      </c>
      <c r="C21" s="584">
        <v>0</v>
      </c>
      <c r="D21" s="584">
        <v>46.581089999999996</v>
      </c>
      <c r="E21" s="584">
        <v>0</v>
      </c>
      <c r="F21" s="584">
        <v>0</v>
      </c>
      <c r="G21" s="584">
        <v>0</v>
      </c>
      <c r="H21" s="584">
        <v>46.786610000000003</v>
      </c>
      <c r="I21" s="584">
        <v>1371.0513500000002</v>
      </c>
      <c r="J21" s="584">
        <v>663.72616000000005</v>
      </c>
      <c r="K21" s="584">
        <v>0</v>
      </c>
      <c r="L21" s="584">
        <v>0</v>
      </c>
      <c r="M21" s="584">
        <v>0</v>
      </c>
      <c r="N21" s="584">
        <v>0</v>
      </c>
      <c r="O21" s="584">
        <v>0</v>
      </c>
      <c r="P21" s="584">
        <v>0</v>
      </c>
      <c r="Q21" s="584">
        <v>663.72616000000005</v>
      </c>
      <c r="R21" s="17"/>
    </row>
    <row r="22" spans="1:18" ht="90" customHeight="1">
      <c r="A22" s="583" t="s">
        <v>140</v>
      </c>
      <c r="B22" s="584">
        <v>13368.664485200001</v>
      </c>
      <c r="C22" s="584">
        <v>1170.7365300000001</v>
      </c>
      <c r="D22" s="584">
        <v>17.276820000000001</v>
      </c>
      <c r="E22" s="584">
        <v>0</v>
      </c>
      <c r="F22" s="584">
        <v>32.329360000000001</v>
      </c>
      <c r="G22" s="584">
        <v>0</v>
      </c>
      <c r="H22" s="584">
        <v>132.44201999999999</v>
      </c>
      <c r="I22" s="584">
        <v>14721.449210000001</v>
      </c>
      <c r="J22" s="584">
        <v>18556.359530000002</v>
      </c>
      <c r="K22" s="584">
        <v>93.492050000000006</v>
      </c>
      <c r="L22" s="584">
        <v>31.031269999999999</v>
      </c>
      <c r="M22" s="584">
        <v>0</v>
      </c>
      <c r="N22" s="584">
        <v>48.393639999999998</v>
      </c>
      <c r="O22" s="584">
        <v>27.227070000000001</v>
      </c>
      <c r="P22" s="584">
        <v>0</v>
      </c>
      <c r="Q22" s="584">
        <v>18756.503559999997</v>
      </c>
      <c r="R22" s="17"/>
    </row>
    <row r="23" spans="1:18" ht="90" customHeight="1">
      <c r="A23" s="583" t="s">
        <v>141</v>
      </c>
      <c r="B23" s="584">
        <v>58552.822574799997</v>
      </c>
      <c r="C23" s="584">
        <v>1238.8848400000002</v>
      </c>
      <c r="D23" s="584">
        <v>1588.7483248000001</v>
      </c>
      <c r="E23" s="584">
        <v>119.61703999999999</v>
      </c>
      <c r="F23" s="584">
        <v>1581.1031969999999</v>
      </c>
      <c r="G23" s="584">
        <v>142.93617999999998</v>
      </c>
      <c r="H23" s="584">
        <v>9764.41914</v>
      </c>
      <c r="I23" s="584">
        <v>72988.531319999995</v>
      </c>
      <c r="J23" s="584">
        <v>243567.1157202</v>
      </c>
      <c r="K23" s="584">
        <v>8533.7160999999996</v>
      </c>
      <c r="L23" s="584">
        <v>1369.5221067999998</v>
      </c>
      <c r="M23" s="584">
        <v>156.703</v>
      </c>
      <c r="N23" s="584">
        <v>2089.4952195999999</v>
      </c>
      <c r="O23" s="584">
        <v>196.78845999999999</v>
      </c>
      <c r="P23" s="584">
        <v>0</v>
      </c>
      <c r="Q23" s="584">
        <v>255913.3406</v>
      </c>
      <c r="R23" s="17"/>
    </row>
    <row r="24" spans="1:18" ht="90" customHeight="1">
      <c r="A24" s="583" t="s">
        <v>142</v>
      </c>
      <c r="B24" s="584">
        <v>11.487001399999999</v>
      </c>
      <c r="C24" s="584">
        <v>0</v>
      </c>
      <c r="D24" s="584">
        <v>0</v>
      </c>
      <c r="E24" s="584">
        <v>0</v>
      </c>
      <c r="F24" s="584">
        <v>0</v>
      </c>
      <c r="G24" s="584">
        <v>0</v>
      </c>
      <c r="H24" s="584">
        <v>2.2330000000000001</v>
      </c>
      <c r="I24" s="584">
        <v>13.72</v>
      </c>
      <c r="J24" s="584">
        <v>2692.0666299999998</v>
      </c>
      <c r="K24" s="584">
        <v>65.288989999999998</v>
      </c>
      <c r="L24" s="584">
        <v>31.605810000000002</v>
      </c>
      <c r="M24" s="584">
        <v>0</v>
      </c>
      <c r="N24" s="584">
        <v>0</v>
      </c>
      <c r="O24" s="584">
        <v>0</v>
      </c>
      <c r="P24" s="584">
        <v>0</v>
      </c>
      <c r="Q24" s="584">
        <v>2788.9614300000003</v>
      </c>
      <c r="R24" s="17"/>
    </row>
    <row r="25" spans="1:18" ht="90" customHeight="1">
      <c r="A25" s="583" t="s">
        <v>143</v>
      </c>
      <c r="B25" s="584">
        <v>18.570139999999999</v>
      </c>
      <c r="C25" s="584">
        <v>0</v>
      </c>
      <c r="D25" s="584">
        <v>0</v>
      </c>
      <c r="E25" s="584">
        <v>0</v>
      </c>
      <c r="F25" s="584">
        <v>0</v>
      </c>
      <c r="G25" s="584">
        <v>0</v>
      </c>
      <c r="H25" s="584">
        <v>15.879860000000001</v>
      </c>
      <c r="I25" s="584">
        <v>34.450000000000003</v>
      </c>
      <c r="J25" s="584">
        <v>0</v>
      </c>
      <c r="K25" s="584">
        <v>0</v>
      </c>
      <c r="L25" s="584">
        <v>0</v>
      </c>
      <c r="M25" s="584">
        <v>0</v>
      </c>
      <c r="N25" s="584">
        <v>0</v>
      </c>
      <c r="O25" s="584">
        <v>0</v>
      </c>
      <c r="P25" s="584">
        <v>0</v>
      </c>
      <c r="Q25" s="584">
        <v>0</v>
      </c>
      <c r="R25" s="17"/>
    </row>
    <row r="26" spans="1:18" s="222" customFormat="1" ht="90" customHeight="1" thickBot="1">
      <c r="A26" s="586" t="s">
        <v>144</v>
      </c>
      <c r="B26" s="587">
        <v>408.94458600000002</v>
      </c>
      <c r="C26" s="587">
        <v>0</v>
      </c>
      <c r="D26" s="587">
        <v>0</v>
      </c>
      <c r="E26" s="587">
        <v>0</v>
      </c>
      <c r="F26" s="587">
        <v>0</v>
      </c>
      <c r="G26" s="587">
        <v>0</v>
      </c>
      <c r="H26" s="587">
        <v>249.04413</v>
      </c>
      <c r="I26" s="587">
        <v>657.98871999999994</v>
      </c>
      <c r="J26" s="587">
        <v>0</v>
      </c>
      <c r="K26" s="587">
        <v>0</v>
      </c>
      <c r="L26" s="587">
        <v>0</v>
      </c>
      <c r="M26" s="587">
        <v>0</v>
      </c>
      <c r="N26" s="587">
        <v>0</v>
      </c>
      <c r="O26" s="587">
        <v>0</v>
      </c>
      <c r="P26" s="587">
        <v>0</v>
      </c>
      <c r="Q26" s="587">
        <v>0</v>
      </c>
      <c r="R26" s="19"/>
    </row>
    <row r="27" spans="1:18" s="222" customFormat="1" ht="90" customHeight="1" thickTop="1" thickBot="1">
      <c r="A27" s="588" t="s">
        <v>131</v>
      </c>
      <c r="B27" s="589">
        <f>SUM(B9:B26)</f>
        <v>8004413.7197814006</v>
      </c>
      <c r="C27" s="589">
        <f t="shared" ref="C27:Q27" si="0">SUM(C9:C26)</f>
        <v>281096.90518399997</v>
      </c>
      <c r="D27" s="589">
        <f t="shared" si="0"/>
        <v>30894.110368999995</v>
      </c>
      <c r="E27" s="589">
        <f t="shared" si="0"/>
        <v>13125.640835200002</v>
      </c>
      <c r="F27" s="589">
        <f t="shared" si="0"/>
        <v>67358.174534000005</v>
      </c>
      <c r="G27" s="589">
        <f t="shared" si="0"/>
        <v>34770.874234799994</v>
      </c>
      <c r="H27" s="589">
        <f t="shared" si="0"/>
        <v>473262.86291000003</v>
      </c>
      <c r="I27" s="589">
        <f t="shared" si="0"/>
        <v>8904922.2878199983</v>
      </c>
      <c r="J27" s="589">
        <f t="shared" si="0"/>
        <v>11601025.292775201</v>
      </c>
      <c r="K27" s="589">
        <f t="shared" si="0"/>
        <v>112221.01543180001</v>
      </c>
      <c r="L27" s="589">
        <f t="shared" si="0"/>
        <v>26353.676516</v>
      </c>
      <c r="M27" s="589">
        <f t="shared" si="0"/>
        <v>2315.7870900000003</v>
      </c>
      <c r="N27" s="589">
        <f t="shared" si="0"/>
        <v>39517.876500600003</v>
      </c>
      <c r="O27" s="589">
        <f t="shared" si="0"/>
        <v>2945.4940099999994</v>
      </c>
      <c r="P27" s="589">
        <f t="shared" si="0"/>
        <v>417.61587000000003</v>
      </c>
      <c r="Q27" s="589">
        <f t="shared" si="0"/>
        <v>11784796.75829</v>
      </c>
      <c r="R27" s="19"/>
    </row>
    <row r="28" spans="1:18" ht="27.75" customHeight="1" thickTop="1" thickBot="1">
      <c r="A28" s="590"/>
      <c r="B28" s="591"/>
      <c r="C28" s="592"/>
      <c r="D28" s="593"/>
      <c r="E28" s="593"/>
      <c r="F28" s="593"/>
      <c r="G28" s="593"/>
      <c r="H28" s="593"/>
      <c r="I28" s="593"/>
      <c r="J28" s="593"/>
      <c r="K28" s="593"/>
      <c r="L28" s="591"/>
      <c r="M28" s="591"/>
      <c r="N28" s="591"/>
      <c r="O28" s="591"/>
      <c r="P28" s="591"/>
      <c r="Q28" s="591"/>
      <c r="R28" s="17"/>
    </row>
    <row r="29" spans="1:18" ht="60.75" thickTop="1">
      <c r="A29" s="594" t="s">
        <v>147</v>
      </c>
      <c r="B29" s="538"/>
      <c r="C29" s="595"/>
      <c r="D29" s="539"/>
      <c r="E29" s="539"/>
      <c r="F29" s="539"/>
      <c r="G29" s="539"/>
      <c r="H29" s="539"/>
      <c r="I29" s="539"/>
      <c r="J29" s="539"/>
      <c r="K29" s="539"/>
      <c r="L29" s="540"/>
      <c r="M29" s="540"/>
      <c r="N29" s="550"/>
      <c r="O29" s="550"/>
      <c r="P29" s="550"/>
      <c r="Q29" s="550"/>
    </row>
    <row r="30" spans="1:18" ht="60" customHeight="1">
      <c r="A30" s="598" t="s">
        <v>176</v>
      </c>
      <c r="B30" s="598"/>
      <c r="C30" s="598"/>
      <c r="D30" s="598"/>
      <c r="E30" s="517"/>
      <c r="F30" s="517"/>
      <c r="G30" s="517"/>
      <c r="H30" s="517"/>
      <c r="I30" s="517"/>
      <c r="J30" s="517"/>
      <c r="K30" s="517"/>
      <c r="L30" s="517"/>
      <c r="M30" s="576"/>
      <c r="N30" s="550"/>
      <c r="O30" s="550"/>
      <c r="P30" s="550"/>
      <c r="Q30" s="550"/>
    </row>
    <row r="31" spans="1:18" ht="13.5" customHeight="1">
      <c r="A31" s="1039"/>
      <c r="B31" s="1039"/>
      <c r="C31" s="1039"/>
      <c r="D31" s="1039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18" ht="13.5" customHeight="1">
      <c r="A32" s="278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278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278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278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279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27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278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27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278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278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279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27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278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278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279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27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27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78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78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279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27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278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13.5" customHeight="1">
      <c r="A54" s="278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28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28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9" customHeight="1">
      <c r="A57" s="28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9" customHeight="1">
      <c r="A58" s="28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9" customHeight="1">
      <c r="A59" s="281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</row>
    <row r="60" spans="1:17" ht="9" customHeight="1">
      <c r="A60" s="281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279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27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278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27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278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280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279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27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278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27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78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80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79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27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278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278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 ht="9" customHeight="1">
      <c r="A77" s="278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</row>
    <row r="78" spans="1:17">
      <c r="A78" s="278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278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78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78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80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79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7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78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78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78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78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78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78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78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78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79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7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7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78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8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8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8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8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8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8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8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8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8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</sheetData>
  <mergeCells count="7">
    <mergeCell ref="A31:D31"/>
    <mergeCell ref="A2:Q2"/>
    <mergeCell ref="A3:Q3"/>
    <mergeCell ref="A4:Q4"/>
    <mergeCell ref="A5:Q5"/>
    <mergeCell ref="B7:I7"/>
    <mergeCell ref="J7:Q7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pageSetUpPr fitToPage="1"/>
  </sheetPr>
  <dimension ref="A1:Y652"/>
  <sheetViews>
    <sheetView topLeftCell="A2" zoomScale="20" zoomScaleNormal="20" workbookViewId="0">
      <selection activeCell="A4" sqref="A4:Q4"/>
    </sheetView>
  </sheetViews>
  <sheetFormatPr defaultColWidth="11.42578125" defaultRowHeight="60"/>
  <cols>
    <col min="1" max="1" width="253" style="274" customWidth="1"/>
    <col min="2" max="2" width="39.42578125" style="169" customWidth="1"/>
    <col min="3" max="3" width="88.7109375" style="275" customWidth="1"/>
    <col min="4" max="4" width="41.140625" style="169" customWidth="1"/>
    <col min="5" max="5" width="90.85546875" style="169" customWidth="1"/>
    <col min="6" max="6" width="51.140625" style="169" customWidth="1"/>
    <col min="7" max="7" width="85.140625" style="169" customWidth="1"/>
    <col min="8" max="8" width="64" style="169" customWidth="1"/>
    <col min="9" max="9" width="42.42578125" style="169" customWidth="1"/>
    <col min="10" max="10" width="39.42578125" style="169" customWidth="1"/>
    <col min="11" max="11" width="91.5703125" style="169" customWidth="1"/>
    <col min="12" max="12" width="41.140625" style="169" customWidth="1"/>
    <col min="13" max="13" width="83" style="169" customWidth="1"/>
    <col min="14" max="14" width="51.140625" style="169" customWidth="1"/>
    <col min="15" max="15" width="84.42578125" style="169" customWidth="1"/>
    <col min="16" max="16" width="64" style="169" customWidth="1"/>
    <col min="17" max="17" width="42.42578125" style="169" customWidth="1"/>
    <col min="18" max="18" width="6.5703125" style="16" customWidth="1"/>
    <col min="19" max="24" width="9.140625" style="169" customWidth="1"/>
    <col min="25" max="25" width="11.28515625" style="169" bestFit="1" customWidth="1"/>
    <col min="26" max="26" width="10.140625" style="169" bestFit="1" customWidth="1"/>
    <col min="27" max="28" width="9.140625" style="169" customWidth="1"/>
    <col min="29" max="29" width="10.140625" style="169" bestFit="1" customWidth="1"/>
    <col min="30" max="16384" width="11.42578125" style="169"/>
  </cols>
  <sheetData>
    <row r="1" spans="1:25" s="20" customFormat="1" ht="5.25" hidden="1" customHeight="1">
      <c r="A1" s="272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14"/>
    </row>
    <row r="2" spans="1:25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75" customHeight="1">
      <c r="A3" s="1037" t="s">
        <v>164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5"/>
    </row>
    <row r="6" spans="1:25" ht="6" customHeight="1">
      <c r="A6" s="602"/>
      <c r="B6" s="603"/>
      <c r="C6" s="604"/>
      <c r="D6" s="603"/>
      <c r="E6" s="603"/>
      <c r="F6" s="603"/>
      <c r="G6" s="603"/>
      <c r="H6" s="603"/>
      <c r="I6" s="603"/>
      <c r="J6" s="603"/>
      <c r="K6" s="603"/>
      <c r="L6" s="603"/>
      <c r="M6" s="603"/>
      <c r="N6" s="603"/>
      <c r="O6" s="603"/>
      <c r="P6" s="603"/>
      <c r="Q6" s="603"/>
    </row>
    <row r="7" spans="1:25" s="10" customFormat="1">
      <c r="A7" s="596"/>
      <c r="B7" s="1034" t="s">
        <v>104</v>
      </c>
      <c r="C7" s="1034"/>
      <c r="D7" s="1034"/>
      <c r="E7" s="1034"/>
      <c r="F7" s="1034"/>
      <c r="G7" s="1034"/>
      <c r="H7" s="1034"/>
      <c r="I7" s="1034"/>
      <c r="J7" s="1034" t="s">
        <v>105</v>
      </c>
      <c r="K7" s="1034"/>
      <c r="L7" s="1034"/>
      <c r="M7" s="1034"/>
      <c r="N7" s="1034"/>
      <c r="O7" s="1034"/>
      <c r="P7" s="1034"/>
      <c r="Q7" s="1034"/>
      <c r="R7" s="17"/>
    </row>
    <row r="8" spans="1:25" s="9" customFormat="1" ht="67.5">
      <c r="A8" s="579" t="s">
        <v>159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 s="304" customFormat="1" ht="90" customHeight="1">
      <c r="A9" s="583" t="s">
        <v>761</v>
      </c>
      <c r="B9" s="584">
        <v>13657.634249999999</v>
      </c>
      <c r="C9" s="584">
        <v>1076.40445</v>
      </c>
      <c r="D9" s="584">
        <v>0</v>
      </c>
      <c r="E9" s="584">
        <v>0</v>
      </c>
      <c r="F9" s="584">
        <v>0</v>
      </c>
      <c r="G9" s="584">
        <v>0</v>
      </c>
      <c r="H9" s="584">
        <v>0</v>
      </c>
      <c r="I9" s="584">
        <v>14734.038699999999</v>
      </c>
      <c r="J9" s="584">
        <v>3500</v>
      </c>
      <c r="K9" s="584">
        <v>0</v>
      </c>
      <c r="L9" s="584">
        <v>0</v>
      </c>
      <c r="M9" s="584">
        <v>0</v>
      </c>
      <c r="N9" s="584">
        <v>0</v>
      </c>
      <c r="O9" s="584">
        <v>0</v>
      </c>
      <c r="P9" s="584">
        <v>0</v>
      </c>
      <c r="Q9" s="584">
        <v>3500</v>
      </c>
      <c r="R9" s="17"/>
    </row>
    <row r="10" spans="1:25" s="304" customFormat="1" ht="90" customHeight="1">
      <c r="A10" s="583" t="s">
        <v>762</v>
      </c>
      <c r="B10" s="585">
        <v>0</v>
      </c>
      <c r="C10" s="585">
        <v>0</v>
      </c>
      <c r="D10" s="585">
        <v>0</v>
      </c>
      <c r="E10" s="585">
        <v>0</v>
      </c>
      <c r="F10" s="585">
        <v>0</v>
      </c>
      <c r="G10" s="585">
        <v>0</v>
      </c>
      <c r="H10" s="585">
        <v>0</v>
      </c>
      <c r="I10" s="585">
        <v>0</v>
      </c>
      <c r="J10" s="585">
        <v>0</v>
      </c>
      <c r="K10" s="585">
        <v>0</v>
      </c>
      <c r="L10" s="584">
        <v>0</v>
      </c>
      <c r="M10" s="584">
        <v>0</v>
      </c>
      <c r="N10" s="584">
        <v>0</v>
      </c>
      <c r="O10" s="584">
        <v>0</v>
      </c>
      <c r="P10" s="584">
        <v>0</v>
      </c>
      <c r="Q10" s="584">
        <v>0</v>
      </c>
      <c r="R10" s="17"/>
    </row>
    <row r="11" spans="1:25" s="304" customFormat="1" ht="90" customHeight="1">
      <c r="A11" s="583" t="s">
        <v>763</v>
      </c>
      <c r="B11" s="585">
        <v>85.749940000000009</v>
      </c>
      <c r="C11" s="585">
        <v>0</v>
      </c>
      <c r="D11" s="585">
        <v>0</v>
      </c>
      <c r="E11" s="585">
        <v>0</v>
      </c>
      <c r="F11" s="585">
        <v>0</v>
      </c>
      <c r="G11" s="585">
        <v>0</v>
      </c>
      <c r="H11" s="585">
        <v>517.98343</v>
      </c>
      <c r="I11" s="585">
        <v>603.73337000000004</v>
      </c>
      <c r="J11" s="585">
        <v>0</v>
      </c>
      <c r="K11" s="585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0</v>
      </c>
      <c r="Q11" s="584">
        <v>0</v>
      </c>
      <c r="R11" s="17"/>
    </row>
    <row r="12" spans="1:25" s="304" customFormat="1" ht="90" customHeight="1">
      <c r="A12" s="583" t="s">
        <v>132</v>
      </c>
      <c r="B12" s="584">
        <v>0</v>
      </c>
      <c r="C12" s="584">
        <v>0</v>
      </c>
      <c r="D12" s="584">
        <v>0</v>
      </c>
      <c r="E12" s="584">
        <v>0</v>
      </c>
      <c r="F12" s="584">
        <v>0</v>
      </c>
      <c r="G12" s="584">
        <v>0</v>
      </c>
      <c r="H12" s="584">
        <v>0</v>
      </c>
      <c r="I12" s="584">
        <v>0</v>
      </c>
      <c r="J12" s="584">
        <v>0</v>
      </c>
      <c r="K12" s="584">
        <v>0</v>
      </c>
      <c r="L12" s="584">
        <v>0</v>
      </c>
      <c r="M12" s="584">
        <v>0</v>
      </c>
      <c r="N12" s="584">
        <v>0</v>
      </c>
      <c r="O12" s="584">
        <v>0</v>
      </c>
      <c r="P12" s="584">
        <v>0</v>
      </c>
      <c r="Q12" s="584">
        <v>0</v>
      </c>
      <c r="R12" s="17"/>
    </row>
    <row r="13" spans="1:25" s="304" customFormat="1" ht="90" customHeight="1">
      <c r="A13" s="583" t="s">
        <v>764</v>
      </c>
      <c r="B13" s="584">
        <v>50749.780559999999</v>
      </c>
      <c r="C13" s="584">
        <v>0</v>
      </c>
      <c r="D13" s="584">
        <v>0</v>
      </c>
      <c r="E13" s="584">
        <v>0</v>
      </c>
      <c r="F13" s="584">
        <v>0</v>
      </c>
      <c r="G13" s="584">
        <v>0</v>
      </c>
      <c r="H13" s="584">
        <v>946.86829</v>
      </c>
      <c r="I13" s="584">
        <v>51696.648850000005</v>
      </c>
      <c r="J13" s="584">
        <v>190018.61150999999</v>
      </c>
      <c r="K13" s="584">
        <v>0</v>
      </c>
      <c r="L13" s="584">
        <v>0</v>
      </c>
      <c r="M13" s="584">
        <v>0</v>
      </c>
      <c r="N13" s="584">
        <v>0</v>
      </c>
      <c r="O13" s="584">
        <v>0</v>
      </c>
      <c r="P13" s="584">
        <v>9105.5120000000006</v>
      </c>
      <c r="Q13" s="584">
        <v>199124.12351</v>
      </c>
      <c r="R13" s="17"/>
    </row>
    <row r="14" spans="1:25" s="304" customFormat="1" ht="90" customHeight="1">
      <c r="A14" s="583" t="s">
        <v>133</v>
      </c>
      <c r="B14" s="584">
        <v>0</v>
      </c>
      <c r="C14" s="584">
        <v>0</v>
      </c>
      <c r="D14" s="584">
        <v>0</v>
      </c>
      <c r="E14" s="584">
        <v>0</v>
      </c>
      <c r="F14" s="584">
        <v>0</v>
      </c>
      <c r="G14" s="584">
        <v>0</v>
      </c>
      <c r="H14" s="584">
        <v>109.398</v>
      </c>
      <c r="I14" s="584">
        <v>109.398</v>
      </c>
      <c r="J14" s="584">
        <v>0</v>
      </c>
      <c r="K14" s="584">
        <v>0</v>
      </c>
      <c r="L14" s="584">
        <v>0</v>
      </c>
      <c r="M14" s="584">
        <v>0</v>
      </c>
      <c r="N14" s="584">
        <v>0</v>
      </c>
      <c r="O14" s="584">
        <v>0</v>
      </c>
      <c r="P14" s="584">
        <v>1133.3989099999999</v>
      </c>
      <c r="Q14" s="584">
        <v>1133.3989099999999</v>
      </c>
      <c r="R14" s="17"/>
    </row>
    <row r="15" spans="1:25" s="304" customFormat="1" ht="90" customHeight="1">
      <c r="A15" s="583" t="s">
        <v>134</v>
      </c>
      <c r="B15" s="584">
        <v>0</v>
      </c>
      <c r="C15" s="584">
        <v>0</v>
      </c>
      <c r="D15" s="584">
        <v>0</v>
      </c>
      <c r="E15" s="584">
        <v>0</v>
      </c>
      <c r="F15" s="584">
        <v>0</v>
      </c>
      <c r="G15" s="584">
        <v>0</v>
      </c>
      <c r="H15" s="584">
        <v>563.93535999999995</v>
      </c>
      <c r="I15" s="584">
        <v>563.93535999999995</v>
      </c>
      <c r="J15" s="584">
        <v>0</v>
      </c>
      <c r="K15" s="584">
        <v>0</v>
      </c>
      <c r="L15" s="584">
        <v>0</v>
      </c>
      <c r="M15" s="584">
        <v>0</v>
      </c>
      <c r="N15" s="584">
        <v>0</v>
      </c>
      <c r="O15" s="584">
        <v>0</v>
      </c>
      <c r="P15" s="584">
        <v>168218.90750999999</v>
      </c>
      <c r="Q15" s="584">
        <v>168218.90750999999</v>
      </c>
      <c r="R15" s="17"/>
    </row>
    <row r="16" spans="1:25" s="304" customFormat="1" ht="90" customHeight="1">
      <c r="A16" s="583" t="s">
        <v>135</v>
      </c>
      <c r="B16" s="584">
        <v>24630.12213</v>
      </c>
      <c r="C16" s="584">
        <v>0</v>
      </c>
      <c r="D16" s="584">
        <v>0</v>
      </c>
      <c r="E16" s="584">
        <v>0</v>
      </c>
      <c r="F16" s="584">
        <v>0</v>
      </c>
      <c r="G16" s="584">
        <v>274.39999999999998</v>
      </c>
      <c r="H16" s="584">
        <v>1095.64561</v>
      </c>
      <c r="I16" s="584">
        <v>26000.167739999997</v>
      </c>
      <c r="J16" s="584">
        <v>58958.015567800001</v>
      </c>
      <c r="K16" s="584">
        <v>2058</v>
      </c>
      <c r="L16" s="584">
        <v>0</v>
      </c>
      <c r="M16" s="584">
        <v>0</v>
      </c>
      <c r="N16" s="584">
        <v>0</v>
      </c>
      <c r="O16" s="584">
        <v>0</v>
      </c>
      <c r="P16" s="584">
        <v>0</v>
      </c>
      <c r="Q16" s="584">
        <v>61016.015570000003</v>
      </c>
      <c r="R16" s="17"/>
    </row>
    <row r="17" spans="1:18" s="304" customFormat="1" ht="90" customHeight="1">
      <c r="A17" s="583" t="s">
        <v>765</v>
      </c>
      <c r="B17" s="584">
        <v>0</v>
      </c>
      <c r="C17" s="584">
        <v>0</v>
      </c>
      <c r="D17" s="584">
        <v>0</v>
      </c>
      <c r="E17" s="584">
        <v>0</v>
      </c>
      <c r="F17" s="584">
        <v>0</v>
      </c>
      <c r="G17" s="584">
        <v>0</v>
      </c>
      <c r="H17" s="584">
        <v>0</v>
      </c>
      <c r="I17" s="584">
        <v>0</v>
      </c>
      <c r="J17" s="584">
        <v>0</v>
      </c>
      <c r="K17" s="584">
        <v>0</v>
      </c>
      <c r="L17" s="584">
        <v>0</v>
      </c>
      <c r="M17" s="584">
        <v>0</v>
      </c>
      <c r="N17" s="584">
        <v>0</v>
      </c>
      <c r="O17" s="584">
        <v>0</v>
      </c>
      <c r="P17" s="584">
        <v>0</v>
      </c>
      <c r="Q17" s="584">
        <v>0</v>
      </c>
      <c r="R17" s="17"/>
    </row>
    <row r="18" spans="1:18" s="304" customFormat="1" ht="90" customHeight="1">
      <c r="A18" s="583" t="s">
        <v>136</v>
      </c>
      <c r="B18" s="584">
        <v>301.67723000000001</v>
      </c>
      <c r="C18" s="584">
        <v>0</v>
      </c>
      <c r="D18" s="584">
        <v>0</v>
      </c>
      <c r="E18" s="584">
        <v>0</v>
      </c>
      <c r="F18" s="584">
        <v>0</v>
      </c>
      <c r="G18" s="584">
        <v>0</v>
      </c>
      <c r="H18" s="584">
        <v>405.16482000000002</v>
      </c>
      <c r="I18" s="584">
        <v>706.84205000000009</v>
      </c>
      <c r="J18" s="584">
        <v>6660</v>
      </c>
      <c r="K18" s="584">
        <v>0</v>
      </c>
      <c r="L18" s="584">
        <v>0</v>
      </c>
      <c r="M18" s="584">
        <v>0</v>
      </c>
      <c r="N18" s="584">
        <v>0</v>
      </c>
      <c r="O18" s="584">
        <v>0</v>
      </c>
      <c r="P18" s="584">
        <v>1431.62438</v>
      </c>
      <c r="Q18" s="584">
        <v>8091.6243800000002</v>
      </c>
      <c r="R18" s="17"/>
    </row>
    <row r="19" spans="1:18" s="304" customFormat="1" ht="90" customHeight="1">
      <c r="A19" s="583" t="s">
        <v>137</v>
      </c>
      <c r="B19" s="584">
        <v>0</v>
      </c>
      <c r="C19" s="584">
        <v>0</v>
      </c>
      <c r="D19" s="584">
        <v>0</v>
      </c>
      <c r="E19" s="584">
        <v>0</v>
      </c>
      <c r="F19" s="584">
        <v>0</v>
      </c>
      <c r="G19" s="584">
        <v>0</v>
      </c>
      <c r="H19" s="584">
        <v>22771.396399999998</v>
      </c>
      <c r="I19" s="584">
        <v>22771.396399999998</v>
      </c>
      <c r="J19" s="584">
        <v>0</v>
      </c>
      <c r="K19" s="584">
        <v>0</v>
      </c>
      <c r="L19" s="584">
        <v>0</v>
      </c>
      <c r="M19" s="584">
        <v>0</v>
      </c>
      <c r="N19" s="584">
        <v>0</v>
      </c>
      <c r="O19" s="584">
        <v>0</v>
      </c>
      <c r="P19" s="584">
        <v>0</v>
      </c>
      <c r="Q19" s="584">
        <v>0</v>
      </c>
      <c r="R19" s="17"/>
    </row>
    <row r="20" spans="1:18" s="304" customFormat="1" ht="90" customHeight="1">
      <c r="A20" s="583" t="s">
        <v>138</v>
      </c>
      <c r="B20" s="584">
        <v>0</v>
      </c>
      <c r="C20" s="584">
        <v>0</v>
      </c>
      <c r="D20" s="584">
        <v>0</v>
      </c>
      <c r="E20" s="584">
        <v>0</v>
      </c>
      <c r="F20" s="584">
        <v>0</v>
      </c>
      <c r="G20" s="584">
        <v>0</v>
      </c>
      <c r="H20" s="584">
        <v>831.97968000000003</v>
      </c>
      <c r="I20" s="584">
        <v>831.97968000000003</v>
      </c>
      <c r="J20" s="584">
        <v>0</v>
      </c>
      <c r="K20" s="584">
        <v>0</v>
      </c>
      <c r="L20" s="584">
        <v>0</v>
      </c>
      <c r="M20" s="584">
        <v>0</v>
      </c>
      <c r="N20" s="584">
        <v>0</v>
      </c>
      <c r="O20" s="584">
        <v>0</v>
      </c>
      <c r="P20" s="584">
        <v>0</v>
      </c>
      <c r="Q20" s="584">
        <v>0</v>
      </c>
      <c r="R20" s="17"/>
    </row>
    <row r="21" spans="1:18" s="304" customFormat="1" ht="90" customHeight="1">
      <c r="A21" s="583" t="s">
        <v>139</v>
      </c>
      <c r="B21" s="584">
        <v>0</v>
      </c>
      <c r="C21" s="584">
        <v>0</v>
      </c>
      <c r="D21" s="584">
        <v>0</v>
      </c>
      <c r="E21" s="584">
        <v>0</v>
      </c>
      <c r="F21" s="584">
        <v>0</v>
      </c>
      <c r="G21" s="584">
        <v>0</v>
      </c>
      <c r="H21" s="584">
        <v>0</v>
      </c>
      <c r="I21" s="584">
        <v>0</v>
      </c>
      <c r="J21" s="584">
        <v>0</v>
      </c>
      <c r="K21" s="584">
        <v>0</v>
      </c>
      <c r="L21" s="584">
        <v>0</v>
      </c>
      <c r="M21" s="584">
        <v>0</v>
      </c>
      <c r="N21" s="584">
        <v>0</v>
      </c>
      <c r="O21" s="584">
        <v>0</v>
      </c>
      <c r="P21" s="584">
        <v>8018.3124600000001</v>
      </c>
      <c r="Q21" s="584">
        <v>8018.3124600000001</v>
      </c>
      <c r="R21" s="17"/>
    </row>
    <row r="22" spans="1:18" s="304" customFormat="1" ht="90" customHeight="1">
      <c r="A22" s="583" t="s">
        <v>140</v>
      </c>
      <c r="B22" s="584">
        <v>0</v>
      </c>
      <c r="C22" s="584">
        <v>0</v>
      </c>
      <c r="D22" s="584">
        <v>0</v>
      </c>
      <c r="E22" s="584">
        <v>0</v>
      </c>
      <c r="F22" s="584">
        <v>0</v>
      </c>
      <c r="G22" s="584">
        <v>0</v>
      </c>
      <c r="H22" s="584">
        <v>0</v>
      </c>
      <c r="I22" s="584">
        <v>0</v>
      </c>
      <c r="J22" s="584">
        <v>0</v>
      </c>
      <c r="K22" s="584">
        <v>0</v>
      </c>
      <c r="L22" s="584">
        <v>0</v>
      </c>
      <c r="M22" s="584">
        <v>0</v>
      </c>
      <c r="N22" s="584">
        <v>0</v>
      </c>
      <c r="O22" s="584">
        <v>0</v>
      </c>
      <c r="P22" s="584">
        <v>0</v>
      </c>
      <c r="Q22" s="584">
        <v>0</v>
      </c>
      <c r="R22" s="17"/>
    </row>
    <row r="23" spans="1:18" s="304" customFormat="1" ht="90" customHeight="1">
      <c r="A23" s="583" t="s">
        <v>141</v>
      </c>
      <c r="B23" s="584">
        <v>717.75596999999993</v>
      </c>
      <c r="C23" s="584">
        <v>0</v>
      </c>
      <c r="D23" s="584">
        <v>63.352710000000002</v>
      </c>
      <c r="E23" s="584">
        <v>0</v>
      </c>
      <c r="F23" s="584">
        <v>158.58201</v>
      </c>
      <c r="G23" s="584">
        <v>0</v>
      </c>
      <c r="H23" s="584">
        <v>0</v>
      </c>
      <c r="I23" s="584">
        <v>939.6906899999999</v>
      </c>
      <c r="J23" s="584">
        <v>0</v>
      </c>
      <c r="K23" s="584">
        <v>0</v>
      </c>
      <c r="L23" s="584">
        <v>0</v>
      </c>
      <c r="M23" s="584">
        <v>0</v>
      </c>
      <c r="N23" s="584">
        <v>0</v>
      </c>
      <c r="O23" s="584">
        <v>0</v>
      </c>
      <c r="P23" s="584">
        <v>0</v>
      </c>
      <c r="Q23" s="584">
        <v>0</v>
      </c>
      <c r="R23" s="17"/>
    </row>
    <row r="24" spans="1:18" s="304" customFormat="1" ht="90" customHeight="1">
      <c r="A24" s="583" t="s">
        <v>142</v>
      </c>
      <c r="B24" s="584">
        <v>0</v>
      </c>
      <c r="C24" s="584">
        <v>0</v>
      </c>
      <c r="D24" s="584">
        <v>0</v>
      </c>
      <c r="E24" s="584">
        <v>0</v>
      </c>
      <c r="F24" s="584">
        <v>0</v>
      </c>
      <c r="G24" s="584">
        <v>0</v>
      </c>
      <c r="H24" s="584">
        <v>0</v>
      </c>
      <c r="I24" s="584">
        <v>0</v>
      </c>
      <c r="J24" s="584">
        <v>0</v>
      </c>
      <c r="K24" s="584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0</v>
      </c>
      <c r="R24" s="17"/>
    </row>
    <row r="25" spans="1:18" s="304" customFormat="1" ht="90" customHeight="1">
      <c r="A25" s="583" t="s">
        <v>143</v>
      </c>
      <c r="B25" s="584">
        <v>0</v>
      </c>
      <c r="C25" s="584">
        <v>0</v>
      </c>
      <c r="D25" s="584">
        <v>0</v>
      </c>
      <c r="E25" s="584">
        <v>0</v>
      </c>
      <c r="F25" s="584">
        <v>0</v>
      </c>
      <c r="G25" s="584">
        <v>0</v>
      </c>
      <c r="H25" s="584">
        <v>0</v>
      </c>
      <c r="I25" s="584">
        <v>0</v>
      </c>
      <c r="J25" s="584">
        <v>0</v>
      </c>
      <c r="K25" s="584">
        <v>0</v>
      </c>
      <c r="L25" s="584">
        <v>0</v>
      </c>
      <c r="M25" s="584">
        <v>0</v>
      </c>
      <c r="N25" s="584">
        <v>0</v>
      </c>
      <c r="O25" s="584">
        <v>0</v>
      </c>
      <c r="P25" s="584">
        <v>0</v>
      </c>
      <c r="Q25" s="584">
        <v>0</v>
      </c>
      <c r="R25" s="17"/>
    </row>
    <row r="26" spans="1:18" s="305" customFormat="1" ht="90" customHeight="1" thickBot="1">
      <c r="A26" s="586" t="s">
        <v>144</v>
      </c>
      <c r="B26" s="587">
        <v>0</v>
      </c>
      <c r="C26" s="587">
        <v>0</v>
      </c>
      <c r="D26" s="587">
        <v>0</v>
      </c>
      <c r="E26" s="587">
        <v>0</v>
      </c>
      <c r="F26" s="587">
        <v>0</v>
      </c>
      <c r="G26" s="587">
        <v>0</v>
      </c>
      <c r="H26" s="587">
        <v>0</v>
      </c>
      <c r="I26" s="587">
        <v>0</v>
      </c>
      <c r="J26" s="587">
        <v>0</v>
      </c>
      <c r="K26" s="587">
        <v>0</v>
      </c>
      <c r="L26" s="587">
        <v>0</v>
      </c>
      <c r="M26" s="587">
        <v>0</v>
      </c>
      <c r="N26" s="587">
        <v>0</v>
      </c>
      <c r="O26" s="587">
        <v>0</v>
      </c>
      <c r="P26" s="587">
        <v>0</v>
      </c>
      <c r="Q26" s="587">
        <v>0</v>
      </c>
      <c r="R26" s="19"/>
    </row>
    <row r="27" spans="1:18" s="305" customFormat="1" ht="87.75" customHeight="1" thickTop="1" thickBot="1">
      <c r="A27" s="588" t="s">
        <v>131</v>
      </c>
      <c r="B27" s="589">
        <f>SUM(B9:B26)</f>
        <v>90142.720079999999</v>
      </c>
      <c r="C27" s="589">
        <f t="shared" ref="C27:Q27" si="0">SUM(C9:C26)</f>
        <v>1076.40445</v>
      </c>
      <c r="D27" s="589">
        <f t="shared" si="0"/>
        <v>63.352710000000002</v>
      </c>
      <c r="E27" s="589">
        <f t="shared" si="0"/>
        <v>0</v>
      </c>
      <c r="F27" s="589">
        <f t="shared" si="0"/>
        <v>158.58201</v>
      </c>
      <c r="G27" s="589">
        <f t="shared" si="0"/>
        <v>274.39999999999998</v>
      </c>
      <c r="H27" s="589">
        <f t="shared" si="0"/>
        <v>27242.371589999999</v>
      </c>
      <c r="I27" s="589">
        <f t="shared" si="0"/>
        <v>118957.83084000001</v>
      </c>
      <c r="J27" s="589">
        <f t="shared" si="0"/>
        <v>259136.62707779999</v>
      </c>
      <c r="K27" s="589">
        <f t="shared" si="0"/>
        <v>2058</v>
      </c>
      <c r="L27" s="589">
        <f t="shared" si="0"/>
        <v>0</v>
      </c>
      <c r="M27" s="589">
        <f t="shared" si="0"/>
        <v>0</v>
      </c>
      <c r="N27" s="589">
        <f t="shared" si="0"/>
        <v>0</v>
      </c>
      <c r="O27" s="589">
        <f t="shared" si="0"/>
        <v>0</v>
      </c>
      <c r="P27" s="589">
        <f t="shared" si="0"/>
        <v>187907.75525999998</v>
      </c>
      <c r="Q27" s="589">
        <f t="shared" si="0"/>
        <v>449102.38233999995</v>
      </c>
      <c r="R27" s="19"/>
    </row>
    <row r="28" spans="1:18" ht="27.75" customHeight="1" thickTop="1" thickBot="1">
      <c r="A28" s="590"/>
      <c r="B28" s="591"/>
      <c r="C28" s="592"/>
      <c r="D28" s="593"/>
      <c r="E28" s="593"/>
      <c r="F28" s="593"/>
      <c r="G28" s="593"/>
      <c r="H28" s="593"/>
      <c r="I28" s="593"/>
      <c r="J28" s="593"/>
      <c r="K28" s="593"/>
      <c r="L28" s="591"/>
      <c r="M28" s="591"/>
      <c r="N28" s="591"/>
      <c r="O28" s="591"/>
      <c r="P28" s="591"/>
      <c r="Q28" s="591"/>
      <c r="R28" s="17"/>
    </row>
    <row r="29" spans="1:18" ht="60.75" thickTop="1">
      <c r="A29" s="594" t="s">
        <v>147</v>
      </c>
      <c r="B29" s="538"/>
      <c r="C29" s="595"/>
      <c r="D29" s="539"/>
      <c r="E29" s="539"/>
      <c r="F29" s="539"/>
      <c r="G29" s="539"/>
      <c r="H29" s="539"/>
      <c r="I29" s="539"/>
      <c r="J29" s="539"/>
      <c r="K29" s="539"/>
      <c r="L29" s="540"/>
      <c r="M29" s="540"/>
      <c r="N29" s="550"/>
      <c r="O29" s="550"/>
      <c r="P29" s="550"/>
      <c r="Q29" s="550"/>
    </row>
    <row r="30" spans="1:18" ht="13.5" customHeight="1">
      <c r="A30" s="278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</row>
    <row r="31" spans="1:18" ht="13.5" customHeight="1">
      <c r="A31" s="278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18" ht="13.5" customHeight="1">
      <c r="A32" s="278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278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278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278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279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27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278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27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278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278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279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27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278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278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279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27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27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78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78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279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27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278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13.5" customHeight="1">
      <c r="A54" s="278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28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28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9" customHeight="1">
      <c r="A57" s="28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9" customHeight="1">
      <c r="A58" s="28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9" customHeight="1">
      <c r="A59" s="281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</row>
    <row r="60" spans="1:17" ht="9" customHeight="1">
      <c r="A60" s="281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279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27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278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27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278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280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279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27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278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27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78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80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79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27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278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278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 ht="9" customHeight="1">
      <c r="A77" s="278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</row>
    <row r="78" spans="1:17">
      <c r="A78" s="278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278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78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78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80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79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7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78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78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78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78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78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78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78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78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79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7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7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78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8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8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8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8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8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8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8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8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8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>
    <pageSetUpPr fitToPage="1"/>
  </sheetPr>
  <dimension ref="A1:Y652"/>
  <sheetViews>
    <sheetView topLeftCell="A2" zoomScale="25" zoomScaleNormal="25" workbookViewId="0">
      <selection activeCell="A5" sqref="A5:Q5"/>
    </sheetView>
  </sheetViews>
  <sheetFormatPr defaultColWidth="11.42578125" defaultRowHeight="60"/>
  <cols>
    <col min="1" max="1" width="253" style="219" customWidth="1"/>
    <col min="2" max="2" width="39.42578125" style="169" customWidth="1"/>
    <col min="3" max="3" width="71" style="275" customWidth="1"/>
    <col min="4" max="4" width="41.140625" style="169" customWidth="1"/>
    <col min="5" max="5" width="76.7109375" style="169" customWidth="1"/>
    <col min="6" max="6" width="51.140625" style="169" customWidth="1"/>
    <col min="7" max="7" width="68.140625" style="169" customWidth="1"/>
    <col min="8" max="8" width="64" style="169" customWidth="1"/>
    <col min="9" max="9" width="42.42578125" style="169" customWidth="1"/>
    <col min="10" max="10" width="39.42578125" style="169" customWidth="1"/>
    <col min="11" max="11" width="68.7109375" style="169" customWidth="1"/>
    <col min="12" max="12" width="41.140625" style="169" customWidth="1"/>
    <col min="13" max="13" width="73.85546875" style="169" customWidth="1"/>
    <col min="14" max="14" width="51.140625" style="169" customWidth="1"/>
    <col min="15" max="15" width="68.140625" style="169" customWidth="1"/>
    <col min="16" max="16" width="64" style="169" customWidth="1"/>
    <col min="17" max="17" width="42.42578125" style="169" customWidth="1"/>
    <col min="18" max="18" width="6.5703125" style="16" customWidth="1"/>
    <col min="19" max="24" width="9.140625" style="169" customWidth="1"/>
    <col min="25" max="25" width="11.28515625" style="169" bestFit="1" customWidth="1"/>
    <col min="26" max="26" width="10.140625" style="169" bestFit="1" customWidth="1"/>
    <col min="27" max="28" width="9.140625" style="169" customWidth="1"/>
    <col min="29" max="29" width="10.140625" style="169" bestFit="1" customWidth="1"/>
    <col min="30" max="16384" width="11.42578125" style="169"/>
  </cols>
  <sheetData>
    <row r="1" spans="1:25" s="20" customFormat="1" ht="5.25" hidden="1" customHeight="1">
      <c r="A1" s="225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14"/>
    </row>
    <row r="2" spans="1:25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75" customHeight="1">
      <c r="A3" s="1037" t="s">
        <v>164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5"/>
    </row>
    <row r="6" spans="1:25" ht="6" customHeight="1"/>
    <row r="7" spans="1:25" s="10" customFormat="1">
      <c r="A7" s="578"/>
      <c r="B7" s="1034" t="s">
        <v>106</v>
      </c>
      <c r="C7" s="1034"/>
      <c r="D7" s="1034"/>
      <c r="E7" s="1034"/>
      <c r="F7" s="1034"/>
      <c r="G7" s="1034"/>
      <c r="H7" s="1034"/>
      <c r="I7" s="1034"/>
      <c r="J7" s="1034" t="s">
        <v>107</v>
      </c>
      <c r="K7" s="1034"/>
      <c r="L7" s="1034"/>
      <c r="M7" s="1034"/>
      <c r="N7" s="1034"/>
      <c r="O7" s="1034"/>
      <c r="P7" s="1034"/>
      <c r="Q7" s="1034"/>
      <c r="R7" s="17"/>
    </row>
    <row r="8" spans="1:25" s="9" customFormat="1" ht="101.25">
      <c r="A8" s="579" t="s">
        <v>159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 ht="90" customHeight="1">
      <c r="A9" s="583" t="s">
        <v>761</v>
      </c>
      <c r="B9" s="584">
        <v>2245096.5015872</v>
      </c>
      <c r="C9" s="584">
        <v>53366.954909999993</v>
      </c>
      <c r="D9" s="584">
        <v>14727.7998384</v>
      </c>
      <c r="E9" s="584">
        <v>3380.46144</v>
      </c>
      <c r="F9" s="584">
        <v>7286.7956078000007</v>
      </c>
      <c r="G9" s="584">
        <v>3757.5478499999999</v>
      </c>
      <c r="H9" s="584">
        <v>3.6211700000000002</v>
      </c>
      <c r="I9" s="584">
        <v>2327619.6824099999</v>
      </c>
      <c r="J9" s="584">
        <v>220783.77062999998</v>
      </c>
      <c r="K9" s="584">
        <v>43635.180460000003</v>
      </c>
      <c r="L9" s="584">
        <v>1916.37105</v>
      </c>
      <c r="M9" s="584">
        <v>608.83101999999997</v>
      </c>
      <c r="N9" s="584">
        <v>3109.08761</v>
      </c>
      <c r="O9" s="584">
        <v>1270.4630400000001</v>
      </c>
      <c r="P9" s="584">
        <v>796.91655000000003</v>
      </c>
      <c r="Q9" s="584">
        <v>272120.62036</v>
      </c>
      <c r="R9" s="17"/>
    </row>
    <row r="10" spans="1:25" ht="90" customHeight="1">
      <c r="A10" s="583" t="s">
        <v>762</v>
      </c>
      <c r="B10" s="585">
        <v>33630.852679999996</v>
      </c>
      <c r="C10" s="585">
        <v>647.96269999999993</v>
      </c>
      <c r="D10" s="585">
        <v>134.97373999999999</v>
      </c>
      <c r="E10" s="585">
        <v>0</v>
      </c>
      <c r="F10" s="585">
        <v>160.99873000000002</v>
      </c>
      <c r="G10" s="585">
        <v>157.46633</v>
      </c>
      <c r="H10" s="585">
        <v>28.390599999999999</v>
      </c>
      <c r="I10" s="585">
        <v>34760.644780000002</v>
      </c>
      <c r="J10" s="585">
        <v>1360.7143600000002</v>
      </c>
      <c r="K10" s="585">
        <v>22.252800000000001</v>
      </c>
      <c r="L10" s="584">
        <v>0</v>
      </c>
      <c r="M10" s="584">
        <v>0</v>
      </c>
      <c r="N10" s="584">
        <v>0</v>
      </c>
      <c r="O10" s="584">
        <v>0</v>
      </c>
      <c r="P10" s="584">
        <v>45</v>
      </c>
      <c r="Q10" s="584">
        <v>1427.9671599999999</v>
      </c>
      <c r="R10" s="17"/>
    </row>
    <row r="11" spans="1:25" ht="90" customHeight="1">
      <c r="A11" s="583" t="s">
        <v>763</v>
      </c>
      <c r="B11" s="585">
        <v>7742.52</v>
      </c>
      <c r="C11" s="585">
        <v>0</v>
      </c>
      <c r="D11" s="585">
        <v>0</v>
      </c>
      <c r="E11" s="585">
        <v>0</v>
      </c>
      <c r="F11" s="585">
        <v>0</v>
      </c>
      <c r="G11" s="585">
        <v>0</v>
      </c>
      <c r="H11" s="585">
        <v>15007.10043</v>
      </c>
      <c r="I11" s="585">
        <v>22749.620429999999</v>
      </c>
      <c r="J11" s="585">
        <v>525.74075000000005</v>
      </c>
      <c r="K11" s="585">
        <v>0</v>
      </c>
      <c r="L11" s="584">
        <v>0</v>
      </c>
      <c r="M11" s="584">
        <v>0</v>
      </c>
      <c r="N11" s="584">
        <v>49.226169999999996</v>
      </c>
      <c r="O11" s="584">
        <v>0</v>
      </c>
      <c r="P11" s="584">
        <v>168.78951000000001</v>
      </c>
      <c r="Q11" s="584">
        <v>743.75643000000002</v>
      </c>
      <c r="R11" s="17"/>
    </row>
    <row r="12" spans="1:25" ht="90" customHeight="1">
      <c r="A12" s="583" t="s">
        <v>132</v>
      </c>
      <c r="B12" s="584">
        <v>52357.4526596</v>
      </c>
      <c r="C12" s="584">
        <v>428.16459999999995</v>
      </c>
      <c r="D12" s="584">
        <v>255.02764000000002</v>
      </c>
      <c r="E12" s="584">
        <v>0</v>
      </c>
      <c r="F12" s="584">
        <v>148.40735000000001</v>
      </c>
      <c r="G12" s="584">
        <v>0</v>
      </c>
      <c r="H12" s="584">
        <v>0</v>
      </c>
      <c r="I12" s="584">
        <v>53189.052250000001</v>
      </c>
      <c r="J12" s="584">
        <v>14017.99195</v>
      </c>
      <c r="K12" s="584">
        <v>181.42152999999999</v>
      </c>
      <c r="L12" s="584">
        <v>222.9881</v>
      </c>
      <c r="M12" s="584">
        <v>0</v>
      </c>
      <c r="N12" s="584">
        <v>0</v>
      </c>
      <c r="O12" s="584">
        <v>0</v>
      </c>
      <c r="P12" s="584">
        <v>98.13839999999999</v>
      </c>
      <c r="Q12" s="584">
        <v>14520.53998</v>
      </c>
      <c r="R12" s="17"/>
    </row>
    <row r="13" spans="1:25" ht="90" customHeight="1">
      <c r="A13" s="583" t="s">
        <v>764</v>
      </c>
      <c r="B13" s="584">
        <v>1903984.0892769999</v>
      </c>
      <c r="C13" s="584">
        <v>29105.682090399998</v>
      </c>
      <c r="D13" s="584">
        <v>6108.9550256000002</v>
      </c>
      <c r="E13" s="584">
        <v>1815.6954699999999</v>
      </c>
      <c r="F13" s="584">
        <v>6200.4694393999998</v>
      </c>
      <c r="G13" s="584">
        <v>518.28764999999999</v>
      </c>
      <c r="H13" s="584">
        <v>4679.7726700000003</v>
      </c>
      <c r="I13" s="584">
        <v>1952412.95163</v>
      </c>
      <c r="J13" s="584">
        <v>377888.78148000001</v>
      </c>
      <c r="K13" s="584">
        <v>6425.8675899999998</v>
      </c>
      <c r="L13" s="584">
        <v>852.8184399999999</v>
      </c>
      <c r="M13" s="584">
        <v>402.01314000000002</v>
      </c>
      <c r="N13" s="584">
        <v>2008.15985</v>
      </c>
      <c r="O13" s="584">
        <v>310.46436999999997</v>
      </c>
      <c r="P13" s="584">
        <v>8310.7842899999996</v>
      </c>
      <c r="Q13" s="584">
        <v>396198.88916000002</v>
      </c>
      <c r="R13" s="17"/>
    </row>
    <row r="14" spans="1:25" ht="90" customHeight="1">
      <c r="A14" s="583" t="s">
        <v>133</v>
      </c>
      <c r="B14" s="584">
        <v>18540.272209999999</v>
      </c>
      <c r="C14" s="584">
        <v>0</v>
      </c>
      <c r="D14" s="584">
        <v>0</v>
      </c>
      <c r="E14" s="584">
        <v>0</v>
      </c>
      <c r="F14" s="584">
        <v>0</v>
      </c>
      <c r="G14" s="584">
        <v>0</v>
      </c>
      <c r="H14" s="584">
        <v>13.72</v>
      </c>
      <c r="I14" s="584">
        <v>18553.99221</v>
      </c>
      <c r="J14" s="584">
        <v>31270.616550000002</v>
      </c>
      <c r="K14" s="584">
        <v>0</v>
      </c>
      <c r="L14" s="584">
        <v>0</v>
      </c>
      <c r="M14" s="584">
        <v>0</v>
      </c>
      <c r="N14" s="584">
        <v>0</v>
      </c>
      <c r="O14" s="584">
        <v>0</v>
      </c>
      <c r="P14" s="584">
        <v>1284.86733</v>
      </c>
      <c r="Q14" s="584">
        <v>32555.48388</v>
      </c>
      <c r="R14" s="17"/>
    </row>
    <row r="15" spans="1:25" ht="90" customHeight="1">
      <c r="A15" s="583" t="s">
        <v>134</v>
      </c>
      <c r="B15" s="584">
        <v>2842568.7559222002</v>
      </c>
      <c r="C15" s="584">
        <v>93053.315026199998</v>
      </c>
      <c r="D15" s="584">
        <v>11311.9192026</v>
      </c>
      <c r="E15" s="584">
        <v>7567.6806100000003</v>
      </c>
      <c r="F15" s="584">
        <v>20840.886384400001</v>
      </c>
      <c r="G15" s="584">
        <v>3170.1139358</v>
      </c>
      <c r="H15" s="584">
        <v>19205.065129999999</v>
      </c>
      <c r="I15" s="584">
        <v>2997717.7361999997</v>
      </c>
      <c r="J15" s="584">
        <v>639724.71796000004</v>
      </c>
      <c r="K15" s="584">
        <v>21902.720440000001</v>
      </c>
      <c r="L15" s="584">
        <v>1188.01929</v>
      </c>
      <c r="M15" s="584">
        <v>0</v>
      </c>
      <c r="N15" s="584">
        <v>12003.61822</v>
      </c>
      <c r="O15" s="584">
        <v>5951.5938200000001</v>
      </c>
      <c r="P15" s="584">
        <v>472175.39750999998</v>
      </c>
      <c r="Q15" s="584">
        <v>1152946.06724</v>
      </c>
      <c r="R15" s="17"/>
    </row>
    <row r="16" spans="1:25" ht="90" customHeight="1">
      <c r="A16" s="583" t="s">
        <v>135</v>
      </c>
      <c r="B16" s="584">
        <v>1459537.5214274002</v>
      </c>
      <c r="C16" s="584">
        <v>64026.359731200006</v>
      </c>
      <c r="D16" s="584">
        <v>15195.3506674</v>
      </c>
      <c r="E16" s="584">
        <v>5509.1881178000003</v>
      </c>
      <c r="F16" s="584">
        <v>18165.926201999999</v>
      </c>
      <c r="G16" s="584">
        <v>4467.5962086</v>
      </c>
      <c r="H16" s="584">
        <v>7238.1445599999997</v>
      </c>
      <c r="I16" s="584">
        <v>1574140.08693</v>
      </c>
      <c r="J16" s="584">
        <v>530510.74355000001</v>
      </c>
      <c r="K16" s="584">
        <v>23694.157769999998</v>
      </c>
      <c r="L16" s="584">
        <v>2402.8177704</v>
      </c>
      <c r="M16" s="584">
        <v>902.71527000000003</v>
      </c>
      <c r="N16" s="584">
        <v>7590.7667300000003</v>
      </c>
      <c r="O16" s="584">
        <v>2029.8149076</v>
      </c>
      <c r="P16" s="584">
        <v>15890.102560000001</v>
      </c>
      <c r="Q16" s="584">
        <v>583021.11855999997</v>
      </c>
      <c r="R16" s="17"/>
    </row>
    <row r="17" spans="1:18" ht="90" customHeight="1">
      <c r="A17" s="583" t="s">
        <v>765</v>
      </c>
      <c r="B17" s="584">
        <v>174712.71588999999</v>
      </c>
      <c r="C17" s="584">
        <v>5087.6879644000001</v>
      </c>
      <c r="D17" s="584">
        <v>2832.1270299999996</v>
      </c>
      <c r="E17" s="584">
        <v>649.65737999999999</v>
      </c>
      <c r="F17" s="584">
        <v>1213.8171674</v>
      </c>
      <c r="G17" s="584">
        <v>998.60550939999996</v>
      </c>
      <c r="H17" s="584">
        <v>68.231880000000004</v>
      </c>
      <c r="I17" s="584">
        <v>185562.84283000001</v>
      </c>
      <c r="J17" s="584">
        <v>118473.19126000001</v>
      </c>
      <c r="K17" s="584">
        <v>2283.7987799999996</v>
      </c>
      <c r="L17" s="584">
        <v>762.53431999999998</v>
      </c>
      <c r="M17" s="584">
        <v>0</v>
      </c>
      <c r="N17" s="584">
        <v>1219.73675</v>
      </c>
      <c r="O17" s="584">
        <v>0</v>
      </c>
      <c r="P17" s="584">
        <v>4759.0006900000008</v>
      </c>
      <c r="Q17" s="584">
        <v>127498.26179999999</v>
      </c>
      <c r="R17" s="17"/>
    </row>
    <row r="18" spans="1:18" ht="90" customHeight="1">
      <c r="A18" s="583" t="s">
        <v>136</v>
      </c>
      <c r="B18" s="584">
        <v>1206956.993278</v>
      </c>
      <c r="C18" s="584">
        <v>25157.492039200002</v>
      </c>
      <c r="D18" s="584">
        <v>8641.0690500000001</v>
      </c>
      <c r="E18" s="584">
        <v>2561.3591200000001</v>
      </c>
      <c r="F18" s="584">
        <v>13322.2470412</v>
      </c>
      <c r="G18" s="584">
        <v>2228.5341966000001</v>
      </c>
      <c r="H18" s="584">
        <v>523.57956999999999</v>
      </c>
      <c r="I18" s="584">
        <v>1259391.2742699999</v>
      </c>
      <c r="J18" s="584">
        <v>209505.535</v>
      </c>
      <c r="K18" s="584">
        <v>9872.6090100000001</v>
      </c>
      <c r="L18" s="584">
        <v>1913.2918</v>
      </c>
      <c r="M18" s="584">
        <v>304.75934000000001</v>
      </c>
      <c r="N18" s="584">
        <v>4031.346</v>
      </c>
      <c r="O18" s="584">
        <v>340.77796000000001</v>
      </c>
      <c r="P18" s="584">
        <v>4337.1957000000002</v>
      </c>
      <c r="Q18" s="584">
        <v>230305.51480999999</v>
      </c>
      <c r="R18" s="17"/>
    </row>
    <row r="19" spans="1:18" ht="90" customHeight="1">
      <c r="A19" s="583" t="s">
        <v>137</v>
      </c>
      <c r="B19" s="584">
        <v>210536.84596000001</v>
      </c>
      <c r="C19" s="584">
        <v>39.580280000000002</v>
      </c>
      <c r="D19" s="584">
        <v>334.55838</v>
      </c>
      <c r="E19" s="584">
        <v>88.657839999999993</v>
      </c>
      <c r="F19" s="584">
        <v>92.647670000000005</v>
      </c>
      <c r="G19" s="584">
        <v>0</v>
      </c>
      <c r="H19" s="584">
        <v>441.64</v>
      </c>
      <c r="I19" s="584">
        <v>211533.93012999999</v>
      </c>
      <c r="J19" s="584">
        <v>118751.70198</v>
      </c>
      <c r="K19" s="584">
        <v>1092.79582</v>
      </c>
      <c r="L19" s="584">
        <v>155.48736</v>
      </c>
      <c r="M19" s="584">
        <v>63.456150000000001</v>
      </c>
      <c r="N19" s="584">
        <v>96.888210000000001</v>
      </c>
      <c r="O19" s="584">
        <v>94.120329999999996</v>
      </c>
      <c r="P19" s="584">
        <v>6698.0036399999999</v>
      </c>
      <c r="Q19" s="584">
        <v>126952.45349</v>
      </c>
      <c r="R19" s="17"/>
    </row>
    <row r="20" spans="1:18" ht="90" customHeight="1">
      <c r="A20" s="583" t="s">
        <v>138</v>
      </c>
      <c r="B20" s="584">
        <v>1350693.1674694</v>
      </c>
      <c r="C20" s="584">
        <v>26342.961174600001</v>
      </c>
      <c r="D20" s="584">
        <v>5487.8376399999997</v>
      </c>
      <c r="E20" s="584">
        <v>1293.51385</v>
      </c>
      <c r="F20" s="584">
        <v>15184.0090206</v>
      </c>
      <c r="G20" s="584">
        <v>1972.2770042000002</v>
      </c>
      <c r="H20" s="584">
        <v>1002.54129</v>
      </c>
      <c r="I20" s="584">
        <v>1401976.3074400001</v>
      </c>
      <c r="J20" s="584">
        <v>527347.71173860005</v>
      </c>
      <c r="K20" s="584">
        <v>6653.6385199999995</v>
      </c>
      <c r="L20" s="584">
        <v>2843.5272599999998</v>
      </c>
      <c r="M20" s="584">
        <v>706.84047999999996</v>
      </c>
      <c r="N20" s="584">
        <v>3278.2317699999999</v>
      </c>
      <c r="O20" s="584">
        <v>0</v>
      </c>
      <c r="P20" s="584">
        <v>7552.0597500000003</v>
      </c>
      <c r="Q20" s="584">
        <v>548382.00951999996</v>
      </c>
      <c r="R20" s="17"/>
    </row>
    <row r="21" spans="1:18" ht="90" customHeight="1">
      <c r="A21" s="583" t="s">
        <v>139</v>
      </c>
      <c r="B21" s="584">
        <v>3618.3885399999999</v>
      </c>
      <c r="C21" s="584">
        <v>41.179230000000004</v>
      </c>
      <c r="D21" s="584">
        <v>27.465959999999999</v>
      </c>
      <c r="E21" s="584">
        <v>1.7277</v>
      </c>
      <c r="F21" s="584">
        <v>0</v>
      </c>
      <c r="G21" s="584">
        <v>0</v>
      </c>
      <c r="H21" s="584">
        <v>71.912000000000006</v>
      </c>
      <c r="I21" s="584">
        <v>3760.6734300000003</v>
      </c>
      <c r="J21" s="584">
        <v>1563.34833</v>
      </c>
      <c r="K21" s="584">
        <v>0</v>
      </c>
      <c r="L21" s="584">
        <v>3.5732499999999998</v>
      </c>
      <c r="M21" s="584">
        <v>0</v>
      </c>
      <c r="N21" s="584">
        <v>140</v>
      </c>
      <c r="O21" s="584">
        <v>0</v>
      </c>
      <c r="P21" s="584">
        <v>649.06095999999991</v>
      </c>
      <c r="Q21" s="584">
        <v>2355.98254</v>
      </c>
      <c r="R21" s="17"/>
    </row>
    <row r="22" spans="1:18" ht="90" customHeight="1">
      <c r="A22" s="583" t="s">
        <v>140</v>
      </c>
      <c r="B22" s="584">
        <v>20789.754699999998</v>
      </c>
      <c r="C22" s="584">
        <v>331.63887</v>
      </c>
      <c r="D22" s="584">
        <v>109.01692</v>
      </c>
      <c r="E22" s="584">
        <v>0</v>
      </c>
      <c r="F22" s="584">
        <v>0</v>
      </c>
      <c r="G22" s="584">
        <v>0</v>
      </c>
      <c r="H22" s="584">
        <v>17.207999999999998</v>
      </c>
      <c r="I22" s="584">
        <v>21247.618489999997</v>
      </c>
      <c r="J22" s="584">
        <v>4280.5111200000001</v>
      </c>
      <c r="K22" s="584">
        <v>195.71704</v>
      </c>
      <c r="L22" s="584">
        <v>0</v>
      </c>
      <c r="M22" s="584">
        <v>32.967359999999999</v>
      </c>
      <c r="N22" s="584">
        <v>0</v>
      </c>
      <c r="O22" s="584">
        <v>0</v>
      </c>
      <c r="P22" s="584">
        <v>1113.53225</v>
      </c>
      <c r="Q22" s="584">
        <v>5622.7277699999995</v>
      </c>
      <c r="R22" s="17"/>
    </row>
    <row r="23" spans="1:18" ht="90" customHeight="1">
      <c r="A23" s="583" t="s">
        <v>141</v>
      </c>
      <c r="B23" s="584">
        <v>150188.9105232</v>
      </c>
      <c r="C23" s="584">
        <v>1285.96795</v>
      </c>
      <c r="D23" s="584">
        <v>1081.59626</v>
      </c>
      <c r="E23" s="584">
        <v>454.88121000000001</v>
      </c>
      <c r="F23" s="584">
        <v>328.24709999999999</v>
      </c>
      <c r="G23" s="584">
        <v>122.2317544</v>
      </c>
      <c r="H23" s="584">
        <v>90.125280000000004</v>
      </c>
      <c r="I23" s="584">
        <v>153551.96007</v>
      </c>
      <c r="J23" s="584">
        <v>54339.523090000002</v>
      </c>
      <c r="K23" s="584">
        <v>943.13331999999991</v>
      </c>
      <c r="L23" s="584">
        <v>196.34138680000001</v>
      </c>
      <c r="M23" s="584">
        <v>0</v>
      </c>
      <c r="N23" s="584">
        <v>195.56163000000001</v>
      </c>
      <c r="O23" s="584">
        <v>44.712420000000002</v>
      </c>
      <c r="P23" s="584">
        <v>3725.94796</v>
      </c>
      <c r="Q23" s="584">
        <v>59445.219810000002</v>
      </c>
      <c r="R23" s="17"/>
    </row>
    <row r="24" spans="1:18" ht="90" customHeight="1">
      <c r="A24" s="583" t="s">
        <v>142</v>
      </c>
      <c r="B24" s="584">
        <v>34.297359999999998</v>
      </c>
      <c r="C24" s="584">
        <v>0</v>
      </c>
      <c r="D24" s="584">
        <v>7.2686500000000001</v>
      </c>
      <c r="E24" s="584">
        <v>0</v>
      </c>
      <c r="F24" s="584">
        <v>0</v>
      </c>
      <c r="G24" s="584">
        <v>0</v>
      </c>
      <c r="H24" s="584">
        <v>0</v>
      </c>
      <c r="I24" s="584">
        <v>41.566009999999999</v>
      </c>
      <c r="J24" s="584">
        <v>0</v>
      </c>
      <c r="K24" s="584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0</v>
      </c>
      <c r="R24" s="17"/>
    </row>
    <row r="25" spans="1:18" ht="90" customHeight="1">
      <c r="A25" s="583" t="s">
        <v>143</v>
      </c>
      <c r="B25" s="584">
        <v>0</v>
      </c>
      <c r="C25" s="584">
        <v>0</v>
      </c>
      <c r="D25" s="584">
        <v>0</v>
      </c>
      <c r="E25" s="584">
        <v>0</v>
      </c>
      <c r="F25" s="584">
        <v>0</v>
      </c>
      <c r="G25" s="584">
        <v>0</v>
      </c>
      <c r="H25" s="584">
        <v>0</v>
      </c>
      <c r="I25" s="584">
        <v>0</v>
      </c>
      <c r="J25" s="584">
        <v>0</v>
      </c>
      <c r="K25" s="584">
        <v>0</v>
      </c>
      <c r="L25" s="584">
        <v>0</v>
      </c>
      <c r="M25" s="584">
        <v>0</v>
      </c>
      <c r="N25" s="584">
        <v>0</v>
      </c>
      <c r="O25" s="584">
        <v>0</v>
      </c>
      <c r="P25" s="584">
        <v>0</v>
      </c>
      <c r="Q25" s="584">
        <v>0</v>
      </c>
      <c r="R25" s="17"/>
    </row>
    <row r="26" spans="1:18" s="222" customFormat="1" ht="90" customHeight="1" thickBot="1">
      <c r="A26" s="586" t="s">
        <v>144</v>
      </c>
      <c r="B26" s="587">
        <v>0</v>
      </c>
      <c r="C26" s="587">
        <v>0</v>
      </c>
      <c r="D26" s="587">
        <v>0</v>
      </c>
      <c r="E26" s="587">
        <v>0</v>
      </c>
      <c r="F26" s="587">
        <v>0</v>
      </c>
      <c r="G26" s="587">
        <v>0</v>
      </c>
      <c r="H26" s="587">
        <v>0</v>
      </c>
      <c r="I26" s="587">
        <v>0</v>
      </c>
      <c r="J26" s="587">
        <v>517.54590000000007</v>
      </c>
      <c r="K26" s="587">
        <v>0</v>
      </c>
      <c r="L26" s="587">
        <v>0</v>
      </c>
      <c r="M26" s="587">
        <v>0</v>
      </c>
      <c r="N26" s="587">
        <v>0</v>
      </c>
      <c r="O26" s="587">
        <v>0</v>
      </c>
      <c r="P26" s="587">
        <v>523.38220999999999</v>
      </c>
      <c r="Q26" s="587">
        <v>1040.9281100000001</v>
      </c>
      <c r="R26" s="19"/>
    </row>
    <row r="27" spans="1:18" s="222" customFormat="1" ht="87.75" customHeight="1" thickTop="1" thickBot="1">
      <c r="A27" s="588" t="s">
        <v>131</v>
      </c>
      <c r="B27" s="589">
        <f>SUM(B9:B26)</f>
        <v>11680989.039483998</v>
      </c>
      <c r="C27" s="589">
        <f t="shared" ref="C27:Q27" si="0">SUM(C9:C26)</f>
        <v>298914.946566</v>
      </c>
      <c r="D27" s="589">
        <f t="shared" si="0"/>
        <v>66254.966004000002</v>
      </c>
      <c r="E27" s="589">
        <f t="shared" si="0"/>
        <v>23322.822737800001</v>
      </c>
      <c r="F27" s="589">
        <f t="shared" si="0"/>
        <v>82944.451712800001</v>
      </c>
      <c r="G27" s="589">
        <f t="shared" si="0"/>
        <v>17392.660438999999</v>
      </c>
      <c r="H27" s="589">
        <f t="shared" si="0"/>
        <v>48391.052579999996</v>
      </c>
      <c r="I27" s="589">
        <f t="shared" si="0"/>
        <v>12218209.939509997</v>
      </c>
      <c r="J27" s="589">
        <f t="shared" si="0"/>
        <v>2850862.1456485996</v>
      </c>
      <c r="K27" s="589">
        <f t="shared" si="0"/>
        <v>116903.29308</v>
      </c>
      <c r="L27" s="589">
        <f t="shared" si="0"/>
        <v>12457.770027199997</v>
      </c>
      <c r="M27" s="589">
        <f t="shared" si="0"/>
        <v>3021.5827599999998</v>
      </c>
      <c r="N27" s="589">
        <f t="shared" si="0"/>
        <v>33722.622940000001</v>
      </c>
      <c r="O27" s="589">
        <f t="shared" si="0"/>
        <v>10041.946847599998</v>
      </c>
      <c r="P27" s="589">
        <f t="shared" si="0"/>
        <v>528128.17930999992</v>
      </c>
      <c r="Q27" s="589">
        <f t="shared" si="0"/>
        <v>3555137.540620001</v>
      </c>
      <c r="R27" s="19"/>
    </row>
    <row r="28" spans="1:18" ht="27.75" customHeight="1" thickTop="1" thickBot="1">
      <c r="A28" s="590"/>
      <c r="B28" s="591"/>
      <c r="C28" s="592"/>
      <c r="D28" s="593"/>
      <c r="E28" s="593"/>
      <c r="F28" s="593"/>
      <c r="G28" s="593"/>
      <c r="H28" s="593"/>
      <c r="I28" s="593"/>
      <c r="J28" s="593"/>
      <c r="K28" s="593"/>
      <c r="L28" s="591"/>
      <c r="M28" s="591"/>
      <c r="N28" s="591"/>
      <c r="O28" s="591"/>
      <c r="P28" s="591"/>
      <c r="Q28" s="591"/>
      <c r="R28" s="17"/>
    </row>
    <row r="29" spans="1:18" ht="60.75" thickTop="1">
      <c r="A29" s="605" t="s">
        <v>147</v>
      </c>
      <c r="B29" s="538"/>
      <c r="C29" s="595"/>
      <c r="D29" s="539"/>
      <c r="E29" s="539"/>
      <c r="F29" s="539"/>
      <c r="G29" s="539"/>
      <c r="H29" s="539"/>
      <c r="I29" s="539"/>
      <c r="J29" s="539"/>
      <c r="K29" s="539"/>
      <c r="L29" s="540"/>
      <c r="M29" s="540"/>
      <c r="N29" s="550"/>
      <c r="O29" s="550"/>
      <c r="P29" s="550"/>
      <c r="Q29" s="550"/>
    </row>
    <row r="30" spans="1:18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28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28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26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28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28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26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3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9" customHeight="1">
      <c r="A59" s="31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</row>
    <row r="60" spans="1:17" ht="9" customHeight="1">
      <c r="A60" s="31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28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26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30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28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26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30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8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</row>
    <row r="78" spans="1:17">
      <c r="A78" s="26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30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8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6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8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6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3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pageSetUpPr fitToPage="1"/>
  </sheetPr>
  <dimension ref="A1:AG652"/>
  <sheetViews>
    <sheetView topLeftCell="A2" zoomScale="23" zoomScaleNormal="23" workbookViewId="0">
      <selection activeCell="A5" sqref="A5:Y5"/>
    </sheetView>
  </sheetViews>
  <sheetFormatPr defaultColWidth="11.42578125" defaultRowHeight="60"/>
  <cols>
    <col min="1" max="1" width="253" style="274" customWidth="1"/>
    <col min="2" max="2" width="50.85546875" style="219" customWidth="1"/>
    <col min="3" max="3" width="80.7109375" style="219" customWidth="1"/>
    <col min="4" max="4" width="50.85546875" style="219" customWidth="1"/>
    <col min="5" max="5" width="80" style="219" customWidth="1"/>
    <col min="6" max="6" width="50.85546875" style="219" customWidth="1"/>
    <col min="7" max="7" width="63.85546875" style="219" customWidth="1"/>
    <col min="8" max="8" width="64.5703125" style="219" customWidth="1"/>
    <col min="9" max="9" width="51.5703125" style="219" customWidth="1"/>
    <col min="10" max="10" width="39.42578125" style="169" customWidth="1"/>
    <col min="11" max="11" width="71.140625" style="275" customWidth="1"/>
    <col min="12" max="12" width="41.140625" style="169" customWidth="1"/>
    <col min="13" max="13" width="63" style="169" customWidth="1"/>
    <col min="14" max="14" width="51.140625" style="169" customWidth="1"/>
    <col min="15" max="15" width="68" style="169" customWidth="1"/>
    <col min="16" max="16" width="64" style="169" customWidth="1"/>
    <col min="17" max="17" width="42.42578125" style="169" customWidth="1"/>
    <col min="18" max="18" width="49.140625" style="169" bestFit="1" customWidth="1"/>
    <col min="19" max="19" width="69.28515625" style="169" customWidth="1"/>
    <col min="20" max="20" width="41.140625" style="169" customWidth="1"/>
    <col min="21" max="21" width="63" style="169" customWidth="1"/>
    <col min="22" max="22" width="51.140625" style="169" customWidth="1"/>
    <col min="23" max="23" width="64.85546875" style="169" customWidth="1"/>
    <col min="24" max="24" width="64" style="169" customWidth="1"/>
    <col min="25" max="25" width="49.85546875" style="169" customWidth="1"/>
    <col min="26" max="26" width="6.5703125" style="16" customWidth="1"/>
    <col min="27" max="32" width="9.140625" style="169" customWidth="1"/>
    <col min="33" max="33" width="11.28515625" style="169" bestFit="1" customWidth="1"/>
    <col min="34" max="34" width="10.140625" style="169" bestFit="1" customWidth="1"/>
    <col min="35" max="36" width="9.140625" style="169" customWidth="1"/>
    <col min="37" max="37" width="10.140625" style="169" bestFit="1" customWidth="1"/>
    <col min="38" max="16384" width="11.42578125" style="169"/>
  </cols>
  <sheetData>
    <row r="1" spans="1:33" s="20" customFormat="1" ht="5.25" hidden="1" customHeight="1">
      <c r="A1" s="272"/>
      <c r="B1" s="225"/>
      <c r="C1" s="225"/>
      <c r="D1" s="225"/>
      <c r="E1" s="225"/>
      <c r="F1" s="225"/>
      <c r="G1" s="225"/>
      <c r="H1" s="225"/>
      <c r="I1" s="225"/>
      <c r="J1" s="226"/>
      <c r="K1" s="273"/>
      <c r="L1" s="226"/>
      <c r="M1" s="226"/>
      <c r="N1" s="226"/>
      <c r="O1" s="226"/>
      <c r="P1" s="226"/>
      <c r="Q1" s="226"/>
      <c r="R1" s="226"/>
      <c r="S1" s="226"/>
      <c r="T1" s="226"/>
      <c r="U1" s="226"/>
      <c r="V1" s="226"/>
      <c r="W1" s="226"/>
      <c r="X1" s="226"/>
      <c r="Y1" s="226"/>
      <c r="Z1" s="14"/>
    </row>
    <row r="2" spans="1:33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037"/>
      <c r="S2" s="1037"/>
      <c r="T2" s="1037"/>
      <c r="U2" s="1037"/>
      <c r="V2" s="1037"/>
      <c r="W2" s="1037"/>
      <c r="X2" s="1037"/>
      <c r="Y2" s="1037"/>
      <c r="Z2" s="14"/>
    </row>
    <row r="3" spans="1:33" s="21" customFormat="1" ht="75" customHeight="1">
      <c r="A3" s="1037" t="s">
        <v>164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037"/>
      <c r="S3" s="1037"/>
      <c r="T3" s="1037"/>
      <c r="U3" s="1037"/>
      <c r="V3" s="1037"/>
      <c r="W3" s="1037"/>
      <c r="X3" s="1037"/>
      <c r="Y3" s="1037"/>
      <c r="Z3" s="14"/>
    </row>
    <row r="4" spans="1:33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037"/>
      <c r="S4" s="1037"/>
      <c r="T4" s="1037"/>
      <c r="U4" s="1037"/>
      <c r="V4" s="1037"/>
      <c r="W4" s="1037"/>
      <c r="X4" s="1037"/>
      <c r="Y4" s="1037"/>
      <c r="Z4" s="14"/>
    </row>
    <row r="5" spans="1:33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038"/>
      <c r="S5" s="1038"/>
      <c r="T5" s="1038"/>
      <c r="U5" s="1038"/>
      <c r="V5" s="1038"/>
      <c r="W5" s="1038"/>
      <c r="X5" s="1038"/>
      <c r="Y5" s="1038"/>
      <c r="Z5" s="15"/>
    </row>
    <row r="6" spans="1:33" ht="6" customHeight="1"/>
    <row r="7" spans="1:33" s="10" customFormat="1">
      <c r="A7" s="578"/>
      <c r="B7" s="1040" t="s">
        <v>345</v>
      </c>
      <c r="C7" s="1040"/>
      <c r="D7" s="1040"/>
      <c r="E7" s="1040"/>
      <c r="F7" s="1040"/>
      <c r="G7" s="1040"/>
      <c r="H7" s="1040"/>
      <c r="I7" s="1040"/>
      <c r="J7" s="1034" t="s">
        <v>109</v>
      </c>
      <c r="K7" s="1034"/>
      <c r="L7" s="1034"/>
      <c r="M7" s="1034"/>
      <c r="N7" s="1034"/>
      <c r="O7" s="1034"/>
      <c r="P7" s="1034"/>
      <c r="Q7" s="1034"/>
      <c r="R7" s="1034" t="s">
        <v>110</v>
      </c>
      <c r="S7" s="1034"/>
      <c r="T7" s="1034"/>
      <c r="U7" s="1034"/>
      <c r="V7" s="1034"/>
      <c r="W7" s="1034"/>
      <c r="X7" s="1034"/>
      <c r="Y7" s="1034"/>
      <c r="Z7" s="17">
        <v>1</v>
      </c>
    </row>
    <row r="8" spans="1:33" s="9" customFormat="1" ht="180" customHeight="1">
      <c r="A8" s="606" t="s">
        <v>159</v>
      </c>
      <c r="B8" s="579" t="s">
        <v>165</v>
      </c>
      <c r="C8" s="581" t="s">
        <v>166</v>
      </c>
      <c r="D8" s="579" t="s">
        <v>167</v>
      </c>
      <c r="E8" s="581" t="s">
        <v>168</v>
      </c>
      <c r="F8" s="579" t="s">
        <v>169</v>
      </c>
      <c r="G8" s="581" t="s">
        <v>170</v>
      </c>
      <c r="H8" s="579" t="s">
        <v>171</v>
      </c>
      <c r="I8" s="579" t="s">
        <v>131</v>
      </c>
      <c r="J8" s="579" t="s">
        <v>165</v>
      </c>
      <c r="K8" s="580" t="s">
        <v>166</v>
      </c>
      <c r="L8" s="579" t="s">
        <v>167</v>
      </c>
      <c r="M8" s="581" t="s">
        <v>168</v>
      </c>
      <c r="N8" s="582" t="s">
        <v>169</v>
      </c>
      <c r="O8" s="581" t="s">
        <v>170</v>
      </c>
      <c r="P8" s="579" t="s">
        <v>171</v>
      </c>
      <c r="Q8" s="582" t="s">
        <v>131</v>
      </c>
      <c r="R8" s="579" t="s">
        <v>165</v>
      </c>
      <c r="S8" s="581" t="s">
        <v>166</v>
      </c>
      <c r="T8" s="582" t="s">
        <v>167</v>
      </c>
      <c r="U8" s="581" t="s">
        <v>168</v>
      </c>
      <c r="V8" s="579" t="s">
        <v>169</v>
      </c>
      <c r="W8" s="581" t="s">
        <v>170</v>
      </c>
      <c r="X8" s="579" t="s">
        <v>171</v>
      </c>
      <c r="Y8" s="579" t="s">
        <v>131</v>
      </c>
      <c r="Z8" s="12"/>
      <c r="AA8" s="11"/>
      <c r="AB8" s="11"/>
      <c r="AC8" s="12"/>
      <c r="AD8" s="11"/>
      <c r="AE8" s="11"/>
      <c r="AF8" s="12"/>
      <c r="AG8" s="11"/>
    </row>
    <row r="9" spans="1:33" ht="90" customHeight="1">
      <c r="A9" s="583" t="s">
        <v>761</v>
      </c>
      <c r="B9" s="583">
        <v>2047659.6628800002</v>
      </c>
      <c r="C9" s="583">
        <v>41138.221619999997</v>
      </c>
      <c r="D9" s="583">
        <v>298.02028000000001</v>
      </c>
      <c r="E9" s="583">
        <v>0</v>
      </c>
      <c r="F9" s="583">
        <v>7178.4066800000001</v>
      </c>
      <c r="G9" s="583">
        <v>1035.9424000000001</v>
      </c>
      <c r="H9" s="583">
        <v>2645.1111700000001</v>
      </c>
      <c r="I9" s="583">
        <v>2099955.36503</v>
      </c>
      <c r="J9" s="584">
        <v>2085357.1902100001</v>
      </c>
      <c r="K9" s="584">
        <v>26825.745500000001</v>
      </c>
      <c r="L9" s="584">
        <v>4299.71749</v>
      </c>
      <c r="M9" s="584">
        <v>1136.7673799999998</v>
      </c>
      <c r="N9" s="584">
        <v>5568.7006100000008</v>
      </c>
      <c r="O9" s="584">
        <v>1641.27331</v>
      </c>
      <c r="P9" s="584">
        <v>954.52634999999998</v>
      </c>
      <c r="Q9" s="584">
        <v>2125783.9208499999</v>
      </c>
      <c r="R9" s="584">
        <v>15499336.912564401</v>
      </c>
      <c r="S9" s="584">
        <v>401337.73136859998</v>
      </c>
      <c r="T9" s="584">
        <v>43167.181638400005</v>
      </c>
      <c r="U9" s="584">
        <v>11656.081300000002</v>
      </c>
      <c r="V9" s="584">
        <v>78180.51561300001</v>
      </c>
      <c r="W9" s="584">
        <v>25025.338507599998</v>
      </c>
      <c r="X9" s="584">
        <v>28802.050910000002</v>
      </c>
      <c r="Y9" s="584">
        <v>16087505.81192</v>
      </c>
      <c r="Z9" s="17"/>
    </row>
    <row r="10" spans="1:33" ht="90" customHeight="1">
      <c r="A10" s="583" t="s">
        <v>762</v>
      </c>
      <c r="B10" s="583">
        <v>4097.1359599999996</v>
      </c>
      <c r="C10" s="583">
        <v>0</v>
      </c>
      <c r="D10" s="583">
        <v>0</v>
      </c>
      <c r="E10" s="583">
        <v>0</v>
      </c>
      <c r="F10" s="583">
        <v>0</v>
      </c>
      <c r="G10" s="583">
        <v>0</v>
      </c>
      <c r="H10" s="583">
        <v>0</v>
      </c>
      <c r="I10" s="583">
        <v>4097.1359599999996</v>
      </c>
      <c r="J10" s="585">
        <v>48711.836840000004</v>
      </c>
      <c r="K10" s="585">
        <v>1936.2311000000002</v>
      </c>
      <c r="L10" s="585">
        <v>32.39676</v>
      </c>
      <c r="M10" s="585">
        <v>0</v>
      </c>
      <c r="N10" s="585">
        <v>103.64708</v>
      </c>
      <c r="O10" s="585">
        <v>0</v>
      </c>
      <c r="P10" s="585">
        <v>141.64132999999998</v>
      </c>
      <c r="Q10" s="585">
        <v>50925.753109999998</v>
      </c>
      <c r="R10" s="585">
        <v>232815.17241999999</v>
      </c>
      <c r="S10" s="585">
        <v>9281.1433000000015</v>
      </c>
      <c r="T10" s="584">
        <v>370.20259000000004</v>
      </c>
      <c r="U10" s="584">
        <v>9.7228300000000001</v>
      </c>
      <c r="V10" s="584">
        <v>1080.19921</v>
      </c>
      <c r="W10" s="584">
        <v>1539.4786000000001</v>
      </c>
      <c r="X10" s="584">
        <v>297.36715999999996</v>
      </c>
      <c r="Y10" s="584">
        <v>245393.28611000002</v>
      </c>
      <c r="Z10" s="17"/>
    </row>
    <row r="11" spans="1:33" ht="90" customHeight="1">
      <c r="A11" s="583" t="s">
        <v>763</v>
      </c>
      <c r="B11" s="583">
        <v>5919.9492499999997</v>
      </c>
      <c r="C11" s="583">
        <v>0</v>
      </c>
      <c r="D11" s="583">
        <v>0</v>
      </c>
      <c r="E11" s="583">
        <v>0</v>
      </c>
      <c r="F11" s="583">
        <v>0</v>
      </c>
      <c r="G11" s="583">
        <v>0</v>
      </c>
      <c r="H11" s="583">
        <v>4506.2185999999992</v>
      </c>
      <c r="I11" s="583">
        <v>10426.16785</v>
      </c>
      <c r="J11" s="585">
        <v>0</v>
      </c>
      <c r="K11" s="585">
        <v>0</v>
      </c>
      <c r="L11" s="585">
        <v>0</v>
      </c>
      <c r="M11" s="585">
        <v>0</v>
      </c>
      <c r="N11" s="585">
        <v>0</v>
      </c>
      <c r="O11" s="585">
        <v>0</v>
      </c>
      <c r="P11" s="585">
        <v>6.86</v>
      </c>
      <c r="Q11" s="585">
        <v>6.86</v>
      </c>
      <c r="R11" s="585">
        <v>58615.741221600001</v>
      </c>
      <c r="S11" s="585">
        <v>0</v>
      </c>
      <c r="T11" s="584">
        <v>137.19999999999999</v>
      </c>
      <c r="U11" s="584">
        <v>0</v>
      </c>
      <c r="V11" s="584">
        <v>91.364249999999998</v>
      </c>
      <c r="W11" s="584">
        <v>0</v>
      </c>
      <c r="X11" s="584">
        <v>701179.40909000009</v>
      </c>
      <c r="Y11" s="584">
        <v>760023.71455999999</v>
      </c>
      <c r="Z11" s="17"/>
    </row>
    <row r="12" spans="1:33" ht="90" customHeight="1">
      <c r="A12" s="583" t="s">
        <v>132</v>
      </c>
      <c r="B12" s="583">
        <v>25488.70937</v>
      </c>
      <c r="C12" s="583">
        <v>3087.1965699999996</v>
      </c>
      <c r="D12" s="583">
        <v>0</v>
      </c>
      <c r="E12" s="583">
        <v>0</v>
      </c>
      <c r="F12" s="583">
        <v>45.10087</v>
      </c>
      <c r="G12" s="583">
        <v>0</v>
      </c>
      <c r="H12" s="583">
        <v>3.2639999999999998</v>
      </c>
      <c r="I12" s="583">
        <v>28624.270809999998</v>
      </c>
      <c r="J12" s="584">
        <v>94679.162270000001</v>
      </c>
      <c r="K12" s="584">
        <v>1754.18307</v>
      </c>
      <c r="L12" s="584">
        <v>91.313850000000002</v>
      </c>
      <c r="M12" s="584">
        <v>183.64070000000001</v>
      </c>
      <c r="N12" s="584">
        <v>296.60621999999995</v>
      </c>
      <c r="O12" s="584">
        <v>0</v>
      </c>
      <c r="P12" s="584">
        <v>198.64818</v>
      </c>
      <c r="Q12" s="584">
        <v>97203.55429</v>
      </c>
      <c r="R12" s="584">
        <v>684151.82546059997</v>
      </c>
      <c r="S12" s="584">
        <v>16964.518350000002</v>
      </c>
      <c r="T12" s="584">
        <v>1098.1368200000002</v>
      </c>
      <c r="U12" s="584">
        <v>735.22327000000007</v>
      </c>
      <c r="V12" s="584">
        <v>5991.0521613999999</v>
      </c>
      <c r="W12" s="584">
        <v>1651.7716499999999</v>
      </c>
      <c r="X12" s="584">
        <v>160574.67466999998</v>
      </c>
      <c r="Y12" s="584">
        <v>871167.20238000003</v>
      </c>
      <c r="Z12" s="17"/>
    </row>
    <row r="13" spans="1:33" ht="90" customHeight="1">
      <c r="A13" s="583" t="s">
        <v>764</v>
      </c>
      <c r="B13" s="583">
        <v>2368440.5703499997</v>
      </c>
      <c r="C13" s="583">
        <v>18750.505719999997</v>
      </c>
      <c r="D13" s="583">
        <v>1059.8673366</v>
      </c>
      <c r="E13" s="583">
        <v>140.89695</v>
      </c>
      <c r="F13" s="583">
        <v>2274.7724500000004</v>
      </c>
      <c r="G13" s="583">
        <v>986.28359</v>
      </c>
      <c r="H13" s="583">
        <v>60128.980360000001</v>
      </c>
      <c r="I13" s="583">
        <v>2451781.8767600004</v>
      </c>
      <c r="J13" s="584">
        <v>1330918.6605999998</v>
      </c>
      <c r="K13" s="584">
        <v>44308.0936114</v>
      </c>
      <c r="L13" s="584">
        <v>3076.2083299999999</v>
      </c>
      <c r="M13" s="584">
        <v>841.59872999999993</v>
      </c>
      <c r="N13" s="584">
        <v>7496.5596399999995</v>
      </c>
      <c r="O13" s="584">
        <v>2245.8939052000001</v>
      </c>
      <c r="P13" s="584">
        <v>14926.373970000001</v>
      </c>
      <c r="Q13" s="584">
        <v>1403813.38879</v>
      </c>
      <c r="R13" s="584">
        <v>26591466.1809058</v>
      </c>
      <c r="S13" s="584">
        <v>762835.96672520007</v>
      </c>
      <c r="T13" s="584">
        <v>59704.046630599994</v>
      </c>
      <c r="U13" s="584">
        <v>25110.176030000002</v>
      </c>
      <c r="V13" s="584">
        <v>139731.00797799998</v>
      </c>
      <c r="W13" s="584">
        <v>84921.835237599997</v>
      </c>
      <c r="X13" s="584">
        <v>1260542.1781500001</v>
      </c>
      <c r="Y13" s="584">
        <v>28924311.39167</v>
      </c>
      <c r="Z13" s="17"/>
    </row>
    <row r="14" spans="1:33" ht="90" customHeight="1">
      <c r="A14" s="583" t="s">
        <v>133</v>
      </c>
      <c r="B14" s="583">
        <v>30019.061659999999</v>
      </c>
      <c r="C14" s="583">
        <v>0</v>
      </c>
      <c r="D14" s="583">
        <v>0</v>
      </c>
      <c r="E14" s="583">
        <v>0</v>
      </c>
      <c r="F14" s="583">
        <v>0</v>
      </c>
      <c r="G14" s="583">
        <v>0</v>
      </c>
      <c r="H14" s="583">
        <v>10564.62004</v>
      </c>
      <c r="I14" s="583">
        <v>40583.681700000001</v>
      </c>
      <c r="J14" s="584">
        <v>4423.0337599999993</v>
      </c>
      <c r="K14" s="584">
        <v>0</v>
      </c>
      <c r="L14" s="584">
        <v>0</v>
      </c>
      <c r="M14" s="584">
        <v>0</v>
      </c>
      <c r="N14" s="584">
        <v>0</v>
      </c>
      <c r="O14" s="584">
        <v>0</v>
      </c>
      <c r="P14" s="584">
        <v>14.529780000000001</v>
      </c>
      <c r="Q14" s="584">
        <v>4437.5635400000001</v>
      </c>
      <c r="R14" s="584">
        <v>3163412.1936300001</v>
      </c>
      <c r="S14" s="584">
        <v>12143.59822</v>
      </c>
      <c r="T14" s="584">
        <v>0</v>
      </c>
      <c r="U14" s="584">
        <v>41.531910000000003</v>
      </c>
      <c r="V14" s="584">
        <v>2215.40652</v>
      </c>
      <c r="W14" s="584">
        <v>20.58</v>
      </c>
      <c r="X14" s="584">
        <v>1498238.0366</v>
      </c>
      <c r="Y14" s="584">
        <v>4676071.3468800001</v>
      </c>
      <c r="Z14" s="17"/>
    </row>
    <row r="15" spans="1:33" ht="90" customHeight="1">
      <c r="A15" s="583" t="s">
        <v>134</v>
      </c>
      <c r="B15" s="583">
        <v>2953965.8200089997</v>
      </c>
      <c r="C15" s="583">
        <v>36931.873203399999</v>
      </c>
      <c r="D15" s="583">
        <v>1879.99344</v>
      </c>
      <c r="E15" s="583">
        <v>526.67802000000006</v>
      </c>
      <c r="F15" s="583">
        <v>7895.7496234</v>
      </c>
      <c r="G15" s="583">
        <v>599.44169999999997</v>
      </c>
      <c r="H15" s="583">
        <v>137257.26046000002</v>
      </c>
      <c r="I15" s="583">
        <v>3139056.8164499998</v>
      </c>
      <c r="J15" s="584">
        <v>212335.15111999999</v>
      </c>
      <c r="K15" s="584">
        <v>2152.4346099999998</v>
      </c>
      <c r="L15" s="584">
        <v>313.50603000000001</v>
      </c>
      <c r="M15" s="584">
        <v>25.61504</v>
      </c>
      <c r="N15" s="584">
        <v>904.77233999999999</v>
      </c>
      <c r="O15" s="584">
        <v>0</v>
      </c>
      <c r="P15" s="584">
        <v>20302.333600000002</v>
      </c>
      <c r="Q15" s="584">
        <v>236033.81274000002</v>
      </c>
      <c r="R15" s="584">
        <v>25003281.394124601</v>
      </c>
      <c r="S15" s="584">
        <v>1082852.936671</v>
      </c>
      <c r="T15" s="584">
        <v>107732.85513899999</v>
      </c>
      <c r="U15" s="584">
        <v>207043.31499340001</v>
      </c>
      <c r="V15" s="584">
        <v>281763.4696982</v>
      </c>
      <c r="W15" s="584">
        <v>110366.1407834</v>
      </c>
      <c r="X15" s="584">
        <v>4034074.1761399996</v>
      </c>
      <c r="Y15" s="584">
        <v>30827114.287580002</v>
      </c>
      <c r="Z15" s="17"/>
    </row>
    <row r="16" spans="1:33" ht="90" customHeight="1">
      <c r="A16" s="583" t="s">
        <v>135</v>
      </c>
      <c r="B16" s="583">
        <v>2528853.813637</v>
      </c>
      <c r="C16" s="583">
        <v>21312.08497</v>
      </c>
      <c r="D16" s="583">
        <v>3349.9658399999998</v>
      </c>
      <c r="E16" s="583">
        <v>666.07300999999995</v>
      </c>
      <c r="F16" s="583">
        <v>6481.8818499999998</v>
      </c>
      <c r="G16" s="583">
        <v>4192.2922200000003</v>
      </c>
      <c r="H16" s="583">
        <v>122979.91639</v>
      </c>
      <c r="I16" s="583">
        <v>2687836.0279200003</v>
      </c>
      <c r="J16" s="584">
        <v>2502951.1032814002</v>
      </c>
      <c r="K16" s="584">
        <v>128601.8380354</v>
      </c>
      <c r="L16" s="584">
        <v>9081.5792100000017</v>
      </c>
      <c r="M16" s="584">
        <v>4014.60916</v>
      </c>
      <c r="N16" s="584">
        <v>20522.6923814</v>
      </c>
      <c r="O16" s="584">
        <v>7788.6446699999997</v>
      </c>
      <c r="P16" s="584">
        <v>149094.53039</v>
      </c>
      <c r="Q16" s="584">
        <v>2822054.99713</v>
      </c>
      <c r="R16" s="584">
        <v>25140610.041237202</v>
      </c>
      <c r="S16" s="584">
        <v>571666.35086500004</v>
      </c>
      <c r="T16" s="584">
        <v>158928.9755452</v>
      </c>
      <c r="U16" s="584">
        <v>33334.727817799998</v>
      </c>
      <c r="V16" s="584">
        <v>450498.38346919999</v>
      </c>
      <c r="W16" s="584">
        <v>132421.26861520001</v>
      </c>
      <c r="X16" s="584">
        <v>2152644.6991099999</v>
      </c>
      <c r="Y16" s="584">
        <v>28640104.44678</v>
      </c>
      <c r="Z16" s="17"/>
    </row>
    <row r="17" spans="1:26" ht="90" customHeight="1">
      <c r="A17" s="583" t="s">
        <v>765</v>
      </c>
      <c r="B17" s="583">
        <v>177820.69407</v>
      </c>
      <c r="C17" s="583">
        <v>9161.0065899999991</v>
      </c>
      <c r="D17" s="583">
        <v>159.13216</v>
      </c>
      <c r="E17" s="583">
        <v>1.17506</v>
      </c>
      <c r="F17" s="583">
        <v>167.35480999999999</v>
      </c>
      <c r="G17" s="583">
        <v>332.38915000000003</v>
      </c>
      <c r="H17" s="583">
        <v>1415.8412700000001</v>
      </c>
      <c r="I17" s="583">
        <v>189057.59311000002</v>
      </c>
      <c r="J17" s="584">
        <v>329964.60229000001</v>
      </c>
      <c r="K17" s="584">
        <v>16939.237627999999</v>
      </c>
      <c r="L17" s="584">
        <v>1277.1215099999999</v>
      </c>
      <c r="M17" s="584">
        <v>279.01749000000001</v>
      </c>
      <c r="N17" s="584">
        <v>1378.1963700000001</v>
      </c>
      <c r="O17" s="584">
        <v>1078.7543899999998</v>
      </c>
      <c r="P17" s="584">
        <v>3916.5726199999999</v>
      </c>
      <c r="Q17" s="584">
        <v>354833.50229000003</v>
      </c>
      <c r="R17" s="584">
        <v>2372479.6849396001</v>
      </c>
      <c r="S17" s="584">
        <v>231929.87774239999</v>
      </c>
      <c r="T17" s="584">
        <v>11446.5973746</v>
      </c>
      <c r="U17" s="584">
        <v>2145.0406600000001</v>
      </c>
      <c r="V17" s="584">
        <v>22726.371262200002</v>
      </c>
      <c r="W17" s="584">
        <v>24283.8058136</v>
      </c>
      <c r="X17" s="584">
        <v>26284.206570000002</v>
      </c>
      <c r="Y17" s="584">
        <v>2691295.5843600002</v>
      </c>
      <c r="Z17" s="17"/>
    </row>
    <row r="18" spans="1:26" ht="90" customHeight="1">
      <c r="A18" s="583" t="s">
        <v>136</v>
      </c>
      <c r="B18" s="583">
        <v>809826.61024800001</v>
      </c>
      <c r="C18" s="583">
        <v>22214.697239999998</v>
      </c>
      <c r="D18" s="583">
        <v>1046.1086500000001</v>
      </c>
      <c r="E18" s="583">
        <v>129.85847000000001</v>
      </c>
      <c r="F18" s="583">
        <v>7501.3672500000002</v>
      </c>
      <c r="G18" s="583">
        <v>2249.16815</v>
      </c>
      <c r="H18" s="583">
        <v>4409.0141399999993</v>
      </c>
      <c r="I18" s="583">
        <v>847376.82415</v>
      </c>
      <c r="J18" s="584">
        <v>1066829.7586000001</v>
      </c>
      <c r="K18" s="584">
        <v>31315.246520000001</v>
      </c>
      <c r="L18" s="584">
        <v>2949.3858100000002</v>
      </c>
      <c r="M18" s="584">
        <v>515.45245999999997</v>
      </c>
      <c r="N18" s="584">
        <v>7070.3003600000002</v>
      </c>
      <c r="O18" s="584">
        <v>1799.6436868000001</v>
      </c>
      <c r="P18" s="584">
        <v>4012.3807099999999</v>
      </c>
      <c r="Q18" s="584">
        <v>1114492.16815</v>
      </c>
      <c r="R18" s="584">
        <v>7292867.2222586004</v>
      </c>
      <c r="S18" s="584">
        <v>172647.9550966</v>
      </c>
      <c r="T18" s="584">
        <v>31647.1655316</v>
      </c>
      <c r="U18" s="584">
        <v>6468.6520300000002</v>
      </c>
      <c r="V18" s="584">
        <v>99702.24492479999</v>
      </c>
      <c r="W18" s="584">
        <v>16033.3041916</v>
      </c>
      <c r="X18" s="584">
        <v>325382.01513000001</v>
      </c>
      <c r="Y18" s="584">
        <v>7944748.5591499992</v>
      </c>
      <c r="Z18" s="17"/>
    </row>
    <row r="19" spans="1:26" ht="90" customHeight="1">
      <c r="A19" s="583" t="s">
        <v>137</v>
      </c>
      <c r="B19" s="583">
        <v>5664.4916299999995</v>
      </c>
      <c r="C19" s="583">
        <v>0</v>
      </c>
      <c r="D19" s="583">
        <v>0</v>
      </c>
      <c r="E19" s="583">
        <v>0</v>
      </c>
      <c r="F19" s="583">
        <v>583.48067000000003</v>
      </c>
      <c r="G19" s="583">
        <v>0</v>
      </c>
      <c r="H19" s="583">
        <v>5805.5402800000002</v>
      </c>
      <c r="I19" s="583">
        <v>12053.512580000001</v>
      </c>
      <c r="J19" s="584">
        <v>2613.1328599999997</v>
      </c>
      <c r="K19" s="584">
        <v>0</v>
      </c>
      <c r="L19" s="584">
        <v>0</v>
      </c>
      <c r="M19" s="584">
        <v>0</v>
      </c>
      <c r="N19" s="584">
        <v>0</v>
      </c>
      <c r="O19" s="584">
        <v>0</v>
      </c>
      <c r="P19" s="584">
        <v>2213.0427200000004</v>
      </c>
      <c r="Q19" s="584">
        <v>4826.1755800000001</v>
      </c>
      <c r="R19" s="584">
        <v>1795921.2650228001</v>
      </c>
      <c r="S19" s="584">
        <v>1356.1209199999998</v>
      </c>
      <c r="T19" s="584">
        <v>3248.6999408000001</v>
      </c>
      <c r="U19" s="584">
        <v>152.11399</v>
      </c>
      <c r="V19" s="584">
        <v>6214.0954753999995</v>
      </c>
      <c r="W19" s="584">
        <v>94.120329999999996</v>
      </c>
      <c r="X19" s="584">
        <v>6178929.3201599997</v>
      </c>
      <c r="Y19" s="584">
        <v>7985915.7358200001</v>
      </c>
      <c r="Z19" s="17"/>
    </row>
    <row r="20" spans="1:26" ht="90" customHeight="1">
      <c r="A20" s="583" t="s">
        <v>138</v>
      </c>
      <c r="B20" s="583">
        <v>1471716.3513644</v>
      </c>
      <c r="C20" s="583">
        <v>41366.644997599993</v>
      </c>
      <c r="D20" s="583">
        <v>783.49347219999993</v>
      </c>
      <c r="E20" s="583">
        <v>2216.0776800000003</v>
      </c>
      <c r="F20" s="583">
        <v>5227.4560199999996</v>
      </c>
      <c r="G20" s="583">
        <v>2286.2681954</v>
      </c>
      <c r="H20" s="583">
        <v>13706.747630000002</v>
      </c>
      <c r="I20" s="583">
        <v>1537303.03935</v>
      </c>
      <c r="J20" s="584">
        <v>333940.0887664</v>
      </c>
      <c r="K20" s="584">
        <v>10161.1494126</v>
      </c>
      <c r="L20" s="584">
        <v>592.20629000000008</v>
      </c>
      <c r="M20" s="584">
        <v>355.32340000000005</v>
      </c>
      <c r="N20" s="584">
        <v>4017.4712000000004</v>
      </c>
      <c r="O20" s="584">
        <v>497.86258000000004</v>
      </c>
      <c r="P20" s="584">
        <v>1396.2050099999999</v>
      </c>
      <c r="Q20" s="584">
        <v>350960.30666</v>
      </c>
      <c r="R20" s="584">
        <v>40244951.855446801</v>
      </c>
      <c r="S20" s="584">
        <v>409369.21153279999</v>
      </c>
      <c r="T20" s="584">
        <v>255996.40484840001</v>
      </c>
      <c r="U20" s="584">
        <v>18544.3022924</v>
      </c>
      <c r="V20" s="584">
        <v>547185.56968280009</v>
      </c>
      <c r="W20" s="584">
        <v>35742.091512599996</v>
      </c>
      <c r="X20" s="584">
        <v>3570643.83898</v>
      </c>
      <c r="Y20" s="584">
        <v>45082433.274279997</v>
      </c>
      <c r="Z20" s="17"/>
    </row>
    <row r="21" spans="1:26" ht="90" customHeight="1">
      <c r="A21" s="583" t="s">
        <v>139</v>
      </c>
      <c r="B21" s="583">
        <v>468.50587999999999</v>
      </c>
      <c r="C21" s="583">
        <v>0</v>
      </c>
      <c r="D21" s="583">
        <v>0</v>
      </c>
      <c r="E21" s="583">
        <v>0</v>
      </c>
      <c r="F21" s="583">
        <v>0</v>
      </c>
      <c r="G21" s="583">
        <v>0</v>
      </c>
      <c r="H21" s="583">
        <v>6.0780000000000003</v>
      </c>
      <c r="I21" s="583">
        <v>474.58388000000002</v>
      </c>
      <c r="J21" s="584">
        <v>70.486279999999994</v>
      </c>
      <c r="K21" s="584">
        <v>15.62078</v>
      </c>
      <c r="L21" s="584">
        <v>0</v>
      </c>
      <c r="M21" s="584">
        <v>0</v>
      </c>
      <c r="N21" s="584">
        <v>0</v>
      </c>
      <c r="O21" s="584">
        <v>0</v>
      </c>
      <c r="P21" s="584">
        <v>0</v>
      </c>
      <c r="Q21" s="584">
        <v>86.107060000000004</v>
      </c>
      <c r="R21" s="584">
        <v>1736602.1801710001</v>
      </c>
      <c r="S21" s="584">
        <v>56.80001</v>
      </c>
      <c r="T21" s="584">
        <v>7654.3871900000004</v>
      </c>
      <c r="U21" s="584">
        <v>1.7277</v>
      </c>
      <c r="V21" s="584">
        <v>4313.5458699999999</v>
      </c>
      <c r="W21" s="584">
        <v>332.01954540000003</v>
      </c>
      <c r="X21" s="584">
        <v>12000.729150000001</v>
      </c>
      <c r="Y21" s="584">
        <v>1760961.3896400002</v>
      </c>
      <c r="Z21" s="17"/>
    </row>
    <row r="22" spans="1:26" ht="90" customHeight="1">
      <c r="A22" s="583" t="s">
        <v>140</v>
      </c>
      <c r="B22" s="583">
        <v>10290.91193</v>
      </c>
      <c r="C22" s="583">
        <v>7222.9372400000002</v>
      </c>
      <c r="D22" s="583">
        <v>0</v>
      </c>
      <c r="E22" s="583">
        <v>0</v>
      </c>
      <c r="F22" s="583">
        <v>0</v>
      </c>
      <c r="G22" s="583">
        <v>0</v>
      </c>
      <c r="H22" s="583">
        <v>444.19727</v>
      </c>
      <c r="I22" s="583">
        <v>17958.046440000002</v>
      </c>
      <c r="J22" s="584">
        <v>3491.79243</v>
      </c>
      <c r="K22" s="584">
        <v>265.88084999999995</v>
      </c>
      <c r="L22" s="584">
        <v>24.831259999999997</v>
      </c>
      <c r="M22" s="584">
        <v>22.894119999999997</v>
      </c>
      <c r="N22" s="584">
        <v>0</v>
      </c>
      <c r="O22" s="584">
        <v>0</v>
      </c>
      <c r="P22" s="584">
        <v>6.0473800000000004</v>
      </c>
      <c r="Q22" s="584">
        <v>3811.4460399999998</v>
      </c>
      <c r="R22" s="584">
        <v>153021.8054562</v>
      </c>
      <c r="S22" s="584">
        <v>10203.21811</v>
      </c>
      <c r="T22" s="584">
        <v>217.63751000000002</v>
      </c>
      <c r="U22" s="584">
        <v>55.86148</v>
      </c>
      <c r="V22" s="584">
        <v>1383.5011554</v>
      </c>
      <c r="W22" s="584">
        <v>27.227070000000001</v>
      </c>
      <c r="X22" s="584">
        <v>19588.198329999999</v>
      </c>
      <c r="Y22" s="584">
        <v>184497.44911000002</v>
      </c>
      <c r="Z22" s="17"/>
    </row>
    <row r="23" spans="1:26" ht="90" customHeight="1">
      <c r="A23" s="583" t="s">
        <v>141</v>
      </c>
      <c r="B23" s="583">
        <v>57948.966909999996</v>
      </c>
      <c r="C23" s="583">
        <v>2638.9573300000002</v>
      </c>
      <c r="D23" s="583">
        <v>0</v>
      </c>
      <c r="E23" s="583">
        <v>1219.12554</v>
      </c>
      <c r="F23" s="583">
        <v>0</v>
      </c>
      <c r="G23" s="583">
        <v>0</v>
      </c>
      <c r="H23" s="583">
        <v>847.40877999999998</v>
      </c>
      <c r="I23" s="583">
        <v>62654.458559999999</v>
      </c>
      <c r="J23" s="584">
        <v>133146.04879</v>
      </c>
      <c r="K23" s="584">
        <v>4984.5107300000009</v>
      </c>
      <c r="L23" s="584">
        <v>830.99507999999992</v>
      </c>
      <c r="M23" s="584">
        <v>140.02792000000002</v>
      </c>
      <c r="N23" s="584">
        <v>956.28979000000004</v>
      </c>
      <c r="O23" s="584">
        <v>0</v>
      </c>
      <c r="P23" s="584">
        <v>1930.28604</v>
      </c>
      <c r="Q23" s="584">
        <v>141988.15834999998</v>
      </c>
      <c r="R23" s="584">
        <v>3600525.4317396004</v>
      </c>
      <c r="S23" s="584">
        <v>68613.4054512</v>
      </c>
      <c r="T23" s="584">
        <v>42423.113614800001</v>
      </c>
      <c r="U23" s="584">
        <v>3507.0304100000003</v>
      </c>
      <c r="V23" s="584">
        <v>25961.5848138</v>
      </c>
      <c r="W23" s="584">
        <v>3121.8174537999998</v>
      </c>
      <c r="X23" s="584">
        <v>326078.42882999999</v>
      </c>
      <c r="Y23" s="584">
        <v>4070230.81232</v>
      </c>
      <c r="Z23" s="17"/>
    </row>
    <row r="24" spans="1:26" ht="90" customHeight="1">
      <c r="A24" s="583" t="s">
        <v>142</v>
      </c>
      <c r="B24" s="583">
        <v>100.5916</v>
      </c>
      <c r="C24" s="583">
        <v>0</v>
      </c>
      <c r="D24" s="583">
        <v>0</v>
      </c>
      <c r="E24" s="583">
        <v>0</v>
      </c>
      <c r="F24" s="583">
        <v>0</v>
      </c>
      <c r="G24" s="583">
        <v>0</v>
      </c>
      <c r="H24" s="583">
        <v>0</v>
      </c>
      <c r="I24" s="583">
        <v>100.5916</v>
      </c>
      <c r="J24" s="584">
        <v>0</v>
      </c>
      <c r="K24" s="584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0</v>
      </c>
      <c r="R24" s="584">
        <v>2961.3920813999998</v>
      </c>
      <c r="S24" s="584">
        <v>65.288989999999998</v>
      </c>
      <c r="T24" s="584">
        <v>38.874459999999999</v>
      </c>
      <c r="U24" s="584">
        <v>0</v>
      </c>
      <c r="V24" s="584">
        <v>27.619340000000001</v>
      </c>
      <c r="W24" s="584">
        <v>0</v>
      </c>
      <c r="X24" s="584">
        <v>202.43607</v>
      </c>
      <c r="Y24" s="584">
        <v>3295.61094</v>
      </c>
      <c r="Z24" s="17"/>
    </row>
    <row r="25" spans="1:26" ht="90" customHeight="1">
      <c r="A25" s="583" t="s">
        <v>143</v>
      </c>
      <c r="B25" s="583">
        <v>14</v>
      </c>
      <c r="C25" s="583">
        <v>0</v>
      </c>
      <c r="D25" s="583">
        <v>0</v>
      </c>
      <c r="E25" s="583">
        <v>0</v>
      </c>
      <c r="F25" s="583">
        <v>0</v>
      </c>
      <c r="G25" s="583">
        <v>0</v>
      </c>
      <c r="H25" s="583">
        <v>0</v>
      </c>
      <c r="I25" s="583">
        <v>14</v>
      </c>
      <c r="J25" s="584">
        <v>0</v>
      </c>
      <c r="K25" s="584">
        <v>0</v>
      </c>
      <c r="L25" s="584">
        <v>0</v>
      </c>
      <c r="M25" s="584">
        <v>0</v>
      </c>
      <c r="N25" s="584">
        <v>0</v>
      </c>
      <c r="O25" s="584">
        <v>0</v>
      </c>
      <c r="P25" s="584">
        <v>0</v>
      </c>
      <c r="Q25" s="584">
        <v>0</v>
      </c>
      <c r="R25" s="584">
        <v>32.570140000000002</v>
      </c>
      <c r="S25" s="584">
        <v>0</v>
      </c>
      <c r="T25" s="584">
        <v>0</v>
      </c>
      <c r="U25" s="584">
        <v>0</v>
      </c>
      <c r="V25" s="584">
        <v>0</v>
      </c>
      <c r="W25" s="584">
        <v>0</v>
      </c>
      <c r="X25" s="584">
        <v>586.29187000000002</v>
      </c>
      <c r="Y25" s="584">
        <v>618.86201000000005</v>
      </c>
      <c r="Z25" s="17"/>
    </row>
    <row r="26" spans="1:26" s="222" customFormat="1" ht="90" customHeight="1" thickBot="1">
      <c r="A26" s="586" t="s">
        <v>144</v>
      </c>
      <c r="B26" s="586">
        <v>82.093509999999995</v>
      </c>
      <c r="C26" s="586">
        <v>0</v>
      </c>
      <c r="D26" s="586">
        <v>0</v>
      </c>
      <c r="E26" s="586">
        <v>0</v>
      </c>
      <c r="F26" s="586">
        <v>0</v>
      </c>
      <c r="G26" s="586">
        <v>0</v>
      </c>
      <c r="H26" s="586">
        <v>0</v>
      </c>
      <c r="I26" s="586">
        <v>82.093509999999995</v>
      </c>
      <c r="J26" s="587">
        <v>0</v>
      </c>
      <c r="K26" s="587">
        <v>0</v>
      </c>
      <c r="L26" s="587">
        <v>0</v>
      </c>
      <c r="M26" s="587">
        <v>0</v>
      </c>
      <c r="N26" s="587">
        <v>0</v>
      </c>
      <c r="O26" s="587">
        <v>0</v>
      </c>
      <c r="P26" s="587">
        <v>0</v>
      </c>
      <c r="Q26" s="587">
        <v>0</v>
      </c>
      <c r="R26" s="587">
        <v>1410.4570660000002</v>
      </c>
      <c r="S26" s="587">
        <v>68.415700000000001</v>
      </c>
      <c r="T26" s="587">
        <v>0</v>
      </c>
      <c r="U26" s="587">
        <v>0</v>
      </c>
      <c r="V26" s="587">
        <v>0</v>
      </c>
      <c r="W26" s="587">
        <v>0</v>
      </c>
      <c r="X26" s="587">
        <v>11281.27468</v>
      </c>
      <c r="Y26" s="587">
        <v>12760.147449999999</v>
      </c>
      <c r="Z26" s="19"/>
    </row>
    <row r="27" spans="1:26" s="222" customFormat="1" ht="90" customHeight="1" thickTop="1" thickBot="1">
      <c r="A27" s="588" t="s">
        <v>131</v>
      </c>
      <c r="B27" s="589">
        <f>SUM(B9:B26)</f>
        <v>12498377.940258401</v>
      </c>
      <c r="C27" s="589">
        <f t="shared" ref="C27:H27" si="0">SUM(C9:C26)</f>
        <v>203824.125481</v>
      </c>
      <c r="D27" s="589">
        <f t="shared" si="0"/>
        <v>8576.581178800001</v>
      </c>
      <c r="E27" s="589">
        <f t="shared" si="0"/>
        <v>4899.8847300000007</v>
      </c>
      <c r="F27" s="589">
        <f t="shared" si="0"/>
        <v>37355.570223400005</v>
      </c>
      <c r="G27" s="589">
        <f t="shared" si="0"/>
        <v>11681.7854054</v>
      </c>
      <c r="H27" s="589">
        <f t="shared" si="0"/>
        <v>364720.19838999992</v>
      </c>
      <c r="I27" s="589">
        <f>SUM(I9:I26)</f>
        <v>13129436.085659999</v>
      </c>
      <c r="J27" s="589">
        <f>SUM(J9:J26)</f>
        <v>8149432.0480978005</v>
      </c>
      <c r="K27" s="589">
        <f t="shared" ref="K27:Y27" si="1">SUM(K9:K26)</f>
        <v>269260.17184739996</v>
      </c>
      <c r="L27" s="589">
        <f t="shared" si="1"/>
        <v>22569.261619999997</v>
      </c>
      <c r="M27" s="589">
        <f t="shared" si="1"/>
        <v>7514.9464000000007</v>
      </c>
      <c r="N27" s="589">
        <f t="shared" si="1"/>
        <v>48315.235991400004</v>
      </c>
      <c r="O27" s="589">
        <f t="shared" si="1"/>
        <v>15052.072542000002</v>
      </c>
      <c r="P27" s="589">
        <f t="shared" si="1"/>
        <v>199113.97808</v>
      </c>
      <c r="Q27" s="589">
        <f t="shared" si="1"/>
        <v>8711257.7145800013</v>
      </c>
      <c r="R27" s="589">
        <f t="shared" si="1"/>
        <v>153574463.32588622</v>
      </c>
      <c r="S27" s="589">
        <f t="shared" si="1"/>
        <v>3751392.5390527993</v>
      </c>
      <c r="T27" s="589">
        <f t="shared" si="1"/>
        <v>723811.47883340006</v>
      </c>
      <c r="U27" s="589">
        <f t="shared" si="1"/>
        <v>308805.50671360001</v>
      </c>
      <c r="V27" s="589">
        <f t="shared" si="1"/>
        <v>1667065.9314242003</v>
      </c>
      <c r="W27" s="589">
        <f t="shared" si="1"/>
        <v>435580.7993108001</v>
      </c>
      <c r="X27" s="589">
        <f t="shared" si="1"/>
        <v>20307329.331599999</v>
      </c>
      <c r="Y27" s="589">
        <f t="shared" si="1"/>
        <v>180768448.91295999</v>
      </c>
      <c r="Z27" s="19"/>
    </row>
    <row r="28" spans="1:26" ht="27.75" customHeight="1" thickTop="1" thickBot="1">
      <c r="A28" s="590"/>
      <c r="B28" s="590"/>
      <c r="C28" s="590"/>
      <c r="D28" s="590"/>
      <c r="E28" s="590"/>
      <c r="F28" s="590"/>
      <c r="G28" s="590"/>
      <c r="H28" s="590"/>
      <c r="I28" s="590"/>
      <c r="J28" s="591"/>
      <c r="K28" s="592"/>
      <c r="L28" s="593"/>
      <c r="M28" s="593"/>
      <c r="N28" s="593"/>
      <c r="O28" s="593"/>
      <c r="P28" s="593"/>
      <c r="Q28" s="593"/>
      <c r="R28" s="593"/>
      <c r="S28" s="593"/>
      <c r="T28" s="591"/>
      <c r="U28" s="591"/>
      <c r="V28" s="591"/>
      <c r="W28" s="591"/>
      <c r="X28" s="591"/>
      <c r="Y28" s="591"/>
      <c r="Z28" s="17"/>
    </row>
    <row r="29" spans="1:26" ht="54" customHeight="1" thickTop="1">
      <c r="A29" s="594" t="s">
        <v>147</v>
      </c>
      <c r="B29" s="594"/>
      <c r="C29" s="594"/>
      <c r="D29" s="594"/>
      <c r="E29" s="594"/>
      <c r="F29" s="594"/>
      <c r="G29" s="594"/>
      <c r="H29" s="594"/>
      <c r="I29" s="594"/>
      <c r="J29" s="538"/>
      <c r="K29" s="595"/>
      <c r="L29" s="539"/>
      <c r="M29" s="539"/>
      <c r="N29" s="539"/>
      <c r="O29" s="539"/>
      <c r="P29" s="539"/>
      <c r="Q29" s="539"/>
      <c r="R29" s="539"/>
      <c r="S29" s="539"/>
      <c r="T29" s="540"/>
      <c r="U29" s="540"/>
      <c r="V29" s="550"/>
      <c r="W29" s="550"/>
      <c r="X29" s="550"/>
      <c r="Y29" s="550"/>
    </row>
    <row r="30" spans="1:26">
      <c r="A30" s="598" t="s">
        <v>893</v>
      </c>
      <c r="B30" s="598"/>
      <c r="C30" s="598"/>
      <c r="D30" s="598"/>
      <c r="E30" s="607"/>
      <c r="F30" s="607"/>
      <c r="G30" s="607"/>
      <c r="H30" s="607"/>
      <c r="I30" s="607"/>
      <c r="J30" s="87"/>
      <c r="K30" s="597"/>
      <c r="L30" s="517"/>
      <c r="M30" s="517"/>
      <c r="N30" s="517"/>
      <c r="O30" s="517"/>
      <c r="P30" s="517"/>
      <c r="Q30" s="517"/>
      <c r="R30" s="517"/>
      <c r="S30" s="517"/>
      <c r="T30" s="517"/>
      <c r="U30" s="576"/>
      <c r="V30" s="550"/>
      <c r="W30" s="550"/>
      <c r="X30" s="550"/>
      <c r="Y30" s="550"/>
    </row>
    <row r="31" spans="1:26">
      <c r="A31" s="278"/>
      <c r="B31" s="26"/>
      <c r="C31" s="26"/>
      <c r="D31" s="26"/>
      <c r="E31" s="26"/>
      <c r="F31" s="26"/>
      <c r="G31" s="26"/>
      <c r="H31" s="26"/>
      <c r="I31" s="26"/>
      <c r="J31" s="27"/>
      <c r="K31" s="13"/>
      <c r="L31" s="25"/>
      <c r="M31" s="25"/>
      <c r="N31" s="25"/>
      <c r="O31" s="25"/>
      <c r="P31" s="25"/>
      <c r="Q31" s="25"/>
      <c r="R31" s="25"/>
      <c r="S31" s="25"/>
      <c r="T31" s="25"/>
      <c r="U31" s="8"/>
      <c r="V31" s="173"/>
      <c r="W31" s="173"/>
      <c r="X31" s="173"/>
      <c r="Y31" s="173"/>
    </row>
    <row r="32" spans="1:26" ht="13.5" customHeight="1">
      <c r="A32" s="278"/>
      <c r="B32" s="26"/>
      <c r="C32" s="26"/>
      <c r="D32" s="26"/>
      <c r="E32" s="26"/>
      <c r="F32" s="26"/>
      <c r="G32" s="26"/>
      <c r="H32" s="26"/>
      <c r="I32" s="26"/>
      <c r="J32" s="27"/>
      <c r="K32" s="13"/>
      <c r="L32" s="25"/>
      <c r="M32" s="25"/>
      <c r="N32" s="25"/>
      <c r="O32" s="25"/>
      <c r="P32" s="25"/>
      <c r="Q32" s="25"/>
      <c r="R32" s="25"/>
      <c r="S32" s="25"/>
      <c r="T32" s="25"/>
      <c r="U32" s="8"/>
      <c r="V32" s="173"/>
      <c r="W32" s="173"/>
      <c r="X32" s="173"/>
      <c r="Y32" s="173"/>
    </row>
    <row r="33" spans="1:25" ht="13.5" customHeight="1">
      <c r="A33" s="278"/>
      <c r="B33" s="26"/>
      <c r="C33" s="26"/>
      <c r="D33" s="26"/>
      <c r="E33" s="26"/>
      <c r="F33" s="26"/>
      <c r="G33" s="26"/>
      <c r="H33" s="26"/>
      <c r="I33" s="26"/>
      <c r="J33" s="27"/>
      <c r="K33" s="13"/>
      <c r="L33" s="25"/>
      <c r="M33" s="25"/>
      <c r="N33" s="25"/>
      <c r="O33" s="25"/>
      <c r="P33" s="25"/>
      <c r="Q33" s="25"/>
      <c r="R33" s="25"/>
      <c r="S33" s="25"/>
      <c r="T33" s="25"/>
      <c r="U33" s="8"/>
      <c r="V33" s="173"/>
      <c r="W33" s="173"/>
      <c r="X33" s="173"/>
      <c r="Y33" s="173"/>
    </row>
    <row r="34" spans="1:25" ht="13.5" customHeight="1">
      <c r="A34" s="278"/>
      <c r="B34" s="26"/>
      <c r="C34" s="26"/>
      <c r="D34" s="26"/>
      <c r="E34" s="26"/>
      <c r="F34" s="26"/>
      <c r="G34" s="26"/>
      <c r="H34" s="26"/>
      <c r="I34" s="26"/>
      <c r="J34" s="27"/>
      <c r="K34" s="13"/>
      <c r="L34" s="25"/>
      <c r="M34" s="25"/>
      <c r="N34" s="25"/>
      <c r="O34" s="25"/>
      <c r="P34" s="25"/>
      <c r="Q34" s="25"/>
      <c r="R34" s="25"/>
      <c r="S34" s="25"/>
      <c r="T34" s="25"/>
      <c r="U34" s="8"/>
      <c r="V34" s="173"/>
      <c r="W34" s="173"/>
      <c r="X34" s="173"/>
      <c r="Y34" s="173"/>
    </row>
    <row r="35" spans="1:25" ht="13.5" customHeight="1">
      <c r="A35" s="278"/>
      <c r="B35" s="26"/>
      <c r="C35" s="26"/>
      <c r="D35" s="26"/>
      <c r="E35" s="26"/>
      <c r="F35" s="26"/>
      <c r="G35" s="26"/>
      <c r="H35" s="26"/>
      <c r="I35" s="26"/>
      <c r="J35" s="27"/>
      <c r="K35" s="13"/>
      <c r="L35" s="25"/>
      <c r="M35" s="25"/>
      <c r="N35" s="25"/>
      <c r="O35" s="25"/>
      <c r="P35" s="25"/>
      <c r="Q35" s="25"/>
      <c r="R35" s="25"/>
      <c r="S35" s="25"/>
      <c r="T35" s="25"/>
      <c r="U35" s="8"/>
      <c r="V35" s="173"/>
      <c r="W35" s="173"/>
      <c r="X35" s="173"/>
      <c r="Y35" s="173"/>
    </row>
    <row r="36" spans="1:25" ht="13.5" customHeight="1">
      <c r="A36" s="279"/>
      <c r="B36" s="28"/>
      <c r="C36" s="28"/>
      <c r="D36" s="28"/>
      <c r="E36" s="28"/>
      <c r="F36" s="28"/>
      <c r="G36" s="28"/>
      <c r="H36" s="28"/>
      <c r="I36" s="28"/>
      <c r="J36" s="29"/>
      <c r="K36" s="13"/>
      <c r="L36" s="25"/>
      <c r="M36" s="25"/>
      <c r="N36" s="25"/>
      <c r="O36" s="25"/>
      <c r="P36" s="25"/>
      <c r="Q36" s="25"/>
      <c r="R36" s="25"/>
      <c r="S36" s="25"/>
      <c r="T36" s="25"/>
      <c r="U36" s="8"/>
      <c r="V36" s="173"/>
      <c r="W36" s="173"/>
      <c r="X36" s="173"/>
      <c r="Y36" s="173"/>
    </row>
    <row r="37" spans="1:25" ht="13.5" customHeight="1">
      <c r="A37" s="278"/>
      <c r="B37" s="26"/>
      <c r="C37" s="26"/>
      <c r="D37" s="26"/>
      <c r="E37" s="26"/>
      <c r="F37" s="26"/>
      <c r="G37" s="26"/>
      <c r="H37" s="26"/>
      <c r="I37" s="26"/>
      <c r="J37" s="29"/>
      <c r="K37" s="13"/>
      <c r="L37" s="25"/>
      <c r="M37" s="25"/>
      <c r="N37" s="25"/>
      <c r="O37" s="25"/>
      <c r="P37" s="25"/>
      <c r="Q37" s="25"/>
      <c r="R37" s="25"/>
      <c r="S37" s="25"/>
      <c r="T37" s="25"/>
      <c r="U37" s="8"/>
      <c r="V37" s="173"/>
      <c r="W37" s="173"/>
      <c r="X37" s="173"/>
      <c r="Y37" s="173"/>
    </row>
    <row r="38" spans="1:25" ht="13.5" customHeight="1">
      <c r="A38" s="278"/>
      <c r="B38" s="26"/>
      <c r="C38" s="26"/>
      <c r="D38" s="26"/>
      <c r="E38" s="26"/>
      <c r="F38" s="26"/>
      <c r="G38" s="26"/>
      <c r="H38" s="26"/>
      <c r="I38" s="26"/>
      <c r="J38" s="29"/>
      <c r="K38" s="13"/>
      <c r="L38" s="25"/>
      <c r="M38" s="25"/>
      <c r="N38" s="25"/>
      <c r="O38" s="25"/>
      <c r="P38" s="25"/>
      <c r="Q38" s="25"/>
      <c r="R38" s="25"/>
      <c r="S38" s="25"/>
      <c r="T38" s="25"/>
      <c r="U38" s="8"/>
      <c r="V38" s="173"/>
      <c r="W38" s="173"/>
      <c r="X38" s="173"/>
      <c r="Y38" s="173"/>
    </row>
    <row r="39" spans="1:25" ht="13.5" customHeight="1">
      <c r="A39" s="278"/>
      <c r="B39" s="26"/>
      <c r="C39" s="26"/>
      <c r="D39" s="26"/>
      <c r="E39" s="26"/>
      <c r="F39" s="26"/>
      <c r="G39" s="26"/>
      <c r="H39" s="26"/>
      <c r="I39" s="26"/>
      <c r="J39" s="29"/>
      <c r="K39" s="13"/>
      <c r="L39" s="25"/>
      <c r="M39" s="25"/>
      <c r="N39" s="25"/>
      <c r="O39" s="25"/>
      <c r="P39" s="25"/>
      <c r="Q39" s="25"/>
      <c r="R39" s="25"/>
      <c r="S39" s="25"/>
      <c r="T39" s="25"/>
      <c r="U39" s="8"/>
      <c r="V39" s="173"/>
      <c r="W39" s="173"/>
      <c r="X39" s="173"/>
      <c r="Y39" s="173"/>
    </row>
    <row r="40" spans="1:25" ht="13.5" customHeight="1">
      <c r="A40" s="278"/>
      <c r="B40" s="26"/>
      <c r="C40" s="26"/>
      <c r="D40" s="26"/>
      <c r="E40" s="26"/>
      <c r="F40" s="26"/>
      <c r="G40" s="26"/>
      <c r="H40" s="26"/>
      <c r="I40" s="26"/>
      <c r="J40" s="29"/>
      <c r="K40" s="13"/>
      <c r="L40" s="25"/>
      <c r="M40" s="25"/>
      <c r="N40" s="25"/>
      <c r="O40" s="25"/>
      <c r="P40" s="25"/>
      <c r="Q40" s="25"/>
      <c r="R40" s="25"/>
      <c r="S40" s="25"/>
      <c r="T40" s="25"/>
      <c r="U40" s="8"/>
      <c r="V40" s="173"/>
      <c r="W40" s="173"/>
      <c r="X40" s="173"/>
      <c r="Y40" s="173"/>
    </row>
    <row r="41" spans="1:25" ht="13.5" customHeight="1">
      <c r="A41" s="278"/>
      <c r="B41" s="26"/>
      <c r="C41" s="26"/>
      <c r="D41" s="26"/>
      <c r="E41" s="26"/>
      <c r="F41" s="26"/>
      <c r="G41" s="26"/>
      <c r="H41" s="26"/>
      <c r="I41" s="26"/>
      <c r="J41" s="29"/>
      <c r="K41" s="13"/>
      <c r="L41" s="25"/>
      <c r="M41" s="25"/>
      <c r="N41" s="25"/>
      <c r="O41" s="25"/>
      <c r="P41" s="25"/>
      <c r="Q41" s="25"/>
      <c r="R41" s="25"/>
      <c r="S41" s="25"/>
      <c r="T41" s="25"/>
      <c r="U41" s="8"/>
      <c r="V41" s="173"/>
      <c r="W41" s="173"/>
      <c r="X41" s="173"/>
      <c r="Y41" s="173"/>
    </row>
    <row r="42" spans="1:25" ht="13.5" customHeight="1">
      <c r="A42" s="279"/>
      <c r="B42" s="28"/>
      <c r="C42" s="28"/>
      <c r="D42" s="28"/>
      <c r="E42" s="28"/>
      <c r="F42" s="28"/>
      <c r="G42" s="28"/>
      <c r="H42" s="28"/>
      <c r="I42" s="28"/>
      <c r="J42" s="29"/>
      <c r="K42" s="13"/>
      <c r="L42" s="25"/>
      <c r="M42" s="25"/>
      <c r="N42" s="25"/>
      <c r="O42" s="25"/>
      <c r="P42" s="25"/>
      <c r="Q42" s="25"/>
      <c r="R42" s="25"/>
      <c r="S42" s="25"/>
      <c r="T42" s="25"/>
      <c r="U42" s="8"/>
      <c r="V42" s="173"/>
      <c r="W42" s="173"/>
      <c r="X42" s="173"/>
      <c r="Y42" s="173"/>
    </row>
    <row r="43" spans="1:25" ht="13.5" customHeight="1">
      <c r="A43" s="278"/>
      <c r="B43" s="26"/>
      <c r="C43" s="26"/>
      <c r="D43" s="26"/>
      <c r="E43" s="26"/>
      <c r="F43" s="26"/>
      <c r="G43" s="26"/>
      <c r="H43" s="26"/>
      <c r="I43" s="26"/>
      <c r="J43" s="27"/>
      <c r="K43" s="13"/>
      <c r="L43" s="25"/>
      <c r="M43" s="25"/>
      <c r="N43" s="25"/>
      <c r="O43" s="25"/>
      <c r="P43" s="25"/>
      <c r="Q43" s="25"/>
      <c r="R43" s="25"/>
      <c r="S43" s="25"/>
      <c r="T43" s="25"/>
      <c r="U43" s="8"/>
      <c r="V43" s="173"/>
      <c r="W43" s="173"/>
      <c r="X43" s="173"/>
      <c r="Y43" s="173"/>
    </row>
    <row r="44" spans="1:25" ht="13.5" customHeight="1">
      <c r="A44" s="278"/>
      <c r="B44" s="26"/>
      <c r="C44" s="26"/>
      <c r="D44" s="26"/>
      <c r="E44" s="26"/>
      <c r="F44" s="26"/>
      <c r="G44" s="26"/>
      <c r="H44" s="26"/>
      <c r="I44" s="26"/>
      <c r="J44" s="27"/>
      <c r="K44" s="13"/>
      <c r="L44" s="25"/>
      <c r="M44" s="25"/>
      <c r="N44" s="25"/>
      <c r="O44" s="25"/>
      <c r="P44" s="25"/>
      <c r="Q44" s="25"/>
      <c r="R44" s="25"/>
      <c r="S44" s="25"/>
      <c r="T44" s="25"/>
      <c r="U44" s="8"/>
      <c r="V44" s="173"/>
      <c r="W44" s="173"/>
      <c r="X44" s="173"/>
      <c r="Y44" s="173"/>
    </row>
    <row r="45" spans="1:25" ht="13.5" customHeight="1">
      <c r="A45" s="278"/>
      <c r="B45" s="26"/>
      <c r="C45" s="26"/>
      <c r="D45" s="26"/>
      <c r="E45" s="26"/>
      <c r="F45" s="26"/>
      <c r="G45" s="26"/>
      <c r="H45" s="26"/>
      <c r="I45" s="26"/>
      <c r="J45" s="27"/>
      <c r="K45" s="13"/>
      <c r="L45" s="25"/>
      <c r="M45" s="25"/>
      <c r="N45" s="25"/>
      <c r="O45" s="25"/>
      <c r="P45" s="25"/>
      <c r="Q45" s="25"/>
      <c r="R45" s="25"/>
      <c r="S45" s="25"/>
      <c r="T45" s="25"/>
      <c r="U45" s="8"/>
      <c r="V45" s="173"/>
      <c r="W45" s="173"/>
      <c r="X45" s="173"/>
      <c r="Y45" s="173"/>
    </row>
    <row r="46" spans="1:25" ht="13.5" customHeight="1">
      <c r="A46" s="279"/>
      <c r="B46" s="28"/>
      <c r="C46" s="28"/>
      <c r="D46" s="28"/>
      <c r="E46" s="28"/>
      <c r="F46" s="28"/>
      <c r="G46" s="28"/>
      <c r="H46" s="28"/>
      <c r="I46" s="28"/>
      <c r="J46" s="27"/>
      <c r="K46" s="13"/>
      <c r="L46" s="25"/>
      <c r="M46" s="25"/>
      <c r="N46" s="25"/>
      <c r="O46" s="25"/>
      <c r="P46" s="25"/>
      <c r="Q46" s="25"/>
      <c r="R46" s="25"/>
      <c r="S46" s="25"/>
      <c r="T46" s="25"/>
      <c r="U46" s="8"/>
      <c r="V46" s="173"/>
      <c r="W46" s="173"/>
      <c r="X46" s="173"/>
      <c r="Y46" s="173"/>
    </row>
    <row r="47" spans="1:25" ht="13.5" customHeight="1">
      <c r="A47" s="278"/>
      <c r="B47" s="26"/>
      <c r="C47" s="26"/>
      <c r="D47" s="26"/>
      <c r="E47" s="26"/>
      <c r="F47" s="26"/>
      <c r="G47" s="26"/>
      <c r="H47" s="26"/>
      <c r="I47" s="26"/>
      <c r="J47" s="27"/>
      <c r="K47" s="13"/>
      <c r="L47" s="25"/>
      <c r="M47" s="25"/>
      <c r="N47" s="25"/>
      <c r="O47" s="25"/>
      <c r="P47" s="25"/>
      <c r="Q47" s="25"/>
      <c r="R47" s="25"/>
      <c r="S47" s="25"/>
      <c r="T47" s="25"/>
      <c r="U47" s="8"/>
      <c r="V47" s="173"/>
      <c r="W47" s="173"/>
      <c r="X47" s="173"/>
      <c r="Y47" s="173"/>
    </row>
    <row r="48" spans="1:25" ht="13.5" customHeight="1">
      <c r="A48" s="278"/>
      <c r="B48" s="26"/>
      <c r="C48" s="26"/>
      <c r="D48" s="26"/>
      <c r="E48" s="26"/>
      <c r="F48" s="26"/>
      <c r="G48" s="26"/>
      <c r="H48" s="26"/>
      <c r="I48" s="26"/>
      <c r="J48" s="27"/>
      <c r="K48" s="13"/>
      <c r="L48" s="25"/>
      <c r="M48" s="25"/>
      <c r="N48" s="25"/>
      <c r="O48" s="25"/>
      <c r="P48" s="25"/>
      <c r="Q48" s="25"/>
      <c r="R48" s="25"/>
      <c r="S48" s="25"/>
      <c r="T48" s="25"/>
      <c r="U48" s="8"/>
      <c r="V48" s="173"/>
      <c r="W48" s="173"/>
      <c r="X48" s="173"/>
      <c r="Y48" s="173"/>
    </row>
    <row r="49" spans="1:25" ht="13.5" customHeight="1">
      <c r="A49" s="278"/>
      <c r="B49" s="26"/>
      <c r="C49" s="26"/>
      <c r="D49" s="26"/>
      <c r="E49" s="26"/>
      <c r="F49" s="26"/>
      <c r="G49" s="26"/>
      <c r="H49" s="26"/>
      <c r="I49" s="26"/>
      <c r="J49" s="27"/>
      <c r="K49" s="13"/>
      <c r="L49" s="25"/>
      <c r="M49" s="25"/>
      <c r="N49" s="25"/>
      <c r="O49" s="25"/>
      <c r="P49" s="25"/>
      <c r="Q49" s="25"/>
      <c r="R49" s="25"/>
      <c r="S49" s="25"/>
      <c r="T49" s="25"/>
      <c r="U49" s="8"/>
      <c r="V49" s="173"/>
      <c r="W49" s="173"/>
      <c r="X49" s="173"/>
      <c r="Y49" s="173"/>
    </row>
    <row r="50" spans="1:25" ht="13.5" customHeight="1">
      <c r="A50" s="278"/>
      <c r="B50" s="26"/>
      <c r="C50" s="26"/>
      <c r="D50" s="26"/>
      <c r="E50" s="26"/>
      <c r="F50" s="26"/>
      <c r="G50" s="26"/>
      <c r="H50" s="26"/>
      <c r="I50" s="26"/>
      <c r="J50" s="27"/>
      <c r="K50" s="13"/>
      <c r="L50" s="25"/>
      <c r="M50" s="25"/>
      <c r="N50" s="25"/>
      <c r="O50" s="25"/>
      <c r="P50" s="25"/>
      <c r="Q50" s="25"/>
      <c r="R50" s="25"/>
      <c r="S50" s="25"/>
      <c r="T50" s="25"/>
      <c r="U50" s="8"/>
      <c r="V50" s="173"/>
      <c r="W50" s="173"/>
      <c r="X50" s="173"/>
      <c r="Y50" s="173"/>
    </row>
    <row r="51" spans="1:25" ht="13.5" customHeight="1">
      <c r="A51" s="279"/>
      <c r="B51" s="28"/>
      <c r="C51" s="28"/>
      <c r="D51" s="28"/>
      <c r="E51" s="28"/>
      <c r="F51" s="28"/>
      <c r="G51" s="28"/>
      <c r="H51" s="28"/>
      <c r="I51" s="28"/>
      <c r="J51" s="27"/>
      <c r="K51" s="13"/>
      <c r="L51" s="25"/>
      <c r="M51" s="25"/>
      <c r="N51" s="25"/>
      <c r="O51" s="25"/>
      <c r="P51" s="25"/>
      <c r="Q51" s="25"/>
      <c r="R51" s="25"/>
      <c r="S51" s="25"/>
      <c r="T51" s="25"/>
      <c r="U51" s="8"/>
      <c r="V51" s="173"/>
      <c r="W51" s="173"/>
      <c r="X51" s="173"/>
      <c r="Y51" s="173"/>
    </row>
    <row r="52" spans="1:25" ht="13.5" customHeight="1">
      <c r="A52" s="278"/>
      <c r="B52" s="26"/>
      <c r="C52" s="26"/>
      <c r="D52" s="26"/>
      <c r="E52" s="26"/>
      <c r="F52" s="26"/>
      <c r="G52" s="26"/>
      <c r="H52" s="26"/>
      <c r="I52" s="26"/>
      <c r="J52" s="27"/>
      <c r="K52" s="13"/>
      <c r="L52" s="25"/>
      <c r="M52" s="25"/>
      <c r="N52" s="25"/>
      <c r="O52" s="25"/>
      <c r="P52" s="25"/>
      <c r="Q52" s="25"/>
      <c r="R52" s="25"/>
      <c r="S52" s="25"/>
      <c r="T52" s="25"/>
      <c r="U52" s="8"/>
      <c r="V52" s="173"/>
      <c r="W52" s="173"/>
      <c r="X52" s="173"/>
      <c r="Y52" s="173"/>
    </row>
    <row r="53" spans="1:25" ht="13.5" customHeight="1">
      <c r="A53" s="278"/>
      <c r="B53" s="26"/>
      <c r="C53" s="26"/>
      <c r="D53" s="26"/>
      <c r="E53" s="26"/>
      <c r="F53" s="26"/>
      <c r="G53" s="26"/>
      <c r="H53" s="26"/>
      <c r="I53" s="26"/>
      <c r="J53" s="27"/>
      <c r="K53" s="13"/>
      <c r="L53" s="25"/>
      <c r="M53" s="25"/>
      <c r="N53" s="25"/>
      <c r="O53" s="25"/>
      <c r="P53" s="25"/>
      <c r="Q53" s="25"/>
      <c r="R53" s="25"/>
      <c r="S53" s="25"/>
      <c r="T53" s="25"/>
      <c r="U53" s="8"/>
      <c r="V53" s="173"/>
      <c r="W53" s="173"/>
      <c r="X53" s="173"/>
      <c r="Y53" s="173"/>
    </row>
    <row r="54" spans="1:25" ht="13.5" customHeight="1">
      <c r="A54" s="278"/>
      <c r="B54" s="26"/>
      <c r="C54" s="26"/>
      <c r="D54" s="26"/>
      <c r="E54" s="26"/>
      <c r="F54" s="26"/>
      <c r="G54" s="26"/>
      <c r="H54" s="26"/>
      <c r="I54" s="26"/>
      <c r="J54" s="27"/>
      <c r="K54" s="13"/>
      <c r="L54" s="25"/>
      <c r="M54" s="25"/>
      <c r="N54" s="25"/>
      <c r="O54" s="25"/>
      <c r="P54" s="25"/>
      <c r="Q54" s="25"/>
      <c r="R54" s="25"/>
      <c r="S54" s="25"/>
      <c r="T54" s="25"/>
      <c r="U54" s="8"/>
      <c r="V54" s="173"/>
      <c r="W54" s="173"/>
      <c r="X54" s="173"/>
      <c r="Y54" s="173"/>
    </row>
    <row r="55" spans="1:25" ht="9" customHeight="1">
      <c r="A55" s="280"/>
      <c r="B55" s="30"/>
      <c r="C55" s="30"/>
      <c r="D55" s="30"/>
      <c r="E55" s="30"/>
      <c r="F55" s="30"/>
      <c r="G55" s="30"/>
      <c r="H55" s="30"/>
      <c r="I55" s="30"/>
      <c r="J55" s="27"/>
      <c r="K55" s="13"/>
      <c r="L55" s="25"/>
      <c r="M55" s="25"/>
      <c r="N55" s="25"/>
      <c r="O55" s="25"/>
      <c r="P55" s="25"/>
      <c r="Q55" s="25"/>
      <c r="R55" s="25"/>
      <c r="S55" s="25"/>
      <c r="T55" s="25"/>
      <c r="U55" s="8"/>
      <c r="V55" s="173"/>
      <c r="W55" s="173"/>
      <c r="X55" s="173"/>
      <c r="Y55" s="173"/>
    </row>
    <row r="56" spans="1:25" ht="9" customHeight="1">
      <c r="A56" s="280"/>
      <c r="B56" s="30"/>
      <c r="C56" s="30"/>
      <c r="D56" s="30"/>
      <c r="E56" s="30"/>
      <c r="F56" s="30"/>
      <c r="G56" s="30"/>
      <c r="H56" s="30"/>
      <c r="I56" s="30"/>
      <c r="J56" s="27"/>
      <c r="K56" s="13"/>
      <c r="L56" s="25"/>
      <c r="M56" s="25"/>
      <c r="N56" s="25"/>
      <c r="O56" s="25"/>
      <c r="P56" s="25"/>
      <c r="Q56" s="25"/>
      <c r="R56" s="25"/>
      <c r="S56" s="25"/>
      <c r="T56" s="25"/>
      <c r="U56" s="8"/>
      <c r="V56" s="173"/>
      <c r="W56" s="173"/>
      <c r="X56" s="173"/>
      <c r="Y56" s="173"/>
    </row>
    <row r="57" spans="1:25" ht="9" customHeight="1">
      <c r="A57" s="280"/>
      <c r="B57" s="30"/>
      <c r="C57" s="30"/>
      <c r="D57" s="30"/>
      <c r="E57" s="30"/>
      <c r="F57" s="30"/>
      <c r="G57" s="30"/>
      <c r="H57" s="30"/>
      <c r="I57" s="30"/>
      <c r="J57" s="27"/>
      <c r="K57" s="13"/>
      <c r="L57" s="25"/>
      <c r="M57" s="25"/>
      <c r="N57" s="25"/>
      <c r="O57" s="25"/>
      <c r="P57" s="25"/>
      <c r="Q57" s="25"/>
      <c r="R57" s="25"/>
      <c r="S57" s="25"/>
      <c r="T57" s="25"/>
      <c r="U57" s="8"/>
      <c r="V57" s="173"/>
      <c r="W57" s="173"/>
      <c r="X57" s="173"/>
      <c r="Y57" s="173"/>
    </row>
    <row r="58" spans="1:25" ht="9" customHeight="1">
      <c r="A58" s="280"/>
      <c r="B58" s="30"/>
      <c r="C58" s="30"/>
      <c r="D58" s="30"/>
      <c r="E58" s="30"/>
      <c r="F58" s="30"/>
      <c r="G58" s="30"/>
      <c r="H58" s="30"/>
      <c r="I58" s="30"/>
      <c r="J58" s="27"/>
      <c r="K58" s="13"/>
      <c r="L58" s="25"/>
      <c r="M58" s="25"/>
      <c r="N58" s="25"/>
      <c r="O58" s="25"/>
      <c r="P58" s="25"/>
      <c r="Q58" s="25"/>
      <c r="R58" s="25"/>
      <c r="S58" s="25"/>
      <c r="T58" s="25"/>
      <c r="U58" s="8"/>
      <c r="V58" s="173"/>
      <c r="W58" s="173"/>
      <c r="X58" s="173"/>
      <c r="Y58" s="173"/>
    </row>
    <row r="59" spans="1:25" ht="9" customHeight="1">
      <c r="A59" s="281"/>
      <c r="B59" s="31"/>
      <c r="C59" s="31"/>
      <c r="D59" s="31"/>
      <c r="E59" s="31"/>
      <c r="F59" s="31"/>
      <c r="G59" s="31"/>
      <c r="H59" s="31"/>
      <c r="I59" s="31"/>
      <c r="J59" s="27"/>
      <c r="K59" s="13"/>
      <c r="L59" s="25"/>
      <c r="M59" s="25"/>
      <c r="N59" s="25"/>
      <c r="O59" s="25"/>
      <c r="P59" s="25"/>
      <c r="Q59" s="25"/>
      <c r="R59" s="25"/>
      <c r="S59" s="25"/>
      <c r="T59" s="25"/>
      <c r="U59" s="8"/>
      <c r="V59" s="173"/>
      <c r="W59" s="173"/>
      <c r="X59" s="173"/>
      <c r="Y59" s="173"/>
    </row>
    <row r="60" spans="1:25" ht="9" customHeight="1">
      <c r="A60" s="281"/>
      <c r="B60" s="31"/>
      <c r="C60" s="31"/>
      <c r="D60" s="31"/>
      <c r="E60" s="31"/>
      <c r="F60" s="31"/>
      <c r="G60" s="31"/>
      <c r="H60" s="31"/>
      <c r="I60" s="31"/>
      <c r="K60" s="13"/>
      <c r="L60" s="25"/>
      <c r="M60" s="25"/>
      <c r="N60" s="25"/>
      <c r="O60" s="25"/>
      <c r="P60" s="25"/>
      <c r="Q60" s="25"/>
      <c r="R60" s="25"/>
      <c r="S60" s="25"/>
      <c r="T60" s="25"/>
      <c r="U60" s="173"/>
      <c r="V60" s="173"/>
      <c r="W60" s="173"/>
      <c r="X60" s="173"/>
      <c r="Y60" s="173"/>
    </row>
    <row r="61" spans="1:25" ht="9" customHeight="1">
      <c r="A61" s="279"/>
      <c r="B61" s="28"/>
      <c r="C61" s="28"/>
      <c r="D61" s="28"/>
      <c r="E61" s="28"/>
      <c r="F61" s="28"/>
      <c r="G61" s="28"/>
      <c r="H61" s="28"/>
      <c r="I61" s="28"/>
      <c r="K61" s="13"/>
      <c r="L61" s="25"/>
      <c r="M61" s="25"/>
      <c r="N61" s="25"/>
      <c r="O61" s="25"/>
      <c r="P61" s="25"/>
      <c r="Q61" s="25"/>
      <c r="R61" s="25"/>
      <c r="S61" s="25"/>
      <c r="T61" s="25"/>
      <c r="U61" s="173"/>
      <c r="V61" s="173"/>
      <c r="W61" s="173"/>
      <c r="X61" s="173"/>
      <c r="Y61" s="173"/>
    </row>
    <row r="62" spans="1:25" ht="9" customHeight="1">
      <c r="A62" s="278"/>
      <c r="B62" s="26"/>
      <c r="C62" s="26"/>
      <c r="D62" s="26"/>
      <c r="E62" s="26"/>
      <c r="F62" s="26"/>
      <c r="G62" s="26"/>
      <c r="H62" s="26"/>
      <c r="I62" s="26"/>
      <c r="K62" s="13"/>
      <c r="L62" s="25"/>
      <c r="M62" s="25"/>
      <c r="N62" s="25"/>
      <c r="O62" s="25"/>
      <c r="P62" s="25"/>
      <c r="Q62" s="25"/>
      <c r="R62" s="25"/>
      <c r="S62" s="25"/>
      <c r="T62" s="25"/>
      <c r="U62" s="173"/>
      <c r="V62" s="173"/>
      <c r="W62" s="173"/>
      <c r="X62" s="173"/>
      <c r="Y62" s="173"/>
    </row>
    <row r="63" spans="1:25" ht="9" customHeight="1">
      <c r="A63" s="278"/>
      <c r="B63" s="26"/>
      <c r="C63" s="26"/>
      <c r="D63" s="26"/>
      <c r="E63" s="26"/>
      <c r="F63" s="26"/>
      <c r="G63" s="26"/>
      <c r="H63" s="26"/>
      <c r="I63" s="26"/>
      <c r="K63" s="13"/>
      <c r="L63" s="25"/>
      <c r="M63" s="25"/>
      <c r="N63" s="25"/>
      <c r="O63" s="25"/>
      <c r="P63" s="25"/>
      <c r="Q63" s="25"/>
      <c r="R63" s="25"/>
      <c r="S63" s="25"/>
      <c r="T63" s="25"/>
      <c r="U63" s="173"/>
      <c r="V63" s="173"/>
      <c r="W63" s="173"/>
      <c r="X63" s="173"/>
      <c r="Y63" s="173"/>
    </row>
    <row r="64" spans="1:25" ht="9" customHeight="1">
      <c r="A64" s="278"/>
      <c r="B64" s="26"/>
      <c r="C64" s="26"/>
      <c r="D64" s="26"/>
      <c r="E64" s="26"/>
      <c r="F64" s="26"/>
      <c r="G64" s="26"/>
      <c r="H64" s="26"/>
      <c r="I64" s="26"/>
      <c r="K64" s="13"/>
      <c r="L64" s="25"/>
      <c r="M64" s="25"/>
      <c r="N64" s="25"/>
      <c r="O64" s="25"/>
      <c r="P64" s="25"/>
      <c r="Q64" s="25"/>
      <c r="R64" s="25"/>
      <c r="S64" s="25"/>
      <c r="T64" s="25"/>
      <c r="U64" s="173"/>
      <c r="V64" s="173"/>
      <c r="W64" s="173"/>
      <c r="X64" s="173"/>
      <c r="Y64" s="173"/>
    </row>
    <row r="65" spans="1:25" ht="9" customHeight="1">
      <c r="A65" s="278"/>
      <c r="B65" s="26"/>
      <c r="C65" s="26"/>
      <c r="D65" s="26"/>
      <c r="E65" s="26"/>
      <c r="F65" s="26"/>
      <c r="G65" s="26"/>
      <c r="H65" s="26"/>
      <c r="I65" s="26"/>
      <c r="K65" s="13"/>
      <c r="L65" s="25"/>
      <c r="M65" s="25"/>
      <c r="N65" s="25"/>
      <c r="O65" s="25"/>
      <c r="P65" s="25"/>
      <c r="Q65" s="25"/>
      <c r="R65" s="25"/>
      <c r="S65" s="25"/>
      <c r="T65" s="25"/>
      <c r="U65" s="173"/>
      <c r="V65" s="173"/>
      <c r="W65" s="173"/>
      <c r="X65" s="173"/>
      <c r="Y65" s="173"/>
    </row>
    <row r="66" spans="1:25" ht="9" customHeight="1">
      <c r="A66" s="280"/>
      <c r="B66" s="30"/>
      <c r="C66" s="30"/>
      <c r="D66" s="30"/>
      <c r="E66" s="30"/>
      <c r="F66" s="30"/>
      <c r="G66" s="30"/>
      <c r="H66" s="30"/>
      <c r="I66" s="30"/>
      <c r="K66" s="13"/>
      <c r="L66" s="25"/>
      <c r="M66" s="25"/>
      <c r="N66" s="25"/>
      <c r="O66" s="25"/>
      <c r="P66" s="25"/>
      <c r="Q66" s="25"/>
      <c r="R66" s="25"/>
      <c r="S66" s="25"/>
      <c r="T66" s="25"/>
      <c r="U66" s="173"/>
      <c r="V66" s="173"/>
      <c r="W66" s="173"/>
      <c r="X66" s="173"/>
      <c r="Y66" s="173"/>
    </row>
    <row r="67" spans="1:25" ht="9" customHeight="1">
      <c r="A67" s="279"/>
      <c r="B67" s="28"/>
      <c r="C67" s="28"/>
      <c r="D67" s="28"/>
      <c r="E67" s="28"/>
      <c r="F67" s="28"/>
      <c r="G67" s="28"/>
      <c r="H67" s="28"/>
      <c r="I67" s="28"/>
      <c r="K67" s="13"/>
      <c r="L67" s="25"/>
      <c r="M67" s="25"/>
      <c r="N67" s="25"/>
      <c r="O67" s="25"/>
      <c r="P67" s="25"/>
      <c r="Q67" s="25"/>
      <c r="R67" s="25"/>
      <c r="S67" s="25"/>
      <c r="T67" s="25"/>
      <c r="U67" s="173"/>
      <c r="V67" s="173"/>
      <c r="W67" s="173"/>
      <c r="X67" s="173"/>
      <c r="Y67" s="173"/>
    </row>
    <row r="68" spans="1:25" ht="9" customHeight="1">
      <c r="A68" s="278"/>
      <c r="B68" s="26"/>
      <c r="C68" s="26"/>
      <c r="D68" s="26"/>
      <c r="E68" s="26"/>
      <c r="F68" s="26"/>
      <c r="G68" s="26"/>
      <c r="H68" s="26"/>
      <c r="I68" s="26"/>
      <c r="K68" s="13"/>
      <c r="L68" s="25"/>
      <c r="M68" s="25"/>
      <c r="N68" s="25"/>
      <c r="O68" s="25"/>
      <c r="P68" s="25"/>
      <c r="Q68" s="25"/>
      <c r="R68" s="25"/>
      <c r="S68" s="25"/>
      <c r="T68" s="25"/>
      <c r="U68" s="173"/>
      <c r="V68" s="173"/>
      <c r="W68" s="173"/>
      <c r="X68" s="173"/>
      <c r="Y68" s="173"/>
    </row>
    <row r="69" spans="1:25" ht="9" customHeight="1">
      <c r="A69" s="278"/>
      <c r="B69" s="26"/>
      <c r="C69" s="26"/>
      <c r="D69" s="26"/>
      <c r="E69" s="26"/>
      <c r="F69" s="26"/>
      <c r="G69" s="26"/>
      <c r="H69" s="26"/>
      <c r="I69" s="26"/>
      <c r="K69" s="13"/>
      <c r="L69" s="25"/>
      <c r="M69" s="25"/>
      <c r="N69" s="25"/>
      <c r="O69" s="25"/>
      <c r="P69" s="25"/>
      <c r="Q69" s="25"/>
      <c r="R69" s="25"/>
      <c r="S69" s="25"/>
      <c r="T69" s="25"/>
      <c r="U69" s="173"/>
      <c r="V69" s="173"/>
      <c r="W69" s="173"/>
      <c r="X69" s="173"/>
      <c r="Y69" s="173"/>
    </row>
    <row r="70" spans="1:25" ht="9" customHeight="1">
      <c r="A70" s="278"/>
      <c r="B70" s="26"/>
      <c r="C70" s="26"/>
      <c r="D70" s="26"/>
      <c r="E70" s="26"/>
      <c r="F70" s="26"/>
      <c r="G70" s="26"/>
      <c r="H70" s="26"/>
      <c r="I70" s="26"/>
      <c r="K70" s="13"/>
      <c r="L70" s="25"/>
      <c r="M70" s="25"/>
      <c r="N70" s="25"/>
      <c r="O70" s="25"/>
      <c r="P70" s="25"/>
      <c r="Q70" s="25"/>
      <c r="R70" s="25"/>
      <c r="S70" s="25"/>
      <c r="T70" s="25"/>
      <c r="U70" s="173"/>
      <c r="V70" s="173"/>
      <c r="W70" s="173"/>
      <c r="X70" s="173"/>
      <c r="Y70" s="173"/>
    </row>
    <row r="71" spans="1:25" ht="9" customHeight="1">
      <c r="A71" s="278"/>
      <c r="B71" s="26"/>
      <c r="C71" s="26"/>
      <c r="D71" s="26"/>
      <c r="E71" s="26"/>
      <c r="F71" s="26"/>
      <c r="G71" s="26"/>
      <c r="H71" s="26"/>
      <c r="I71" s="26"/>
      <c r="K71" s="13"/>
      <c r="L71" s="25"/>
      <c r="M71" s="25"/>
      <c r="N71" s="25"/>
      <c r="O71" s="25"/>
      <c r="P71" s="25"/>
      <c r="Q71" s="25"/>
      <c r="R71" s="25"/>
      <c r="S71" s="25"/>
      <c r="T71" s="25"/>
      <c r="U71" s="173"/>
      <c r="V71" s="173"/>
      <c r="W71" s="173"/>
      <c r="X71" s="173"/>
      <c r="Y71" s="173"/>
    </row>
    <row r="72" spans="1:25" ht="9" customHeight="1">
      <c r="A72" s="280"/>
      <c r="B72" s="30"/>
      <c r="C72" s="30"/>
      <c r="D72" s="30"/>
      <c r="E72" s="30"/>
      <c r="F72" s="30"/>
      <c r="G72" s="30"/>
      <c r="H72" s="30"/>
      <c r="I72" s="30"/>
      <c r="K72" s="13"/>
      <c r="L72" s="25"/>
      <c r="M72" s="25"/>
      <c r="N72" s="25"/>
      <c r="O72" s="25"/>
      <c r="P72" s="25"/>
      <c r="Q72" s="25"/>
      <c r="R72" s="25"/>
      <c r="S72" s="25"/>
      <c r="T72" s="25"/>
      <c r="U72" s="173"/>
      <c r="V72" s="173"/>
      <c r="W72" s="173"/>
      <c r="X72" s="173"/>
      <c r="Y72" s="173"/>
    </row>
    <row r="73" spans="1:25" ht="9" customHeight="1">
      <c r="A73" s="279"/>
      <c r="B73" s="28"/>
      <c r="C73" s="28"/>
      <c r="D73" s="28"/>
      <c r="E73" s="28"/>
      <c r="F73" s="28"/>
      <c r="G73" s="28"/>
      <c r="H73" s="28"/>
      <c r="I73" s="28"/>
      <c r="K73" s="13"/>
      <c r="L73" s="25"/>
      <c r="M73" s="25"/>
      <c r="N73" s="25"/>
      <c r="O73" s="25"/>
      <c r="P73" s="25"/>
      <c r="Q73" s="25"/>
      <c r="R73" s="25"/>
      <c r="S73" s="25"/>
      <c r="T73" s="25"/>
      <c r="U73" s="173"/>
      <c r="V73" s="173"/>
      <c r="W73" s="173"/>
      <c r="X73" s="173"/>
      <c r="Y73" s="173"/>
    </row>
    <row r="74" spans="1:25" ht="9" customHeight="1">
      <c r="A74" s="278"/>
      <c r="B74" s="26"/>
      <c r="C74" s="26"/>
      <c r="D74" s="26"/>
      <c r="E74" s="26"/>
      <c r="F74" s="26"/>
      <c r="G74" s="26"/>
      <c r="H74" s="26"/>
      <c r="I74" s="26"/>
      <c r="K74" s="13"/>
      <c r="L74" s="25"/>
      <c r="M74" s="25"/>
      <c r="N74" s="25"/>
      <c r="O74" s="25"/>
      <c r="P74" s="25"/>
      <c r="Q74" s="25"/>
      <c r="R74" s="25"/>
      <c r="S74" s="25"/>
      <c r="T74" s="25"/>
      <c r="U74" s="173"/>
      <c r="V74" s="173"/>
      <c r="W74" s="173"/>
      <c r="X74" s="173"/>
      <c r="Y74" s="173"/>
    </row>
    <row r="75" spans="1:25" ht="9" customHeight="1">
      <c r="A75" s="278"/>
      <c r="B75" s="26"/>
      <c r="C75" s="26"/>
      <c r="D75" s="26"/>
      <c r="E75" s="26"/>
      <c r="F75" s="26"/>
      <c r="G75" s="26"/>
      <c r="H75" s="26"/>
      <c r="I75" s="26"/>
      <c r="K75" s="13"/>
      <c r="L75" s="25"/>
      <c r="M75" s="25"/>
      <c r="N75" s="25"/>
      <c r="O75" s="25"/>
      <c r="P75" s="25"/>
      <c r="Q75" s="25"/>
      <c r="R75" s="25"/>
      <c r="S75" s="25"/>
      <c r="T75" s="25"/>
      <c r="U75" s="173"/>
      <c r="V75" s="173"/>
      <c r="W75" s="173"/>
      <c r="X75" s="173"/>
      <c r="Y75" s="173"/>
    </row>
    <row r="76" spans="1:25" ht="9" customHeight="1">
      <c r="A76" s="278"/>
      <c r="B76" s="26"/>
      <c r="C76" s="26"/>
      <c r="D76" s="26"/>
      <c r="E76" s="26"/>
      <c r="F76" s="26"/>
      <c r="G76" s="26"/>
      <c r="H76" s="26"/>
      <c r="I76" s="26"/>
      <c r="K76" s="13"/>
      <c r="L76" s="25"/>
      <c r="M76" s="25"/>
      <c r="N76" s="25"/>
      <c r="O76" s="25"/>
      <c r="P76" s="25"/>
      <c r="Q76" s="25"/>
      <c r="R76" s="25"/>
      <c r="S76" s="25"/>
      <c r="T76" s="25"/>
      <c r="U76" s="173"/>
      <c r="V76" s="173"/>
      <c r="W76" s="173"/>
      <c r="X76" s="173"/>
      <c r="Y76" s="173"/>
    </row>
    <row r="77" spans="1:25" ht="9" customHeight="1">
      <c r="A77" s="278"/>
      <c r="B77" s="26"/>
      <c r="C77" s="26"/>
      <c r="D77" s="26"/>
      <c r="E77" s="26"/>
      <c r="F77" s="26"/>
      <c r="G77" s="26"/>
      <c r="H77" s="26"/>
      <c r="I77" s="26"/>
      <c r="K77" s="13"/>
      <c r="L77" s="25"/>
      <c r="M77" s="25"/>
      <c r="N77" s="25"/>
      <c r="O77" s="25"/>
      <c r="P77" s="25"/>
      <c r="Q77" s="25"/>
      <c r="R77" s="25"/>
      <c r="S77" s="25"/>
      <c r="T77" s="25"/>
      <c r="U77" s="173"/>
      <c r="V77" s="173"/>
      <c r="W77" s="173"/>
      <c r="X77" s="173"/>
      <c r="Y77" s="173"/>
    </row>
    <row r="78" spans="1:25">
      <c r="A78" s="278"/>
      <c r="B78" s="26"/>
      <c r="C78" s="26"/>
      <c r="D78" s="26"/>
      <c r="E78" s="26"/>
      <c r="F78" s="26"/>
      <c r="G78" s="26"/>
      <c r="H78" s="26"/>
      <c r="I78" s="26"/>
      <c r="K78" s="18"/>
      <c r="L78" s="27"/>
      <c r="M78" s="27"/>
      <c r="N78" s="27"/>
      <c r="O78" s="27"/>
      <c r="P78" s="27"/>
      <c r="Q78" s="27"/>
      <c r="R78" s="27"/>
      <c r="S78" s="27"/>
      <c r="T78" s="27"/>
    </row>
    <row r="79" spans="1:25">
      <c r="A79" s="278"/>
      <c r="B79" s="26"/>
      <c r="C79" s="26"/>
      <c r="D79" s="26"/>
      <c r="E79" s="26"/>
      <c r="F79" s="26"/>
      <c r="G79" s="26"/>
      <c r="H79" s="26"/>
      <c r="I79" s="26"/>
      <c r="K79" s="18"/>
      <c r="L79" s="27"/>
      <c r="M79" s="27"/>
      <c r="N79" s="27"/>
      <c r="O79" s="27"/>
      <c r="P79" s="27"/>
      <c r="Q79" s="27"/>
      <c r="R79" s="27"/>
      <c r="S79" s="27"/>
      <c r="T79" s="27"/>
    </row>
    <row r="80" spans="1:25">
      <c r="A80" s="278"/>
      <c r="B80" s="26"/>
      <c r="C80" s="26"/>
      <c r="D80" s="26"/>
      <c r="E80" s="26"/>
      <c r="F80" s="26"/>
      <c r="G80" s="26"/>
      <c r="H80" s="26"/>
      <c r="I80" s="26"/>
      <c r="K80" s="18"/>
      <c r="L80" s="27"/>
      <c r="M80" s="27"/>
      <c r="N80" s="27"/>
      <c r="O80" s="27"/>
      <c r="P80" s="27"/>
      <c r="Q80" s="27"/>
      <c r="R80" s="27"/>
      <c r="S80" s="27"/>
      <c r="T80" s="27"/>
    </row>
    <row r="81" spans="1:20">
      <c r="A81" s="278"/>
      <c r="B81" s="26"/>
      <c r="C81" s="26"/>
      <c r="D81" s="26"/>
      <c r="E81" s="26"/>
      <c r="F81" s="26"/>
      <c r="G81" s="26"/>
      <c r="H81" s="26"/>
      <c r="I81" s="26"/>
      <c r="K81" s="18"/>
      <c r="L81" s="27"/>
      <c r="M81" s="27"/>
      <c r="N81" s="27"/>
      <c r="O81" s="27"/>
      <c r="P81" s="27"/>
      <c r="Q81" s="27"/>
      <c r="R81" s="27"/>
      <c r="S81" s="27"/>
      <c r="T81" s="27"/>
    </row>
    <row r="82" spans="1:20">
      <c r="A82" s="280"/>
      <c r="B82" s="30"/>
      <c r="C82" s="30"/>
      <c r="D82" s="30"/>
      <c r="E82" s="30"/>
      <c r="F82" s="30"/>
      <c r="G82" s="30"/>
      <c r="H82" s="30"/>
      <c r="I82" s="30"/>
      <c r="K82" s="18"/>
      <c r="L82" s="27"/>
      <c r="M82" s="27"/>
      <c r="N82" s="27"/>
      <c r="O82" s="27"/>
      <c r="P82" s="27"/>
      <c r="Q82" s="27"/>
      <c r="R82" s="27"/>
      <c r="S82" s="27"/>
      <c r="T82" s="27"/>
    </row>
    <row r="83" spans="1:20">
      <c r="A83" s="279"/>
      <c r="B83" s="28"/>
      <c r="C83" s="28"/>
      <c r="D83" s="28"/>
      <c r="E83" s="28"/>
      <c r="F83" s="28"/>
      <c r="G83" s="28"/>
      <c r="H83" s="28"/>
      <c r="I83" s="28"/>
      <c r="K83" s="18"/>
      <c r="L83" s="27"/>
      <c r="M83" s="27"/>
      <c r="N83" s="27"/>
      <c r="O83" s="27"/>
      <c r="P83" s="27"/>
      <c r="Q83" s="27"/>
      <c r="R83" s="27"/>
      <c r="S83" s="27"/>
      <c r="T83" s="27"/>
    </row>
    <row r="84" spans="1:20">
      <c r="A84" s="278"/>
      <c r="B84" s="26"/>
      <c r="C84" s="26"/>
      <c r="D84" s="26"/>
      <c r="E84" s="26"/>
      <c r="F84" s="26"/>
      <c r="G84" s="26"/>
      <c r="H84" s="26"/>
      <c r="I84" s="26"/>
      <c r="K84" s="18"/>
      <c r="L84" s="27"/>
      <c r="M84" s="27"/>
      <c r="N84" s="27"/>
      <c r="O84" s="27"/>
      <c r="P84" s="27"/>
      <c r="Q84" s="27"/>
      <c r="R84" s="27"/>
      <c r="S84" s="27"/>
      <c r="T84" s="27"/>
    </row>
    <row r="85" spans="1:20">
      <c r="A85" s="278"/>
      <c r="B85" s="26"/>
      <c r="C85" s="26"/>
      <c r="D85" s="26"/>
      <c r="E85" s="26"/>
      <c r="F85" s="26"/>
      <c r="G85" s="26"/>
      <c r="H85" s="26"/>
      <c r="I85" s="26"/>
      <c r="K85" s="18"/>
      <c r="L85" s="27"/>
      <c r="M85" s="27"/>
      <c r="N85" s="27"/>
      <c r="O85" s="27"/>
      <c r="P85" s="27"/>
      <c r="Q85" s="27"/>
      <c r="R85" s="27"/>
      <c r="S85" s="27"/>
      <c r="T85" s="27"/>
    </row>
    <row r="86" spans="1:20">
      <c r="A86" s="278"/>
      <c r="B86" s="26"/>
      <c r="C86" s="26"/>
      <c r="D86" s="26"/>
      <c r="E86" s="26"/>
      <c r="F86" s="26"/>
      <c r="G86" s="26"/>
      <c r="H86" s="26"/>
      <c r="I86" s="26"/>
      <c r="K86" s="18"/>
      <c r="L86" s="27"/>
      <c r="M86" s="27"/>
      <c r="N86" s="27"/>
      <c r="O86" s="27"/>
      <c r="P86" s="27"/>
      <c r="Q86" s="27"/>
      <c r="R86" s="27"/>
      <c r="S86" s="27"/>
      <c r="T86" s="27"/>
    </row>
    <row r="87" spans="1:20">
      <c r="A87" s="278"/>
      <c r="B87" s="26"/>
      <c r="C87" s="26"/>
      <c r="D87" s="26"/>
      <c r="E87" s="26"/>
      <c r="F87" s="26"/>
      <c r="G87" s="26"/>
      <c r="H87" s="26"/>
      <c r="I87" s="26"/>
      <c r="K87" s="18"/>
      <c r="L87" s="27"/>
      <c r="M87" s="27"/>
      <c r="N87" s="27"/>
      <c r="O87" s="27"/>
      <c r="P87" s="27"/>
      <c r="Q87" s="27"/>
      <c r="R87" s="27"/>
      <c r="S87" s="27"/>
      <c r="T87" s="27"/>
    </row>
    <row r="88" spans="1:20">
      <c r="A88" s="278"/>
      <c r="B88" s="26"/>
      <c r="C88" s="26"/>
      <c r="D88" s="26"/>
      <c r="E88" s="26"/>
      <c r="F88" s="26"/>
      <c r="G88" s="26"/>
      <c r="H88" s="26"/>
      <c r="I88" s="26"/>
      <c r="K88" s="18"/>
      <c r="L88" s="27"/>
      <c r="M88" s="27"/>
      <c r="N88" s="27"/>
      <c r="O88" s="27"/>
      <c r="P88" s="27"/>
      <c r="Q88" s="27"/>
      <c r="R88" s="27"/>
      <c r="S88" s="27"/>
      <c r="T88" s="27"/>
    </row>
    <row r="89" spans="1:20">
      <c r="A89" s="278"/>
      <c r="B89" s="26"/>
      <c r="C89" s="26"/>
      <c r="D89" s="26"/>
      <c r="E89" s="26"/>
      <c r="F89" s="26"/>
      <c r="G89" s="26"/>
      <c r="H89" s="26"/>
      <c r="I89" s="26"/>
      <c r="K89" s="18"/>
      <c r="L89" s="27"/>
      <c r="M89" s="27"/>
      <c r="N89" s="27"/>
      <c r="O89" s="27"/>
      <c r="P89" s="27"/>
      <c r="Q89" s="27"/>
      <c r="R89" s="27"/>
      <c r="S89" s="27"/>
      <c r="T89" s="27"/>
    </row>
    <row r="90" spans="1:20">
      <c r="A90" s="278"/>
      <c r="B90" s="26"/>
      <c r="C90" s="26"/>
      <c r="D90" s="26"/>
      <c r="E90" s="26"/>
      <c r="F90" s="26"/>
      <c r="G90" s="26"/>
      <c r="H90" s="26"/>
      <c r="I90" s="26"/>
      <c r="K90" s="18"/>
      <c r="L90" s="27"/>
      <c r="M90" s="27"/>
      <c r="N90" s="27"/>
      <c r="O90" s="27"/>
      <c r="P90" s="27"/>
      <c r="Q90" s="27"/>
      <c r="R90" s="27"/>
      <c r="S90" s="27"/>
      <c r="T90" s="27"/>
    </row>
    <row r="91" spans="1:20">
      <c r="A91" s="278"/>
      <c r="B91" s="26"/>
      <c r="C91" s="26"/>
      <c r="D91" s="26"/>
      <c r="E91" s="26"/>
      <c r="F91" s="26"/>
      <c r="G91" s="26"/>
      <c r="H91" s="26"/>
      <c r="I91" s="26"/>
      <c r="K91" s="18"/>
      <c r="L91" s="27"/>
      <c r="M91" s="27"/>
      <c r="N91" s="27"/>
      <c r="O91" s="27"/>
      <c r="P91" s="27"/>
      <c r="Q91" s="27"/>
      <c r="R91" s="27"/>
      <c r="S91" s="27"/>
      <c r="T91" s="27"/>
    </row>
    <row r="92" spans="1:20">
      <c r="A92" s="278"/>
      <c r="B92" s="26"/>
      <c r="C92" s="26"/>
      <c r="D92" s="26"/>
      <c r="E92" s="26"/>
      <c r="F92" s="26"/>
      <c r="G92" s="26"/>
      <c r="H92" s="26"/>
      <c r="I92" s="26"/>
      <c r="K92" s="18"/>
      <c r="L92" s="27"/>
      <c r="M92" s="27"/>
      <c r="N92" s="27"/>
      <c r="O92" s="27"/>
      <c r="P92" s="27"/>
      <c r="Q92" s="27"/>
      <c r="R92" s="27"/>
      <c r="S92" s="27"/>
      <c r="T92" s="27"/>
    </row>
    <row r="93" spans="1:20">
      <c r="A93" s="279"/>
      <c r="B93" s="28"/>
      <c r="C93" s="28"/>
      <c r="D93" s="28"/>
      <c r="E93" s="28"/>
      <c r="F93" s="28"/>
      <c r="G93" s="28"/>
      <c r="H93" s="28"/>
      <c r="I93" s="28"/>
      <c r="K93" s="18"/>
      <c r="L93" s="27"/>
      <c r="M93" s="27"/>
      <c r="N93" s="27"/>
      <c r="O93" s="27"/>
      <c r="P93" s="27"/>
      <c r="Q93" s="27"/>
      <c r="R93" s="27"/>
      <c r="S93" s="27"/>
      <c r="T93" s="27"/>
    </row>
    <row r="94" spans="1:20">
      <c r="A94" s="278"/>
      <c r="B94" s="26"/>
      <c r="C94" s="26"/>
      <c r="D94" s="26"/>
      <c r="E94" s="26"/>
      <c r="F94" s="26"/>
      <c r="G94" s="26"/>
      <c r="H94" s="26"/>
      <c r="I94" s="26"/>
      <c r="K94" s="18"/>
      <c r="L94" s="27"/>
      <c r="M94" s="27"/>
      <c r="N94" s="27"/>
      <c r="O94" s="27"/>
      <c r="P94" s="27"/>
      <c r="Q94" s="27"/>
      <c r="R94" s="27"/>
      <c r="S94" s="27"/>
      <c r="T94" s="27"/>
    </row>
    <row r="95" spans="1:20">
      <c r="A95" s="278"/>
      <c r="B95" s="26"/>
      <c r="C95" s="26"/>
      <c r="D95" s="26"/>
      <c r="E95" s="26"/>
      <c r="F95" s="26"/>
      <c r="G95" s="26"/>
      <c r="H95" s="26"/>
      <c r="I95" s="26"/>
      <c r="K95" s="18"/>
      <c r="L95" s="27"/>
      <c r="M95" s="27"/>
      <c r="N95" s="27"/>
      <c r="O95" s="27"/>
      <c r="P95" s="27"/>
      <c r="Q95" s="27"/>
      <c r="R95" s="27"/>
      <c r="S95" s="27"/>
      <c r="T95" s="27"/>
    </row>
    <row r="96" spans="1:20">
      <c r="A96" s="278"/>
      <c r="B96" s="26"/>
      <c r="C96" s="26"/>
      <c r="D96" s="26"/>
      <c r="E96" s="26"/>
      <c r="F96" s="26"/>
      <c r="G96" s="26"/>
      <c r="H96" s="26"/>
      <c r="I96" s="26"/>
      <c r="K96" s="18"/>
      <c r="L96" s="27"/>
      <c r="M96" s="27"/>
      <c r="N96" s="27"/>
      <c r="O96" s="27"/>
      <c r="P96" s="27"/>
      <c r="Q96" s="27"/>
      <c r="R96" s="27"/>
      <c r="S96" s="27"/>
      <c r="T96" s="27"/>
    </row>
    <row r="97" spans="1:20">
      <c r="A97" s="282"/>
      <c r="B97" s="32"/>
      <c r="C97" s="32"/>
      <c r="D97" s="32"/>
      <c r="E97" s="32"/>
      <c r="F97" s="32"/>
      <c r="G97" s="32"/>
      <c r="H97" s="32"/>
      <c r="I97" s="32"/>
      <c r="K97" s="18"/>
      <c r="L97" s="27"/>
      <c r="M97" s="27"/>
      <c r="N97" s="27"/>
      <c r="O97" s="27"/>
      <c r="P97" s="27"/>
      <c r="Q97" s="27"/>
      <c r="R97" s="27"/>
      <c r="S97" s="27"/>
      <c r="T97" s="27"/>
    </row>
    <row r="98" spans="1:20">
      <c r="A98" s="282"/>
      <c r="B98" s="32"/>
      <c r="C98" s="32"/>
      <c r="D98" s="32"/>
      <c r="E98" s="32"/>
      <c r="F98" s="32"/>
      <c r="G98" s="32"/>
      <c r="H98" s="32"/>
      <c r="I98" s="32"/>
      <c r="K98" s="18"/>
      <c r="L98" s="27"/>
      <c r="M98" s="27"/>
      <c r="N98" s="27"/>
      <c r="O98" s="27"/>
      <c r="P98" s="27"/>
      <c r="Q98" s="27"/>
      <c r="R98" s="27"/>
      <c r="S98" s="27"/>
      <c r="T98" s="27"/>
    </row>
    <row r="99" spans="1:20">
      <c r="A99" s="282"/>
      <c r="B99" s="32"/>
      <c r="C99" s="32"/>
      <c r="D99" s="32"/>
      <c r="E99" s="32"/>
      <c r="F99" s="32"/>
      <c r="G99" s="32"/>
      <c r="H99" s="32"/>
      <c r="I99" s="32"/>
      <c r="K99" s="18"/>
      <c r="L99" s="27"/>
      <c r="M99" s="27"/>
      <c r="N99" s="27"/>
      <c r="O99" s="27"/>
      <c r="P99" s="27"/>
      <c r="Q99" s="27"/>
      <c r="R99" s="27"/>
      <c r="S99" s="27"/>
      <c r="T99" s="27"/>
    </row>
    <row r="100" spans="1:20">
      <c r="A100" s="282"/>
      <c r="B100" s="32"/>
      <c r="C100" s="32"/>
      <c r="D100" s="32"/>
      <c r="E100" s="32"/>
      <c r="F100" s="32"/>
      <c r="G100" s="32"/>
      <c r="H100" s="32"/>
      <c r="I100" s="32"/>
      <c r="K100" s="18"/>
      <c r="L100" s="27"/>
      <c r="M100" s="27"/>
      <c r="N100" s="27"/>
      <c r="O100" s="27"/>
      <c r="P100" s="27"/>
      <c r="Q100" s="27"/>
      <c r="R100" s="27"/>
      <c r="S100" s="27"/>
      <c r="T100" s="27"/>
    </row>
    <row r="101" spans="1:20">
      <c r="A101" s="282"/>
      <c r="B101" s="32"/>
      <c r="C101" s="32"/>
      <c r="D101" s="32"/>
      <c r="E101" s="32"/>
      <c r="F101" s="32"/>
      <c r="G101" s="32"/>
      <c r="H101" s="32"/>
      <c r="I101" s="32"/>
      <c r="K101" s="18"/>
      <c r="L101" s="27"/>
      <c r="M101" s="27"/>
      <c r="N101" s="27"/>
      <c r="O101" s="27"/>
      <c r="P101" s="27"/>
      <c r="Q101" s="27"/>
      <c r="R101" s="27"/>
      <c r="S101" s="27"/>
      <c r="T101" s="27"/>
    </row>
    <row r="102" spans="1:20">
      <c r="A102" s="282"/>
      <c r="B102" s="32"/>
      <c r="C102" s="32"/>
      <c r="D102" s="32"/>
      <c r="E102" s="32"/>
      <c r="F102" s="32"/>
      <c r="G102" s="32"/>
      <c r="H102" s="32"/>
      <c r="I102" s="32"/>
      <c r="K102" s="18"/>
      <c r="L102" s="27"/>
      <c r="M102" s="27"/>
      <c r="N102" s="27"/>
      <c r="O102" s="27"/>
      <c r="P102" s="27"/>
      <c r="Q102" s="27"/>
      <c r="R102" s="27"/>
      <c r="S102" s="27"/>
      <c r="T102" s="27"/>
    </row>
    <row r="103" spans="1:20">
      <c r="A103" s="282"/>
      <c r="B103" s="32"/>
      <c r="C103" s="32"/>
      <c r="D103" s="32"/>
      <c r="E103" s="32"/>
      <c r="F103" s="32"/>
      <c r="G103" s="32"/>
      <c r="H103" s="32"/>
      <c r="I103" s="32"/>
      <c r="K103" s="18"/>
      <c r="L103" s="27"/>
      <c r="M103" s="27"/>
      <c r="N103" s="27"/>
      <c r="O103" s="27"/>
      <c r="P103" s="27"/>
      <c r="Q103" s="27"/>
      <c r="R103" s="27"/>
      <c r="S103" s="27"/>
      <c r="T103" s="27"/>
    </row>
    <row r="104" spans="1:20">
      <c r="A104" s="282"/>
      <c r="B104" s="32"/>
      <c r="C104" s="32"/>
      <c r="D104" s="32"/>
      <c r="E104" s="32"/>
      <c r="F104" s="32"/>
      <c r="G104" s="32"/>
      <c r="H104" s="32"/>
      <c r="I104" s="32"/>
      <c r="K104" s="18"/>
      <c r="L104" s="27"/>
      <c r="M104" s="27"/>
      <c r="N104" s="27"/>
      <c r="O104" s="27"/>
      <c r="P104" s="27"/>
      <c r="Q104" s="27"/>
      <c r="R104" s="27"/>
      <c r="S104" s="27"/>
      <c r="T104" s="27"/>
    </row>
    <row r="105" spans="1:20">
      <c r="A105" s="282"/>
      <c r="B105" s="32"/>
      <c r="C105" s="32"/>
      <c r="D105" s="32"/>
      <c r="E105" s="32"/>
      <c r="F105" s="32"/>
      <c r="G105" s="32"/>
      <c r="H105" s="32"/>
      <c r="I105" s="32"/>
      <c r="K105" s="18"/>
      <c r="L105" s="27"/>
      <c r="M105" s="27"/>
      <c r="N105" s="27"/>
      <c r="O105" s="27"/>
      <c r="P105" s="27"/>
      <c r="Q105" s="27"/>
      <c r="R105" s="27"/>
      <c r="S105" s="27"/>
      <c r="T105" s="27"/>
    </row>
    <row r="106" spans="1:20">
      <c r="A106" s="33"/>
      <c r="B106" s="33"/>
      <c r="C106" s="33"/>
      <c r="D106" s="33"/>
      <c r="E106" s="33"/>
      <c r="F106" s="33"/>
      <c r="G106" s="33"/>
      <c r="H106" s="33"/>
      <c r="I106" s="33"/>
      <c r="K106" s="18"/>
      <c r="L106" s="27"/>
      <c r="M106" s="27"/>
      <c r="N106" s="27"/>
      <c r="O106" s="27"/>
      <c r="P106" s="27"/>
      <c r="Q106" s="27"/>
      <c r="R106" s="27"/>
      <c r="S106" s="27"/>
      <c r="T106" s="27"/>
    </row>
    <row r="107" spans="1:20">
      <c r="A107" s="33"/>
      <c r="B107" s="33"/>
      <c r="C107" s="33"/>
      <c r="D107" s="33"/>
      <c r="E107" s="33"/>
      <c r="F107" s="33"/>
      <c r="G107" s="33"/>
      <c r="H107" s="33"/>
      <c r="I107" s="33"/>
      <c r="K107" s="18"/>
      <c r="L107" s="27"/>
      <c r="M107" s="27"/>
      <c r="N107" s="27"/>
      <c r="O107" s="27"/>
      <c r="P107" s="27"/>
      <c r="Q107" s="27"/>
      <c r="R107" s="27"/>
      <c r="S107" s="27"/>
      <c r="T107" s="27"/>
    </row>
    <row r="108" spans="1:20">
      <c r="A108" s="33"/>
      <c r="B108" s="33"/>
      <c r="C108" s="33"/>
      <c r="D108" s="33"/>
      <c r="E108" s="33"/>
      <c r="F108" s="33"/>
      <c r="G108" s="33"/>
      <c r="H108" s="33"/>
      <c r="I108" s="33"/>
      <c r="K108" s="18"/>
      <c r="L108" s="27"/>
      <c r="M108" s="27"/>
      <c r="N108" s="27"/>
      <c r="O108" s="27"/>
      <c r="P108" s="27"/>
      <c r="Q108" s="27"/>
      <c r="R108" s="27"/>
      <c r="S108" s="27"/>
      <c r="T108" s="27"/>
    </row>
    <row r="109" spans="1:20">
      <c r="A109" s="33"/>
      <c r="B109" s="33"/>
      <c r="C109" s="33"/>
      <c r="D109" s="33"/>
      <c r="E109" s="33"/>
      <c r="F109" s="33"/>
      <c r="G109" s="33"/>
      <c r="H109" s="33"/>
      <c r="I109" s="33"/>
      <c r="K109" s="18"/>
      <c r="L109" s="27"/>
      <c r="M109" s="27"/>
      <c r="N109" s="27"/>
      <c r="O109" s="27"/>
      <c r="P109" s="27"/>
      <c r="Q109" s="27"/>
      <c r="R109" s="27"/>
      <c r="S109" s="27"/>
      <c r="T109" s="27"/>
    </row>
    <row r="110" spans="1:20">
      <c r="A110" s="33"/>
      <c r="B110" s="33"/>
      <c r="C110" s="33"/>
      <c r="D110" s="33"/>
      <c r="E110" s="33"/>
      <c r="F110" s="33"/>
      <c r="G110" s="33"/>
      <c r="H110" s="33"/>
      <c r="I110" s="33"/>
      <c r="K110" s="18"/>
      <c r="L110" s="27"/>
      <c r="M110" s="27"/>
      <c r="N110" s="27"/>
      <c r="O110" s="27"/>
      <c r="P110" s="27"/>
      <c r="Q110" s="27"/>
      <c r="R110" s="27"/>
      <c r="S110" s="27"/>
      <c r="T110" s="27"/>
    </row>
    <row r="111" spans="1:20">
      <c r="A111" s="33"/>
      <c r="B111" s="33"/>
      <c r="C111" s="33"/>
      <c r="D111" s="33"/>
      <c r="E111" s="33"/>
      <c r="F111" s="33"/>
      <c r="G111" s="33"/>
      <c r="H111" s="33"/>
      <c r="I111" s="33"/>
      <c r="K111" s="18"/>
      <c r="L111" s="27"/>
      <c r="M111" s="27"/>
      <c r="N111" s="27"/>
      <c r="O111" s="27"/>
      <c r="P111" s="27"/>
      <c r="Q111" s="27"/>
      <c r="R111" s="27"/>
      <c r="S111" s="27"/>
      <c r="T111" s="27"/>
    </row>
    <row r="112" spans="1:20">
      <c r="A112" s="33"/>
      <c r="B112" s="33"/>
      <c r="C112" s="33"/>
      <c r="D112" s="33"/>
      <c r="E112" s="33"/>
      <c r="F112" s="33"/>
      <c r="G112" s="33"/>
      <c r="H112" s="33"/>
      <c r="I112" s="33"/>
      <c r="K112" s="18"/>
      <c r="L112" s="27"/>
      <c r="M112" s="27"/>
      <c r="N112" s="27"/>
      <c r="O112" s="27"/>
      <c r="P112" s="27"/>
      <c r="Q112" s="27"/>
      <c r="R112" s="27"/>
      <c r="S112" s="27"/>
      <c r="T112" s="27"/>
    </row>
    <row r="113" spans="1:20">
      <c r="A113" s="33"/>
      <c r="B113" s="33"/>
      <c r="C113" s="33"/>
      <c r="D113" s="33"/>
      <c r="E113" s="33"/>
      <c r="F113" s="33"/>
      <c r="G113" s="33"/>
      <c r="H113" s="33"/>
      <c r="I113" s="33"/>
      <c r="K113" s="18"/>
      <c r="L113" s="27"/>
      <c r="M113" s="27"/>
      <c r="N113" s="27"/>
      <c r="O113" s="27"/>
      <c r="P113" s="27"/>
      <c r="Q113" s="27"/>
      <c r="R113" s="27"/>
      <c r="S113" s="27"/>
      <c r="T113" s="27"/>
    </row>
    <row r="114" spans="1:20">
      <c r="A114" s="33"/>
      <c r="B114" s="33"/>
      <c r="C114" s="33"/>
      <c r="D114" s="33"/>
      <c r="E114" s="33"/>
      <c r="F114" s="33"/>
      <c r="G114" s="33"/>
      <c r="H114" s="33"/>
      <c r="I114" s="33"/>
      <c r="K114" s="18"/>
      <c r="L114" s="27"/>
      <c r="M114" s="27"/>
      <c r="N114" s="27"/>
      <c r="O114" s="27"/>
      <c r="P114" s="27"/>
      <c r="Q114" s="27"/>
      <c r="R114" s="27"/>
      <c r="S114" s="27"/>
      <c r="T114" s="27"/>
    </row>
    <row r="115" spans="1:20">
      <c r="A115" s="33"/>
      <c r="B115" s="33"/>
      <c r="C115" s="33"/>
      <c r="D115" s="33"/>
      <c r="E115" s="33"/>
      <c r="F115" s="33"/>
      <c r="G115" s="33"/>
      <c r="H115" s="33"/>
      <c r="I115" s="33"/>
      <c r="K115" s="18"/>
      <c r="L115" s="27"/>
      <c r="M115" s="27"/>
      <c r="N115" s="27"/>
      <c r="O115" s="27"/>
      <c r="P115" s="27"/>
      <c r="Q115" s="27"/>
      <c r="R115" s="27"/>
      <c r="S115" s="27"/>
      <c r="T115" s="27"/>
    </row>
    <row r="116" spans="1:20">
      <c r="A116" s="33"/>
      <c r="B116" s="33"/>
      <c r="C116" s="33"/>
      <c r="D116" s="33"/>
      <c r="E116" s="33"/>
      <c r="F116" s="33"/>
      <c r="G116" s="33"/>
      <c r="H116" s="33"/>
      <c r="I116" s="33"/>
      <c r="K116" s="18"/>
      <c r="L116" s="27"/>
      <c r="M116" s="27"/>
      <c r="N116" s="27"/>
      <c r="O116" s="27"/>
      <c r="P116" s="27"/>
      <c r="Q116" s="27"/>
      <c r="R116" s="27"/>
      <c r="S116" s="27"/>
      <c r="T116" s="27"/>
    </row>
    <row r="117" spans="1:20">
      <c r="A117" s="33"/>
      <c r="B117" s="33"/>
      <c r="C117" s="33"/>
      <c r="D117" s="33"/>
      <c r="E117" s="33"/>
      <c r="F117" s="33"/>
      <c r="G117" s="33"/>
      <c r="H117" s="33"/>
      <c r="I117" s="33"/>
      <c r="K117" s="18"/>
      <c r="L117" s="27"/>
      <c r="M117" s="27"/>
      <c r="N117" s="27"/>
      <c r="O117" s="27"/>
      <c r="P117" s="27"/>
      <c r="Q117" s="27"/>
      <c r="R117" s="27"/>
      <c r="S117" s="27"/>
      <c r="T117" s="27"/>
    </row>
    <row r="118" spans="1:20">
      <c r="A118" s="33"/>
      <c r="B118" s="33"/>
      <c r="C118" s="33"/>
      <c r="D118" s="33"/>
      <c r="E118" s="33"/>
      <c r="F118" s="33"/>
      <c r="G118" s="33"/>
      <c r="H118" s="33"/>
      <c r="I118" s="33"/>
      <c r="K118" s="18"/>
      <c r="L118" s="27"/>
      <c r="M118" s="27"/>
      <c r="N118" s="27"/>
      <c r="O118" s="27"/>
      <c r="P118" s="27"/>
      <c r="Q118" s="27"/>
      <c r="R118" s="27"/>
      <c r="S118" s="27"/>
      <c r="T118" s="27"/>
    </row>
    <row r="119" spans="1:20">
      <c r="A119" s="33"/>
      <c r="B119" s="33"/>
      <c r="C119" s="33"/>
      <c r="D119" s="33"/>
      <c r="E119" s="33"/>
      <c r="F119" s="33"/>
      <c r="G119" s="33"/>
      <c r="H119" s="33"/>
      <c r="I119" s="33"/>
    </row>
    <row r="120" spans="1:20">
      <c r="A120" s="33"/>
      <c r="B120" s="33"/>
      <c r="C120" s="33"/>
      <c r="D120" s="33"/>
      <c r="E120" s="33"/>
      <c r="F120" s="33"/>
      <c r="G120" s="33"/>
      <c r="H120" s="33"/>
      <c r="I120" s="33"/>
    </row>
    <row r="121" spans="1:20">
      <c r="A121" s="33"/>
      <c r="B121" s="33"/>
      <c r="C121" s="33"/>
      <c r="D121" s="33"/>
      <c r="E121" s="33"/>
      <c r="F121" s="33"/>
      <c r="G121" s="33"/>
      <c r="H121" s="33"/>
      <c r="I121" s="33"/>
    </row>
    <row r="122" spans="1:20">
      <c r="A122" s="33"/>
      <c r="B122" s="33"/>
      <c r="C122" s="33"/>
      <c r="D122" s="33"/>
      <c r="E122" s="33"/>
      <c r="F122" s="33"/>
      <c r="G122" s="33"/>
      <c r="H122" s="33"/>
      <c r="I122" s="33"/>
    </row>
    <row r="123" spans="1:20">
      <c r="A123" s="33"/>
      <c r="B123" s="33"/>
      <c r="C123" s="33"/>
      <c r="D123" s="33"/>
      <c r="E123" s="33"/>
      <c r="F123" s="33"/>
      <c r="G123" s="33"/>
      <c r="H123" s="33"/>
      <c r="I123" s="33"/>
    </row>
    <row r="124" spans="1:20">
      <c r="A124" s="33"/>
      <c r="B124" s="33"/>
      <c r="C124" s="33"/>
      <c r="D124" s="33"/>
      <c r="E124" s="33"/>
      <c r="F124" s="33"/>
      <c r="G124" s="33"/>
      <c r="H124" s="33"/>
      <c r="I124" s="33"/>
    </row>
    <row r="125" spans="1:20">
      <c r="A125" s="33"/>
      <c r="B125" s="33"/>
      <c r="C125" s="33"/>
      <c r="D125" s="33"/>
      <c r="E125" s="33"/>
      <c r="F125" s="33"/>
      <c r="G125" s="33"/>
      <c r="H125" s="33"/>
      <c r="I125" s="33"/>
    </row>
    <row r="126" spans="1:20">
      <c r="A126" s="33"/>
      <c r="B126" s="33"/>
      <c r="C126" s="33"/>
      <c r="D126" s="33"/>
      <c r="E126" s="33"/>
      <c r="F126" s="33"/>
      <c r="G126" s="33"/>
      <c r="H126" s="33"/>
      <c r="I126" s="33"/>
    </row>
    <row r="127" spans="1:20">
      <c r="A127" s="33"/>
      <c r="B127" s="33"/>
      <c r="C127" s="33"/>
      <c r="D127" s="33"/>
      <c r="E127" s="33"/>
      <c r="F127" s="33"/>
      <c r="G127" s="33"/>
      <c r="H127" s="33"/>
      <c r="I127" s="33"/>
    </row>
    <row r="128" spans="1:20">
      <c r="A128" s="33"/>
      <c r="B128" s="33"/>
      <c r="C128" s="33"/>
      <c r="D128" s="33"/>
      <c r="E128" s="33"/>
      <c r="F128" s="33"/>
      <c r="G128" s="33"/>
      <c r="H128" s="33"/>
      <c r="I128" s="33"/>
    </row>
    <row r="129" spans="1:9">
      <c r="A129" s="33"/>
      <c r="B129" s="33"/>
      <c r="C129" s="33"/>
      <c r="D129" s="33"/>
      <c r="E129" s="33"/>
      <c r="F129" s="33"/>
      <c r="G129" s="33"/>
      <c r="H129" s="33"/>
      <c r="I129" s="33"/>
    </row>
    <row r="130" spans="1:9">
      <c r="A130" s="33"/>
      <c r="B130" s="33"/>
      <c r="C130" s="33"/>
      <c r="D130" s="33"/>
      <c r="E130" s="33"/>
      <c r="F130" s="33"/>
      <c r="G130" s="33"/>
      <c r="H130" s="33"/>
      <c r="I130" s="33"/>
    </row>
    <row r="131" spans="1:9">
      <c r="A131" s="33"/>
      <c r="B131" s="33"/>
      <c r="C131" s="33"/>
      <c r="D131" s="33"/>
      <c r="E131" s="33"/>
      <c r="F131" s="33"/>
      <c r="G131" s="33"/>
      <c r="H131" s="33"/>
      <c r="I131" s="33"/>
    </row>
    <row r="132" spans="1:9">
      <c r="A132" s="33"/>
      <c r="B132" s="33"/>
      <c r="C132" s="33"/>
      <c r="D132" s="33"/>
      <c r="E132" s="33"/>
      <c r="F132" s="33"/>
      <c r="G132" s="33"/>
      <c r="H132" s="33"/>
      <c r="I132" s="33"/>
    </row>
    <row r="133" spans="1:9">
      <c r="A133" s="33"/>
      <c r="B133" s="33"/>
      <c r="C133" s="33"/>
      <c r="D133" s="33"/>
      <c r="E133" s="33"/>
      <c r="F133" s="33"/>
      <c r="G133" s="33"/>
      <c r="H133" s="33"/>
      <c r="I133" s="33"/>
    </row>
    <row r="134" spans="1:9">
      <c r="A134" s="33"/>
      <c r="B134" s="33"/>
      <c r="C134" s="33"/>
      <c r="D134" s="33"/>
      <c r="E134" s="33"/>
      <c r="F134" s="33"/>
      <c r="G134" s="33"/>
      <c r="H134" s="33"/>
      <c r="I134" s="33"/>
    </row>
    <row r="135" spans="1:9">
      <c r="A135" s="33"/>
      <c r="B135" s="33"/>
      <c r="C135" s="33"/>
      <c r="D135" s="33"/>
      <c r="E135" s="33"/>
      <c r="F135" s="33"/>
      <c r="G135" s="33"/>
      <c r="H135" s="33"/>
      <c r="I135" s="33"/>
    </row>
    <row r="136" spans="1:9">
      <c r="A136" s="33"/>
      <c r="B136" s="33"/>
      <c r="C136" s="33"/>
      <c r="D136" s="33"/>
      <c r="E136" s="33"/>
      <c r="F136" s="33"/>
      <c r="G136" s="33"/>
      <c r="H136" s="33"/>
      <c r="I136" s="33"/>
    </row>
    <row r="137" spans="1:9">
      <c r="A137" s="33"/>
      <c r="B137" s="33"/>
      <c r="C137" s="33"/>
      <c r="D137" s="33"/>
      <c r="E137" s="33"/>
      <c r="F137" s="33"/>
      <c r="G137" s="33"/>
      <c r="H137" s="33"/>
      <c r="I137" s="33"/>
    </row>
    <row r="138" spans="1:9">
      <c r="A138" s="33"/>
      <c r="B138" s="33"/>
      <c r="C138" s="33"/>
      <c r="D138" s="33"/>
      <c r="E138" s="33"/>
      <c r="F138" s="33"/>
      <c r="G138" s="33"/>
      <c r="H138" s="33"/>
      <c r="I138" s="33"/>
    </row>
    <row r="139" spans="1:9">
      <c r="A139" s="33"/>
      <c r="B139" s="33"/>
      <c r="C139" s="33"/>
      <c r="D139" s="33"/>
      <c r="E139" s="33"/>
      <c r="F139" s="33"/>
      <c r="G139" s="33"/>
      <c r="H139" s="33"/>
      <c r="I139" s="33"/>
    </row>
    <row r="140" spans="1:9">
      <c r="A140" s="33"/>
      <c r="B140" s="33"/>
      <c r="C140" s="33"/>
      <c r="D140" s="33"/>
      <c r="E140" s="33"/>
      <c r="F140" s="33"/>
      <c r="G140" s="33"/>
      <c r="H140" s="33"/>
      <c r="I140" s="33"/>
    </row>
    <row r="141" spans="1:9">
      <c r="A141" s="33"/>
      <c r="B141" s="33"/>
      <c r="C141" s="33"/>
      <c r="D141" s="33"/>
      <c r="E141" s="33"/>
      <c r="F141" s="33"/>
      <c r="G141" s="33"/>
      <c r="H141" s="33"/>
      <c r="I141" s="33"/>
    </row>
    <row r="142" spans="1:9">
      <c r="A142" s="33"/>
      <c r="B142" s="33"/>
      <c r="C142" s="33"/>
      <c r="D142" s="33"/>
      <c r="E142" s="33"/>
      <c r="F142" s="33"/>
      <c r="G142" s="33"/>
      <c r="H142" s="33"/>
      <c r="I142" s="33"/>
    </row>
    <row r="143" spans="1:9">
      <c r="A143" s="33"/>
      <c r="B143" s="33"/>
      <c r="C143" s="33"/>
      <c r="D143" s="33"/>
      <c r="E143" s="33"/>
      <c r="F143" s="33"/>
      <c r="G143" s="33"/>
      <c r="H143" s="33"/>
      <c r="I143" s="33"/>
    </row>
    <row r="144" spans="1:9">
      <c r="A144" s="33"/>
      <c r="B144" s="33"/>
      <c r="C144" s="33"/>
      <c r="D144" s="33"/>
      <c r="E144" s="33"/>
      <c r="F144" s="33"/>
      <c r="G144" s="33"/>
      <c r="H144" s="33"/>
      <c r="I144" s="33"/>
    </row>
    <row r="145" spans="1:9">
      <c r="A145" s="33"/>
      <c r="B145" s="33"/>
      <c r="C145" s="33"/>
      <c r="D145" s="33"/>
      <c r="E145" s="33"/>
      <c r="F145" s="33"/>
      <c r="G145" s="33"/>
      <c r="H145" s="33"/>
      <c r="I145" s="33"/>
    </row>
    <row r="146" spans="1:9">
      <c r="A146" s="33"/>
      <c r="B146" s="33"/>
      <c r="C146" s="33"/>
      <c r="D146" s="33"/>
      <c r="E146" s="33"/>
      <c r="F146" s="33"/>
      <c r="G146" s="33"/>
      <c r="H146" s="33"/>
      <c r="I146" s="33"/>
    </row>
    <row r="147" spans="1:9">
      <c r="A147" s="33"/>
      <c r="B147" s="33"/>
      <c r="C147" s="33"/>
      <c r="D147" s="33"/>
      <c r="E147" s="33"/>
      <c r="F147" s="33"/>
      <c r="G147" s="33"/>
      <c r="H147" s="33"/>
      <c r="I147" s="33"/>
    </row>
    <row r="148" spans="1:9">
      <c r="A148" s="33"/>
      <c r="B148" s="33"/>
      <c r="C148" s="33"/>
      <c r="D148" s="33"/>
      <c r="E148" s="33"/>
      <c r="F148" s="33"/>
      <c r="G148" s="33"/>
      <c r="H148" s="33"/>
      <c r="I148" s="33"/>
    </row>
    <row r="149" spans="1:9">
      <c r="A149" s="33"/>
      <c r="B149" s="33"/>
      <c r="C149" s="33"/>
      <c r="D149" s="33"/>
      <c r="E149" s="33"/>
      <c r="F149" s="33"/>
      <c r="G149" s="33"/>
      <c r="H149" s="33"/>
      <c r="I149" s="33"/>
    </row>
    <row r="150" spans="1:9">
      <c r="A150" s="33"/>
      <c r="B150" s="33"/>
      <c r="C150" s="33"/>
      <c r="D150" s="33"/>
      <c r="E150" s="33"/>
      <c r="F150" s="33"/>
      <c r="G150" s="33"/>
      <c r="H150" s="33"/>
      <c r="I150" s="33"/>
    </row>
    <row r="151" spans="1:9">
      <c r="A151" s="33"/>
      <c r="B151" s="33"/>
      <c r="C151" s="33"/>
      <c r="D151" s="33"/>
      <c r="E151" s="33"/>
      <c r="F151" s="33"/>
      <c r="G151" s="33"/>
      <c r="H151" s="33"/>
      <c r="I151" s="33"/>
    </row>
    <row r="152" spans="1:9">
      <c r="A152" s="33"/>
      <c r="B152" s="33"/>
      <c r="C152" s="33"/>
      <c r="D152" s="33"/>
      <c r="E152" s="33"/>
      <c r="F152" s="33"/>
      <c r="G152" s="33"/>
      <c r="H152" s="33"/>
      <c r="I152" s="33"/>
    </row>
    <row r="153" spans="1:9">
      <c r="A153" s="33"/>
      <c r="B153" s="33"/>
      <c r="C153" s="33"/>
      <c r="D153" s="33"/>
      <c r="E153" s="33"/>
      <c r="F153" s="33"/>
      <c r="G153" s="33"/>
      <c r="H153" s="33"/>
      <c r="I153" s="33"/>
    </row>
    <row r="154" spans="1:9">
      <c r="A154" s="33"/>
      <c r="B154" s="33"/>
      <c r="C154" s="33"/>
      <c r="D154" s="33"/>
      <c r="E154" s="33"/>
      <c r="F154" s="33"/>
      <c r="G154" s="33"/>
      <c r="H154" s="33"/>
      <c r="I154" s="33"/>
    </row>
    <row r="155" spans="1:9">
      <c r="A155" s="33"/>
      <c r="B155" s="33"/>
      <c r="C155" s="33"/>
      <c r="D155" s="33"/>
      <c r="E155" s="33"/>
      <c r="F155" s="33"/>
      <c r="G155" s="33"/>
      <c r="H155" s="33"/>
      <c r="I155" s="33"/>
    </row>
    <row r="156" spans="1:9">
      <c r="A156" s="33"/>
      <c r="B156" s="33"/>
      <c r="C156" s="33"/>
      <c r="D156" s="33"/>
      <c r="E156" s="33"/>
      <c r="F156" s="33"/>
      <c r="G156" s="33"/>
      <c r="H156" s="33"/>
      <c r="I156" s="33"/>
    </row>
    <row r="157" spans="1:9">
      <c r="A157" s="33"/>
      <c r="B157" s="33"/>
      <c r="C157" s="33"/>
      <c r="D157" s="33"/>
      <c r="E157" s="33"/>
      <c r="F157" s="33"/>
      <c r="G157" s="33"/>
      <c r="H157" s="33"/>
      <c r="I157" s="33"/>
    </row>
    <row r="158" spans="1:9">
      <c r="A158" s="33"/>
      <c r="B158" s="33"/>
      <c r="C158" s="33"/>
      <c r="D158" s="33"/>
      <c r="E158" s="33"/>
      <c r="F158" s="33"/>
      <c r="G158" s="33"/>
      <c r="H158" s="33"/>
      <c r="I158" s="33"/>
    </row>
    <row r="159" spans="1:9">
      <c r="A159" s="33"/>
      <c r="B159" s="33"/>
      <c r="C159" s="33"/>
      <c r="D159" s="33"/>
      <c r="E159" s="33"/>
      <c r="F159" s="33"/>
      <c r="G159" s="33"/>
      <c r="H159" s="33"/>
      <c r="I159" s="33"/>
    </row>
    <row r="160" spans="1:9">
      <c r="A160" s="33"/>
      <c r="B160" s="33"/>
      <c r="C160" s="33"/>
      <c r="D160" s="33"/>
      <c r="E160" s="33"/>
      <c r="F160" s="33"/>
      <c r="G160" s="33"/>
      <c r="H160" s="33"/>
      <c r="I160" s="33"/>
    </row>
    <row r="161" spans="1:9">
      <c r="A161" s="33"/>
      <c r="B161" s="33"/>
      <c r="C161" s="33"/>
      <c r="D161" s="33"/>
      <c r="E161" s="33"/>
      <c r="F161" s="33"/>
      <c r="G161" s="33"/>
      <c r="H161" s="33"/>
      <c r="I161" s="33"/>
    </row>
    <row r="162" spans="1:9">
      <c r="A162" s="33"/>
      <c r="B162" s="33"/>
      <c r="C162" s="33"/>
      <c r="D162" s="33"/>
      <c r="E162" s="33"/>
      <c r="F162" s="33"/>
      <c r="G162" s="33"/>
      <c r="H162" s="33"/>
      <c r="I162" s="33"/>
    </row>
    <row r="163" spans="1:9">
      <c r="A163" s="33"/>
      <c r="B163" s="33"/>
      <c r="C163" s="33"/>
      <c r="D163" s="33"/>
      <c r="E163" s="33"/>
      <c r="F163" s="33"/>
      <c r="G163" s="33"/>
      <c r="H163" s="33"/>
      <c r="I163" s="33"/>
    </row>
    <row r="164" spans="1:9">
      <c r="A164" s="33"/>
      <c r="B164" s="33"/>
      <c r="C164" s="33"/>
      <c r="D164" s="33"/>
      <c r="E164" s="33"/>
      <c r="F164" s="33"/>
      <c r="G164" s="33"/>
      <c r="H164" s="33"/>
      <c r="I164" s="33"/>
    </row>
    <row r="165" spans="1:9">
      <c r="A165" s="33"/>
      <c r="B165" s="33"/>
      <c r="C165" s="33"/>
      <c r="D165" s="33"/>
      <c r="E165" s="33"/>
      <c r="F165" s="33"/>
      <c r="G165" s="33"/>
      <c r="H165" s="33"/>
      <c r="I165" s="33"/>
    </row>
    <row r="166" spans="1:9">
      <c r="A166" s="33"/>
      <c r="B166" s="33"/>
      <c r="C166" s="33"/>
      <c r="D166" s="33"/>
      <c r="E166" s="33"/>
      <c r="F166" s="33"/>
      <c r="G166" s="33"/>
      <c r="H166" s="33"/>
      <c r="I166" s="33"/>
    </row>
    <row r="167" spans="1:9">
      <c r="A167" s="33"/>
      <c r="B167" s="33"/>
      <c r="C167" s="33"/>
      <c r="D167" s="33"/>
      <c r="E167" s="33"/>
      <c r="F167" s="33"/>
      <c r="G167" s="33"/>
      <c r="H167" s="33"/>
      <c r="I167" s="33"/>
    </row>
    <row r="168" spans="1:9">
      <c r="A168" s="33"/>
      <c r="B168" s="33"/>
      <c r="C168" s="33"/>
      <c r="D168" s="33"/>
      <c r="E168" s="33"/>
      <c r="F168" s="33"/>
      <c r="G168" s="33"/>
      <c r="H168" s="33"/>
      <c r="I168" s="33"/>
    </row>
    <row r="169" spans="1:9">
      <c r="A169" s="33"/>
      <c r="B169" s="33"/>
      <c r="C169" s="33"/>
      <c r="D169" s="33"/>
      <c r="E169" s="33"/>
      <c r="F169" s="33"/>
      <c r="G169" s="33"/>
      <c r="H169" s="33"/>
      <c r="I169" s="33"/>
    </row>
    <row r="170" spans="1:9">
      <c r="A170" s="33"/>
      <c r="B170" s="33"/>
      <c r="C170" s="33"/>
      <c r="D170" s="33"/>
      <c r="E170" s="33"/>
      <c r="F170" s="33"/>
      <c r="G170" s="33"/>
      <c r="H170" s="33"/>
      <c r="I170" s="33"/>
    </row>
    <row r="171" spans="1:9">
      <c r="A171" s="33"/>
      <c r="B171" s="33"/>
      <c r="C171" s="33"/>
      <c r="D171" s="33"/>
      <c r="E171" s="33"/>
      <c r="F171" s="33"/>
      <c r="G171" s="33"/>
      <c r="H171" s="33"/>
      <c r="I171" s="33"/>
    </row>
    <row r="172" spans="1:9">
      <c r="A172" s="33"/>
      <c r="B172" s="33"/>
      <c r="C172" s="33"/>
      <c r="D172" s="33"/>
      <c r="E172" s="33"/>
      <c r="F172" s="33"/>
      <c r="G172" s="33"/>
      <c r="H172" s="33"/>
      <c r="I172" s="33"/>
    </row>
    <row r="173" spans="1:9">
      <c r="A173" s="33"/>
      <c r="B173" s="33"/>
      <c r="C173" s="33"/>
      <c r="D173" s="33"/>
      <c r="E173" s="33"/>
      <c r="F173" s="33"/>
      <c r="G173" s="33"/>
      <c r="H173" s="33"/>
      <c r="I173" s="33"/>
    </row>
    <row r="174" spans="1:9">
      <c r="A174" s="33"/>
      <c r="B174" s="33"/>
      <c r="C174" s="33"/>
      <c r="D174" s="33"/>
      <c r="E174" s="33"/>
      <c r="F174" s="33"/>
      <c r="G174" s="33"/>
      <c r="H174" s="33"/>
      <c r="I174" s="33"/>
    </row>
    <row r="175" spans="1:9">
      <c r="A175" s="33"/>
      <c r="B175" s="33"/>
      <c r="C175" s="33"/>
      <c r="D175" s="33"/>
      <c r="E175" s="33"/>
      <c r="F175" s="33"/>
      <c r="G175" s="33"/>
      <c r="H175" s="33"/>
      <c r="I175" s="33"/>
    </row>
    <row r="176" spans="1:9">
      <c r="A176" s="33"/>
      <c r="B176" s="33"/>
      <c r="C176" s="33"/>
      <c r="D176" s="33"/>
      <c r="E176" s="33"/>
      <c r="F176" s="33"/>
      <c r="G176" s="33"/>
      <c r="H176" s="33"/>
      <c r="I176" s="33"/>
    </row>
    <row r="177" spans="1:9">
      <c r="A177" s="33"/>
      <c r="B177" s="33"/>
      <c r="C177" s="33"/>
      <c r="D177" s="33"/>
      <c r="E177" s="33"/>
      <c r="F177" s="33"/>
      <c r="G177" s="33"/>
      <c r="H177" s="33"/>
      <c r="I177" s="33"/>
    </row>
    <row r="178" spans="1:9">
      <c r="A178" s="33"/>
      <c r="B178" s="33"/>
      <c r="C178" s="33"/>
      <c r="D178" s="33"/>
      <c r="E178" s="33"/>
      <c r="F178" s="33"/>
      <c r="G178" s="33"/>
      <c r="H178" s="33"/>
      <c r="I178" s="33"/>
    </row>
    <row r="179" spans="1:9">
      <c r="A179" s="33"/>
      <c r="B179" s="33"/>
      <c r="C179" s="33"/>
      <c r="D179" s="33"/>
      <c r="E179" s="33"/>
      <c r="F179" s="33"/>
      <c r="G179" s="33"/>
      <c r="H179" s="33"/>
      <c r="I179" s="33"/>
    </row>
    <row r="180" spans="1:9">
      <c r="A180" s="33"/>
      <c r="B180" s="33"/>
      <c r="C180" s="33"/>
      <c r="D180" s="33"/>
      <c r="E180" s="33"/>
      <c r="F180" s="33"/>
      <c r="G180" s="33"/>
      <c r="H180" s="33"/>
      <c r="I180" s="33"/>
    </row>
    <row r="181" spans="1:9">
      <c r="A181" s="33"/>
      <c r="B181" s="33"/>
      <c r="C181" s="33"/>
      <c r="D181" s="33"/>
      <c r="E181" s="33"/>
      <c r="F181" s="33"/>
      <c r="G181" s="33"/>
      <c r="H181" s="33"/>
      <c r="I181" s="33"/>
    </row>
    <row r="182" spans="1:9">
      <c r="A182" s="33"/>
      <c r="B182" s="33"/>
      <c r="C182" s="33"/>
      <c r="D182" s="33"/>
      <c r="E182" s="33"/>
      <c r="F182" s="33"/>
      <c r="G182" s="33"/>
      <c r="H182" s="33"/>
      <c r="I182" s="33"/>
    </row>
    <row r="183" spans="1:9">
      <c r="A183" s="33"/>
      <c r="B183" s="33"/>
      <c r="C183" s="33"/>
      <c r="D183" s="33"/>
      <c r="E183" s="33"/>
      <c r="F183" s="33"/>
      <c r="G183" s="33"/>
      <c r="H183" s="33"/>
      <c r="I183" s="33"/>
    </row>
    <row r="184" spans="1:9">
      <c r="A184" s="33"/>
      <c r="B184" s="33"/>
      <c r="C184" s="33"/>
      <c r="D184" s="33"/>
      <c r="E184" s="33"/>
      <c r="F184" s="33"/>
      <c r="G184" s="33"/>
      <c r="H184" s="33"/>
      <c r="I184" s="33"/>
    </row>
    <row r="185" spans="1:9">
      <c r="A185" s="33"/>
      <c r="B185" s="33"/>
      <c r="C185" s="33"/>
      <c r="D185" s="33"/>
      <c r="E185" s="33"/>
      <c r="F185" s="33"/>
      <c r="G185" s="33"/>
      <c r="H185" s="33"/>
      <c r="I185" s="33"/>
    </row>
    <row r="186" spans="1:9">
      <c r="A186" s="33"/>
      <c r="B186" s="33"/>
      <c r="C186" s="33"/>
      <c r="D186" s="33"/>
      <c r="E186" s="33"/>
      <c r="F186" s="33"/>
      <c r="G186" s="33"/>
      <c r="H186" s="33"/>
      <c r="I186" s="33"/>
    </row>
    <row r="187" spans="1:9">
      <c r="A187" s="33"/>
      <c r="B187" s="33"/>
      <c r="C187" s="33"/>
      <c r="D187" s="33"/>
      <c r="E187" s="33"/>
      <c r="F187" s="33"/>
      <c r="G187" s="33"/>
      <c r="H187" s="33"/>
      <c r="I187" s="33"/>
    </row>
    <row r="188" spans="1:9">
      <c r="A188" s="33"/>
      <c r="B188" s="33"/>
      <c r="C188" s="33"/>
      <c r="D188" s="33"/>
      <c r="E188" s="33"/>
      <c r="F188" s="33"/>
      <c r="G188" s="33"/>
      <c r="H188" s="33"/>
      <c r="I188" s="33"/>
    </row>
    <row r="189" spans="1:9">
      <c r="A189" s="33"/>
      <c r="B189" s="33"/>
      <c r="C189" s="33"/>
      <c r="D189" s="33"/>
      <c r="E189" s="33"/>
      <c r="F189" s="33"/>
      <c r="G189" s="33"/>
      <c r="H189" s="33"/>
      <c r="I189" s="33"/>
    </row>
    <row r="190" spans="1:9">
      <c r="A190" s="33"/>
      <c r="B190" s="33"/>
      <c r="C190" s="33"/>
      <c r="D190" s="33"/>
      <c r="E190" s="33"/>
      <c r="F190" s="33"/>
      <c r="G190" s="33"/>
      <c r="H190" s="33"/>
      <c r="I190" s="33"/>
    </row>
    <row r="191" spans="1:9">
      <c r="A191" s="33"/>
      <c r="B191" s="33"/>
      <c r="C191" s="33"/>
      <c r="D191" s="33"/>
      <c r="E191" s="33"/>
      <c r="F191" s="33"/>
      <c r="G191" s="33"/>
      <c r="H191" s="33"/>
      <c r="I191" s="33"/>
    </row>
    <row r="192" spans="1:9">
      <c r="A192" s="33"/>
      <c r="B192" s="33"/>
      <c r="C192" s="33"/>
      <c r="D192" s="33"/>
      <c r="E192" s="33"/>
      <c r="F192" s="33"/>
      <c r="G192" s="33"/>
      <c r="H192" s="33"/>
      <c r="I192" s="33"/>
    </row>
    <row r="193" spans="1:9">
      <c r="A193" s="33"/>
      <c r="B193" s="33"/>
      <c r="C193" s="33"/>
      <c r="D193" s="33"/>
      <c r="E193" s="33"/>
      <c r="F193" s="33"/>
      <c r="G193" s="33"/>
      <c r="H193" s="33"/>
      <c r="I193" s="33"/>
    </row>
    <row r="194" spans="1:9">
      <c r="A194" s="33"/>
      <c r="B194" s="33"/>
      <c r="C194" s="33"/>
      <c r="D194" s="33"/>
      <c r="E194" s="33"/>
      <c r="F194" s="33"/>
      <c r="G194" s="33"/>
      <c r="H194" s="33"/>
      <c r="I194" s="33"/>
    </row>
    <row r="195" spans="1:9">
      <c r="A195" s="33"/>
      <c r="B195" s="33"/>
      <c r="C195" s="33"/>
      <c r="D195" s="33"/>
      <c r="E195" s="33"/>
      <c r="F195" s="33"/>
      <c r="G195" s="33"/>
      <c r="H195" s="33"/>
      <c r="I195" s="33"/>
    </row>
    <row r="196" spans="1:9">
      <c r="A196" s="33"/>
      <c r="B196" s="33"/>
      <c r="C196" s="33"/>
      <c r="D196" s="33"/>
      <c r="E196" s="33"/>
      <c r="F196" s="33"/>
      <c r="G196" s="33"/>
      <c r="H196" s="33"/>
      <c r="I196" s="33"/>
    </row>
    <row r="197" spans="1:9">
      <c r="A197" s="33"/>
      <c r="B197" s="33"/>
      <c r="C197" s="33"/>
      <c r="D197" s="33"/>
      <c r="E197" s="33"/>
      <c r="F197" s="33"/>
      <c r="G197" s="33"/>
      <c r="H197" s="33"/>
      <c r="I197" s="33"/>
    </row>
    <row r="198" spans="1:9">
      <c r="A198" s="33"/>
      <c r="B198" s="33"/>
      <c r="C198" s="33"/>
      <c r="D198" s="33"/>
      <c r="E198" s="33"/>
      <c r="F198" s="33"/>
      <c r="G198" s="33"/>
      <c r="H198" s="33"/>
      <c r="I198" s="33"/>
    </row>
    <row r="199" spans="1:9">
      <c r="A199" s="33"/>
      <c r="B199" s="33"/>
      <c r="C199" s="33"/>
      <c r="D199" s="33"/>
      <c r="E199" s="33"/>
      <c r="F199" s="33"/>
      <c r="G199" s="33"/>
      <c r="H199" s="33"/>
      <c r="I199" s="33"/>
    </row>
    <row r="200" spans="1:9">
      <c r="A200" s="33"/>
      <c r="B200" s="33"/>
      <c r="C200" s="33"/>
      <c r="D200" s="33"/>
      <c r="E200" s="33"/>
      <c r="F200" s="33"/>
      <c r="G200" s="33"/>
      <c r="H200" s="33"/>
      <c r="I200" s="33"/>
    </row>
    <row r="201" spans="1:9">
      <c r="A201" s="33"/>
      <c r="B201" s="33"/>
      <c r="C201" s="33"/>
      <c r="D201" s="33"/>
      <c r="E201" s="33"/>
      <c r="F201" s="33"/>
      <c r="G201" s="33"/>
      <c r="H201" s="33"/>
      <c r="I201" s="33"/>
    </row>
    <row r="202" spans="1:9">
      <c r="A202" s="33"/>
      <c r="B202" s="33"/>
      <c r="C202" s="33"/>
      <c r="D202" s="33"/>
      <c r="E202" s="33"/>
      <c r="F202" s="33"/>
      <c r="G202" s="33"/>
      <c r="H202" s="33"/>
      <c r="I202" s="33"/>
    </row>
    <row r="203" spans="1:9">
      <c r="A203" s="33"/>
      <c r="B203" s="33"/>
      <c r="C203" s="33"/>
      <c r="D203" s="33"/>
      <c r="E203" s="33"/>
      <c r="F203" s="33"/>
      <c r="G203" s="33"/>
      <c r="H203" s="33"/>
      <c r="I203" s="33"/>
    </row>
    <row r="204" spans="1:9">
      <c r="A204" s="33"/>
      <c r="B204" s="33"/>
      <c r="C204" s="33"/>
      <c r="D204" s="33"/>
      <c r="E204" s="33"/>
      <c r="F204" s="33"/>
      <c r="G204" s="33"/>
      <c r="H204" s="33"/>
      <c r="I204" s="33"/>
    </row>
    <row r="205" spans="1:9">
      <c r="A205" s="33"/>
      <c r="B205" s="33"/>
      <c r="C205" s="33"/>
      <c r="D205" s="33"/>
      <c r="E205" s="33"/>
      <c r="F205" s="33"/>
      <c r="G205" s="33"/>
      <c r="H205" s="33"/>
      <c r="I205" s="33"/>
    </row>
    <row r="206" spans="1:9">
      <c r="A206" s="33"/>
      <c r="B206" s="33"/>
      <c r="C206" s="33"/>
      <c r="D206" s="33"/>
      <c r="E206" s="33"/>
      <c r="F206" s="33"/>
      <c r="G206" s="33"/>
      <c r="H206" s="33"/>
      <c r="I206" s="33"/>
    </row>
    <row r="207" spans="1:9">
      <c r="A207" s="33"/>
      <c r="B207" s="33"/>
      <c r="C207" s="33"/>
      <c r="D207" s="33"/>
      <c r="E207" s="33"/>
      <c r="F207" s="33"/>
      <c r="G207" s="33"/>
      <c r="H207" s="33"/>
      <c r="I207" s="33"/>
    </row>
    <row r="208" spans="1:9">
      <c r="A208" s="33"/>
      <c r="B208" s="33"/>
      <c r="C208" s="33"/>
      <c r="D208" s="33"/>
      <c r="E208" s="33"/>
      <c r="F208" s="33"/>
      <c r="G208" s="33"/>
      <c r="H208" s="33"/>
      <c r="I208" s="33"/>
    </row>
    <row r="209" spans="1:9">
      <c r="A209" s="33"/>
      <c r="B209" s="33"/>
      <c r="C209" s="33"/>
      <c r="D209" s="33"/>
      <c r="E209" s="33"/>
      <c r="F209" s="33"/>
      <c r="G209" s="33"/>
      <c r="H209" s="33"/>
      <c r="I209" s="33"/>
    </row>
    <row r="210" spans="1:9">
      <c r="A210" s="33"/>
      <c r="B210" s="33"/>
      <c r="C210" s="33"/>
      <c r="D210" s="33"/>
      <c r="E210" s="33"/>
      <c r="F210" s="33"/>
      <c r="G210" s="33"/>
      <c r="H210" s="33"/>
      <c r="I210" s="33"/>
    </row>
    <row r="211" spans="1:9">
      <c r="A211" s="33"/>
      <c r="B211" s="33"/>
      <c r="C211" s="33"/>
      <c r="D211" s="33"/>
      <c r="E211" s="33"/>
      <c r="F211" s="33"/>
      <c r="G211" s="33"/>
      <c r="H211" s="33"/>
      <c r="I211" s="33"/>
    </row>
    <row r="212" spans="1:9">
      <c r="A212" s="33"/>
      <c r="B212" s="33"/>
      <c r="C212" s="33"/>
      <c r="D212" s="33"/>
      <c r="E212" s="33"/>
      <c r="F212" s="33"/>
      <c r="G212" s="33"/>
      <c r="H212" s="33"/>
      <c r="I212" s="33"/>
    </row>
    <row r="213" spans="1:9">
      <c r="A213" s="33"/>
      <c r="B213" s="33"/>
      <c r="C213" s="33"/>
      <c r="D213" s="33"/>
      <c r="E213" s="33"/>
      <c r="F213" s="33"/>
      <c r="G213" s="33"/>
      <c r="H213" s="33"/>
      <c r="I213" s="33"/>
    </row>
    <row r="214" spans="1:9">
      <c r="A214" s="33"/>
      <c r="B214" s="33"/>
      <c r="C214" s="33"/>
      <c r="D214" s="33"/>
      <c r="E214" s="33"/>
      <c r="F214" s="33"/>
      <c r="G214" s="33"/>
      <c r="H214" s="33"/>
      <c r="I214" s="33"/>
    </row>
    <row r="215" spans="1:9">
      <c r="A215" s="33"/>
      <c r="B215" s="33"/>
      <c r="C215" s="33"/>
      <c r="D215" s="33"/>
      <c r="E215" s="33"/>
      <c r="F215" s="33"/>
      <c r="G215" s="33"/>
      <c r="H215" s="33"/>
      <c r="I215" s="33"/>
    </row>
    <row r="216" spans="1:9">
      <c r="A216" s="33"/>
      <c r="B216" s="33"/>
      <c r="C216" s="33"/>
      <c r="D216" s="33"/>
      <c r="E216" s="33"/>
      <c r="F216" s="33"/>
      <c r="G216" s="33"/>
      <c r="H216" s="33"/>
      <c r="I216" s="33"/>
    </row>
    <row r="217" spans="1:9">
      <c r="A217" s="33"/>
      <c r="B217" s="33"/>
      <c r="C217" s="33"/>
      <c r="D217" s="33"/>
      <c r="E217" s="33"/>
      <c r="F217" s="33"/>
      <c r="G217" s="33"/>
      <c r="H217" s="33"/>
      <c r="I217" s="33"/>
    </row>
    <row r="218" spans="1:9">
      <c r="A218" s="33"/>
      <c r="B218" s="33"/>
      <c r="C218" s="33"/>
      <c r="D218" s="33"/>
      <c r="E218" s="33"/>
      <c r="F218" s="33"/>
      <c r="G218" s="33"/>
      <c r="H218" s="33"/>
      <c r="I218" s="33"/>
    </row>
    <row r="219" spans="1:9">
      <c r="A219" s="34"/>
      <c r="B219" s="34"/>
      <c r="C219" s="34"/>
      <c r="D219" s="34"/>
      <c r="E219" s="34"/>
      <c r="F219" s="34"/>
      <c r="G219" s="34"/>
      <c r="H219" s="34"/>
      <c r="I219" s="34"/>
    </row>
    <row r="220" spans="1:9">
      <c r="A220" s="34"/>
      <c r="B220" s="34"/>
      <c r="C220" s="34"/>
      <c r="D220" s="34"/>
      <c r="E220" s="34"/>
      <c r="F220" s="34"/>
      <c r="G220" s="34"/>
      <c r="H220" s="34"/>
      <c r="I220" s="34"/>
    </row>
    <row r="221" spans="1:9">
      <c r="A221" s="34"/>
      <c r="B221" s="34"/>
      <c r="C221" s="34"/>
      <c r="D221" s="34"/>
      <c r="E221" s="34"/>
      <c r="F221" s="34"/>
      <c r="G221" s="34"/>
      <c r="H221" s="34"/>
      <c r="I221" s="34"/>
    </row>
    <row r="222" spans="1:9">
      <c r="A222" s="34"/>
      <c r="B222" s="34"/>
      <c r="C222" s="34"/>
      <c r="D222" s="34"/>
      <c r="E222" s="34"/>
      <c r="F222" s="34"/>
      <c r="G222" s="34"/>
      <c r="H222" s="34"/>
      <c r="I222" s="34"/>
    </row>
    <row r="223" spans="1:9">
      <c r="A223" s="34"/>
      <c r="B223" s="34"/>
      <c r="C223" s="34"/>
      <c r="D223" s="34"/>
      <c r="E223" s="34"/>
      <c r="F223" s="34"/>
      <c r="G223" s="34"/>
      <c r="H223" s="34"/>
      <c r="I223" s="34"/>
    </row>
    <row r="224" spans="1:9">
      <c r="A224" s="34"/>
      <c r="B224" s="34"/>
      <c r="C224" s="34"/>
      <c r="D224" s="34"/>
      <c r="E224" s="34"/>
      <c r="F224" s="34"/>
      <c r="G224" s="34"/>
      <c r="H224" s="34"/>
      <c r="I224" s="34"/>
    </row>
    <row r="225" spans="1:9">
      <c r="A225" s="34"/>
      <c r="B225" s="34"/>
      <c r="C225" s="34"/>
      <c r="D225" s="34"/>
      <c r="E225" s="34"/>
      <c r="F225" s="34"/>
      <c r="G225" s="34"/>
      <c r="H225" s="34"/>
      <c r="I225" s="34"/>
    </row>
    <row r="226" spans="1:9">
      <c r="A226" s="34"/>
      <c r="B226" s="34"/>
      <c r="C226" s="34"/>
      <c r="D226" s="34"/>
      <c r="E226" s="34"/>
      <c r="F226" s="34"/>
      <c r="G226" s="34"/>
      <c r="H226" s="34"/>
      <c r="I226" s="34"/>
    </row>
    <row r="227" spans="1:9">
      <c r="A227" s="34"/>
      <c r="B227" s="34"/>
      <c r="C227" s="34"/>
      <c r="D227" s="34"/>
      <c r="E227" s="34"/>
      <c r="F227" s="34"/>
      <c r="G227" s="34"/>
      <c r="H227" s="34"/>
      <c r="I227" s="34"/>
    </row>
    <row r="228" spans="1:9">
      <c r="A228" s="34"/>
      <c r="B228" s="34"/>
      <c r="C228" s="34"/>
      <c r="D228" s="34"/>
      <c r="E228" s="34"/>
      <c r="F228" s="34"/>
      <c r="G228" s="34"/>
      <c r="H228" s="34"/>
      <c r="I228" s="34"/>
    </row>
    <row r="229" spans="1:9">
      <c r="A229" s="34"/>
      <c r="B229" s="34"/>
      <c r="C229" s="34"/>
      <c r="D229" s="34"/>
      <c r="E229" s="34"/>
      <c r="F229" s="34"/>
      <c r="G229" s="34"/>
      <c r="H229" s="34"/>
      <c r="I229" s="34"/>
    </row>
    <row r="230" spans="1:9">
      <c r="A230" s="34"/>
      <c r="B230" s="34"/>
      <c r="C230" s="34"/>
      <c r="D230" s="34"/>
      <c r="E230" s="34"/>
      <c r="F230" s="34"/>
      <c r="G230" s="34"/>
      <c r="H230" s="34"/>
      <c r="I230" s="34"/>
    </row>
    <row r="231" spans="1:9">
      <c r="A231" s="34"/>
      <c r="B231" s="34"/>
      <c r="C231" s="34"/>
      <c r="D231" s="34"/>
      <c r="E231" s="34"/>
      <c r="F231" s="34"/>
      <c r="G231" s="34"/>
      <c r="H231" s="34"/>
      <c r="I231" s="34"/>
    </row>
    <row r="232" spans="1:9">
      <c r="A232" s="34"/>
      <c r="B232" s="34"/>
      <c r="C232" s="34"/>
      <c r="D232" s="34"/>
      <c r="E232" s="34"/>
      <c r="F232" s="34"/>
      <c r="G232" s="34"/>
      <c r="H232" s="34"/>
      <c r="I232" s="34"/>
    </row>
    <row r="233" spans="1:9">
      <c r="A233" s="34"/>
      <c r="B233" s="34"/>
      <c r="C233" s="34"/>
      <c r="D233" s="34"/>
      <c r="E233" s="34"/>
      <c r="F233" s="34"/>
      <c r="G233" s="34"/>
      <c r="H233" s="34"/>
      <c r="I233" s="34"/>
    </row>
    <row r="234" spans="1:9">
      <c r="A234" s="34"/>
      <c r="B234" s="34"/>
      <c r="C234" s="34"/>
      <c r="D234" s="34"/>
      <c r="E234" s="34"/>
      <c r="F234" s="34"/>
      <c r="G234" s="34"/>
      <c r="H234" s="34"/>
      <c r="I234" s="34"/>
    </row>
    <row r="235" spans="1:9">
      <c r="A235" s="34"/>
      <c r="B235" s="34"/>
      <c r="C235" s="34"/>
      <c r="D235" s="34"/>
      <c r="E235" s="34"/>
      <c r="F235" s="34"/>
      <c r="G235" s="34"/>
      <c r="H235" s="34"/>
      <c r="I235" s="34"/>
    </row>
    <row r="236" spans="1:9">
      <c r="A236" s="34"/>
      <c r="B236" s="34"/>
      <c r="C236" s="34"/>
      <c r="D236" s="34"/>
      <c r="E236" s="34"/>
      <c r="F236" s="34"/>
      <c r="G236" s="34"/>
      <c r="H236" s="34"/>
      <c r="I236" s="34"/>
    </row>
    <row r="237" spans="1:9">
      <c r="A237" s="34"/>
      <c r="B237" s="34"/>
      <c r="C237" s="34"/>
      <c r="D237" s="34"/>
      <c r="E237" s="34"/>
      <c r="F237" s="34"/>
      <c r="G237" s="34"/>
      <c r="H237" s="34"/>
      <c r="I237" s="34"/>
    </row>
    <row r="238" spans="1:9">
      <c r="A238" s="34"/>
      <c r="B238" s="34"/>
      <c r="C238" s="34"/>
      <c r="D238" s="34"/>
      <c r="E238" s="34"/>
      <c r="F238" s="34"/>
      <c r="G238" s="34"/>
      <c r="H238" s="34"/>
      <c r="I238" s="34"/>
    </row>
    <row r="239" spans="1:9">
      <c r="A239" s="34"/>
      <c r="B239" s="34"/>
      <c r="C239" s="34"/>
      <c r="D239" s="34"/>
      <c r="E239" s="34"/>
      <c r="F239" s="34"/>
      <c r="G239" s="34"/>
      <c r="H239" s="34"/>
      <c r="I239" s="34"/>
    </row>
    <row r="240" spans="1:9">
      <c r="A240" s="34"/>
      <c r="B240" s="34"/>
      <c r="C240" s="34"/>
      <c r="D240" s="34"/>
      <c r="E240" s="34"/>
      <c r="F240" s="34"/>
      <c r="G240" s="34"/>
      <c r="H240" s="34"/>
      <c r="I240" s="34"/>
    </row>
    <row r="241" spans="1:9">
      <c r="A241" s="34"/>
      <c r="B241" s="34"/>
      <c r="C241" s="34"/>
      <c r="D241" s="34"/>
      <c r="E241" s="34"/>
      <c r="F241" s="34"/>
      <c r="G241" s="34"/>
      <c r="H241" s="34"/>
      <c r="I241" s="34"/>
    </row>
    <row r="242" spans="1:9">
      <c r="A242" s="34"/>
      <c r="B242" s="34"/>
      <c r="C242" s="34"/>
      <c r="D242" s="34"/>
      <c r="E242" s="34"/>
      <c r="F242" s="34"/>
      <c r="G242" s="34"/>
      <c r="H242" s="34"/>
      <c r="I242" s="34"/>
    </row>
    <row r="243" spans="1:9">
      <c r="A243" s="34"/>
      <c r="B243" s="34"/>
      <c r="C243" s="34"/>
      <c r="D243" s="34"/>
      <c r="E243" s="34"/>
      <c r="F243" s="34"/>
      <c r="G243" s="34"/>
      <c r="H243" s="34"/>
      <c r="I243" s="34"/>
    </row>
    <row r="244" spans="1:9">
      <c r="A244" s="34"/>
      <c r="B244" s="34"/>
      <c r="C244" s="34"/>
      <c r="D244" s="34"/>
      <c r="E244" s="34"/>
      <c r="F244" s="34"/>
      <c r="G244" s="34"/>
      <c r="H244" s="34"/>
      <c r="I244" s="34"/>
    </row>
    <row r="245" spans="1:9">
      <c r="A245" s="34"/>
      <c r="B245" s="34"/>
      <c r="C245" s="34"/>
      <c r="D245" s="34"/>
      <c r="E245" s="34"/>
      <c r="F245" s="34"/>
      <c r="G245" s="34"/>
      <c r="H245" s="34"/>
      <c r="I245" s="34"/>
    </row>
    <row r="246" spans="1:9">
      <c r="A246" s="34"/>
      <c r="B246" s="34"/>
      <c r="C246" s="34"/>
      <c r="D246" s="34"/>
      <c r="E246" s="34"/>
      <c r="F246" s="34"/>
      <c r="G246" s="34"/>
      <c r="H246" s="34"/>
      <c r="I246" s="34"/>
    </row>
    <row r="247" spans="1:9">
      <c r="A247" s="34"/>
      <c r="B247" s="34"/>
      <c r="C247" s="34"/>
      <c r="D247" s="34"/>
      <c r="E247" s="34"/>
      <c r="F247" s="34"/>
      <c r="G247" s="34"/>
      <c r="H247" s="34"/>
      <c r="I247" s="34"/>
    </row>
    <row r="248" spans="1:9">
      <c r="A248" s="34"/>
      <c r="B248" s="34"/>
      <c r="C248" s="34"/>
      <c r="D248" s="34"/>
      <c r="E248" s="34"/>
      <c r="F248" s="34"/>
      <c r="G248" s="34"/>
      <c r="H248" s="34"/>
      <c r="I248" s="34"/>
    </row>
    <row r="249" spans="1:9">
      <c r="A249" s="34"/>
      <c r="B249" s="34"/>
      <c r="C249" s="34"/>
      <c r="D249" s="34"/>
      <c r="E249" s="34"/>
      <c r="F249" s="34"/>
      <c r="G249" s="34"/>
      <c r="H249" s="34"/>
      <c r="I249" s="34"/>
    </row>
    <row r="250" spans="1:9">
      <c r="A250" s="34"/>
      <c r="B250" s="34"/>
      <c r="C250" s="34"/>
      <c r="D250" s="34"/>
      <c r="E250" s="34"/>
      <c r="F250" s="34"/>
      <c r="G250" s="34"/>
      <c r="H250" s="34"/>
      <c r="I250" s="34"/>
    </row>
    <row r="251" spans="1:9">
      <c r="A251" s="34"/>
      <c r="B251" s="34"/>
      <c r="C251" s="34"/>
      <c r="D251" s="34"/>
      <c r="E251" s="34"/>
      <c r="F251" s="34"/>
      <c r="G251" s="34"/>
      <c r="H251" s="34"/>
      <c r="I251" s="34"/>
    </row>
    <row r="252" spans="1:9">
      <c r="A252" s="34"/>
      <c r="B252" s="34"/>
      <c r="C252" s="34"/>
      <c r="D252" s="34"/>
      <c r="E252" s="34"/>
      <c r="F252" s="34"/>
      <c r="G252" s="34"/>
      <c r="H252" s="34"/>
      <c r="I252" s="34"/>
    </row>
    <row r="253" spans="1:9">
      <c r="A253" s="34"/>
      <c r="B253" s="34"/>
      <c r="C253" s="34"/>
      <c r="D253" s="34"/>
      <c r="E253" s="34"/>
      <c r="F253" s="34"/>
      <c r="G253" s="34"/>
      <c r="H253" s="34"/>
      <c r="I253" s="34"/>
    </row>
    <row r="254" spans="1:9">
      <c r="A254" s="34"/>
      <c r="B254" s="34"/>
      <c r="C254" s="34"/>
      <c r="D254" s="34"/>
      <c r="E254" s="34"/>
      <c r="F254" s="34"/>
      <c r="G254" s="34"/>
      <c r="H254" s="34"/>
      <c r="I254" s="34"/>
    </row>
    <row r="255" spans="1:9">
      <c r="A255" s="34"/>
      <c r="B255" s="34"/>
      <c r="C255" s="34"/>
      <c r="D255" s="34"/>
      <c r="E255" s="34"/>
      <c r="F255" s="34"/>
      <c r="G255" s="34"/>
      <c r="H255" s="34"/>
      <c r="I255" s="34"/>
    </row>
    <row r="256" spans="1:9">
      <c r="A256" s="34"/>
      <c r="B256" s="34"/>
      <c r="C256" s="34"/>
      <c r="D256" s="34"/>
      <c r="E256" s="34"/>
      <c r="F256" s="34"/>
      <c r="G256" s="34"/>
      <c r="H256" s="34"/>
      <c r="I256" s="34"/>
    </row>
    <row r="257" spans="1:9">
      <c r="A257" s="34"/>
      <c r="B257" s="34"/>
      <c r="C257" s="34"/>
      <c r="D257" s="34"/>
      <c r="E257" s="34"/>
      <c r="F257" s="34"/>
      <c r="G257" s="34"/>
      <c r="H257" s="34"/>
      <c r="I257" s="34"/>
    </row>
    <row r="258" spans="1:9">
      <c r="A258" s="34"/>
      <c r="B258" s="34"/>
      <c r="C258" s="34"/>
      <c r="D258" s="34"/>
      <c r="E258" s="34"/>
      <c r="F258" s="34"/>
      <c r="G258" s="34"/>
      <c r="H258" s="34"/>
      <c r="I258" s="34"/>
    </row>
    <row r="259" spans="1:9">
      <c r="A259" s="34"/>
      <c r="B259" s="34"/>
      <c r="C259" s="34"/>
      <c r="D259" s="34"/>
      <c r="E259" s="34"/>
      <c r="F259" s="34"/>
      <c r="G259" s="34"/>
      <c r="H259" s="34"/>
      <c r="I259" s="34"/>
    </row>
    <row r="260" spans="1:9">
      <c r="A260" s="34"/>
      <c r="B260" s="34"/>
      <c r="C260" s="34"/>
      <c r="D260" s="34"/>
      <c r="E260" s="34"/>
      <c r="F260" s="34"/>
      <c r="G260" s="34"/>
      <c r="H260" s="34"/>
      <c r="I260" s="34"/>
    </row>
    <row r="261" spans="1:9">
      <c r="A261" s="34"/>
      <c r="B261" s="34"/>
      <c r="C261" s="34"/>
      <c r="D261" s="34"/>
      <c r="E261" s="34"/>
      <c r="F261" s="34"/>
      <c r="G261" s="34"/>
      <c r="H261" s="34"/>
      <c r="I261" s="34"/>
    </row>
    <row r="262" spans="1:9">
      <c r="A262" s="34"/>
      <c r="B262" s="34"/>
      <c r="C262" s="34"/>
      <c r="D262" s="34"/>
      <c r="E262" s="34"/>
      <c r="F262" s="34"/>
      <c r="G262" s="34"/>
      <c r="H262" s="34"/>
      <c r="I262" s="34"/>
    </row>
    <row r="263" spans="1:9">
      <c r="A263" s="34"/>
      <c r="B263" s="34"/>
      <c r="C263" s="34"/>
      <c r="D263" s="34"/>
      <c r="E263" s="34"/>
      <c r="F263" s="34"/>
      <c r="G263" s="34"/>
      <c r="H263" s="34"/>
      <c r="I263" s="34"/>
    </row>
    <row r="264" spans="1:9">
      <c r="A264" s="34"/>
      <c r="B264" s="34"/>
      <c r="C264" s="34"/>
      <c r="D264" s="34"/>
      <c r="E264" s="34"/>
      <c r="F264" s="34"/>
      <c r="G264" s="34"/>
      <c r="H264" s="34"/>
      <c r="I264" s="34"/>
    </row>
    <row r="265" spans="1:9">
      <c r="A265" s="34"/>
      <c r="B265" s="34"/>
      <c r="C265" s="34"/>
      <c r="D265" s="34"/>
      <c r="E265" s="34"/>
      <c r="F265" s="34"/>
      <c r="G265" s="34"/>
      <c r="H265" s="34"/>
      <c r="I265" s="34"/>
    </row>
    <row r="266" spans="1:9">
      <c r="A266" s="34"/>
      <c r="B266" s="34"/>
      <c r="C266" s="34"/>
      <c r="D266" s="34"/>
      <c r="E266" s="34"/>
      <c r="F266" s="34"/>
      <c r="G266" s="34"/>
      <c r="H266" s="34"/>
      <c r="I266" s="34"/>
    </row>
    <row r="267" spans="1:9">
      <c r="A267" s="34"/>
      <c r="B267" s="34"/>
      <c r="C267" s="34"/>
      <c r="D267" s="34"/>
      <c r="E267" s="34"/>
      <c r="F267" s="34"/>
      <c r="G267" s="34"/>
      <c r="H267" s="34"/>
      <c r="I267" s="34"/>
    </row>
    <row r="268" spans="1:9">
      <c r="A268" s="34"/>
      <c r="B268" s="34"/>
      <c r="C268" s="34"/>
      <c r="D268" s="34"/>
      <c r="E268" s="34"/>
      <c r="F268" s="34"/>
      <c r="G268" s="34"/>
      <c r="H268" s="34"/>
      <c r="I268" s="34"/>
    </row>
    <row r="269" spans="1:9">
      <c r="A269" s="34"/>
      <c r="B269" s="34"/>
      <c r="C269" s="34"/>
      <c r="D269" s="34"/>
      <c r="E269" s="34"/>
      <c r="F269" s="34"/>
      <c r="G269" s="34"/>
      <c r="H269" s="34"/>
      <c r="I269" s="34"/>
    </row>
    <row r="270" spans="1:9">
      <c r="A270" s="34"/>
      <c r="B270" s="34"/>
      <c r="C270" s="34"/>
      <c r="D270" s="34"/>
      <c r="E270" s="34"/>
      <c r="F270" s="34"/>
      <c r="G270" s="34"/>
      <c r="H270" s="34"/>
      <c r="I270" s="34"/>
    </row>
    <row r="271" spans="1:9">
      <c r="A271" s="34"/>
      <c r="B271" s="34"/>
      <c r="C271" s="34"/>
      <c r="D271" s="34"/>
      <c r="E271" s="34"/>
      <c r="F271" s="34"/>
      <c r="G271" s="34"/>
      <c r="H271" s="34"/>
      <c r="I271" s="34"/>
    </row>
    <row r="272" spans="1:9">
      <c r="A272" s="34"/>
      <c r="B272" s="34"/>
      <c r="C272" s="34"/>
      <c r="D272" s="34"/>
      <c r="E272" s="34"/>
      <c r="F272" s="34"/>
      <c r="G272" s="34"/>
      <c r="H272" s="34"/>
      <c r="I272" s="34"/>
    </row>
    <row r="273" spans="1:9">
      <c r="A273" s="34"/>
      <c r="B273" s="34"/>
      <c r="C273" s="34"/>
      <c r="D273" s="34"/>
      <c r="E273" s="34"/>
      <c r="F273" s="34"/>
      <c r="G273" s="34"/>
      <c r="H273" s="34"/>
      <c r="I273" s="34"/>
    </row>
    <row r="274" spans="1:9">
      <c r="A274" s="34"/>
      <c r="B274" s="34"/>
      <c r="C274" s="34"/>
      <c r="D274" s="34"/>
      <c r="E274" s="34"/>
      <c r="F274" s="34"/>
      <c r="G274" s="34"/>
      <c r="H274" s="34"/>
      <c r="I274" s="34"/>
    </row>
    <row r="275" spans="1:9">
      <c r="A275" s="34"/>
      <c r="B275" s="34"/>
      <c r="C275" s="34"/>
      <c r="D275" s="34"/>
      <c r="E275" s="34"/>
      <c r="F275" s="34"/>
      <c r="G275" s="34"/>
      <c r="H275" s="34"/>
      <c r="I275" s="34"/>
    </row>
    <row r="276" spans="1:9">
      <c r="A276" s="34"/>
      <c r="B276" s="34"/>
      <c r="C276" s="34"/>
      <c r="D276" s="34"/>
      <c r="E276" s="34"/>
      <c r="F276" s="34"/>
      <c r="G276" s="34"/>
      <c r="H276" s="34"/>
      <c r="I276" s="34"/>
    </row>
    <row r="277" spans="1:9">
      <c r="A277" s="34"/>
      <c r="B277" s="34"/>
      <c r="C277" s="34"/>
      <c r="D277" s="34"/>
      <c r="E277" s="34"/>
      <c r="F277" s="34"/>
      <c r="G277" s="34"/>
      <c r="H277" s="34"/>
      <c r="I277" s="34"/>
    </row>
    <row r="278" spans="1:9">
      <c r="A278" s="34"/>
      <c r="B278" s="34"/>
      <c r="C278" s="34"/>
      <c r="D278" s="34"/>
      <c r="E278" s="34"/>
      <c r="F278" s="34"/>
      <c r="G278" s="34"/>
      <c r="H278" s="34"/>
      <c r="I278" s="34"/>
    </row>
    <row r="279" spans="1:9">
      <c r="A279" s="34"/>
      <c r="B279" s="34"/>
      <c r="C279" s="34"/>
      <c r="D279" s="34"/>
      <c r="E279" s="34"/>
      <c r="F279" s="34"/>
      <c r="G279" s="34"/>
      <c r="H279" s="34"/>
      <c r="I279" s="34"/>
    </row>
    <row r="280" spans="1:9">
      <c r="A280" s="34"/>
      <c r="B280" s="34"/>
      <c r="C280" s="34"/>
      <c r="D280" s="34"/>
      <c r="E280" s="34"/>
      <c r="F280" s="34"/>
      <c r="G280" s="34"/>
      <c r="H280" s="34"/>
      <c r="I280" s="34"/>
    </row>
    <row r="281" spans="1:9">
      <c r="A281" s="34"/>
      <c r="B281" s="34"/>
      <c r="C281" s="34"/>
      <c r="D281" s="34"/>
      <c r="E281" s="34"/>
      <c r="F281" s="34"/>
      <c r="G281" s="34"/>
      <c r="H281" s="34"/>
      <c r="I281" s="34"/>
    </row>
    <row r="282" spans="1:9">
      <c r="A282" s="34"/>
      <c r="B282" s="34"/>
      <c r="C282" s="34"/>
      <c r="D282" s="34"/>
      <c r="E282" s="34"/>
      <c r="F282" s="34"/>
      <c r="G282" s="34"/>
      <c r="H282" s="34"/>
      <c r="I282" s="34"/>
    </row>
    <row r="283" spans="1:9">
      <c r="A283" s="34"/>
      <c r="B283" s="34"/>
      <c r="C283" s="34"/>
      <c r="D283" s="34"/>
      <c r="E283" s="34"/>
      <c r="F283" s="34"/>
      <c r="G283" s="34"/>
      <c r="H283" s="34"/>
      <c r="I283" s="34"/>
    </row>
    <row r="284" spans="1:9">
      <c r="A284" s="34"/>
      <c r="B284" s="34"/>
      <c r="C284" s="34"/>
      <c r="D284" s="34"/>
      <c r="E284" s="34"/>
      <c r="F284" s="34"/>
      <c r="G284" s="34"/>
      <c r="H284" s="34"/>
      <c r="I284" s="34"/>
    </row>
    <row r="285" spans="1:9">
      <c r="A285" s="34"/>
      <c r="B285" s="34"/>
      <c r="C285" s="34"/>
      <c r="D285" s="34"/>
      <c r="E285" s="34"/>
      <c r="F285" s="34"/>
      <c r="G285" s="34"/>
      <c r="H285" s="34"/>
      <c r="I285" s="34"/>
    </row>
    <row r="286" spans="1:9">
      <c r="A286" s="34"/>
      <c r="B286" s="34"/>
      <c r="C286" s="34"/>
      <c r="D286" s="34"/>
      <c r="E286" s="34"/>
      <c r="F286" s="34"/>
      <c r="G286" s="34"/>
      <c r="H286" s="34"/>
      <c r="I286" s="34"/>
    </row>
    <row r="287" spans="1:9">
      <c r="A287" s="34"/>
      <c r="B287" s="34"/>
      <c r="C287" s="34"/>
      <c r="D287" s="34"/>
      <c r="E287" s="34"/>
      <c r="F287" s="34"/>
      <c r="G287" s="34"/>
      <c r="H287" s="34"/>
      <c r="I287" s="34"/>
    </row>
    <row r="288" spans="1:9">
      <c r="A288" s="34"/>
      <c r="B288" s="34"/>
      <c r="C288" s="34"/>
      <c r="D288" s="34"/>
      <c r="E288" s="34"/>
      <c r="F288" s="34"/>
      <c r="G288" s="34"/>
      <c r="H288" s="34"/>
      <c r="I288" s="34"/>
    </row>
    <row r="289" spans="1:9">
      <c r="A289" s="34"/>
      <c r="B289" s="34"/>
      <c r="C289" s="34"/>
      <c r="D289" s="34"/>
      <c r="E289" s="34"/>
      <c r="F289" s="34"/>
      <c r="G289" s="34"/>
      <c r="H289" s="34"/>
      <c r="I289" s="34"/>
    </row>
    <row r="290" spans="1:9">
      <c r="A290" s="34"/>
      <c r="B290" s="34"/>
      <c r="C290" s="34"/>
      <c r="D290" s="34"/>
      <c r="E290" s="34"/>
      <c r="F290" s="34"/>
      <c r="G290" s="34"/>
      <c r="H290" s="34"/>
      <c r="I290" s="34"/>
    </row>
    <row r="291" spans="1:9">
      <c r="A291" s="34"/>
      <c r="B291" s="34"/>
      <c r="C291" s="34"/>
      <c r="D291" s="34"/>
      <c r="E291" s="34"/>
      <c r="F291" s="34"/>
      <c r="G291" s="34"/>
      <c r="H291" s="34"/>
      <c r="I291" s="34"/>
    </row>
    <row r="292" spans="1:9">
      <c r="A292" s="34"/>
      <c r="B292" s="34"/>
      <c r="C292" s="34"/>
      <c r="D292" s="34"/>
      <c r="E292" s="34"/>
      <c r="F292" s="34"/>
      <c r="G292" s="34"/>
      <c r="H292" s="34"/>
      <c r="I292" s="34"/>
    </row>
    <row r="293" spans="1:9">
      <c r="A293" s="34"/>
      <c r="B293" s="34"/>
      <c r="C293" s="34"/>
      <c r="D293" s="34"/>
      <c r="E293" s="34"/>
      <c r="F293" s="34"/>
      <c r="G293" s="34"/>
      <c r="H293" s="34"/>
      <c r="I293" s="34"/>
    </row>
    <row r="294" spans="1:9">
      <c r="A294" s="34"/>
      <c r="B294" s="34"/>
      <c r="C294" s="34"/>
      <c r="D294" s="34"/>
      <c r="E294" s="34"/>
      <c r="F294" s="34"/>
      <c r="G294" s="34"/>
      <c r="H294" s="34"/>
      <c r="I294" s="34"/>
    </row>
    <row r="295" spans="1:9">
      <c r="A295" s="34"/>
      <c r="B295" s="34"/>
      <c r="C295" s="34"/>
      <c r="D295" s="34"/>
      <c r="E295" s="34"/>
      <c r="F295" s="34"/>
      <c r="G295" s="34"/>
      <c r="H295" s="34"/>
      <c r="I295" s="34"/>
    </row>
    <row r="296" spans="1:9">
      <c r="A296" s="34"/>
      <c r="B296" s="34"/>
      <c r="C296" s="34"/>
      <c r="D296" s="34"/>
      <c r="E296" s="34"/>
      <c r="F296" s="34"/>
      <c r="G296" s="34"/>
      <c r="H296" s="34"/>
      <c r="I296" s="34"/>
    </row>
    <row r="297" spans="1:9">
      <c r="A297" s="34"/>
      <c r="B297" s="34"/>
      <c r="C297" s="34"/>
      <c r="D297" s="34"/>
      <c r="E297" s="34"/>
      <c r="F297" s="34"/>
      <c r="G297" s="34"/>
      <c r="H297" s="34"/>
      <c r="I297" s="34"/>
    </row>
    <row r="298" spans="1:9">
      <c r="A298" s="34"/>
      <c r="B298" s="34"/>
      <c r="C298" s="34"/>
      <c r="D298" s="34"/>
      <c r="E298" s="34"/>
      <c r="F298" s="34"/>
      <c r="G298" s="34"/>
      <c r="H298" s="34"/>
      <c r="I298" s="34"/>
    </row>
    <row r="299" spans="1:9">
      <c r="A299" s="34"/>
      <c r="B299" s="34"/>
      <c r="C299" s="34"/>
      <c r="D299" s="34"/>
      <c r="E299" s="34"/>
      <c r="F299" s="34"/>
      <c r="G299" s="34"/>
      <c r="H299" s="34"/>
      <c r="I299" s="34"/>
    </row>
    <row r="300" spans="1:9">
      <c r="A300" s="34"/>
      <c r="B300" s="34"/>
      <c r="C300" s="34"/>
      <c r="D300" s="34"/>
      <c r="E300" s="34"/>
      <c r="F300" s="34"/>
      <c r="G300" s="34"/>
      <c r="H300" s="34"/>
      <c r="I300" s="34"/>
    </row>
    <row r="301" spans="1:9">
      <c r="A301" s="34"/>
      <c r="B301" s="34"/>
      <c r="C301" s="34"/>
      <c r="D301" s="34"/>
      <c r="E301" s="34"/>
      <c r="F301" s="34"/>
      <c r="G301" s="34"/>
      <c r="H301" s="34"/>
      <c r="I301" s="34"/>
    </row>
    <row r="302" spans="1:9">
      <c r="A302" s="34"/>
      <c r="B302" s="34"/>
      <c r="C302" s="34"/>
      <c r="D302" s="34"/>
      <c r="E302" s="34"/>
      <c r="F302" s="34"/>
      <c r="G302" s="34"/>
      <c r="H302" s="34"/>
      <c r="I302" s="34"/>
    </row>
    <row r="303" spans="1:9">
      <c r="A303" s="34"/>
      <c r="B303" s="34"/>
      <c r="C303" s="34"/>
      <c r="D303" s="34"/>
      <c r="E303" s="34"/>
      <c r="F303" s="34"/>
      <c r="G303" s="34"/>
      <c r="H303" s="34"/>
      <c r="I303" s="34"/>
    </row>
    <row r="304" spans="1:9">
      <c r="A304" s="34"/>
      <c r="B304" s="34"/>
      <c r="C304" s="34"/>
      <c r="D304" s="34"/>
      <c r="E304" s="34"/>
      <c r="F304" s="34"/>
      <c r="G304" s="34"/>
      <c r="H304" s="34"/>
      <c r="I304" s="34"/>
    </row>
    <row r="305" spans="1:9">
      <c r="A305" s="34"/>
      <c r="B305" s="34"/>
      <c r="C305" s="34"/>
      <c r="D305" s="34"/>
      <c r="E305" s="34"/>
      <c r="F305" s="34"/>
      <c r="G305" s="34"/>
      <c r="H305" s="34"/>
      <c r="I305" s="34"/>
    </row>
    <row r="306" spans="1:9">
      <c r="A306" s="34"/>
      <c r="B306" s="34"/>
      <c r="C306" s="34"/>
      <c r="D306" s="34"/>
      <c r="E306" s="34"/>
      <c r="F306" s="34"/>
      <c r="G306" s="34"/>
      <c r="H306" s="34"/>
      <c r="I306" s="34"/>
    </row>
    <row r="307" spans="1:9">
      <c r="A307" s="34"/>
      <c r="B307" s="34"/>
      <c r="C307" s="34"/>
      <c r="D307" s="34"/>
      <c r="E307" s="34"/>
      <c r="F307" s="34"/>
      <c r="G307" s="34"/>
      <c r="H307" s="34"/>
      <c r="I307" s="34"/>
    </row>
    <row r="308" spans="1:9">
      <c r="A308" s="34"/>
      <c r="B308" s="34"/>
      <c r="C308" s="34"/>
      <c r="D308" s="34"/>
      <c r="E308" s="34"/>
      <c r="F308" s="34"/>
      <c r="G308" s="34"/>
      <c r="H308" s="34"/>
      <c r="I308" s="34"/>
    </row>
    <row r="309" spans="1:9">
      <c r="A309" s="34"/>
      <c r="B309" s="34"/>
      <c r="C309" s="34"/>
      <c r="D309" s="34"/>
      <c r="E309" s="34"/>
      <c r="F309" s="34"/>
      <c r="G309" s="34"/>
      <c r="H309" s="34"/>
      <c r="I309" s="34"/>
    </row>
    <row r="310" spans="1:9">
      <c r="A310" s="34"/>
      <c r="B310" s="34"/>
      <c r="C310" s="34"/>
      <c r="D310" s="34"/>
      <c r="E310" s="34"/>
      <c r="F310" s="34"/>
      <c r="G310" s="34"/>
      <c r="H310" s="34"/>
      <c r="I310" s="34"/>
    </row>
    <row r="311" spans="1:9">
      <c r="A311" s="34"/>
      <c r="B311" s="34"/>
      <c r="C311" s="34"/>
      <c r="D311" s="34"/>
      <c r="E311" s="34"/>
      <c r="F311" s="34"/>
      <c r="G311" s="34"/>
      <c r="H311" s="34"/>
      <c r="I311" s="34"/>
    </row>
    <row r="312" spans="1:9">
      <c r="A312" s="34"/>
      <c r="B312" s="34"/>
      <c r="C312" s="34"/>
      <c r="D312" s="34"/>
      <c r="E312" s="34"/>
      <c r="F312" s="34"/>
      <c r="G312" s="34"/>
      <c r="H312" s="34"/>
      <c r="I312" s="34"/>
    </row>
    <row r="313" spans="1:9">
      <c r="A313" s="34"/>
      <c r="B313" s="34"/>
      <c r="C313" s="34"/>
      <c r="D313" s="34"/>
      <c r="E313" s="34"/>
      <c r="F313" s="34"/>
      <c r="G313" s="34"/>
      <c r="H313" s="34"/>
      <c r="I313" s="34"/>
    </row>
    <row r="314" spans="1:9">
      <c r="A314" s="34"/>
      <c r="B314" s="34"/>
      <c r="C314" s="34"/>
      <c r="D314" s="34"/>
      <c r="E314" s="34"/>
      <c r="F314" s="34"/>
      <c r="G314" s="34"/>
      <c r="H314" s="34"/>
      <c r="I314" s="34"/>
    </row>
    <row r="315" spans="1:9">
      <c r="A315" s="34"/>
      <c r="B315" s="34"/>
      <c r="C315" s="34"/>
      <c r="D315" s="34"/>
      <c r="E315" s="34"/>
      <c r="F315" s="34"/>
      <c r="G315" s="34"/>
      <c r="H315" s="34"/>
      <c r="I315" s="34"/>
    </row>
    <row r="316" spans="1:9">
      <c r="A316" s="34"/>
      <c r="B316" s="34"/>
      <c r="C316" s="34"/>
      <c r="D316" s="34"/>
      <c r="E316" s="34"/>
      <c r="F316" s="34"/>
      <c r="G316" s="34"/>
      <c r="H316" s="34"/>
      <c r="I316" s="34"/>
    </row>
    <row r="317" spans="1:9">
      <c r="A317" s="34"/>
      <c r="B317" s="34"/>
      <c r="C317" s="34"/>
      <c r="D317" s="34"/>
      <c r="E317" s="34"/>
      <c r="F317" s="34"/>
      <c r="G317" s="34"/>
      <c r="H317" s="34"/>
      <c r="I317" s="34"/>
    </row>
    <row r="318" spans="1:9">
      <c r="A318" s="34"/>
      <c r="B318" s="34"/>
      <c r="C318" s="34"/>
      <c r="D318" s="34"/>
      <c r="E318" s="34"/>
      <c r="F318" s="34"/>
      <c r="G318" s="34"/>
      <c r="H318" s="34"/>
      <c r="I318" s="34"/>
    </row>
    <row r="319" spans="1:9">
      <c r="A319" s="34"/>
      <c r="B319" s="34"/>
      <c r="C319" s="34"/>
      <c r="D319" s="34"/>
      <c r="E319" s="34"/>
      <c r="F319" s="34"/>
      <c r="G319" s="34"/>
      <c r="H319" s="34"/>
      <c r="I319" s="34"/>
    </row>
    <row r="320" spans="1:9">
      <c r="A320" s="34"/>
      <c r="B320" s="34"/>
      <c r="C320" s="34"/>
      <c r="D320" s="34"/>
      <c r="E320" s="34"/>
      <c r="F320" s="34"/>
      <c r="G320" s="34"/>
      <c r="H320" s="34"/>
      <c r="I320" s="34"/>
    </row>
    <row r="321" spans="1:9">
      <c r="A321" s="34"/>
      <c r="B321" s="34"/>
      <c r="C321" s="34"/>
      <c r="D321" s="34"/>
      <c r="E321" s="34"/>
      <c r="F321" s="34"/>
      <c r="G321" s="34"/>
      <c r="H321" s="34"/>
      <c r="I321" s="34"/>
    </row>
    <row r="322" spans="1:9">
      <c r="A322" s="34"/>
      <c r="B322" s="34"/>
      <c r="C322" s="34"/>
      <c r="D322" s="34"/>
      <c r="E322" s="34"/>
      <c r="F322" s="34"/>
      <c r="G322" s="34"/>
      <c r="H322" s="34"/>
      <c r="I322" s="34"/>
    </row>
    <row r="323" spans="1:9">
      <c r="A323" s="34"/>
      <c r="B323" s="34"/>
      <c r="C323" s="34"/>
      <c r="D323" s="34"/>
      <c r="E323" s="34"/>
      <c r="F323" s="34"/>
      <c r="G323" s="34"/>
      <c r="H323" s="34"/>
      <c r="I323" s="34"/>
    </row>
    <row r="324" spans="1:9">
      <c r="A324" s="34"/>
      <c r="B324" s="34"/>
      <c r="C324" s="34"/>
      <c r="D324" s="34"/>
      <c r="E324" s="34"/>
      <c r="F324" s="34"/>
      <c r="G324" s="34"/>
      <c r="H324" s="34"/>
      <c r="I324" s="34"/>
    </row>
    <row r="325" spans="1:9">
      <c r="A325" s="34"/>
      <c r="B325" s="34"/>
      <c r="C325" s="34"/>
      <c r="D325" s="34"/>
      <c r="E325" s="34"/>
      <c r="F325" s="34"/>
      <c r="G325" s="34"/>
      <c r="H325" s="34"/>
      <c r="I325" s="34"/>
    </row>
    <row r="326" spans="1:9">
      <c r="A326" s="34"/>
      <c r="B326" s="34"/>
      <c r="C326" s="34"/>
      <c r="D326" s="34"/>
      <c r="E326" s="34"/>
      <c r="F326" s="34"/>
      <c r="G326" s="34"/>
      <c r="H326" s="34"/>
      <c r="I326" s="34"/>
    </row>
    <row r="327" spans="1:9">
      <c r="A327" s="34"/>
      <c r="B327" s="34"/>
      <c r="C327" s="34"/>
      <c r="D327" s="34"/>
      <c r="E327" s="34"/>
      <c r="F327" s="34"/>
      <c r="G327" s="34"/>
      <c r="H327" s="34"/>
      <c r="I327" s="34"/>
    </row>
    <row r="328" spans="1:9">
      <c r="A328" s="34"/>
      <c r="B328" s="34"/>
      <c r="C328" s="34"/>
      <c r="D328" s="34"/>
      <c r="E328" s="34"/>
      <c r="F328" s="34"/>
      <c r="G328" s="34"/>
      <c r="H328" s="34"/>
      <c r="I328" s="34"/>
    </row>
    <row r="329" spans="1:9">
      <c r="A329" s="34"/>
      <c r="B329" s="34"/>
      <c r="C329" s="34"/>
      <c r="D329" s="34"/>
      <c r="E329" s="34"/>
      <c r="F329" s="34"/>
      <c r="G329" s="34"/>
      <c r="H329" s="34"/>
      <c r="I329" s="34"/>
    </row>
    <row r="330" spans="1:9">
      <c r="A330" s="34"/>
      <c r="B330" s="34"/>
      <c r="C330" s="34"/>
      <c r="D330" s="34"/>
      <c r="E330" s="34"/>
      <c r="F330" s="34"/>
      <c r="G330" s="34"/>
      <c r="H330" s="34"/>
      <c r="I330" s="34"/>
    </row>
    <row r="331" spans="1:9">
      <c r="A331" s="34"/>
      <c r="B331" s="34"/>
      <c r="C331" s="34"/>
      <c r="D331" s="34"/>
      <c r="E331" s="34"/>
      <c r="F331" s="34"/>
      <c r="G331" s="34"/>
      <c r="H331" s="34"/>
      <c r="I331" s="34"/>
    </row>
    <row r="332" spans="1:9">
      <c r="A332" s="34"/>
      <c r="B332" s="34"/>
      <c r="C332" s="34"/>
      <c r="D332" s="34"/>
      <c r="E332" s="34"/>
      <c r="F332" s="34"/>
      <c r="G332" s="34"/>
      <c r="H332" s="34"/>
      <c r="I332" s="34"/>
    </row>
    <row r="333" spans="1:9">
      <c r="A333" s="34"/>
      <c r="B333" s="34"/>
      <c r="C333" s="34"/>
      <c r="D333" s="34"/>
      <c r="E333" s="34"/>
      <c r="F333" s="34"/>
      <c r="G333" s="34"/>
      <c r="H333" s="34"/>
      <c r="I333" s="34"/>
    </row>
    <row r="334" spans="1:9">
      <c r="A334" s="34"/>
      <c r="B334" s="34"/>
      <c r="C334" s="34"/>
      <c r="D334" s="34"/>
      <c r="E334" s="34"/>
      <c r="F334" s="34"/>
      <c r="G334" s="34"/>
      <c r="H334" s="34"/>
      <c r="I334" s="34"/>
    </row>
    <row r="335" spans="1:9">
      <c r="A335" s="34"/>
      <c r="B335" s="34"/>
      <c r="C335" s="34"/>
      <c r="D335" s="34"/>
      <c r="E335" s="34"/>
      <c r="F335" s="34"/>
      <c r="G335" s="34"/>
      <c r="H335" s="34"/>
      <c r="I335" s="34"/>
    </row>
    <row r="336" spans="1:9">
      <c r="A336" s="34"/>
      <c r="B336" s="34"/>
      <c r="C336" s="34"/>
      <c r="D336" s="34"/>
      <c r="E336" s="34"/>
      <c r="F336" s="34"/>
      <c r="G336" s="34"/>
      <c r="H336" s="34"/>
      <c r="I336" s="34"/>
    </row>
    <row r="337" spans="1:9">
      <c r="A337" s="34"/>
      <c r="B337" s="34"/>
      <c r="C337" s="34"/>
      <c r="D337" s="34"/>
      <c r="E337" s="34"/>
      <c r="F337" s="34"/>
      <c r="G337" s="34"/>
      <c r="H337" s="34"/>
      <c r="I337" s="34"/>
    </row>
    <row r="338" spans="1:9">
      <c r="A338" s="34"/>
      <c r="B338" s="34"/>
      <c r="C338" s="34"/>
      <c r="D338" s="34"/>
      <c r="E338" s="34"/>
      <c r="F338" s="34"/>
      <c r="G338" s="34"/>
      <c r="H338" s="34"/>
      <c r="I338" s="34"/>
    </row>
    <row r="339" spans="1:9">
      <c r="A339" s="34"/>
      <c r="B339" s="34"/>
      <c r="C339" s="34"/>
      <c r="D339" s="34"/>
      <c r="E339" s="34"/>
      <c r="F339" s="34"/>
      <c r="G339" s="34"/>
      <c r="H339" s="34"/>
      <c r="I339" s="34"/>
    </row>
    <row r="340" spans="1:9">
      <c r="A340" s="34"/>
      <c r="B340" s="34"/>
      <c r="C340" s="34"/>
      <c r="D340" s="34"/>
      <c r="E340" s="34"/>
      <c r="F340" s="34"/>
      <c r="G340" s="34"/>
      <c r="H340" s="34"/>
      <c r="I340" s="34"/>
    </row>
    <row r="341" spans="1:9">
      <c r="A341" s="34"/>
      <c r="B341" s="34"/>
      <c r="C341" s="34"/>
      <c r="D341" s="34"/>
      <c r="E341" s="34"/>
      <c r="F341" s="34"/>
      <c r="G341" s="34"/>
      <c r="H341" s="34"/>
      <c r="I341" s="34"/>
    </row>
    <row r="342" spans="1:9">
      <c r="A342" s="34"/>
      <c r="B342" s="34"/>
      <c r="C342" s="34"/>
      <c r="D342" s="34"/>
      <c r="E342" s="34"/>
      <c r="F342" s="34"/>
      <c r="G342" s="34"/>
      <c r="H342" s="34"/>
      <c r="I342" s="34"/>
    </row>
    <row r="343" spans="1:9">
      <c r="A343" s="34"/>
      <c r="B343" s="34"/>
      <c r="C343" s="34"/>
      <c r="D343" s="34"/>
      <c r="E343" s="34"/>
      <c r="F343" s="34"/>
      <c r="G343" s="34"/>
      <c r="H343" s="34"/>
      <c r="I343" s="34"/>
    </row>
    <row r="344" spans="1:9">
      <c r="A344" s="34"/>
      <c r="B344" s="34"/>
      <c r="C344" s="34"/>
      <c r="D344" s="34"/>
      <c r="E344" s="34"/>
      <c r="F344" s="34"/>
      <c r="G344" s="34"/>
      <c r="H344" s="34"/>
      <c r="I344" s="34"/>
    </row>
    <row r="345" spans="1:9">
      <c r="A345" s="34"/>
      <c r="B345" s="34"/>
      <c r="C345" s="34"/>
      <c r="D345" s="34"/>
      <c r="E345" s="34"/>
      <c r="F345" s="34"/>
      <c r="G345" s="34"/>
      <c r="H345" s="34"/>
      <c r="I345" s="34"/>
    </row>
    <row r="346" spans="1:9">
      <c r="A346" s="34"/>
      <c r="B346" s="34"/>
      <c r="C346" s="34"/>
      <c r="D346" s="34"/>
      <c r="E346" s="34"/>
      <c r="F346" s="34"/>
      <c r="G346" s="34"/>
      <c r="H346" s="34"/>
      <c r="I346" s="34"/>
    </row>
    <row r="347" spans="1:9">
      <c r="A347" s="34"/>
      <c r="B347" s="34"/>
      <c r="C347" s="34"/>
      <c r="D347" s="34"/>
      <c r="E347" s="34"/>
      <c r="F347" s="34"/>
      <c r="G347" s="34"/>
      <c r="H347" s="34"/>
      <c r="I347" s="34"/>
    </row>
    <row r="348" spans="1:9">
      <c r="A348" s="34"/>
      <c r="B348" s="34"/>
      <c r="C348" s="34"/>
      <c r="D348" s="34"/>
      <c r="E348" s="34"/>
      <c r="F348" s="34"/>
      <c r="G348" s="34"/>
      <c r="H348" s="34"/>
      <c r="I348" s="34"/>
    </row>
    <row r="349" spans="1:9">
      <c r="A349" s="34"/>
      <c r="B349" s="34"/>
      <c r="C349" s="34"/>
      <c r="D349" s="34"/>
      <c r="E349" s="34"/>
      <c r="F349" s="34"/>
      <c r="G349" s="34"/>
      <c r="H349" s="34"/>
      <c r="I349" s="34"/>
    </row>
    <row r="350" spans="1:9">
      <c r="A350" s="34"/>
      <c r="B350" s="34"/>
      <c r="C350" s="34"/>
      <c r="D350" s="34"/>
      <c r="E350" s="34"/>
      <c r="F350" s="34"/>
      <c r="G350" s="34"/>
      <c r="H350" s="34"/>
      <c r="I350" s="34"/>
    </row>
    <row r="351" spans="1:9">
      <c r="A351" s="34"/>
      <c r="B351" s="34"/>
      <c r="C351" s="34"/>
      <c r="D351" s="34"/>
      <c r="E351" s="34"/>
      <c r="F351" s="34"/>
      <c r="G351" s="34"/>
      <c r="H351" s="34"/>
      <c r="I351" s="34"/>
    </row>
    <row r="352" spans="1:9">
      <c r="A352" s="34"/>
      <c r="B352" s="34"/>
      <c r="C352" s="34"/>
      <c r="D352" s="34"/>
      <c r="E352" s="34"/>
      <c r="F352" s="34"/>
      <c r="G352" s="34"/>
      <c r="H352" s="34"/>
      <c r="I352" s="34"/>
    </row>
    <row r="353" spans="1:9">
      <c r="A353" s="34"/>
      <c r="B353" s="34"/>
      <c r="C353" s="34"/>
      <c r="D353" s="34"/>
      <c r="E353" s="34"/>
      <c r="F353" s="34"/>
      <c r="G353" s="34"/>
      <c r="H353" s="34"/>
      <c r="I353" s="34"/>
    </row>
    <row r="354" spans="1:9">
      <c r="A354" s="34"/>
      <c r="B354" s="34"/>
      <c r="C354" s="34"/>
      <c r="D354" s="34"/>
      <c r="E354" s="34"/>
      <c r="F354" s="34"/>
      <c r="G354" s="34"/>
      <c r="H354" s="34"/>
      <c r="I354" s="34"/>
    </row>
    <row r="355" spans="1:9">
      <c r="A355" s="34"/>
      <c r="B355" s="34"/>
      <c r="C355" s="34"/>
      <c r="D355" s="34"/>
      <c r="E355" s="34"/>
      <c r="F355" s="34"/>
      <c r="G355" s="34"/>
      <c r="H355" s="34"/>
      <c r="I355" s="34"/>
    </row>
    <row r="356" spans="1:9">
      <c r="A356" s="34"/>
      <c r="B356" s="34"/>
      <c r="C356" s="34"/>
      <c r="D356" s="34"/>
      <c r="E356" s="34"/>
      <c r="F356" s="34"/>
      <c r="G356" s="34"/>
      <c r="H356" s="34"/>
      <c r="I356" s="34"/>
    </row>
    <row r="357" spans="1:9">
      <c r="A357" s="34"/>
      <c r="B357" s="34"/>
      <c r="C357" s="34"/>
      <c r="D357" s="34"/>
      <c r="E357" s="34"/>
      <c r="F357" s="34"/>
      <c r="G357" s="34"/>
      <c r="H357" s="34"/>
      <c r="I357" s="34"/>
    </row>
    <row r="358" spans="1:9">
      <c r="A358" s="34"/>
      <c r="B358" s="34"/>
      <c r="C358" s="34"/>
      <c r="D358" s="34"/>
      <c r="E358" s="34"/>
      <c r="F358" s="34"/>
      <c r="G358" s="34"/>
      <c r="H358" s="34"/>
      <c r="I358" s="34"/>
    </row>
    <row r="359" spans="1:9">
      <c r="A359" s="34"/>
      <c r="B359" s="34"/>
      <c r="C359" s="34"/>
      <c r="D359" s="34"/>
      <c r="E359" s="34"/>
      <c r="F359" s="34"/>
      <c r="G359" s="34"/>
      <c r="H359" s="34"/>
      <c r="I359" s="34"/>
    </row>
    <row r="360" spans="1:9">
      <c r="A360" s="34"/>
      <c r="B360" s="34"/>
      <c r="C360" s="34"/>
      <c r="D360" s="34"/>
      <c r="E360" s="34"/>
      <c r="F360" s="34"/>
      <c r="G360" s="34"/>
      <c r="H360" s="34"/>
      <c r="I360" s="34"/>
    </row>
    <row r="361" spans="1:9">
      <c r="A361" s="34"/>
      <c r="B361" s="34"/>
      <c r="C361" s="34"/>
      <c r="D361" s="34"/>
      <c r="E361" s="34"/>
      <c r="F361" s="34"/>
      <c r="G361" s="34"/>
      <c r="H361" s="34"/>
      <c r="I361" s="34"/>
    </row>
    <row r="362" spans="1:9">
      <c r="A362" s="34"/>
      <c r="B362" s="34"/>
      <c r="C362" s="34"/>
      <c r="D362" s="34"/>
      <c r="E362" s="34"/>
      <c r="F362" s="34"/>
      <c r="G362" s="34"/>
      <c r="H362" s="34"/>
      <c r="I362" s="34"/>
    </row>
    <row r="363" spans="1:9">
      <c r="A363" s="34"/>
      <c r="B363" s="34"/>
      <c r="C363" s="34"/>
      <c r="D363" s="34"/>
      <c r="E363" s="34"/>
      <c r="F363" s="34"/>
      <c r="G363" s="34"/>
      <c r="H363" s="34"/>
      <c r="I363" s="34"/>
    </row>
    <row r="364" spans="1:9">
      <c r="A364" s="34"/>
      <c r="B364" s="34"/>
      <c r="C364" s="34"/>
      <c r="D364" s="34"/>
      <c r="E364" s="34"/>
      <c r="F364" s="34"/>
      <c r="G364" s="34"/>
      <c r="H364" s="34"/>
      <c r="I364" s="34"/>
    </row>
    <row r="365" spans="1:9">
      <c r="A365" s="34"/>
      <c r="B365" s="34"/>
      <c r="C365" s="34"/>
      <c r="D365" s="34"/>
      <c r="E365" s="34"/>
      <c r="F365" s="34"/>
      <c r="G365" s="34"/>
      <c r="H365" s="34"/>
      <c r="I365" s="34"/>
    </row>
    <row r="366" spans="1:9">
      <c r="A366" s="34"/>
      <c r="B366" s="34"/>
      <c r="C366" s="34"/>
      <c r="D366" s="34"/>
      <c r="E366" s="34"/>
      <c r="F366" s="34"/>
      <c r="G366" s="34"/>
      <c r="H366" s="34"/>
      <c r="I366" s="34"/>
    </row>
    <row r="367" spans="1:9">
      <c r="A367" s="34"/>
      <c r="B367" s="34"/>
      <c r="C367" s="34"/>
      <c r="D367" s="34"/>
      <c r="E367" s="34"/>
      <c r="F367" s="34"/>
      <c r="G367" s="34"/>
      <c r="H367" s="34"/>
      <c r="I367" s="34"/>
    </row>
    <row r="368" spans="1:9">
      <c r="A368" s="34"/>
      <c r="B368" s="34"/>
      <c r="C368" s="34"/>
      <c r="D368" s="34"/>
      <c r="E368" s="34"/>
      <c r="F368" s="34"/>
      <c r="G368" s="34"/>
      <c r="H368" s="34"/>
      <c r="I368" s="34"/>
    </row>
    <row r="369" spans="1:9">
      <c r="A369" s="34"/>
      <c r="B369" s="34"/>
      <c r="C369" s="34"/>
      <c r="D369" s="34"/>
      <c r="E369" s="34"/>
      <c r="F369" s="34"/>
      <c r="G369" s="34"/>
      <c r="H369" s="34"/>
      <c r="I369" s="34"/>
    </row>
    <row r="370" spans="1:9">
      <c r="A370" s="34"/>
      <c r="B370" s="34"/>
      <c r="C370" s="34"/>
      <c r="D370" s="34"/>
      <c r="E370" s="34"/>
      <c r="F370" s="34"/>
      <c r="G370" s="34"/>
      <c r="H370" s="34"/>
      <c r="I370" s="34"/>
    </row>
    <row r="371" spans="1:9">
      <c r="A371" s="34"/>
      <c r="B371" s="34"/>
      <c r="C371" s="34"/>
      <c r="D371" s="34"/>
      <c r="E371" s="34"/>
      <c r="F371" s="34"/>
      <c r="G371" s="34"/>
      <c r="H371" s="34"/>
      <c r="I371" s="34"/>
    </row>
    <row r="372" spans="1:9">
      <c r="A372" s="34"/>
      <c r="B372" s="34"/>
      <c r="C372" s="34"/>
      <c r="D372" s="34"/>
      <c r="E372" s="34"/>
      <c r="F372" s="34"/>
      <c r="G372" s="34"/>
      <c r="H372" s="34"/>
      <c r="I372" s="34"/>
    </row>
    <row r="373" spans="1:9">
      <c r="A373" s="34"/>
      <c r="B373" s="34"/>
      <c r="C373" s="34"/>
      <c r="D373" s="34"/>
      <c r="E373" s="34"/>
      <c r="F373" s="34"/>
      <c r="G373" s="34"/>
      <c r="H373" s="34"/>
      <c r="I373" s="34"/>
    </row>
    <row r="374" spans="1:9">
      <c r="A374" s="34"/>
      <c r="B374" s="34"/>
      <c r="C374" s="34"/>
      <c r="D374" s="34"/>
      <c r="E374" s="34"/>
      <c r="F374" s="34"/>
      <c r="G374" s="34"/>
      <c r="H374" s="34"/>
      <c r="I374" s="34"/>
    </row>
    <row r="375" spans="1:9">
      <c r="A375" s="34"/>
      <c r="B375" s="34"/>
      <c r="C375" s="34"/>
      <c r="D375" s="34"/>
      <c r="E375" s="34"/>
      <c r="F375" s="34"/>
      <c r="G375" s="34"/>
      <c r="H375" s="34"/>
      <c r="I375" s="34"/>
    </row>
    <row r="376" spans="1:9">
      <c r="A376" s="34"/>
      <c r="B376" s="34"/>
      <c r="C376" s="34"/>
      <c r="D376" s="34"/>
      <c r="E376" s="34"/>
      <c r="F376" s="34"/>
      <c r="G376" s="34"/>
      <c r="H376" s="34"/>
      <c r="I376" s="34"/>
    </row>
    <row r="377" spans="1:9">
      <c r="A377" s="34"/>
      <c r="B377" s="34"/>
      <c r="C377" s="34"/>
      <c r="D377" s="34"/>
      <c r="E377" s="34"/>
      <c r="F377" s="34"/>
      <c r="G377" s="34"/>
      <c r="H377" s="34"/>
      <c r="I377" s="34"/>
    </row>
    <row r="378" spans="1:9">
      <c r="A378" s="34"/>
      <c r="B378" s="34"/>
      <c r="C378" s="34"/>
      <c r="D378" s="34"/>
      <c r="E378" s="34"/>
      <c r="F378" s="34"/>
      <c r="G378" s="34"/>
      <c r="H378" s="34"/>
      <c r="I378" s="34"/>
    </row>
    <row r="379" spans="1:9">
      <c r="A379" s="34"/>
      <c r="B379" s="34"/>
      <c r="C379" s="34"/>
      <c r="D379" s="34"/>
      <c r="E379" s="34"/>
      <c r="F379" s="34"/>
      <c r="G379" s="34"/>
      <c r="H379" s="34"/>
      <c r="I379" s="34"/>
    </row>
    <row r="380" spans="1:9">
      <c r="A380" s="34"/>
      <c r="B380" s="34"/>
      <c r="C380" s="34"/>
      <c r="D380" s="34"/>
      <c r="E380" s="34"/>
      <c r="F380" s="34"/>
      <c r="G380" s="34"/>
      <c r="H380" s="34"/>
      <c r="I380" s="34"/>
    </row>
    <row r="381" spans="1:9">
      <c r="A381" s="34"/>
      <c r="B381" s="34"/>
      <c r="C381" s="34"/>
      <c r="D381" s="34"/>
      <c r="E381" s="34"/>
      <c r="F381" s="34"/>
      <c r="G381" s="34"/>
      <c r="H381" s="34"/>
      <c r="I381" s="34"/>
    </row>
    <row r="382" spans="1:9">
      <c r="A382" s="34"/>
      <c r="B382" s="34"/>
      <c r="C382" s="34"/>
      <c r="D382" s="34"/>
      <c r="E382" s="34"/>
      <c r="F382" s="34"/>
      <c r="G382" s="34"/>
      <c r="H382" s="34"/>
      <c r="I382" s="34"/>
    </row>
    <row r="383" spans="1:9">
      <c r="A383" s="34"/>
      <c r="B383" s="34"/>
      <c r="C383" s="34"/>
      <c r="D383" s="34"/>
      <c r="E383" s="34"/>
      <c r="F383" s="34"/>
      <c r="G383" s="34"/>
      <c r="H383" s="34"/>
      <c r="I383" s="34"/>
    </row>
    <row r="384" spans="1:9">
      <c r="A384" s="34"/>
      <c r="B384" s="34"/>
      <c r="C384" s="34"/>
      <c r="D384" s="34"/>
      <c r="E384" s="34"/>
      <c r="F384" s="34"/>
      <c r="G384" s="34"/>
      <c r="H384" s="34"/>
      <c r="I384" s="34"/>
    </row>
    <row r="385" spans="1:9">
      <c r="A385" s="34"/>
      <c r="B385" s="34"/>
      <c r="C385" s="34"/>
      <c r="D385" s="34"/>
      <c r="E385" s="34"/>
      <c r="F385" s="34"/>
      <c r="G385" s="34"/>
      <c r="H385" s="34"/>
      <c r="I385" s="34"/>
    </row>
    <row r="386" spans="1:9">
      <c r="A386" s="34"/>
      <c r="B386" s="34"/>
      <c r="C386" s="34"/>
      <c r="D386" s="34"/>
      <c r="E386" s="34"/>
      <c r="F386" s="34"/>
      <c r="G386" s="34"/>
      <c r="H386" s="34"/>
      <c r="I386" s="34"/>
    </row>
    <row r="387" spans="1:9">
      <c r="A387" s="34"/>
      <c r="B387" s="34"/>
      <c r="C387" s="34"/>
      <c r="D387" s="34"/>
      <c r="E387" s="34"/>
      <c r="F387" s="34"/>
      <c r="G387" s="34"/>
      <c r="H387" s="34"/>
      <c r="I387" s="34"/>
    </row>
    <row r="388" spans="1:9">
      <c r="A388" s="34"/>
      <c r="B388" s="34"/>
      <c r="C388" s="34"/>
      <c r="D388" s="34"/>
      <c r="E388" s="34"/>
      <c r="F388" s="34"/>
      <c r="G388" s="34"/>
      <c r="H388" s="34"/>
      <c r="I388" s="34"/>
    </row>
    <row r="389" spans="1:9">
      <c r="A389" s="34"/>
      <c r="B389" s="34"/>
      <c r="C389" s="34"/>
      <c r="D389" s="34"/>
      <c r="E389" s="34"/>
      <c r="F389" s="34"/>
      <c r="G389" s="34"/>
      <c r="H389" s="34"/>
      <c r="I389" s="34"/>
    </row>
    <row r="390" spans="1:9">
      <c r="A390" s="34"/>
      <c r="B390" s="34"/>
      <c r="C390" s="34"/>
      <c r="D390" s="34"/>
      <c r="E390" s="34"/>
      <c r="F390" s="34"/>
      <c r="G390" s="34"/>
      <c r="H390" s="34"/>
      <c r="I390" s="34"/>
    </row>
    <row r="391" spans="1:9">
      <c r="A391" s="34"/>
      <c r="B391" s="34"/>
      <c r="C391" s="34"/>
      <c r="D391" s="34"/>
      <c r="E391" s="34"/>
      <c r="F391" s="34"/>
      <c r="G391" s="34"/>
      <c r="H391" s="34"/>
      <c r="I391" s="34"/>
    </row>
    <row r="392" spans="1:9">
      <c r="A392" s="34"/>
      <c r="B392" s="34"/>
      <c r="C392" s="34"/>
      <c r="D392" s="34"/>
      <c r="E392" s="34"/>
      <c r="F392" s="34"/>
      <c r="G392" s="34"/>
      <c r="H392" s="34"/>
      <c r="I392" s="34"/>
    </row>
    <row r="393" spans="1:9">
      <c r="A393" s="34"/>
      <c r="B393" s="34"/>
      <c r="C393" s="34"/>
      <c r="D393" s="34"/>
      <c r="E393" s="34"/>
      <c r="F393" s="34"/>
      <c r="G393" s="34"/>
      <c r="H393" s="34"/>
      <c r="I393" s="34"/>
    </row>
    <row r="394" spans="1:9">
      <c r="A394" s="34"/>
      <c r="B394" s="34"/>
      <c r="C394" s="34"/>
      <c r="D394" s="34"/>
      <c r="E394" s="34"/>
      <c r="F394" s="34"/>
      <c r="G394" s="34"/>
      <c r="H394" s="34"/>
      <c r="I394" s="34"/>
    </row>
    <row r="395" spans="1:9">
      <c r="A395" s="34"/>
      <c r="B395" s="34"/>
      <c r="C395" s="34"/>
      <c r="D395" s="34"/>
      <c r="E395" s="34"/>
      <c r="F395" s="34"/>
      <c r="G395" s="34"/>
      <c r="H395" s="34"/>
      <c r="I395" s="34"/>
    </row>
    <row r="396" spans="1:9">
      <c r="A396" s="34"/>
      <c r="B396" s="34"/>
      <c r="C396" s="34"/>
      <c r="D396" s="34"/>
      <c r="E396" s="34"/>
      <c r="F396" s="34"/>
      <c r="G396" s="34"/>
      <c r="H396" s="34"/>
      <c r="I396" s="34"/>
    </row>
    <row r="397" spans="1:9">
      <c r="A397" s="34"/>
      <c r="B397" s="34"/>
      <c r="C397" s="34"/>
      <c r="D397" s="34"/>
      <c r="E397" s="34"/>
      <c r="F397" s="34"/>
      <c r="G397" s="34"/>
      <c r="H397" s="34"/>
      <c r="I397" s="34"/>
    </row>
    <row r="398" spans="1:9">
      <c r="A398" s="34"/>
      <c r="B398" s="34"/>
      <c r="C398" s="34"/>
      <c r="D398" s="34"/>
      <c r="E398" s="34"/>
      <c r="F398" s="34"/>
      <c r="G398" s="34"/>
      <c r="H398" s="34"/>
      <c r="I398" s="34"/>
    </row>
    <row r="399" spans="1:9">
      <c r="A399" s="34"/>
      <c r="B399" s="34"/>
      <c r="C399" s="34"/>
      <c r="D399" s="34"/>
      <c r="E399" s="34"/>
      <c r="F399" s="34"/>
      <c r="G399" s="34"/>
      <c r="H399" s="34"/>
      <c r="I399" s="34"/>
    </row>
    <row r="400" spans="1:9">
      <c r="A400" s="34"/>
      <c r="B400" s="34"/>
      <c r="C400" s="34"/>
      <c r="D400" s="34"/>
      <c r="E400" s="34"/>
      <c r="F400" s="34"/>
      <c r="G400" s="34"/>
      <c r="H400" s="34"/>
      <c r="I400" s="34"/>
    </row>
    <row r="401" spans="1:9">
      <c r="A401" s="34"/>
      <c r="B401" s="34"/>
      <c r="C401" s="34"/>
      <c r="D401" s="34"/>
      <c r="E401" s="34"/>
      <c r="F401" s="34"/>
      <c r="G401" s="34"/>
      <c r="H401" s="34"/>
      <c r="I401" s="34"/>
    </row>
    <row r="402" spans="1:9">
      <c r="A402" s="34"/>
      <c r="B402" s="34"/>
      <c r="C402" s="34"/>
      <c r="D402" s="34"/>
      <c r="E402" s="34"/>
      <c r="F402" s="34"/>
      <c r="G402" s="34"/>
      <c r="H402" s="34"/>
      <c r="I402" s="34"/>
    </row>
    <row r="403" spans="1:9">
      <c r="A403" s="34"/>
      <c r="B403" s="34"/>
      <c r="C403" s="34"/>
      <c r="D403" s="34"/>
      <c r="E403" s="34"/>
      <c r="F403" s="34"/>
      <c r="G403" s="34"/>
      <c r="H403" s="34"/>
      <c r="I403" s="34"/>
    </row>
    <row r="404" spans="1:9">
      <c r="A404" s="34"/>
      <c r="B404" s="34"/>
      <c r="C404" s="34"/>
      <c r="D404" s="34"/>
      <c r="E404" s="34"/>
      <c r="F404" s="34"/>
      <c r="G404" s="34"/>
      <c r="H404" s="34"/>
      <c r="I404" s="34"/>
    </row>
    <row r="405" spans="1:9">
      <c r="A405" s="34"/>
      <c r="B405" s="34"/>
      <c r="C405" s="34"/>
      <c r="D405" s="34"/>
      <c r="E405" s="34"/>
      <c r="F405" s="34"/>
      <c r="G405" s="34"/>
      <c r="H405" s="34"/>
      <c r="I405" s="34"/>
    </row>
    <row r="406" spans="1:9">
      <c r="A406" s="34"/>
      <c r="B406" s="34"/>
      <c r="C406" s="34"/>
      <c r="D406" s="34"/>
      <c r="E406" s="34"/>
      <c r="F406" s="34"/>
      <c r="G406" s="34"/>
      <c r="H406" s="34"/>
      <c r="I406" s="34"/>
    </row>
    <row r="407" spans="1:9">
      <c r="A407" s="34"/>
      <c r="B407" s="34"/>
      <c r="C407" s="34"/>
      <c r="D407" s="34"/>
      <c r="E407" s="34"/>
      <c r="F407" s="34"/>
      <c r="G407" s="34"/>
      <c r="H407" s="34"/>
      <c r="I407" s="34"/>
    </row>
    <row r="408" spans="1:9">
      <c r="A408" s="34"/>
      <c r="B408" s="34"/>
      <c r="C408" s="34"/>
      <c r="D408" s="34"/>
      <c r="E408" s="34"/>
      <c r="F408" s="34"/>
      <c r="G408" s="34"/>
      <c r="H408" s="34"/>
      <c r="I408" s="34"/>
    </row>
    <row r="409" spans="1:9">
      <c r="A409" s="34"/>
      <c r="B409" s="34"/>
      <c r="C409" s="34"/>
      <c r="D409" s="34"/>
      <c r="E409" s="34"/>
      <c r="F409" s="34"/>
      <c r="G409" s="34"/>
      <c r="H409" s="34"/>
      <c r="I409" s="34"/>
    </row>
    <row r="410" spans="1:9">
      <c r="A410" s="34"/>
      <c r="B410" s="34"/>
      <c r="C410" s="34"/>
      <c r="D410" s="34"/>
      <c r="E410" s="34"/>
      <c r="F410" s="34"/>
      <c r="G410" s="34"/>
      <c r="H410" s="34"/>
      <c r="I410" s="34"/>
    </row>
    <row r="411" spans="1:9">
      <c r="A411" s="34"/>
      <c r="B411" s="34"/>
      <c r="C411" s="34"/>
      <c r="D411" s="34"/>
      <c r="E411" s="34"/>
      <c r="F411" s="34"/>
      <c r="G411" s="34"/>
      <c r="H411" s="34"/>
      <c r="I411" s="34"/>
    </row>
    <row r="412" spans="1:9">
      <c r="A412" s="34"/>
      <c r="B412" s="34"/>
      <c r="C412" s="34"/>
      <c r="D412" s="34"/>
      <c r="E412" s="34"/>
      <c r="F412" s="34"/>
      <c r="G412" s="34"/>
      <c r="H412" s="34"/>
      <c r="I412" s="34"/>
    </row>
    <row r="413" spans="1:9">
      <c r="A413" s="34"/>
      <c r="B413" s="34"/>
      <c r="C413" s="34"/>
      <c r="D413" s="34"/>
      <c r="E413" s="34"/>
      <c r="F413" s="34"/>
      <c r="G413" s="34"/>
      <c r="H413" s="34"/>
      <c r="I413" s="34"/>
    </row>
    <row r="414" spans="1:9">
      <c r="A414" s="34"/>
      <c r="B414" s="34"/>
      <c r="C414" s="34"/>
      <c r="D414" s="34"/>
      <c r="E414" s="34"/>
      <c r="F414" s="34"/>
      <c r="G414" s="34"/>
      <c r="H414" s="34"/>
      <c r="I414" s="34"/>
    </row>
    <row r="415" spans="1:9">
      <c r="A415" s="34"/>
      <c r="B415" s="34"/>
      <c r="C415" s="34"/>
      <c r="D415" s="34"/>
      <c r="E415" s="34"/>
      <c r="F415" s="34"/>
      <c r="G415" s="34"/>
      <c r="H415" s="34"/>
      <c r="I415" s="34"/>
    </row>
    <row r="416" spans="1:9">
      <c r="A416" s="34"/>
      <c r="B416" s="34"/>
      <c r="C416" s="34"/>
      <c r="D416" s="34"/>
      <c r="E416" s="34"/>
      <c r="F416" s="34"/>
      <c r="G416" s="34"/>
      <c r="H416" s="34"/>
      <c r="I416" s="34"/>
    </row>
    <row r="417" spans="1:9">
      <c r="A417" s="34"/>
      <c r="B417" s="34"/>
      <c r="C417" s="34"/>
      <c r="D417" s="34"/>
      <c r="E417" s="34"/>
      <c r="F417" s="34"/>
      <c r="G417" s="34"/>
      <c r="H417" s="34"/>
      <c r="I417" s="34"/>
    </row>
    <row r="418" spans="1:9">
      <c r="A418" s="34"/>
      <c r="B418" s="34"/>
      <c r="C418" s="34"/>
      <c r="D418" s="34"/>
      <c r="E418" s="34"/>
      <c r="F418" s="34"/>
      <c r="G418" s="34"/>
      <c r="H418" s="34"/>
      <c r="I418" s="34"/>
    </row>
    <row r="419" spans="1:9">
      <c r="A419" s="34"/>
      <c r="B419" s="34"/>
      <c r="C419" s="34"/>
      <c r="D419" s="34"/>
      <c r="E419" s="34"/>
      <c r="F419" s="34"/>
      <c r="G419" s="34"/>
      <c r="H419" s="34"/>
      <c r="I419" s="34"/>
    </row>
    <row r="420" spans="1:9">
      <c r="A420" s="34"/>
      <c r="B420" s="34"/>
      <c r="C420" s="34"/>
      <c r="D420" s="34"/>
      <c r="E420" s="34"/>
      <c r="F420" s="34"/>
      <c r="G420" s="34"/>
      <c r="H420" s="34"/>
      <c r="I420" s="34"/>
    </row>
    <row r="421" spans="1:9">
      <c r="A421" s="34"/>
      <c r="B421" s="34"/>
      <c r="C421" s="34"/>
      <c r="D421" s="34"/>
      <c r="E421" s="34"/>
      <c r="F421" s="34"/>
      <c r="G421" s="34"/>
      <c r="H421" s="34"/>
      <c r="I421" s="34"/>
    </row>
    <row r="422" spans="1:9">
      <c r="A422" s="34"/>
      <c r="B422" s="34"/>
      <c r="C422" s="34"/>
      <c r="D422" s="34"/>
      <c r="E422" s="34"/>
      <c r="F422" s="34"/>
      <c r="G422" s="34"/>
      <c r="H422" s="34"/>
      <c r="I422" s="34"/>
    </row>
    <row r="423" spans="1:9">
      <c r="A423" s="34"/>
      <c r="B423" s="34"/>
      <c r="C423" s="34"/>
      <c r="D423" s="34"/>
      <c r="E423" s="34"/>
      <c r="F423" s="34"/>
      <c r="G423" s="34"/>
      <c r="H423" s="34"/>
      <c r="I423" s="34"/>
    </row>
    <row r="424" spans="1:9">
      <c r="A424" s="34"/>
      <c r="B424" s="34"/>
      <c r="C424" s="34"/>
      <c r="D424" s="34"/>
      <c r="E424" s="34"/>
      <c r="F424" s="34"/>
      <c r="G424" s="34"/>
      <c r="H424" s="34"/>
      <c r="I424" s="34"/>
    </row>
    <row r="425" spans="1:9">
      <c r="A425" s="34"/>
      <c r="B425" s="34"/>
      <c r="C425" s="34"/>
      <c r="D425" s="34"/>
      <c r="E425" s="34"/>
      <c r="F425" s="34"/>
      <c r="G425" s="34"/>
      <c r="H425" s="34"/>
      <c r="I425" s="34"/>
    </row>
    <row r="426" spans="1:9">
      <c r="A426" s="34"/>
      <c r="B426" s="34"/>
      <c r="C426" s="34"/>
      <c r="D426" s="34"/>
      <c r="E426" s="34"/>
      <c r="F426" s="34"/>
      <c r="G426" s="34"/>
      <c r="H426" s="34"/>
      <c r="I426" s="34"/>
    </row>
    <row r="427" spans="1:9">
      <c r="A427" s="34"/>
      <c r="B427" s="34"/>
      <c r="C427" s="34"/>
      <c r="D427" s="34"/>
      <c r="E427" s="34"/>
      <c r="F427" s="34"/>
      <c r="G427" s="34"/>
      <c r="H427" s="34"/>
      <c r="I427" s="34"/>
    </row>
    <row r="428" spans="1:9">
      <c r="A428" s="34"/>
      <c r="B428" s="34"/>
      <c r="C428" s="34"/>
      <c r="D428" s="34"/>
      <c r="E428" s="34"/>
      <c r="F428" s="34"/>
      <c r="G428" s="34"/>
      <c r="H428" s="34"/>
      <c r="I428" s="34"/>
    </row>
    <row r="429" spans="1:9">
      <c r="A429" s="34"/>
      <c r="B429" s="34"/>
      <c r="C429" s="34"/>
      <c r="D429" s="34"/>
      <c r="E429" s="34"/>
      <c r="F429" s="34"/>
      <c r="G429" s="34"/>
      <c r="H429" s="34"/>
      <c r="I429" s="34"/>
    </row>
    <row r="430" spans="1:9">
      <c r="A430" s="34"/>
      <c r="B430" s="34"/>
      <c r="C430" s="34"/>
      <c r="D430" s="34"/>
      <c r="E430" s="34"/>
      <c r="F430" s="34"/>
      <c r="G430" s="34"/>
      <c r="H430" s="34"/>
      <c r="I430" s="34"/>
    </row>
    <row r="431" spans="1:9">
      <c r="A431" s="34"/>
      <c r="B431" s="34"/>
      <c r="C431" s="34"/>
      <c r="D431" s="34"/>
      <c r="E431" s="34"/>
      <c r="F431" s="34"/>
      <c r="G431" s="34"/>
      <c r="H431" s="34"/>
      <c r="I431" s="34"/>
    </row>
    <row r="432" spans="1:9">
      <c r="A432" s="34"/>
      <c r="B432" s="34"/>
      <c r="C432" s="34"/>
      <c r="D432" s="34"/>
      <c r="E432" s="34"/>
      <c r="F432" s="34"/>
      <c r="G432" s="34"/>
      <c r="H432" s="34"/>
      <c r="I432" s="34"/>
    </row>
    <row r="433" spans="1:9">
      <c r="A433" s="34"/>
      <c r="B433" s="34"/>
      <c r="C433" s="34"/>
      <c r="D433" s="34"/>
      <c r="E433" s="34"/>
      <c r="F433" s="34"/>
      <c r="G433" s="34"/>
      <c r="H433" s="34"/>
      <c r="I433" s="34"/>
    </row>
    <row r="434" spans="1:9">
      <c r="A434" s="34"/>
      <c r="B434" s="34"/>
      <c r="C434" s="34"/>
      <c r="D434" s="34"/>
      <c r="E434" s="34"/>
      <c r="F434" s="34"/>
      <c r="G434" s="34"/>
      <c r="H434" s="34"/>
      <c r="I434" s="34"/>
    </row>
    <row r="435" spans="1:9">
      <c r="A435" s="34"/>
      <c r="B435" s="34"/>
      <c r="C435" s="34"/>
      <c r="D435" s="34"/>
      <c r="E435" s="34"/>
      <c r="F435" s="34"/>
      <c r="G435" s="34"/>
      <c r="H435" s="34"/>
      <c r="I435" s="34"/>
    </row>
    <row r="436" spans="1:9">
      <c r="A436" s="34"/>
      <c r="B436" s="34"/>
      <c r="C436" s="34"/>
      <c r="D436" s="34"/>
      <c r="E436" s="34"/>
      <c r="F436" s="34"/>
      <c r="G436" s="34"/>
      <c r="H436" s="34"/>
      <c r="I436" s="34"/>
    </row>
    <row r="437" spans="1:9">
      <c r="A437" s="34"/>
      <c r="B437" s="34"/>
      <c r="C437" s="34"/>
      <c r="D437" s="34"/>
      <c r="E437" s="34"/>
      <c r="F437" s="34"/>
      <c r="G437" s="34"/>
      <c r="H437" s="34"/>
      <c r="I437" s="34"/>
    </row>
    <row r="438" spans="1:9">
      <c r="A438" s="34"/>
      <c r="B438" s="34"/>
      <c r="C438" s="34"/>
      <c r="D438" s="34"/>
      <c r="E438" s="34"/>
      <c r="F438" s="34"/>
      <c r="G438" s="34"/>
      <c r="H438" s="34"/>
      <c r="I438" s="34"/>
    </row>
    <row r="439" spans="1:9">
      <c r="A439" s="34"/>
      <c r="B439" s="34"/>
      <c r="C439" s="34"/>
      <c r="D439" s="34"/>
      <c r="E439" s="34"/>
      <c r="F439" s="34"/>
      <c r="G439" s="34"/>
      <c r="H439" s="34"/>
      <c r="I439" s="34"/>
    </row>
    <row r="440" spans="1:9">
      <c r="A440" s="34"/>
      <c r="B440" s="34"/>
      <c r="C440" s="34"/>
      <c r="D440" s="34"/>
      <c r="E440" s="34"/>
      <c r="F440" s="34"/>
      <c r="G440" s="34"/>
      <c r="H440" s="34"/>
      <c r="I440" s="34"/>
    </row>
    <row r="441" spans="1:9">
      <c r="A441" s="34"/>
      <c r="B441" s="34"/>
      <c r="C441" s="34"/>
      <c r="D441" s="34"/>
      <c r="E441" s="34"/>
      <c r="F441" s="34"/>
      <c r="G441" s="34"/>
      <c r="H441" s="34"/>
      <c r="I441" s="34"/>
    </row>
    <row r="442" spans="1:9">
      <c r="A442" s="34"/>
      <c r="B442" s="34"/>
      <c r="C442" s="34"/>
      <c r="D442" s="34"/>
      <c r="E442" s="34"/>
      <c r="F442" s="34"/>
      <c r="G442" s="34"/>
      <c r="H442" s="34"/>
      <c r="I442" s="34"/>
    </row>
    <row r="443" spans="1:9">
      <c r="A443" s="34"/>
      <c r="B443" s="34"/>
      <c r="C443" s="34"/>
      <c r="D443" s="34"/>
      <c r="E443" s="34"/>
      <c r="F443" s="34"/>
      <c r="G443" s="34"/>
      <c r="H443" s="34"/>
      <c r="I443" s="34"/>
    </row>
    <row r="444" spans="1:9">
      <c r="A444" s="34"/>
      <c r="B444" s="34"/>
      <c r="C444" s="34"/>
      <c r="D444" s="34"/>
      <c r="E444" s="34"/>
      <c r="F444" s="34"/>
      <c r="G444" s="34"/>
      <c r="H444" s="34"/>
      <c r="I444" s="34"/>
    </row>
    <row r="445" spans="1:9">
      <c r="A445" s="34"/>
      <c r="B445" s="34"/>
      <c r="C445" s="34"/>
      <c r="D445" s="34"/>
      <c r="E445" s="34"/>
      <c r="F445" s="34"/>
      <c r="G445" s="34"/>
      <c r="H445" s="34"/>
      <c r="I445" s="34"/>
    </row>
    <row r="446" spans="1:9">
      <c r="A446" s="34"/>
      <c r="B446" s="34"/>
      <c r="C446" s="34"/>
      <c r="D446" s="34"/>
      <c r="E446" s="34"/>
      <c r="F446" s="34"/>
      <c r="G446" s="34"/>
      <c r="H446" s="34"/>
      <c r="I446" s="34"/>
    </row>
    <row r="447" spans="1:9">
      <c r="A447" s="34"/>
      <c r="B447" s="34"/>
      <c r="C447" s="34"/>
      <c r="D447" s="34"/>
      <c r="E447" s="34"/>
      <c r="F447" s="34"/>
      <c r="G447" s="34"/>
      <c r="H447" s="34"/>
      <c r="I447" s="34"/>
    </row>
    <row r="448" spans="1:9">
      <c r="A448" s="34"/>
      <c r="B448" s="34"/>
      <c r="C448" s="34"/>
      <c r="D448" s="34"/>
      <c r="E448" s="34"/>
      <c r="F448" s="34"/>
      <c r="G448" s="34"/>
      <c r="H448" s="34"/>
      <c r="I448" s="34"/>
    </row>
    <row r="449" spans="1:9">
      <c r="A449" s="34"/>
      <c r="B449" s="34"/>
      <c r="C449" s="34"/>
      <c r="D449" s="34"/>
      <c r="E449" s="34"/>
      <c r="F449" s="34"/>
      <c r="G449" s="34"/>
      <c r="H449" s="34"/>
      <c r="I449" s="34"/>
    </row>
    <row r="450" spans="1:9">
      <c r="A450" s="34"/>
      <c r="B450" s="34"/>
      <c r="C450" s="34"/>
      <c r="D450" s="34"/>
      <c r="E450" s="34"/>
      <c r="F450" s="34"/>
      <c r="G450" s="34"/>
      <c r="H450" s="34"/>
      <c r="I450" s="34"/>
    </row>
    <row r="451" spans="1:9">
      <c r="A451" s="34"/>
      <c r="B451" s="34"/>
      <c r="C451" s="34"/>
      <c r="D451" s="34"/>
      <c r="E451" s="34"/>
      <c r="F451" s="34"/>
      <c r="G451" s="34"/>
      <c r="H451" s="34"/>
      <c r="I451" s="34"/>
    </row>
    <row r="452" spans="1:9">
      <c r="A452" s="34"/>
      <c r="B452" s="34"/>
      <c r="C452" s="34"/>
      <c r="D452" s="34"/>
      <c r="E452" s="34"/>
      <c r="F452" s="34"/>
      <c r="G452" s="34"/>
      <c r="H452" s="34"/>
      <c r="I452" s="34"/>
    </row>
    <row r="453" spans="1:9">
      <c r="A453" s="34"/>
      <c r="B453" s="34"/>
      <c r="C453" s="34"/>
      <c r="D453" s="34"/>
      <c r="E453" s="34"/>
      <c r="F453" s="34"/>
      <c r="G453" s="34"/>
      <c r="H453" s="34"/>
      <c r="I453" s="34"/>
    </row>
    <row r="454" spans="1:9">
      <c r="A454" s="34"/>
      <c r="B454" s="34"/>
      <c r="C454" s="34"/>
      <c r="D454" s="34"/>
      <c r="E454" s="34"/>
      <c r="F454" s="34"/>
      <c r="G454" s="34"/>
      <c r="H454" s="34"/>
      <c r="I454" s="34"/>
    </row>
    <row r="455" spans="1:9">
      <c r="A455" s="34"/>
      <c r="B455" s="34"/>
      <c r="C455" s="34"/>
      <c r="D455" s="34"/>
      <c r="E455" s="34"/>
      <c r="F455" s="34"/>
      <c r="G455" s="34"/>
      <c r="H455" s="34"/>
      <c r="I455" s="34"/>
    </row>
    <row r="456" spans="1:9">
      <c r="A456" s="34"/>
      <c r="B456" s="34"/>
      <c r="C456" s="34"/>
      <c r="D456" s="34"/>
      <c r="E456" s="34"/>
      <c r="F456" s="34"/>
      <c r="G456" s="34"/>
      <c r="H456" s="34"/>
      <c r="I456" s="34"/>
    </row>
    <row r="457" spans="1:9">
      <c r="A457" s="34"/>
      <c r="B457" s="34"/>
      <c r="C457" s="34"/>
      <c r="D457" s="34"/>
      <c r="E457" s="34"/>
      <c r="F457" s="34"/>
      <c r="G457" s="34"/>
      <c r="H457" s="34"/>
      <c r="I457" s="34"/>
    </row>
    <row r="458" spans="1:9">
      <c r="A458" s="34"/>
      <c r="B458" s="34"/>
      <c r="C458" s="34"/>
      <c r="D458" s="34"/>
      <c r="E458" s="34"/>
      <c r="F458" s="34"/>
      <c r="G458" s="34"/>
      <c r="H458" s="34"/>
      <c r="I458" s="34"/>
    </row>
    <row r="459" spans="1:9">
      <c r="A459" s="34"/>
      <c r="B459" s="34"/>
      <c r="C459" s="34"/>
      <c r="D459" s="34"/>
      <c r="E459" s="34"/>
      <c r="F459" s="34"/>
      <c r="G459" s="34"/>
      <c r="H459" s="34"/>
      <c r="I459" s="34"/>
    </row>
    <row r="460" spans="1:9">
      <c r="A460" s="34"/>
      <c r="B460" s="34"/>
      <c r="C460" s="34"/>
      <c r="D460" s="34"/>
      <c r="E460" s="34"/>
      <c r="F460" s="34"/>
      <c r="G460" s="34"/>
      <c r="H460" s="34"/>
      <c r="I460" s="34"/>
    </row>
    <row r="461" spans="1:9">
      <c r="A461" s="34"/>
      <c r="B461" s="34"/>
      <c r="C461" s="34"/>
      <c r="D461" s="34"/>
      <c r="E461" s="34"/>
      <c r="F461" s="34"/>
      <c r="G461" s="34"/>
      <c r="H461" s="34"/>
      <c r="I461" s="34"/>
    </row>
    <row r="462" spans="1:9">
      <c r="A462" s="34"/>
      <c r="B462" s="34"/>
      <c r="C462" s="34"/>
      <c r="D462" s="34"/>
      <c r="E462" s="34"/>
      <c r="F462" s="34"/>
      <c r="G462" s="34"/>
      <c r="H462" s="34"/>
      <c r="I462" s="34"/>
    </row>
    <row r="463" spans="1:9">
      <c r="A463" s="34"/>
      <c r="B463" s="34"/>
      <c r="C463" s="34"/>
      <c r="D463" s="34"/>
      <c r="E463" s="34"/>
      <c r="F463" s="34"/>
      <c r="G463" s="34"/>
      <c r="H463" s="34"/>
      <c r="I463" s="34"/>
    </row>
    <row r="464" spans="1:9">
      <c r="A464" s="34"/>
      <c r="B464" s="34"/>
      <c r="C464" s="34"/>
      <c r="D464" s="34"/>
      <c r="E464" s="34"/>
      <c r="F464" s="34"/>
      <c r="G464" s="34"/>
      <c r="H464" s="34"/>
      <c r="I464" s="34"/>
    </row>
    <row r="465" spans="1:9">
      <c r="A465" s="34"/>
      <c r="B465" s="34"/>
      <c r="C465" s="34"/>
      <c r="D465" s="34"/>
      <c r="E465" s="34"/>
      <c r="F465" s="34"/>
      <c r="G465" s="34"/>
      <c r="H465" s="34"/>
      <c r="I465" s="34"/>
    </row>
    <row r="466" spans="1:9">
      <c r="A466" s="34"/>
      <c r="B466" s="34"/>
      <c r="C466" s="34"/>
      <c r="D466" s="34"/>
      <c r="E466" s="34"/>
      <c r="F466" s="34"/>
      <c r="G466" s="34"/>
      <c r="H466" s="34"/>
      <c r="I466" s="34"/>
    </row>
    <row r="467" spans="1:9">
      <c r="A467" s="34"/>
      <c r="B467" s="34"/>
      <c r="C467" s="34"/>
      <c r="D467" s="34"/>
      <c r="E467" s="34"/>
      <c r="F467" s="34"/>
      <c r="G467" s="34"/>
      <c r="H467" s="34"/>
      <c r="I467" s="34"/>
    </row>
    <row r="468" spans="1:9">
      <c r="A468" s="34"/>
      <c r="B468" s="34"/>
      <c r="C468" s="34"/>
      <c r="D468" s="34"/>
      <c r="E468" s="34"/>
      <c r="F468" s="34"/>
      <c r="G468" s="34"/>
      <c r="H468" s="34"/>
      <c r="I468" s="34"/>
    </row>
    <row r="469" spans="1:9">
      <c r="A469" s="34"/>
      <c r="B469" s="34"/>
      <c r="C469" s="34"/>
      <c r="D469" s="34"/>
      <c r="E469" s="34"/>
      <c r="F469" s="34"/>
      <c r="G469" s="34"/>
      <c r="H469" s="34"/>
      <c r="I469" s="34"/>
    </row>
    <row r="470" spans="1:9">
      <c r="A470" s="34"/>
      <c r="B470" s="34"/>
      <c r="C470" s="34"/>
      <c r="D470" s="34"/>
      <c r="E470" s="34"/>
      <c r="F470" s="34"/>
      <c r="G470" s="34"/>
      <c r="H470" s="34"/>
      <c r="I470" s="34"/>
    </row>
    <row r="471" spans="1:9">
      <c r="A471" s="34"/>
      <c r="B471" s="34"/>
      <c r="C471" s="34"/>
      <c r="D471" s="34"/>
      <c r="E471" s="34"/>
      <c r="F471" s="34"/>
      <c r="G471" s="34"/>
      <c r="H471" s="34"/>
      <c r="I471" s="34"/>
    </row>
    <row r="472" spans="1:9">
      <c r="A472" s="34"/>
      <c r="B472" s="34"/>
      <c r="C472" s="34"/>
      <c r="D472" s="34"/>
      <c r="E472" s="34"/>
      <c r="F472" s="34"/>
      <c r="G472" s="34"/>
      <c r="H472" s="34"/>
      <c r="I472" s="34"/>
    </row>
    <row r="473" spans="1:9">
      <c r="A473" s="34"/>
      <c r="B473" s="34"/>
      <c r="C473" s="34"/>
      <c r="D473" s="34"/>
      <c r="E473" s="34"/>
      <c r="F473" s="34"/>
      <c r="G473" s="34"/>
      <c r="H473" s="34"/>
      <c r="I473" s="34"/>
    </row>
    <row r="474" spans="1:9">
      <c r="A474" s="34"/>
      <c r="B474" s="34"/>
      <c r="C474" s="34"/>
      <c r="D474" s="34"/>
      <c r="E474" s="34"/>
      <c r="F474" s="34"/>
      <c r="G474" s="34"/>
      <c r="H474" s="34"/>
      <c r="I474" s="34"/>
    </row>
    <row r="475" spans="1:9">
      <c r="A475" s="34"/>
      <c r="B475" s="34"/>
      <c r="C475" s="34"/>
      <c r="D475" s="34"/>
      <c r="E475" s="34"/>
      <c r="F475" s="34"/>
      <c r="G475" s="34"/>
      <c r="H475" s="34"/>
      <c r="I475" s="34"/>
    </row>
    <row r="476" spans="1:9">
      <c r="A476" s="34"/>
      <c r="B476" s="34"/>
      <c r="C476" s="34"/>
      <c r="D476" s="34"/>
      <c r="E476" s="34"/>
      <c r="F476" s="34"/>
      <c r="G476" s="34"/>
      <c r="H476" s="34"/>
      <c r="I476" s="34"/>
    </row>
    <row r="477" spans="1:9">
      <c r="A477" s="34"/>
      <c r="B477" s="34"/>
      <c r="C477" s="34"/>
      <c r="D477" s="34"/>
      <c r="E477" s="34"/>
      <c r="F477" s="34"/>
      <c r="G477" s="34"/>
      <c r="H477" s="34"/>
      <c r="I477" s="34"/>
    </row>
    <row r="478" spans="1:9">
      <c r="A478" s="34"/>
      <c r="B478" s="34"/>
      <c r="C478" s="34"/>
      <c r="D478" s="34"/>
      <c r="E478" s="34"/>
      <c r="F478" s="34"/>
      <c r="G478" s="34"/>
      <c r="H478" s="34"/>
      <c r="I478" s="34"/>
    </row>
    <row r="479" spans="1:9">
      <c r="A479" s="34"/>
      <c r="B479" s="34"/>
      <c r="C479" s="34"/>
      <c r="D479" s="34"/>
      <c r="E479" s="34"/>
      <c r="F479" s="34"/>
      <c r="G479" s="34"/>
      <c r="H479" s="34"/>
      <c r="I479" s="34"/>
    </row>
    <row r="480" spans="1:9">
      <c r="A480" s="34"/>
      <c r="B480" s="34"/>
      <c r="C480" s="34"/>
      <c r="D480" s="34"/>
      <c r="E480" s="34"/>
      <c r="F480" s="34"/>
      <c r="G480" s="34"/>
      <c r="H480" s="34"/>
      <c r="I480" s="34"/>
    </row>
    <row r="481" spans="1:9">
      <c r="A481" s="34"/>
      <c r="B481" s="34"/>
      <c r="C481" s="34"/>
      <c r="D481" s="34"/>
      <c r="E481" s="34"/>
      <c r="F481" s="34"/>
      <c r="G481" s="34"/>
      <c r="H481" s="34"/>
      <c r="I481" s="34"/>
    </row>
    <row r="482" spans="1:9">
      <c r="A482" s="34"/>
      <c r="B482" s="34"/>
      <c r="C482" s="34"/>
      <c r="D482" s="34"/>
      <c r="E482" s="34"/>
      <c r="F482" s="34"/>
      <c r="G482" s="34"/>
      <c r="H482" s="34"/>
      <c r="I482" s="34"/>
    </row>
    <row r="483" spans="1:9">
      <c r="A483" s="34"/>
      <c r="B483" s="34"/>
      <c r="C483" s="34"/>
      <c r="D483" s="34"/>
      <c r="E483" s="34"/>
      <c r="F483" s="34"/>
      <c r="G483" s="34"/>
      <c r="H483" s="34"/>
      <c r="I483" s="34"/>
    </row>
    <row r="484" spans="1:9">
      <c r="A484" s="34"/>
      <c r="B484" s="34"/>
      <c r="C484" s="34"/>
      <c r="D484" s="34"/>
      <c r="E484" s="34"/>
      <c r="F484" s="34"/>
      <c r="G484" s="34"/>
      <c r="H484" s="34"/>
      <c r="I484" s="34"/>
    </row>
    <row r="485" spans="1:9">
      <c r="A485" s="34"/>
      <c r="B485" s="34"/>
      <c r="C485" s="34"/>
      <c r="D485" s="34"/>
      <c r="E485" s="34"/>
      <c r="F485" s="34"/>
      <c r="G485" s="34"/>
      <c r="H485" s="34"/>
      <c r="I485" s="34"/>
    </row>
    <row r="486" spans="1:9">
      <c r="A486" s="34"/>
      <c r="B486" s="34"/>
      <c r="C486" s="34"/>
      <c r="D486" s="34"/>
      <c r="E486" s="34"/>
      <c r="F486" s="34"/>
      <c r="G486" s="34"/>
      <c r="H486" s="34"/>
      <c r="I486" s="34"/>
    </row>
    <row r="487" spans="1:9">
      <c r="A487" s="34"/>
      <c r="B487" s="34"/>
      <c r="C487" s="34"/>
      <c r="D487" s="34"/>
      <c r="E487" s="34"/>
      <c r="F487" s="34"/>
      <c r="G487" s="34"/>
      <c r="H487" s="34"/>
      <c r="I487" s="34"/>
    </row>
    <row r="488" spans="1:9">
      <c r="A488" s="34"/>
      <c r="B488" s="34"/>
      <c r="C488" s="34"/>
      <c r="D488" s="34"/>
      <c r="E488" s="34"/>
      <c r="F488" s="34"/>
      <c r="G488" s="34"/>
      <c r="H488" s="34"/>
      <c r="I488" s="34"/>
    </row>
    <row r="489" spans="1:9">
      <c r="A489" s="34"/>
      <c r="B489" s="34"/>
      <c r="C489" s="34"/>
      <c r="D489" s="34"/>
      <c r="E489" s="34"/>
      <c r="F489" s="34"/>
      <c r="G489" s="34"/>
      <c r="H489" s="34"/>
      <c r="I489" s="34"/>
    </row>
    <row r="490" spans="1:9">
      <c r="A490" s="34"/>
      <c r="B490" s="34"/>
      <c r="C490" s="34"/>
      <c r="D490" s="34"/>
      <c r="E490" s="34"/>
      <c r="F490" s="34"/>
      <c r="G490" s="34"/>
      <c r="H490" s="34"/>
      <c r="I490" s="34"/>
    </row>
    <row r="491" spans="1:9">
      <c r="A491" s="34"/>
      <c r="B491" s="34"/>
      <c r="C491" s="34"/>
      <c r="D491" s="34"/>
      <c r="E491" s="34"/>
      <c r="F491" s="34"/>
      <c r="G491" s="34"/>
      <c r="H491" s="34"/>
      <c r="I491" s="34"/>
    </row>
    <row r="492" spans="1:9">
      <c r="A492" s="34"/>
      <c r="B492" s="34"/>
      <c r="C492" s="34"/>
      <c r="D492" s="34"/>
      <c r="E492" s="34"/>
      <c r="F492" s="34"/>
      <c r="G492" s="34"/>
      <c r="H492" s="34"/>
      <c r="I492" s="34"/>
    </row>
    <row r="493" spans="1:9">
      <c r="A493" s="34"/>
      <c r="B493" s="34"/>
      <c r="C493" s="34"/>
      <c r="D493" s="34"/>
      <c r="E493" s="34"/>
      <c r="F493" s="34"/>
      <c r="G493" s="34"/>
      <c r="H493" s="34"/>
      <c r="I493" s="34"/>
    </row>
    <row r="494" spans="1:9">
      <c r="A494" s="34"/>
      <c r="B494" s="34"/>
      <c r="C494" s="34"/>
      <c r="D494" s="34"/>
      <c r="E494" s="34"/>
      <c r="F494" s="34"/>
      <c r="G494" s="34"/>
      <c r="H494" s="34"/>
      <c r="I494" s="34"/>
    </row>
    <row r="495" spans="1:9">
      <c r="A495" s="34"/>
      <c r="B495" s="34"/>
      <c r="C495" s="34"/>
      <c r="D495" s="34"/>
      <c r="E495" s="34"/>
      <c r="F495" s="34"/>
      <c r="G495" s="34"/>
      <c r="H495" s="34"/>
      <c r="I495" s="34"/>
    </row>
    <row r="496" spans="1:9">
      <c r="A496" s="34"/>
      <c r="B496" s="34"/>
      <c r="C496" s="34"/>
      <c r="D496" s="34"/>
      <c r="E496" s="34"/>
      <c r="F496" s="34"/>
      <c r="G496" s="34"/>
      <c r="H496" s="34"/>
      <c r="I496" s="34"/>
    </row>
    <row r="497" spans="1:9">
      <c r="A497" s="34"/>
      <c r="B497" s="34"/>
      <c r="C497" s="34"/>
      <c r="D497" s="34"/>
      <c r="E497" s="34"/>
      <c r="F497" s="34"/>
      <c r="G497" s="34"/>
      <c r="H497" s="34"/>
      <c r="I497" s="34"/>
    </row>
    <row r="498" spans="1:9">
      <c r="A498" s="34"/>
      <c r="B498" s="34"/>
      <c r="C498" s="34"/>
      <c r="D498" s="34"/>
      <c r="E498" s="34"/>
      <c r="F498" s="34"/>
      <c r="G498" s="34"/>
      <c r="H498" s="34"/>
      <c r="I498" s="34"/>
    </row>
    <row r="499" spans="1:9">
      <c r="A499" s="34"/>
      <c r="B499" s="34"/>
      <c r="C499" s="34"/>
      <c r="D499" s="34"/>
      <c r="E499" s="34"/>
      <c r="F499" s="34"/>
      <c r="G499" s="34"/>
      <c r="H499" s="34"/>
      <c r="I499" s="34"/>
    </row>
    <row r="500" spans="1:9">
      <c r="A500" s="34"/>
      <c r="B500" s="34"/>
      <c r="C500" s="34"/>
      <c r="D500" s="34"/>
      <c r="E500" s="34"/>
      <c r="F500" s="34"/>
      <c r="G500" s="34"/>
      <c r="H500" s="34"/>
      <c r="I500" s="34"/>
    </row>
    <row r="501" spans="1:9">
      <c r="A501" s="34"/>
      <c r="B501" s="34"/>
      <c r="C501" s="34"/>
      <c r="D501" s="34"/>
      <c r="E501" s="34"/>
      <c r="F501" s="34"/>
      <c r="G501" s="34"/>
      <c r="H501" s="34"/>
      <c r="I501" s="34"/>
    </row>
    <row r="502" spans="1:9">
      <c r="A502" s="34"/>
      <c r="B502" s="34"/>
      <c r="C502" s="34"/>
      <c r="D502" s="34"/>
      <c r="E502" s="34"/>
      <c r="F502" s="34"/>
      <c r="G502" s="34"/>
      <c r="H502" s="34"/>
      <c r="I502" s="34"/>
    </row>
    <row r="503" spans="1:9">
      <c r="A503" s="34"/>
      <c r="B503" s="34"/>
      <c r="C503" s="34"/>
      <c r="D503" s="34"/>
      <c r="E503" s="34"/>
      <c r="F503" s="34"/>
      <c r="G503" s="34"/>
      <c r="H503" s="34"/>
      <c r="I503" s="34"/>
    </row>
    <row r="504" spans="1:9">
      <c r="A504" s="34"/>
      <c r="B504" s="34"/>
      <c r="C504" s="34"/>
      <c r="D504" s="34"/>
      <c r="E504" s="34"/>
      <c r="F504" s="34"/>
      <c r="G504" s="34"/>
      <c r="H504" s="34"/>
      <c r="I504" s="34"/>
    </row>
    <row r="505" spans="1:9">
      <c r="A505" s="34"/>
      <c r="B505" s="34"/>
      <c r="C505" s="34"/>
      <c r="D505" s="34"/>
      <c r="E505" s="34"/>
      <c r="F505" s="34"/>
      <c r="G505" s="34"/>
      <c r="H505" s="34"/>
      <c r="I505" s="34"/>
    </row>
    <row r="506" spans="1:9">
      <c r="A506" s="34"/>
      <c r="B506" s="34"/>
      <c r="C506" s="34"/>
      <c r="D506" s="34"/>
      <c r="E506" s="34"/>
      <c r="F506" s="34"/>
      <c r="G506" s="34"/>
      <c r="H506" s="34"/>
      <c r="I506" s="34"/>
    </row>
    <row r="507" spans="1:9">
      <c r="A507" s="34"/>
      <c r="B507" s="34"/>
      <c r="C507" s="34"/>
      <c r="D507" s="34"/>
      <c r="E507" s="34"/>
      <c r="F507" s="34"/>
      <c r="G507" s="34"/>
      <c r="H507" s="34"/>
      <c r="I507" s="34"/>
    </row>
    <row r="508" spans="1:9">
      <c r="A508" s="34"/>
      <c r="B508" s="34"/>
      <c r="C508" s="34"/>
      <c r="D508" s="34"/>
      <c r="E508" s="34"/>
      <c r="F508" s="34"/>
      <c r="G508" s="34"/>
      <c r="H508" s="34"/>
      <c r="I508" s="34"/>
    </row>
    <row r="509" spans="1:9">
      <c r="A509" s="34"/>
      <c r="B509" s="34"/>
      <c r="C509" s="34"/>
      <c r="D509" s="34"/>
      <c r="E509" s="34"/>
      <c r="F509" s="34"/>
      <c r="G509" s="34"/>
      <c r="H509" s="34"/>
      <c r="I509" s="34"/>
    </row>
    <row r="510" spans="1:9">
      <c r="A510" s="34"/>
      <c r="B510" s="34"/>
      <c r="C510" s="34"/>
      <c r="D510" s="34"/>
      <c r="E510" s="34"/>
      <c r="F510" s="34"/>
      <c r="G510" s="34"/>
      <c r="H510" s="34"/>
      <c r="I510" s="34"/>
    </row>
    <row r="511" spans="1:9">
      <c r="A511" s="34"/>
      <c r="B511" s="34"/>
      <c r="C511" s="34"/>
      <c r="D511" s="34"/>
      <c r="E511" s="34"/>
      <c r="F511" s="34"/>
      <c r="G511" s="34"/>
      <c r="H511" s="34"/>
      <c r="I511" s="34"/>
    </row>
    <row r="512" spans="1:9">
      <c r="A512" s="34"/>
      <c r="B512" s="34"/>
      <c r="C512" s="34"/>
      <c r="D512" s="34"/>
      <c r="E512" s="34"/>
      <c r="F512" s="34"/>
      <c r="G512" s="34"/>
      <c r="H512" s="34"/>
      <c r="I512" s="34"/>
    </row>
    <row r="513" spans="1:9">
      <c r="A513" s="34"/>
      <c r="B513" s="34"/>
      <c r="C513" s="34"/>
      <c r="D513" s="34"/>
      <c r="E513" s="34"/>
      <c r="F513" s="34"/>
      <c r="G513" s="34"/>
      <c r="H513" s="34"/>
      <c r="I513" s="34"/>
    </row>
    <row r="514" spans="1:9">
      <c r="A514" s="34"/>
      <c r="B514" s="34"/>
      <c r="C514" s="34"/>
      <c r="D514" s="34"/>
      <c r="E514" s="34"/>
      <c r="F514" s="34"/>
      <c r="G514" s="34"/>
      <c r="H514" s="34"/>
      <c r="I514" s="34"/>
    </row>
    <row r="515" spans="1:9">
      <c r="A515" s="34"/>
      <c r="B515" s="34"/>
      <c r="C515" s="34"/>
      <c r="D515" s="34"/>
      <c r="E515" s="34"/>
      <c r="F515" s="34"/>
      <c r="G515" s="34"/>
      <c r="H515" s="34"/>
      <c r="I515" s="34"/>
    </row>
    <row r="516" spans="1:9">
      <c r="A516" s="34"/>
      <c r="B516" s="34"/>
      <c r="C516" s="34"/>
      <c r="D516" s="34"/>
      <c r="E516" s="34"/>
      <c r="F516" s="34"/>
      <c r="G516" s="34"/>
      <c r="H516" s="34"/>
      <c r="I516" s="34"/>
    </row>
    <row r="517" spans="1:9">
      <c r="A517" s="34"/>
      <c r="B517" s="34"/>
      <c r="C517" s="34"/>
      <c r="D517" s="34"/>
      <c r="E517" s="34"/>
      <c r="F517" s="34"/>
      <c r="G517" s="34"/>
      <c r="H517" s="34"/>
      <c r="I517" s="34"/>
    </row>
    <row r="518" spans="1:9">
      <c r="A518" s="34"/>
      <c r="B518" s="34"/>
      <c r="C518" s="34"/>
      <c r="D518" s="34"/>
      <c r="E518" s="34"/>
      <c r="F518" s="34"/>
      <c r="G518" s="34"/>
      <c r="H518" s="34"/>
      <c r="I518" s="34"/>
    </row>
    <row r="519" spans="1:9">
      <c r="A519" s="34"/>
      <c r="B519" s="34"/>
      <c r="C519" s="34"/>
      <c r="D519" s="34"/>
      <c r="E519" s="34"/>
      <c r="F519" s="34"/>
      <c r="G519" s="34"/>
      <c r="H519" s="34"/>
      <c r="I519" s="34"/>
    </row>
    <row r="520" spans="1:9">
      <c r="A520" s="34"/>
      <c r="B520" s="34"/>
      <c r="C520" s="34"/>
      <c r="D520" s="34"/>
      <c r="E520" s="34"/>
      <c r="F520" s="34"/>
      <c r="G520" s="34"/>
      <c r="H520" s="34"/>
      <c r="I520" s="34"/>
    </row>
    <row r="521" spans="1:9">
      <c r="A521" s="34"/>
      <c r="B521" s="34"/>
      <c r="C521" s="34"/>
      <c r="D521" s="34"/>
      <c r="E521" s="34"/>
      <c r="F521" s="34"/>
      <c r="G521" s="34"/>
      <c r="H521" s="34"/>
      <c r="I521" s="34"/>
    </row>
    <row r="522" spans="1:9">
      <c r="A522" s="34"/>
      <c r="B522" s="34"/>
      <c r="C522" s="34"/>
      <c r="D522" s="34"/>
      <c r="E522" s="34"/>
      <c r="F522" s="34"/>
      <c r="G522" s="34"/>
      <c r="H522" s="34"/>
      <c r="I522" s="34"/>
    </row>
    <row r="523" spans="1:9">
      <c r="A523" s="34"/>
      <c r="B523" s="34"/>
      <c r="C523" s="34"/>
      <c r="D523" s="34"/>
      <c r="E523" s="34"/>
      <c r="F523" s="34"/>
      <c r="G523" s="34"/>
      <c r="H523" s="34"/>
      <c r="I523" s="34"/>
    </row>
    <row r="524" spans="1:9">
      <c r="A524" s="34"/>
      <c r="B524" s="34"/>
      <c r="C524" s="34"/>
      <c r="D524" s="34"/>
      <c r="E524" s="34"/>
      <c r="F524" s="34"/>
      <c r="G524" s="34"/>
      <c r="H524" s="34"/>
      <c r="I524" s="34"/>
    </row>
    <row r="525" spans="1:9">
      <c r="A525" s="34"/>
      <c r="B525" s="34"/>
      <c r="C525" s="34"/>
      <c r="D525" s="34"/>
      <c r="E525" s="34"/>
      <c r="F525" s="34"/>
      <c r="G525" s="34"/>
      <c r="H525" s="34"/>
      <c r="I525" s="34"/>
    </row>
    <row r="526" spans="1:9">
      <c r="A526" s="34"/>
      <c r="B526" s="34"/>
      <c r="C526" s="34"/>
      <c r="D526" s="34"/>
      <c r="E526" s="34"/>
      <c r="F526" s="34"/>
      <c r="G526" s="34"/>
      <c r="H526" s="34"/>
      <c r="I526" s="34"/>
    </row>
    <row r="527" spans="1:9">
      <c r="A527" s="34"/>
      <c r="B527" s="34"/>
      <c r="C527" s="34"/>
      <c r="D527" s="34"/>
      <c r="E527" s="34"/>
      <c r="F527" s="34"/>
      <c r="G527" s="34"/>
      <c r="H527" s="34"/>
      <c r="I527" s="34"/>
    </row>
    <row r="528" spans="1:9">
      <c r="A528" s="34"/>
      <c r="B528" s="34"/>
      <c r="C528" s="34"/>
      <c r="D528" s="34"/>
      <c r="E528" s="34"/>
      <c r="F528" s="34"/>
      <c r="G528" s="34"/>
      <c r="H528" s="34"/>
      <c r="I528" s="34"/>
    </row>
    <row r="529" spans="1:9">
      <c r="A529" s="34"/>
      <c r="B529" s="34"/>
      <c r="C529" s="34"/>
      <c r="D529" s="34"/>
      <c r="E529" s="34"/>
      <c r="F529" s="34"/>
      <c r="G529" s="34"/>
      <c r="H529" s="34"/>
      <c r="I529" s="34"/>
    </row>
    <row r="530" spans="1:9">
      <c r="A530" s="34"/>
      <c r="B530" s="34"/>
      <c r="C530" s="34"/>
      <c r="D530" s="34"/>
      <c r="E530" s="34"/>
      <c r="F530" s="34"/>
      <c r="G530" s="34"/>
      <c r="H530" s="34"/>
      <c r="I530" s="34"/>
    </row>
    <row r="531" spans="1:9">
      <c r="A531" s="34"/>
      <c r="B531" s="34"/>
      <c r="C531" s="34"/>
      <c r="D531" s="34"/>
      <c r="E531" s="34"/>
      <c r="F531" s="34"/>
      <c r="G531" s="34"/>
      <c r="H531" s="34"/>
      <c r="I531" s="34"/>
    </row>
    <row r="532" spans="1:9">
      <c r="A532" s="34"/>
      <c r="B532" s="34"/>
      <c r="C532" s="34"/>
      <c r="D532" s="34"/>
      <c r="E532" s="34"/>
      <c r="F532" s="34"/>
      <c r="G532" s="34"/>
      <c r="H532" s="34"/>
      <c r="I532" s="34"/>
    </row>
    <row r="533" spans="1:9">
      <c r="A533" s="34"/>
      <c r="B533" s="34"/>
      <c r="C533" s="34"/>
      <c r="D533" s="34"/>
      <c r="E533" s="34"/>
      <c r="F533" s="34"/>
      <c r="G533" s="34"/>
      <c r="H533" s="34"/>
      <c r="I533" s="34"/>
    </row>
    <row r="534" spans="1:9">
      <c r="A534" s="34"/>
      <c r="B534" s="34"/>
      <c r="C534" s="34"/>
      <c r="D534" s="34"/>
      <c r="E534" s="34"/>
      <c r="F534" s="34"/>
      <c r="G534" s="34"/>
      <c r="H534" s="34"/>
      <c r="I534" s="34"/>
    </row>
    <row r="535" spans="1:9">
      <c r="A535" s="34"/>
      <c r="B535" s="34"/>
      <c r="C535" s="34"/>
      <c r="D535" s="34"/>
      <c r="E535" s="34"/>
      <c r="F535" s="34"/>
      <c r="G535" s="34"/>
      <c r="H535" s="34"/>
      <c r="I535" s="34"/>
    </row>
    <row r="536" spans="1:9">
      <c r="A536" s="34"/>
      <c r="B536" s="34"/>
      <c r="C536" s="34"/>
      <c r="D536" s="34"/>
      <c r="E536" s="34"/>
      <c r="F536" s="34"/>
      <c r="G536" s="34"/>
      <c r="H536" s="34"/>
      <c r="I536" s="34"/>
    </row>
    <row r="537" spans="1:9">
      <c r="A537" s="34"/>
      <c r="B537" s="34"/>
      <c r="C537" s="34"/>
      <c r="D537" s="34"/>
      <c r="E537" s="34"/>
      <c r="F537" s="34"/>
      <c r="G537" s="34"/>
      <c r="H537" s="34"/>
      <c r="I537" s="34"/>
    </row>
    <row r="538" spans="1:9">
      <c r="A538" s="34"/>
      <c r="B538" s="34"/>
      <c r="C538" s="34"/>
      <c r="D538" s="34"/>
      <c r="E538" s="34"/>
      <c r="F538" s="34"/>
      <c r="G538" s="34"/>
      <c r="H538" s="34"/>
      <c r="I538" s="34"/>
    </row>
    <row r="539" spans="1:9">
      <c r="A539" s="34"/>
      <c r="B539" s="34"/>
      <c r="C539" s="34"/>
      <c r="D539" s="34"/>
      <c r="E539" s="34"/>
      <c r="F539" s="34"/>
      <c r="G539" s="34"/>
      <c r="H539" s="34"/>
      <c r="I539" s="34"/>
    </row>
    <row r="540" spans="1:9">
      <c r="A540" s="34"/>
      <c r="B540" s="34"/>
      <c r="C540" s="34"/>
      <c r="D540" s="34"/>
      <c r="E540" s="34"/>
      <c r="F540" s="34"/>
      <c r="G540" s="34"/>
      <c r="H540" s="34"/>
      <c r="I540" s="34"/>
    </row>
    <row r="541" spans="1:9">
      <c r="A541" s="34"/>
      <c r="B541" s="34"/>
      <c r="C541" s="34"/>
      <c r="D541" s="34"/>
      <c r="E541" s="34"/>
      <c r="F541" s="34"/>
      <c r="G541" s="34"/>
      <c r="H541" s="34"/>
      <c r="I541" s="34"/>
    </row>
    <row r="542" spans="1:9">
      <c r="A542" s="34"/>
      <c r="B542" s="34"/>
      <c r="C542" s="34"/>
      <c r="D542" s="34"/>
      <c r="E542" s="34"/>
      <c r="F542" s="34"/>
      <c r="G542" s="34"/>
      <c r="H542" s="34"/>
      <c r="I542" s="34"/>
    </row>
    <row r="543" spans="1:9">
      <c r="A543" s="34"/>
      <c r="B543" s="34"/>
      <c r="C543" s="34"/>
      <c r="D543" s="34"/>
      <c r="E543" s="34"/>
      <c r="F543" s="34"/>
      <c r="G543" s="34"/>
      <c r="H543" s="34"/>
      <c r="I543" s="34"/>
    </row>
    <row r="544" spans="1:9">
      <c r="A544" s="34"/>
      <c r="B544" s="34"/>
      <c r="C544" s="34"/>
      <c r="D544" s="34"/>
      <c r="E544" s="34"/>
      <c r="F544" s="34"/>
      <c r="G544" s="34"/>
      <c r="H544" s="34"/>
      <c r="I544" s="34"/>
    </row>
    <row r="545" spans="1:9">
      <c r="A545" s="34"/>
      <c r="B545" s="34"/>
      <c r="C545" s="34"/>
      <c r="D545" s="34"/>
      <c r="E545" s="34"/>
      <c r="F545" s="34"/>
      <c r="G545" s="34"/>
      <c r="H545" s="34"/>
      <c r="I545" s="34"/>
    </row>
    <row r="546" spans="1:9">
      <c r="A546" s="34"/>
      <c r="B546" s="34"/>
      <c r="C546" s="34"/>
      <c r="D546" s="34"/>
      <c r="E546" s="34"/>
      <c r="F546" s="34"/>
      <c r="G546" s="34"/>
      <c r="H546" s="34"/>
      <c r="I546" s="34"/>
    </row>
    <row r="547" spans="1:9">
      <c r="A547" s="34"/>
      <c r="B547" s="34"/>
      <c r="C547" s="34"/>
      <c r="D547" s="34"/>
      <c r="E547" s="34"/>
      <c r="F547" s="34"/>
      <c r="G547" s="34"/>
      <c r="H547" s="34"/>
      <c r="I547" s="34"/>
    </row>
    <row r="548" spans="1:9">
      <c r="A548" s="34"/>
      <c r="B548" s="34"/>
      <c r="C548" s="34"/>
      <c r="D548" s="34"/>
      <c r="E548" s="34"/>
      <c r="F548" s="34"/>
      <c r="G548" s="34"/>
      <c r="H548" s="34"/>
      <c r="I548" s="34"/>
    </row>
    <row r="549" spans="1:9">
      <c r="A549" s="34"/>
      <c r="B549" s="34"/>
      <c r="C549" s="34"/>
      <c r="D549" s="34"/>
      <c r="E549" s="34"/>
      <c r="F549" s="34"/>
      <c r="G549" s="34"/>
      <c r="H549" s="34"/>
      <c r="I549" s="34"/>
    </row>
    <row r="550" spans="1:9">
      <c r="A550" s="34"/>
      <c r="B550" s="34"/>
      <c r="C550" s="34"/>
      <c r="D550" s="34"/>
      <c r="E550" s="34"/>
      <c r="F550" s="34"/>
      <c r="G550" s="34"/>
      <c r="H550" s="34"/>
      <c r="I550" s="34"/>
    </row>
    <row r="551" spans="1:9">
      <c r="A551" s="34"/>
      <c r="B551" s="34"/>
      <c r="C551" s="34"/>
      <c r="D551" s="34"/>
      <c r="E551" s="34"/>
      <c r="F551" s="34"/>
      <c r="G551" s="34"/>
      <c r="H551" s="34"/>
      <c r="I551" s="34"/>
    </row>
    <row r="552" spans="1:9">
      <c r="A552" s="34"/>
      <c r="B552" s="34"/>
      <c r="C552" s="34"/>
      <c r="D552" s="34"/>
      <c r="E552" s="34"/>
      <c r="F552" s="34"/>
      <c r="G552" s="34"/>
      <c r="H552" s="34"/>
      <c r="I552" s="34"/>
    </row>
    <row r="553" spans="1:9">
      <c r="A553" s="34"/>
      <c r="B553" s="34"/>
      <c r="C553" s="34"/>
      <c r="D553" s="34"/>
      <c r="E553" s="34"/>
      <c r="F553" s="34"/>
      <c r="G553" s="34"/>
      <c r="H553" s="34"/>
      <c r="I553" s="34"/>
    </row>
    <row r="554" spans="1:9">
      <c r="A554" s="34"/>
      <c r="B554" s="34"/>
      <c r="C554" s="34"/>
      <c r="D554" s="34"/>
      <c r="E554" s="34"/>
      <c r="F554" s="34"/>
      <c r="G554" s="34"/>
      <c r="H554" s="34"/>
      <c r="I554" s="34"/>
    </row>
    <row r="555" spans="1:9">
      <c r="A555" s="34"/>
      <c r="B555" s="34"/>
      <c r="C555" s="34"/>
      <c r="D555" s="34"/>
      <c r="E555" s="34"/>
      <c r="F555" s="34"/>
      <c r="G555" s="34"/>
      <c r="H555" s="34"/>
      <c r="I555" s="34"/>
    </row>
    <row r="556" spans="1:9">
      <c r="A556" s="34"/>
      <c r="B556" s="34"/>
      <c r="C556" s="34"/>
      <c r="D556" s="34"/>
      <c r="E556" s="34"/>
      <c r="F556" s="34"/>
      <c r="G556" s="34"/>
      <c r="H556" s="34"/>
      <c r="I556" s="34"/>
    </row>
    <row r="557" spans="1:9">
      <c r="A557" s="34"/>
      <c r="B557" s="34"/>
      <c r="C557" s="34"/>
      <c r="D557" s="34"/>
      <c r="E557" s="34"/>
      <c r="F557" s="34"/>
      <c r="G557" s="34"/>
      <c r="H557" s="34"/>
      <c r="I557" s="34"/>
    </row>
    <row r="558" spans="1:9">
      <c r="A558" s="34"/>
      <c r="B558" s="34"/>
      <c r="C558" s="34"/>
      <c r="D558" s="34"/>
      <c r="E558" s="34"/>
      <c r="F558" s="34"/>
      <c r="G558" s="34"/>
      <c r="H558" s="34"/>
      <c r="I558" s="34"/>
    </row>
    <row r="559" spans="1:9">
      <c r="A559" s="34"/>
      <c r="B559" s="34"/>
      <c r="C559" s="34"/>
      <c r="D559" s="34"/>
      <c r="E559" s="34"/>
      <c r="F559" s="34"/>
      <c r="G559" s="34"/>
      <c r="H559" s="34"/>
      <c r="I559" s="34"/>
    </row>
    <row r="560" spans="1:9">
      <c r="A560" s="34"/>
      <c r="B560" s="34"/>
      <c r="C560" s="34"/>
      <c r="D560" s="34"/>
      <c r="E560" s="34"/>
      <c r="F560" s="34"/>
      <c r="G560" s="34"/>
      <c r="H560" s="34"/>
      <c r="I560" s="34"/>
    </row>
    <row r="561" spans="1:9">
      <c r="A561" s="34"/>
      <c r="B561" s="34"/>
      <c r="C561" s="34"/>
      <c r="D561" s="34"/>
      <c r="E561" s="34"/>
      <c r="F561" s="34"/>
      <c r="G561" s="34"/>
      <c r="H561" s="34"/>
      <c r="I561" s="34"/>
    </row>
    <row r="562" spans="1:9">
      <c r="A562" s="34"/>
      <c r="B562" s="34"/>
      <c r="C562" s="34"/>
      <c r="D562" s="34"/>
      <c r="E562" s="34"/>
      <c r="F562" s="34"/>
      <c r="G562" s="34"/>
      <c r="H562" s="34"/>
      <c r="I562" s="34"/>
    </row>
    <row r="563" spans="1:9">
      <c r="A563" s="34"/>
      <c r="B563" s="34"/>
      <c r="C563" s="34"/>
      <c r="D563" s="34"/>
      <c r="E563" s="34"/>
      <c r="F563" s="34"/>
      <c r="G563" s="34"/>
      <c r="H563" s="34"/>
      <c r="I563" s="34"/>
    </row>
    <row r="564" spans="1:9">
      <c r="A564" s="34"/>
      <c r="B564" s="34"/>
      <c r="C564" s="34"/>
      <c r="D564" s="34"/>
      <c r="E564" s="34"/>
      <c r="F564" s="34"/>
      <c r="G564" s="34"/>
      <c r="H564" s="34"/>
      <c r="I564" s="34"/>
    </row>
    <row r="565" spans="1:9">
      <c r="A565" s="34"/>
      <c r="B565" s="34"/>
      <c r="C565" s="34"/>
      <c r="D565" s="34"/>
      <c r="E565" s="34"/>
      <c r="F565" s="34"/>
      <c r="G565" s="34"/>
      <c r="H565" s="34"/>
      <c r="I565" s="34"/>
    </row>
    <row r="566" spans="1:9">
      <c r="A566" s="34"/>
      <c r="B566" s="34"/>
      <c r="C566" s="34"/>
      <c r="D566" s="34"/>
      <c r="E566" s="34"/>
      <c r="F566" s="34"/>
      <c r="G566" s="34"/>
      <c r="H566" s="34"/>
      <c r="I566" s="34"/>
    </row>
    <row r="567" spans="1:9">
      <c r="A567" s="34"/>
      <c r="B567" s="34"/>
      <c r="C567" s="34"/>
      <c r="D567" s="34"/>
      <c r="E567" s="34"/>
      <c r="F567" s="34"/>
      <c r="G567" s="34"/>
      <c r="H567" s="34"/>
      <c r="I567" s="34"/>
    </row>
    <row r="568" spans="1:9">
      <c r="A568" s="34"/>
      <c r="B568" s="34"/>
      <c r="C568" s="34"/>
      <c r="D568" s="34"/>
      <c r="E568" s="34"/>
      <c r="F568" s="34"/>
      <c r="G568" s="34"/>
      <c r="H568" s="34"/>
      <c r="I568" s="34"/>
    </row>
    <row r="569" spans="1:9">
      <c r="A569" s="34"/>
      <c r="B569" s="34"/>
      <c r="C569" s="34"/>
      <c r="D569" s="34"/>
      <c r="E569" s="34"/>
      <c r="F569" s="34"/>
      <c r="G569" s="34"/>
      <c r="H569" s="34"/>
      <c r="I569" s="34"/>
    </row>
    <row r="570" spans="1:9">
      <c r="A570" s="34"/>
      <c r="B570" s="34"/>
      <c r="C570" s="34"/>
      <c r="D570" s="34"/>
      <c r="E570" s="34"/>
      <c r="F570" s="34"/>
      <c r="G570" s="34"/>
      <c r="H570" s="34"/>
      <c r="I570" s="34"/>
    </row>
    <row r="571" spans="1:9">
      <c r="A571" s="34"/>
      <c r="B571" s="34"/>
      <c r="C571" s="34"/>
      <c r="D571" s="34"/>
      <c r="E571" s="34"/>
      <c r="F571" s="34"/>
      <c r="G571" s="34"/>
      <c r="H571" s="34"/>
      <c r="I571" s="34"/>
    </row>
    <row r="572" spans="1:9">
      <c r="A572" s="34"/>
      <c r="B572" s="34"/>
      <c r="C572" s="34"/>
      <c r="D572" s="34"/>
      <c r="E572" s="34"/>
      <c r="F572" s="34"/>
      <c r="G572" s="34"/>
      <c r="H572" s="34"/>
      <c r="I572" s="34"/>
    </row>
    <row r="573" spans="1:9">
      <c r="A573" s="34"/>
      <c r="B573" s="34"/>
      <c r="C573" s="34"/>
      <c r="D573" s="34"/>
      <c r="E573" s="34"/>
      <c r="F573" s="34"/>
      <c r="G573" s="34"/>
      <c r="H573" s="34"/>
      <c r="I573" s="34"/>
    </row>
    <row r="574" spans="1:9">
      <c r="A574" s="34"/>
      <c r="B574" s="34"/>
      <c r="C574" s="34"/>
      <c r="D574" s="34"/>
      <c r="E574" s="34"/>
      <c r="F574" s="34"/>
      <c r="G574" s="34"/>
      <c r="H574" s="34"/>
      <c r="I574" s="34"/>
    </row>
    <row r="575" spans="1:9">
      <c r="A575" s="34"/>
      <c r="B575" s="34"/>
      <c r="C575" s="34"/>
      <c r="D575" s="34"/>
      <c r="E575" s="34"/>
      <c r="F575" s="34"/>
      <c r="G575" s="34"/>
      <c r="H575" s="34"/>
      <c r="I575" s="34"/>
    </row>
    <row r="576" spans="1:9">
      <c r="A576" s="34"/>
      <c r="B576" s="34"/>
      <c r="C576" s="34"/>
      <c r="D576" s="34"/>
      <c r="E576" s="34"/>
      <c r="F576" s="34"/>
      <c r="G576" s="34"/>
      <c r="H576" s="34"/>
      <c r="I576" s="34"/>
    </row>
    <row r="577" spans="1:9">
      <c r="A577" s="34"/>
      <c r="B577" s="34"/>
      <c r="C577" s="34"/>
      <c r="D577" s="34"/>
      <c r="E577" s="34"/>
      <c r="F577" s="34"/>
      <c r="G577" s="34"/>
      <c r="H577" s="34"/>
      <c r="I577" s="34"/>
    </row>
    <row r="578" spans="1:9">
      <c r="A578" s="34"/>
      <c r="B578" s="34"/>
      <c r="C578" s="34"/>
      <c r="D578" s="34"/>
      <c r="E578" s="34"/>
      <c r="F578" s="34"/>
      <c r="G578" s="34"/>
      <c r="H578" s="34"/>
      <c r="I578" s="34"/>
    </row>
    <row r="579" spans="1:9">
      <c r="A579" s="34"/>
      <c r="B579" s="34"/>
      <c r="C579" s="34"/>
      <c r="D579" s="34"/>
      <c r="E579" s="34"/>
      <c r="F579" s="34"/>
      <c r="G579" s="34"/>
      <c r="H579" s="34"/>
      <c r="I579" s="34"/>
    </row>
    <row r="580" spans="1:9">
      <c r="A580" s="34"/>
      <c r="B580" s="34"/>
      <c r="C580" s="34"/>
      <c r="D580" s="34"/>
      <c r="E580" s="34"/>
      <c r="F580" s="34"/>
      <c r="G580" s="34"/>
      <c r="H580" s="34"/>
      <c r="I580" s="34"/>
    </row>
    <row r="581" spans="1:9">
      <c r="A581" s="34"/>
      <c r="B581" s="34"/>
      <c r="C581" s="34"/>
      <c r="D581" s="34"/>
      <c r="E581" s="34"/>
      <c r="F581" s="34"/>
      <c r="G581" s="34"/>
      <c r="H581" s="34"/>
      <c r="I581" s="34"/>
    </row>
    <row r="582" spans="1:9">
      <c r="A582" s="34"/>
      <c r="B582" s="34"/>
      <c r="C582" s="34"/>
      <c r="D582" s="34"/>
      <c r="E582" s="34"/>
      <c r="F582" s="34"/>
      <c r="G582" s="34"/>
      <c r="H582" s="34"/>
      <c r="I582" s="34"/>
    </row>
    <row r="583" spans="1:9">
      <c r="A583" s="34"/>
      <c r="B583" s="34"/>
      <c r="C583" s="34"/>
      <c r="D583" s="34"/>
      <c r="E583" s="34"/>
      <c r="F583" s="34"/>
      <c r="G583" s="34"/>
      <c r="H583" s="34"/>
      <c r="I583" s="34"/>
    </row>
    <row r="584" spans="1:9">
      <c r="A584" s="34"/>
      <c r="B584" s="34"/>
      <c r="C584" s="34"/>
      <c r="D584" s="34"/>
      <c r="E584" s="34"/>
      <c r="F584" s="34"/>
      <c r="G584" s="34"/>
      <c r="H584" s="34"/>
      <c r="I584" s="34"/>
    </row>
    <row r="585" spans="1:9">
      <c r="A585" s="34"/>
      <c r="B585" s="34"/>
      <c r="C585" s="34"/>
      <c r="D585" s="34"/>
      <c r="E585" s="34"/>
      <c r="F585" s="34"/>
      <c r="G585" s="34"/>
      <c r="H585" s="34"/>
      <c r="I585" s="34"/>
    </row>
    <row r="586" spans="1:9">
      <c r="A586" s="34"/>
      <c r="B586" s="34"/>
      <c r="C586" s="34"/>
      <c r="D586" s="34"/>
      <c r="E586" s="34"/>
      <c r="F586" s="34"/>
      <c r="G586" s="34"/>
      <c r="H586" s="34"/>
      <c r="I586" s="34"/>
    </row>
    <row r="587" spans="1:9">
      <c r="A587" s="34"/>
      <c r="B587" s="34"/>
      <c r="C587" s="34"/>
      <c r="D587" s="34"/>
      <c r="E587" s="34"/>
      <c r="F587" s="34"/>
      <c r="G587" s="34"/>
      <c r="H587" s="34"/>
      <c r="I587" s="34"/>
    </row>
    <row r="588" spans="1:9">
      <c r="A588" s="34"/>
      <c r="B588" s="34"/>
      <c r="C588" s="34"/>
      <c r="D588" s="34"/>
      <c r="E588" s="34"/>
      <c r="F588" s="34"/>
      <c r="G588" s="34"/>
      <c r="H588" s="34"/>
      <c r="I588" s="34"/>
    </row>
    <row r="589" spans="1:9">
      <c r="A589" s="34"/>
      <c r="B589" s="34"/>
      <c r="C589" s="34"/>
      <c r="D589" s="34"/>
      <c r="E589" s="34"/>
      <c r="F589" s="34"/>
      <c r="G589" s="34"/>
      <c r="H589" s="34"/>
      <c r="I589" s="34"/>
    </row>
    <row r="590" spans="1:9">
      <c r="A590" s="34"/>
      <c r="B590" s="34"/>
      <c r="C590" s="34"/>
      <c r="D590" s="34"/>
      <c r="E590" s="34"/>
      <c r="F590" s="34"/>
      <c r="G590" s="34"/>
      <c r="H590" s="34"/>
      <c r="I590" s="34"/>
    </row>
    <row r="591" spans="1:9">
      <c r="A591" s="34"/>
      <c r="B591" s="34"/>
      <c r="C591" s="34"/>
      <c r="D591" s="34"/>
      <c r="E591" s="34"/>
      <c r="F591" s="34"/>
      <c r="G591" s="34"/>
      <c r="H591" s="34"/>
      <c r="I591" s="34"/>
    </row>
    <row r="592" spans="1:9">
      <c r="A592" s="34"/>
      <c r="B592" s="34"/>
      <c r="C592" s="34"/>
      <c r="D592" s="34"/>
      <c r="E592" s="34"/>
      <c r="F592" s="34"/>
      <c r="G592" s="34"/>
      <c r="H592" s="34"/>
      <c r="I592" s="34"/>
    </row>
    <row r="593" spans="1:9">
      <c r="A593" s="34"/>
      <c r="B593" s="34"/>
      <c r="C593" s="34"/>
      <c r="D593" s="34"/>
      <c r="E593" s="34"/>
      <c r="F593" s="34"/>
      <c r="G593" s="34"/>
      <c r="H593" s="34"/>
      <c r="I593" s="34"/>
    </row>
    <row r="594" spans="1:9">
      <c r="A594" s="34"/>
      <c r="B594" s="34"/>
      <c r="C594" s="34"/>
      <c r="D594" s="34"/>
      <c r="E594" s="34"/>
      <c r="F594" s="34"/>
      <c r="G594" s="34"/>
      <c r="H594" s="34"/>
      <c r="I594" s="34"/>
    </row>
    <row r="595" spans="1:9">
      <c r="A595" s="34"/>
      <c r="B595" s="34"/>
      <c r="C595" s="34"/>
      <c r="D595" s="34"/>
      <c r="E595" s="34"/>
      <c r="F595" s="34"/>
      <c r="G595" s="34"/>
      <c r="H595" s="34"/>
      <c r="I595" s="34"/>
    </row>
    <row r="596" spans="1:9">
      <c r="A596" s="34"/>
      <c r="B596" s="34"/>
      <c r="C596" s="34"/>
      <c r="D596" s="34"/>
      <c r="E596" s="34"/>
      <c r="F596" s="34"/>
      <c r="G596" s="34"/>
      <c r="H596" s="34"/>
      <c r="I596" s="34"/>
    </row>
    <row r="597" spans="1:9">
      <c r="A597" s="34"/>
      <c r="B597" s="34"/>
      <c r="C597" s="34"/>
      <c r="D597" s="34"/>
      <c r="E597" s="34"/>
      <c r="F597" s="34"/>
      <c r="G597" s="34"/>
      <c r="H597" s="34"/>
      <c r="I597" s="34"/>
    </row>
    <row r="598" spans="1:9">
      <c r="A598" s="34"/>
      <c r="B598" s="34"/>
      <c r="C598" s="34"/>
      <c r="D598" s="34"/>
      <c r="E598" s="34"/>
      <c r="F598" s="34"/>
      <c r="G598" s="34"/>
      <c r="H598" s="34"/>
      <c r="I598" s="34"/>
    </row>
    <row r="599" spans="1:9">
      <c r="A599" s="34"/>
      <c r="B599" s="34"/>
      <c r="C599" s="34"/>
      <c r="D599" s="34"/>
      <c r="E599" s="34"/>
      <c r="F599" s="34"/>
      <c r="G599" s="34"/>
      <c r="H599" s="34"/>
      <c r="I599" s="34"/>
    </row>
    <row r="600" spans="1:9">
      <c r="A600" s="34"/>
      <c r="B600" s="34"/>
      <c r="C600" s="34"/>
      <c r="D600" s="34"/>
      <c r="E600" s="34"/>
      <c r="F600" s="34"/>
      <c r="G600" s="34"/>
      <c r="H600" s="34"/>
      <c r="I600" s="34"/>
    </row>
    <row r="601" spans="1:9">
      <c r="A601" s="34"/>
      <c r="B601" s="34"/>
      <c r="C601" s="34"/>
      <c r="D601" s="34"/>
      <c r="E601" s="34"/>
      <c r="F601" s="34"/>
      <c r="G601" s="34"/>
      <c r="H601" s="34"/>
      <c r="I601" s="34"/>
    </row>
    <row r="602" spans="1:9">
      <c r="A602" s="34"/>
      <c r="B602" s="34"/>
      <c r="C602" s="34"/>
      <c r="D602" s="34"/>
      <c r="E602" s="34"/>
      <c r="F602" s="34"/>
      <c r="G602" s="34"/>
      <c r="H602" s="34"/>
      <c r="I602" s="34"/>
    </row>
    <row r="603" spans="1:9">
      <c r="A603" s="34"/>
      <c r="B603" s="34"/>
      <c r="C603" s="34"/>
      <c r="D603" s="34"/>
      <c r="E603" s="34"/>
      <c r="F603" s="34"/>
      <c r="G603" s="34"/>
      <c r="H603" s="34"/>
      <c r="I603" s="34"/>
    </row>
    <row r="604" spans="1:9">
      <c r="A604" s="34"/>
      <c r="B604" s="34"/>
      <c r="C604" s="34"/>
      <c r="D604" s="34"/>
      <c r="E604" s="34"/>
      <c r="F604" s="34"/>
      <c r="G604" s="34"/>
      <c r="H604" s="34"/>
      <c r="I604" s="34"/>
    </row>
    <row r="605" spans="1:9">
      <c r="A605" s="34"/>
      <c r="B605" s="34"/>
      <c r="C605" s="34"/>
      <c r="D605" s="34"/>
      <c r="E605" s="34"/>
      <c r="F605" s="34"/>
      <c r="G605" s="34"/>
      <c r="H605" s="34"/>
      <c r="I605" s="34"/>
    </row>
    <row r="606" spans="1:9">
      <c r="A606" s="34"/>
      <c r="B606" s="34"/>
      <c r="C606" s="34"/>
      <c r="D606" s="34"/>
      <c r="E606" s="34"/>
      <c r="F606" s="34"/>
      <c r="G606" s="34"/>
      <c r="H606" s="34"/>
      <c r="I606" s="34"/>
    </row>
    <row r="607" spans="1:9">
      <c r="A607" s="34"/>
      <c r="B607" s="34"/>
      <c r="C607" s="34"/>
      <c r="D607" s="34"/>
      <c r="E607" s="34"/>
      <c r="F607" s="34"/>
      <c r="G607" s="34"/>
      <c r="H607" s="34"/>
      <c r="I607" s="34"/>
    </row>
    <row r="608" spans="1:9">
      <c r="A608" s="34"/>
      <c r="B608" s="34"/>
      <c r="C608" s="34"/>
      <c r="D608" s="34"/>
      <c r="E608" s="34"/>
      <c r="F608" s="34"/>
      <c r="G608" s="34"/>
      <c r="H608" s="34"/>
      <c r="I608" s="34"/>
    </row>
    <row r="609" spans="1:9">
      <c r="A609" s="34"/>
      <c r="B609" s="34"/>
      <c r="C609" s="34"/>
      <c r="D609" s="34"/>
      <c r="E609" s="34"/>
      <c r="F609" s="34"/>
      <c r="G609" s="34"/>
      <c r="H609" s="34"/>
      <c r="I609" s="34"/>
    </row>
    <row r="610" spans="1:9">
      <c r="A610" s="34"/>
      <c r="B610" s="34"/>
      <c r="C610" s="34"/>
      <c r="D610" s="34"/>
      <c r="E610" s="34"/>
      <c r="F610" s="34"/>
      <c r="G610" s="34"/>
      <c r="H610" s="34"/>
      <c r="I610" s="34"/>
    </row>
    <row r="611" spans="1:9">
      <c r="A611" s="34"/>
      <c r="B611" s="34"/>
      <c r="C611" s="34"/>
      <c r="D611" s="34"/>
      <c r="E611" s="34"/>
      <c r="F611" s="34"/>
      <c r="G611" s="34"/>
      <c r="H611" s="34"/>
      <c r="I611" s="34"/>
    </row>
    <row r="612" spans="1:9">
      <c r="A612" s="34"/>
      <c r="B612" s="34"/>
      <c r="C612" s="34"/>
      <c r="D612" s="34"/>
      <c r="E612" s="34"/>
      <c r="F612" s="34"/>
      <c r="G612" s="34"/>
      <c r="H612" s="34"/>
      <c r="I612" s="34"/>
    </row>
    <row r="613" spans="1:9">
      <c r="A613" s="34"/>
      <c r="B613" s="34"/>
      <c r="C613" s="34"/>
      <c r="D613" s="34"/>
      <c r="E613" s="34"/>
      <c r="F613" s="34"/>
      <c r="G613" s="34"/>
      <c r="H613" s="34"/>
      <c r="I613" s="34"/>
    </row>
    <row r="614" spans="1:9">
      <c r="A614" s="34"/>
      <c r="B614" s="34"/>
      <c r="C614" s="34"/>
      <c r="D614" s="34"/>
      <c r="E614" s="34"/>
      <c r="F614" s="34"/>
      <c r="G614" s="34"/>
      <c r="H614" s="34"/>
      <c r="I614" s="34"/>
    </row>
    <row r="615" spans="1:9">
      <c r="A615" s="34"/>
      <c r="B615" s="34"/>
      <c r="C615" s="34"/>
      <c r="D615" s="34"/>
      <c r="E615" s="34"/>
      <c r="F615" s="34"/>
      <c r="G615" s="34"/>
      <c r="H615" s="34"/>
      <c r="I615" s="34"/>
    </row>
    <row r="616" spans="1:9">
      <c r="A616" s="34"/>
      <c r="B616" s="34"/>
      <c r="C616" s="34"/>
      <c r="D616" s="34"/>
      <c r="E616" s="34"/>
      <c r="F616" s="34"/>
      <c r="G616" s="34"/>
      <c r="H616" s="34"/>
      <c r="I616" s="34"/>
    </row>
    <row r="617" spans="1:9">
      <c r="A617" s="34"/>
      <c r="B617" s="34"/>
      <c r="C617" s="34"/>
      <c r="D617" s="34"/>
      <c r="E617" s="34"/>
      <c r="F617" s="34"/>
      <c r="G617" s="34"/>
      <c r="H617" s="34"/>
      <c r="I617" s="34"/>
    </row>
    <row r="618" spans="1:9">
      <c r="A618" s="34"/>
      <c r="B618" s="34"/>
      <c r="C618" s="34"/>
      <c r="D618" s="34"/>
      <c r="E618" s="34"/>
      <c r="F618" s="34"/>
      <c r="G618" s="34"/>
      <c r="H618" s="34"/>
      <c r="I618" s="34"/>
    </row>
    <row r="619" spans="1:9">
      <c r="A619" s="34"/>
      <c r="B619" s="34"/>
      <c r="C619" s="34"/>
      <c r="D619" s="34"/>
      <c r="E619" s="34"/>
      <c r="F619" s="34"/>
      <c r="G619" s="34"/>
      <c r="H619" s="34"/>
      <c r="I619" s="34"/>
    </row>
    <row r="620" spans="1:9">
      <c r="A620" s="34"/>
      <c r="B620" s="34"/>
      <c r="C620" s="34"/>
      <c r="D620" s="34"/>
      <c r="E620" s="34"/>
      <c r="F620" s="34"/>
      <c r="G620" s="34"/>
      <c r="H620" s="34"/>
      <c r="I620" s="34"/>
    </row>
    <row r="621" spans="1:9">
      <c r="A621" s="34"/>
      <c r="B621" s="34"/>
      <c r="C621" s="34"/>
      <c r="D621" s="34"/>
      <c r="E621" s="34"/>
      <c r="F621" s="34"/>
      <c r="G621" s="34"/>
      <c r="H621" s="34"/>
      <c r="I621" s="34"/>
    </row>
    <row r="622" spans="1:9">
      <c r="A622" s="34"/>
      <c r="B622" s="34"/>
      <c r="C622" s="34"/>
      <c r="D622" s="34"/>
      <c r="E622" s="34"/>
      <c r="F622" s="34"/>
      <c r="G622" s="34"/>
      <c r="H622" s="34"/>
      <c r="I622" s="34"/>
    </row>
    <row r="623" spans="1:9">
      <c r="A623" s="34"/>
      <c r="B623" s="34"/>
      <c r="C623" s="34"/>
      <c r="D623" s="34"/>
      <c r="E623" s="34"/>
      <c r="F623" s="34"/>
      <c r="G623" s="34"/>
      <c r="H623" s="34"/>
      <c r="I623" s="34"/>
    </row>
    <row r="624" spans="1:9">
      <c r="A624" s="34"/>
      <c r="B624" s="34"/>
      <c r="C624" s="34"/>
      <c r="D624" s="34"/>
      <c r="E624" s="34"/>
      <c r="F624" s="34"/>
      <c r="G624" s="34"/>
      <c r="H624" s="34"/>
      <c r="I624" s="34"/>
    </row>
    <row r="625" spans="1:9">
      <c r="A625" s="34"/>
      <c r="B625" s="34"/>
      <c r="C625" s="34"/>
      <c r="D625" s="34"/>
      <c r="E625" s="34"/>
      <c r="F625" s="34"/>
      <c r="G625" s="34"/>
      <c r="H625" s="34"/>
      <c r="I625" s="34"/>
    </row>
    <row r="626" spans="1:9">
      <c r="A626" s="34"/>
      <c r="B626" s="34"/>
      <c r="C626" s="34"/>
      <c r="D626" s="34"/>
      <c r="E626" s="34"/>
      <c r="F626" s="34"/>
      <c r="G626" s="34"/>
      <c r="H626" s="34"/>
      <c r="I626" s="34"/>
    </row>
    <row r="627" spans="1:9">
      <c r="A627" s="34"/>
      <c r="B627" s="34"/>
      <c r="C627" s="34"/>
      <c r="D627" s="34"/>
      <c r="E627" s="34"/>
      <c r="F627" s="34"/>
      <c r="G627" s="34"/>
      <c r="H627" s="34"/>
      <c r="I627" s="34"/>
    </row>
    <row r="628" spans="1:9">
      <c r="A628" s="34"/>
      <c r="B628" s="34"/>
      <c r="C628" s="34"/>
      <c r="D628" s="34"/>
      <c r="E628" s="34"/>
      <c r="F628" s="34"/>
      <c r="G628" s="34"/>
      <c r="H628" s="34"/>
      <c r="I628" s="34"/>
    </row>
    <row r="629" spans="1:9">
      <c r="A629" s="34"/>
      <c r="B629" s="34"/>
      <c r="C629" s="34"/>
      <c r="D629" s="34"/>
      <c r="E629" s="34"/>
      <c r="F629" s="34"/>
      <c r="G629" s="34"/>
      <c r="H629" s="34"/>
      <c r="I629" s="34"/>
    </row>
    <row r="630" spans="1:9">
      <c r="A630" s="34"/>
      <c r="B630" s="34"/>
      <c r="C630" s="34"/>
      <c r="D630" s="34"/>
      <c r="E630" s="34"/>
      <c r="F630" s="34"/>
      <c r="G630" s="34"/>
      <c r="H630" s="34"/>
      <c r="I630" s="34"/>
    </row>
    <row r="631" spans="1:9">
      <c r="A631" s="34"/>
      <c r="B631" s="34"/>
      <c r="C631" s="34"/>
      <c r="D631" s="34"/>
      <c r="E631" s="34"/>
      <c r="F631" s="34"/>
      <c r="G631" s="34"/>
      <c r="H631" s="34"/>
      <c r="I631" s="34"/>
    </row>
    <row r="632" spans="1:9">
      <c r="A632" s="34"/>
      <c r="B632" s="34"/>
      <c r="C632" s="34"/>
      <c r="D632" s="34"/>
      <c r="E632" s="34"/>
      <c r="F632" s="34"/>
      <c r="G632" s="34"/>
      <c r="H632" s="34"/>
      <c r="I632" s="34"/>
    </row>
    <row r="633" spans="1:9">
      <c r="A633" s="34"/>
      <c r="B633" s="34"/>
      <c r="C633" s="34"/>
      <c r="D633" s="34"/>
      <c r="E633" s="34"/>
      <c r="F633" s="34"/>
      <c r="G633" s="34"/>
      <c r="H633" s="34"/>
      <c r="I633" s="34"/>
    </row>
    <row r="634" spans="1:9">
      <c r="A634" s="34"/>
      <c r="B634" s="34"/>
      <c r="C634" s="34"/>
      <c r="D634" s="34"/>
      <c r="E634" s="34"/>
      <c r="F634" s="34"/>
      <c r="G634" s="34"/>
      <c r="H634" s="34"/>
      <c r="I634" s="34"/>
    </row>
    <row r="635" spans="1:9">
      <c r="A635" s="34"/>
      <c r="B635" s="34"/>
      <c r="C635" s="34"/>
      <c r="D635" s="34"/>
      <c r="E635" s="34"/>
      <c r="F635" s="34"/>
      <c r="G635" s="34"/>
      <c r="H635" s="34"/>
      <c r="I635" s="34"/>
    </row>
    <row r="636" spans="1:9">
      <c r="A636" s="34"/>
      <c r="B636" s="34"/>
      <c r="C636" s="34"/>
      <c r="D636" s="34"/>
      <c r="E636" s="34"/>
      <c r="F636" s="34"/>
      <c r="G636" s="34"/>
      <c r="H636" s="34"/>
      <c r="I636" s="34"/>
    </row>
    <row r="637" spans="1:9">
      <c r="A637" s="34"/>
      <c r="B637" s="34"/>
      <c r="C637" s="34"/>
      <c r="D637" s="34"/>
      <c r="E637" s="34"/>
      <c r="F637" s="34"/>
      <c r="G637" s="34"/>
      <c r="H637" s="34"/>
      <c r="I637" s="34"/>
    </row>
    <row r="638" spans="1:9">
      <c r="A638" s="34"/>
      <c r="B638" s="34"/>
      <c r="C638" s="34"/>
      <c r="D638" s="34"/>
      <c r="E638" s="34"/>
      <c r="F638" s="34"/>
      <c r="G638" s="34"/>
      <c r="H638" s="34"/>
      <c r="I638" s="34"/>
    </row>
    <row r="639" spans="1:9">
      <c r="A639" s="34"/>
      <c r="B639" s="34"/>
      <c r="C639" s="34"/>
      <c r="D639" s="34"/>
      <c r="E639" s="34"/>
      <c r="F639" s="34"/>
      <c r="G639" s="34"/>
      <c r="H639" s="34"/>
      <c r="I639" s="34"/>
    </row>
    <row r="640" spans="1:9">
      <c r="A640" s="34"/>
      <c r="B640" s="34"/>
      <c r="C640" s="34"/>
      <c r="D640" s="34"/>
      <c r="E640" s="34"/>
      <c r="F640" s="34"/>
      <c r="G640" s="34"/>
      <c r="H640" s="34"/>
      <c r="I640" s="34"/>
    </row>
    <row r="641" spans="1:9">
      <c r="A641" s="34"/>
      <c r="B641" s="34"/>
      <c r="C641" s="34"/>
      <c r="D641" s="34"/>
      <c r="E641" s="34"/>
      <c r="F641" s="34"/>
      <c r="G641" s="34"/>
      <c r="H641" s="34"/>
      <c r="I641" s="34"/>
    </row>
    <row r="642" spans="1:9">
      <c r="A642" s="34"/>
      <c r="B642" s="34"/>
      <c r="C642" s="34"/>
      <c r="D642" s="34"/>
      <c r="E642" s="34"/>
      <c r="F642" s="34"/>
      <c r="G642" s="34"/>
      <c r="H642" s="34"/>
      <c r="I642" s="34"/>
    </row>
    <row r="643" spans="1:9">
      <c r="A643" s="34"/>
      <c r="B643" s="34"/>
      <c r="C643" s="34"/>
      <c r="D643" s="34"/>
      <c r="E643" s="34"/>
      <c r="F643" s="34"/>
      <c r="G643" s="34"/>
      <c r="H643" s="34"/>
      <c r="I643" s="34"/>
    </row>
    <row r="644" spans="1:9">
      <c r="A644" s="34"/>
      <c r="B644" s="34"/>
      <c r="C644" s="34"/>
      <c r="D644" s="34"/>
      <c r="E644" s="34"/>
      <c r="F644" s="34"/>
      <c r="G644" s="34"/>
      <c r="H644" s="34"/>
      <c r="I644" s="34"/>
    </row>
    <row r="645" spans="1:9">
      <c r="A645" s="34"/>
      <c r="B645" s="34"/>
      <c r="C645" s="34"/>
      <c r="D645" s="34"/>
      <c r="E645" s="34"/>
      <c r="F645" s="34"/>
      <c r="G645" s="34"/>
      <c r="H645" s="34"/>
      <c r="I645" s="34"/>
    </row>
    <row r="646" spans="1:9">
      <c r="A646" s="34"/>
      <c r="B646" s="34"/>
      <c r="C646" s="34"/>
      <c r="D646" s="34"/>
      <c r="E646" s="34"/>
      <c r="F646" s="34"/>
      <c r="G646" s="34"/>
      <c r="H646" s="34"/>
      <c r="I646" s="34"/>
    </row>
    <row r="647" spans="1:9">
      <c r="A647" s="34"/>
      <c r="B647" s="34"/>
      <c r="C647" s="34"/>
      <c r="D647" s="34"/>
      <c r="E647" s="34"/>
      <c r="F647" s="34"/>
      <c r="G647" s="34"/>
      <c r="H647" s="34"/>
      <c r="I647" s="34"/>
    </row>
    <row r="648" spans="1:9">
      <c r="A648" s="34"/>
      <c r="B648" s="34"/>
      <c r="C648" s="34"/>
      <c r="D648" s="34"/>
      <c r="E648" s="34"/>
      <c r="F648" s="34"/>
      <c r="G648" s="34"/>
      <c r="H648" s="34"/>
      <c r="I648" s="34"/>
    </row>
    <row r="649" spans="1:9">
      <c r="A649" s="34"/>
      <c r="B649" s="34"/>
      <c r="C649" s="34"/>
      <c r="D649" s="34"/>
      <c r="E649" s="34"/>
      <c r="F649" s="34"/>
      <c r="G649" s="34"/>
      <c r="H649" s="34"/>
      <c r="I649" s="34"/>
    </row>
    <row r="650" spans="1:9">
      <c r="A650" s="34"/>
      <c r="B650" s="34"/>
      <c r="C650" s="34"/>
      <c r="D650" s="34"/>
      <c r="E650" s="34"/>
      <c r="F650" s="34"/>
      <c r="G650" s="34"/>
      <c r="H650" s="34"/>
      <c r="I650" s="34"/>
    </row>
    <row r="651" spans="1:9">
      <c r="A651" s="34"/>
      <c r="B651" s="34"/>
      <c r="C651" s="34"/>
      <c r="D651" s="34"/>
      <c r="E651" s="34"/>
      <c r="F651" s="34"/>
      <c r="G651" s="34"/>
      <c r="H651" s="34"/>
      <c r="I651" s="34"/>
    </row>
    <row r="652" spans="1:9">
      <c r="A652" s="34"/>
      <c r="B652" s="34"/>
      <c r="C652" s="34"/>
      <c r="D652" s="34"/>
      <c r="E652" s="34"/>
      <c r="F652" s="34"/>
      <c r="G652" s="34"/>
      <c r="H652" s="34"/>
      <c r="I652" s="34"/>
    </row>
  </sheetData>
  <mergeCells count="7">
    <mergeCell ref="A2:Y2"/>
    <mergeCell ref="A3:Y3"/>
    <mergeCell ref="A4:Y4"/>
    <mergeCell ref="A5:Y5"/>
    <mergeCell ref="B7:I7"/>
    <mergeCell ref="J7:Q7"/>
    <mergeCell ref="R7:Y7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N653"/>
  <sheetViews>
    <sheetView showGridLines="0" topLeftCell="A2" zoomScale="40" zoomScaleNormal="40" workbookViewId="0">
      <selection activeCell="A5" sqref="A5:M5"/>
    </sheetView>
  </sheetViews>
  <sheetFormatPr defaultColWidth="11.42578125" defaultRowHeight="12.75"/>
  <cols>
    <col min="1" max="1" width="125.85546875" style="274" customWidth="1"/>
    <col min="2" max="2" width="31.5703125" style="169" customWidth="1"/>
    <col min="3" max="3" width="37.7109375" style="169" customWidth="1"/>
    <col min="4" max="6" width="31.5703125" style="169" customWidth="1"/>
    <col min="7" max="7" width="36.5703125" style="169" customWidth="1"/>
    <col min="8" max="10" width="31.5703125" style="169" customWidth="1"/>
    <col min="11" max="11" width="39.5703125" style="169" customWidth="1"/>
    <col min="12" max="13" width="31.5703125" style="169" customWidth="1"/>
    <col min="14" max="14" width="3.42578125" style="291" customWidth="1"/>
    <col min="15" max="16384" width="11.42578125" style="169"/>
  </cols>
  <sheetData>
    <row r="1" spans="1:14" s="20" customFormat="1" ht="5.25" hidden="1" customHeight="1">
      <c r="A1" s="286"/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  <c r="N1" s="288"/>
    </row>
    <row r="2" spans="1:14" s="21" customFormat="1" ht="70.5" customHeight="1">
      <c r="A2" s="1028" t="s">
        <v>94</v>
      </c>
      <c r="B2" s="1028"/>
      <c r="C2" s="1028"/>
      <c r="D2" s="1028"/>
      <c r="E2" s="1028"/>
      <c r="F2" s="1028"/>
      <c r="G2" s="1028"/>
      <c r="H2" s="1028"/>
      <c r="I2" s="1028"/>
      <c r="J2" s="1028"/>
      <c r="K2" s="1028"/>
      <c r="L2" s="1028"/>
      <c r="M2" s="1028"/>
      <c r="N2" s="289"/>
    </row>
    <row r="3" spans="1:14" s="21" customFormat="1" ht="42.75" customHeight="1">
      <c r="A3" s="1028" t="s">
        <v>177</v>
      </c>
      <c r="B3" s="1028"/>
      <c r="C3" s="1028"/>
      <c r="D3" s="1028"/>
      <c r="E3" s="1028"/>
      <c r="F3" s="1028"/>
      <c r="G3" s="1028"/>
      <c r="H3" s="1028"/>
      <c r="I3" s="1028"/>
      <c r="J3" s="1028"/>
      <c r="K3" s="1028"/>
      <c r="L3" s="1028"/>
      <c r="M3" s="1028"/>
      <c r="N3" s="289"/>
    </row>
    <row r="4" spans="1:14" s="21" customFormat="1" ht="40.5" customHeight="1">
      <c r="A4" s="1028" t="s">
        <v>900</v>
      </c>
      <c r="B4" s="1028"/>
      <c r="C4" s="1028"/>
      <c r="D4" s="1028"/>
      <c r="E4" s="1028"/>
      <c r="F4" s="1028"/>
      <c r="G4" s="1028"/>
      <c r="H4" s="1028"/>
      <c r="I4" s="1028"/>
      <c r="J4" s="1028"/>
      <c r="K4" s="1028"/>
      <c r="L4" s="1028"/>
      <c r="M4" s="1028"/>
      <c r="N4" s="289"/>
    </row>
    <row r="5" spans="1:14" s="35" customFormat="1" ht="37.5">
      <c r="A5" s="1029" t="s">
        <v>70</v>
      </c>
      <c r="B5" s="1029"/>
      <c r="C5" s="1029"/>
      <c r="D5" s="1029"/>
      <c r="E5" s="1029"/>
      <c r="F5" s="1029"/>
      <c r="G5" s="1029"/>
      <c r="H5" s="1029"/>
      <c r="I5" s="1029"/>
      <c r="J5" s="1029"/>
      <c r="K5" s="1029"/>
      <c r="L5" s="1029"/>
      <c r="M5" s="1029"/>
      <c r="N5" s="290"/>
    </row>
    <row r="6" spans="1:14" ht="6" customHeight="1"/>
    <row r="7" spans="1:14" ht="19.5" customHeight="1">
      <c r="A7" s="276"/>
      <c r="B7" s="23"/>
      <c r="C7" s="23"/>
      <c r="D7" s="24"/>
      <c r="E7" s="24"/>
      <c r="F7" s="23"/>
      <c r="G7" s="24"/>
      <c r="H7" s="23"/>
      <c r="I7" s="23"/>
      <c r="J7" s="24"/>
      <c r="K7" s="24"/>
      <c r="L7" s="23"/>
      <c r="M7" s="24"/>
      <c r="N7" s="292"/>
    </row>
    <row r="8" spans="1:14" s="293" customFormat="1" ht="33.75" customHeight="1">
      <c r="A8" s="560"/>
      <c r="B8" s="1041" t="s">
        <v>178</v>
      </c>
      <c r="C8" s="1041"/>
      <c r="D8" s="1041"/>
      <c r="E8" s="1041"/>
      <c r="F8" s="1041" t="s">
        <v>179</v>
      </c>
      <c r="G8" s="1041"/>
      <c r="H8" s="1041"/>
      <c r="I8" s="1041"/>
      <c r="J8" s="1041" t="s">
        <v>173</v>
      </c>
      <c r="K8" s="1041"/>
      <c r="L8" s="1041"/>
      <c r="M8" s="1041"/>
    </row>
    <row r="9" spans="1:14" s="295" customFormat="1" ht="75" customHeight="1">
      <c r="A9" s="561" t="s">
        <v>159</v>
      </c>
      <c r="B9" s="561" t="s">
        <v>160</v>
      </c>
      <c r="C9" s="562" t="s">
        <v>161</v>
      </c>
      <c r="D9" s="561" t="s">
        <v>162</v>
      </c>
      <c r="E9" s="561" t="s">
        <v>131</v>
      </c>
      <c r="F9" s="562" t="s">
        <v>160</v>
      </c>
      <c r="G9" s="561" t="s">
        <v>161</v>
      </c>
      <c r="H9" s="561" t="s">
        <v>162</v>
      </c>
      <c r="I9" s="562" t="s">
        <v>131</v>
      </c>
      <c r="J9" s="561" t="s">
        <v>160</v>
      </c>
      <c r="K9" s="561" t="s">
        <v>161</v>
      </c>
      <c r="L9" s="562" t="s">
        <v>162</v>
      </c>
      <c r="M9" s="561" t="s">
        <v>131</v>
      </c>
      <c r="N9" s="294"/>
    </row>
    <row r="10" spans="1:14" s="296" customFormat="1" ht="45" customHeight="1">
      <c r="A10" s="563" t="s">
        <v>761</v>
      </c>
      <c r="B10" s="564">
        <v>86.664050000000003</v>
      </c>
      <c r="C10" s="564">
        <v>118866.6700694</v>
      </c>
      <c r="D10" s="564">
        <v>249253.00703000001</v>
      </c>
      <c r="E10" s="564">
        <v>368206.34114939999</v>
      </c>
      <c r="F10" s="564">
        <v>259995.59262000001</v>
      </c>
      <c r="G10" s="564">
        <v>971083.19841980003</v>
      </c>
      <c r="H10" s="564">
        <v>581997.61825860001</v>
      </c>
      <c r="I10" s="564">
        <v>1813076.4092983999</v>
      </c>
      <c r="J10" s="564">
        <v>35791.743240000003</v>
      </c>
      <c r="K10" s="564">
        <v>720235.93467999995</v>
      </c>
      <c r="L10" s="564">
        <v>1248864.88427</v>
      </c>
      <c r="M10" s="564">
        <v>2004892.56219</v>
      </c>
      <c r="N10" s="293"/>
    </row>
    <row r="11" spans="1:14" s="296" customFormat="1" ht="45" customHeight="1">
      <c r="A11" s="563" t="s">
        <v>762</v>
      </c>
      <c r="B11" s="565">
        <v>0</v>
      </c>
      <c r="C11" s="565">
        <v>131.03654</v>
      </c>
      <c r="D11" s="565">
        <v>1690.2501599999998</v>
      </c>
      <c r="E11" s="565">
        <v>1821.2866999999999</v>
      </c>
      <c r="F11" s="565">
        <v>24.625080000000001</v>
      </c>
      <c r="G11" s="565">
        <v>10936.404339999999</v>
      </c>
      <c r="H11" s="564">
        <v>9764.1224899999997</v>
      </c>
      <c r="I11" s="564">
        <v>20725.15191</v>
      </c>
      <c r="J11" s="564">
        <v>86.79164999999999</v>
      </c>
      <c r="K11" s="564">
        <v>19397.526530000003</v>
      </c>
      <c r="L11" s="564">
        <v>45538.234020000004</v>
      </c>
      <c r="M11" s="564">
        <v>65022.552200000006</v>
      </c>
      <c r="N11" s="293"/>
    </row>
    <row r="12" spans="1:14" s="296" customFormat="1" ht="45" customHeight="1">
      <c r="A12" s="563" t="s">
        <v>763</v>
      </c>
      <c r="B12" s="565">
        <v>6.86</v>
      </c>
      <c r="C12" s="565">
        <v>27.44</v>
      </c>
      <c r="D12" s="565">
        <v>0</v>
      </c>
      <c r="E12" s="565">
        <v>34.299999999999997</v>
      </c>
      <c r="F12" s="565">
        <v>1574.1200776000001</v>
      </c>
      <c r="G12" s="565">
        <v>34.299999999999997</v>
      </c>
      <c r="H12" s="564">
        <v>379.36612839999998</v>
      </c>
      <c r="I12" s="564">
        <v>1987.786206</v>
      </c>
      <c r="J12" s="564">
        <v>598.59858799999995</v>
      </c>
      <c r="K12" s="564">
        <v>47616.115819999999</v>
      </c>
      <c r="L12" s="564">
        <v>0</v>
      </c>
      <c r="M12" s="564">
        <v>48214.714408</v>
      </c>
      <c r="N12" s="293"/>
    </row>
    <row r="13" spans="1:14" s="296" customFormat="1" ht="45" customHeight="1">
      <c r="A13" s="563" t="s">
        <v>132</v>
      </c>
      <c r="B13" s="564">
        <v>513.05320000000006</v>
      </c>
      <c r="C13" s="564">
        <v>686.71223999999995</v>
      </c>
      <c r="D13" s="564">
        <v>47931.815139999999</v>
      </c>
      <c r="E13" s="564">
        <v>49131.580580000002</v>
      </c>
      <c r="F13" s="564">
        <v>149279.00415999998</v>
      </c>
      <c r="G13" s="564">
        <v>79878.227481399997</v>
      </c>
      <c r="H13" s="564">
        <v>184121.520731</v>
      </c>
      <c r="I13" s="564">
        <v>413278.75237239996</v>
      </c>
      <c r="J13" s="564">
        <v>1041.9336600000001</v>
      </c>
      <c r="K13" s="564">
        <v>23096.371500000001</v>
      </c>
      <c r="L13" s="564">
        <v>54079.077789999996</v>
      </c>
      <c r="M13" s="564">
        <v>78217.382949999999</v>
      </c>
      <c r="N13" s="293"/>
    </row>
    <row r="14" spans="1:14" s="296" customFormat="1" ht="45" customHeight="1">
      <c r="A14" s="563" t="s">
        <v>764</v>
      </c>
      <c r="B14" s="564">
        <v>30709.79106</v>
      </c>
      <c r="C14" s="564">
        <v>179989.92021000001</v>
      </c>
      <c r="D14" s="564">
        <v>522964.28115859994</v>
      </c>
      <c r="E14" s="564">
        <v>733663.99242859997</v>
      </c>
      <c r="F14" s="564">
        <v>685187.60402660002</v>
      </c>
      <c r="G14" s="564">
        <v>2867965.1292152</v>
      </c>
      <c r="H14" s="564">
        <v>3234633.8650079998</v>
      </c>
      <c r="I14" s="564">
        <v>6787786.5982497996</v>
      </c>
      <c r="J14" s="564">
        <v>331725.11787879997</v>
      </c>
      <c r="K14" s="564">
        <v>1162559.7865984002</v>
      </c>
      <c r="L14" s="564">
        <v>2866348.6049215999</v>
      </c>
      <c r="M14" s="564">
        <v>4360633.5093988003</v>
      </c>
      <c r="N14" s="293"/>
    </row>
    <row r="15" spans="1:14" s="296" customFormat="1" ht="45" customHeight="1">
      <c r="A15" s="563" t="s">
        <v>133</v>
      </c>
      <c r="B15" s="564">
        <v>6293.4125199999999</v>
      </c>
      <c r="C15" s="564">
        <v>22229.941909600002</v>
      </c>
      <c r="D15" s="564">
        <v>39640.831259999999</v>
      </c>
      <c r="E15" s="564">
        <v>68164.18568960001</v>
      </c>
      <c r="F15" s="564">
        <v>59779.11191</v>
      </c>
      <c r="G15" s="564">
        <v>47568.6055204</v>
      </c>
      <c r="H15" s="564">
        <v>949351.89985000005</v>
      </c>
      <c r="I15" s="564">
        <v>1056699.6172804001</v>
      </c>
      <c r="J15" s="564">
        <v>922438.06663000002</v>
      </c>
      <c r="K15" s="564">
        <v>310478.95542499999</v>
      </c>
      <c r="L15" s="564">
        <v>1382682.56706</v>
      </c>
      <c r="M15" s="564">
        <v>2615599.5891149999</v>
      </c>
      <c r="N15" s="293"/>
    </row>
    <row r="16" spans="1:14" s="296" customFormat="1" ht="45" customHeight="1">
      <c r="A16" s="563" t="s">
        <v>134</v>
      </c>
      <c r="B16" s="564">
        <v>220913.75406839998</v>
      </c>
      <c r="C16" s="564">
        <v>283157.11362999998</v>
      </c>
      <c r="D16" s="564">
        <v>1166282.8104951999</v>
      </c>
      <c r="E16" s="564">
        <v>1670353.6781935999</v>
      </c>
      <c r="F16" s="564">
        <v>1507304.9070037999</v>
      </c>
      <c r="G16" s="564">
        <v>3495285.8695029998</v>
      </c>
      <c r="H16" s="564">
        <v>3789144.1802523998</v>
      </c>
      <c r="I16" s="564">
        <v>8791734.9567591995</v>
      </c>
      <c r="J16" s="564">
        <v>375214.50485540001</v>
      </c>
      <c r="K16" s="564">
        <v>1709787.7130151999</v>
      </c>
      <c r="L16" s="564">
        <v>2353414.5325528001</v>
      </c>
      <c r="M16" s="564">
        <v>4438416.7504233997</v>
      </c>
      <c r="N16" s="293"/>
    </row>
    <row r="17" spans="1:14" s="296" customFormat="1" ht="45" customHeight="1">
      <c r="A17" s="563" t="s">
        <v>135</v>
      </c>
      <c r="B17" s="564">
        <v>35097.742130000006</v>
      </c>
      <c r="C17" s="564">
        <v>263457.38835839997</v>
      </c>
      <c r="D17" s="564">
        <v>591224.52327839995</v>
      </c>
      <c r="E17" s="564">
        <v>889779.65376680007</v>
      </c>
      <c r="F17" s="564">
        <v>1263887.055248</v>
      </c>
      <c r="G17" s="564">
        <v>3044456.4110607998</v>
      </c>
      <c r="H17" s="564">
        <v>2759755.8494321997</v>
      </c>
      <c r="I17" s="564">
        <v>7068099.3157409998</v>
      </c>
      <c r="J17" s="564">
        <v>299792.29111619998</v>
      </c>
      <c r="K17" s="564">
        <v>1803282.7009346001</v>
      </c>
      <c r="L17" s="564">
        <v>2292203.4811522001</v>
      </c>
      <c r="M17" s="564">
        <v>4395278.4732029997</v>
      </c>
      <c r="N17" s="293"/>
    </row>
    <row r="18" spans="1:14" s="296" customFormat="1" ht="45" customHeight="1">
      <c r="A18" s="563" t="s">
        <v>765</v>
      </c>
      <c r="B18" s="564">
        <v>192.8728528</v>
      </c>
      <c r="C18" s="564">
        <v>17884.810710000002</v>
      </c>
      <c r="D18" s="564">
        <v>65021.122790000001</v>
      </c>
      <c r="E18" s="564">
        <v>83098.806352799991</v>
      </c>
      <c r="F18" s="564">
        <v>10293.8152276</v>
      </c>
      <c r="G18" s="564">
        <v>219246.5899544</v>
      </c>
      <c r="H18" s="564">
        <v>543141.40172940004</v>
      </c>
      <c r="I18" s="564">
        <v>772681.80691139994</v>
      </c>
      <c r="J18" s="564">
        <v>33940.982320000003</v>
      </c>
      <c r="K18" s="564">
        <v>93317.774239999999</v>
      </c>
      <c r="L18" s="564">
        <v>547416.9631244</v>
      </c>
      <c r="M18" s="564">
        <v>674675.71968440001</v>
      </c>
      <c r="N18" s="293"/>
    </row>
    <row r="19" spans="1:14" s="296" customFormat="1" ht="45" customHeight="1">
      <c r="A19" s="563" t="s">
        <v>136</v>
      </c>
      <c r="B19" s="564">
        <v>1758.4505200000001</v>
      </c>
      <c r="C19" s="564">
        <v>69218.236218400009</v>
      </c>
      <c r="D19" s="564">
        <v>233601.85595980001</v>
      </c>
      <c r="E19" s="564">
        <v>304578.54269819998</v>
      </c>
      <c r="F19" s="564">
        <v>80412.554395200001</v>
      </c>
      <c r="G19" s="564">
        <v>980569.94267120003</v>
      </c>
      <c r="H19" s="564">
        <v>1167468.0523582001</v>
      </c>
      <c r="I19" s="564">
        <v>2228450.5494246003</v>
      </c>
      <c r="J19" s="564">
        <v>8877.7857199999999</v>
      </c>
      <c r="K19" s="564">
        <v>528685.74314260005</v>
      </c>
      <c r="L19" s="564">
        <v>1456668.8880701999</v>
      </c>
      <c r="M19" s="564">
        <v>1994232.4169328001</v>
      </c>
      <c r="N19" s="293"/>
    </row>
    <row r="20" spans="1:14" s="296" customFormat="1" ht="45" customHeight="1">
      <c r="A20" s="563" t="s">
        <v>137</v>
      </c>
      <c r="B20" s="564">
        <v>30772.018512800001</v>
      </c>
      <c r="C20" s="564">
        <v>537.97640000000001</v>
      </c>
      <c r="D20" s="564">
        <v>21440.10066</v>
      </c>
      <c r="E20" s="564">
        <v>52750.095572800004</v>
      </c>
      <c r="F20" s="564">
        <v>2201315.9606885999</v>
      </c>
      <c r="G20" s="564">
        <v>2970141.3247676003</v>
      </c>
      <c r="H20" s="564">
        <v>486775.73845779995</v>
      </c>
      <c r="I20" s="564">
        <v>5658233.023914</v>
      </c>
      <c r="J20" s="564">
        <v>110429.31106180001</v>
      </c>
      <c r="K20" s="564">
        <v>240076.02267559999</v>
      </c>
      <c r="L20" s="564">
        <v>122844.96073000001</v>
      </c>
      <c r="M20" s="564">
        <v>473350.2944674</v>
      </c>
      <c r="N20" s="293"/>
    </row>
    <row r="21" spans="1:14" s="296" customFormat="1" ht="45" customHeight="1">
      <c r="A21" s="563" t="s">
        <v>138</v>
      </c>
      <c r="B21" s="564">
        <v>6709.1441399999994</v>
      </c>
      <c r="C21" s="564">
        <v>65760.961638599998</v>
      </c>
      <c r="D21" s="564">
        <v>2169270.9063537996</v>
      </c>
      <c r="E21" s="564">
        <v>2241741.0121324002</v>
      </c>
      <c r="F21" s="564">
        <v>907719.67900619993</v>
      </c>
      <c r="G21" s="564">
        <v>2011511.8007332</v>
      </c>
      <c r="H21" s="564">
        <v>9116436.3433844</v>
      </c>
      <c r="I21" s="564">
        <v>12035667.8231238</v>
      </c>
      <c r="J21" s="564">
        <v>137703.34383860001</v>
      </c>
      <c r="K21" s="564">
        <v>885646.08615039999</v>
      </c>
      <c r="L21" s="564">
        <v>6588173.3762681996</v>
      </c>
      <c r="M21" s="564">
        <v>7611522.8062572004</v>
      </c>
      <c r="N21" s="293"/>
    </row>
    <row r="22" spans="1:14" s="296" customFormat="1" ht="45" customHeight="1">
      <c r="A22" s="563" t="s">
        <v>139</v>
      </c>
      <c r="B22" s="564">
        <v>197.54435999999998</v>
      </c>
      <c r="C22" s="564">
        <v>1173.745868</v>
      </c>
      <c r="D22" s="564">
        <v>71355.936569999991</v>
      </c>
      <c r="E22" s="564">
        <v>72727.226797999989</v>
      </c>
      <c r="F22" s="564">
        <v>496.73076000000003</v>
      </c>
      <c r="G22" s="564">
        <v>4818.9430300000004</v>
      </c>
      <c r="H22" s="564">
        <v>450596.20878539997</v>
      </c>
      <c r="I22" s="564">
        <v>455911.8825754</v>
      </c>
      <c r="J22" s="564">
        <v>14.690569999999999</v>
      </c>
      <c r="K22" s="564">
        <v>2247.28548</v>
      </c>
      <c r="L22" s="564">
        <v>294796.59551999997</v>
      </c>
      <c r="M22" s="564">
        <v>297058.57156999997</v>
      </c>
      <c r="N22" s="293"/>
    </row>
    <row r="23" spans="1:14" s="296" customFormat="1" ht="45" customHeight="1">
      <c r="A23" s="563" t="s">
        <v>140</v>
      </c>
      <c r="B23" s="564">
        <v>71.612539999999996</v>
      </c>
      <c r="C23" s="564">
        <v>1689.5607453999999</v>
      </c>
      <c r="D23" s="564">
        <v>4486.8002200000001</v>
      </c>
      <c r="E23" s="564">
        <v>6247.9735054000002</v>
      </c>
      <c r="F23" s="564">
        <v>599.85648000000003</v>
      </c>
      <c r="G23" s="564">
        <v>25610.103449999999</v>
      </c>
      <c r="H23" s="564">
        <v>32078.875151</v>
      </c>
      <c r="I23" s="564">
        <v>58288.835080999997</v>
      </c>
      <c r="J23" s="564">
        <v>1600.3735200000001</v>
      </c>
      <c r="K23" s="564">
        <v>5247.9172500000004</v>
      </c>
      <c r="L23" s="564">
        <v>22597.921989999999</v>
      </c>
      <c r="M23" s="564">
        <v>29446.212760000002</v>
      </c>
      <c r="N23" s="293"/>
    </row>
    <row r="24" spans="1:14" s="296" customFormat="1" ht="45" customHeight="1">
      <c r="A24" s="563" t="s">
        <v>141</v>
      </c>
      <c r="B24" s="564">
        <v>3235.73432</v>
      </c>
      <c r="C24" s="564">
        <v>23211.322267799998</v>
      </c>
      <c r="D24" s="564">
        <v>118732.7588906</v>
      </c>
      <c r="E24" s="564">
        <v>145179.81547839998</v>
      </c>
      <c r="F24" s="564">
        <v>58722.807445999999</v>
      </c>
      <c r="G24" s="564">
        <v>378039.17272860004</v>
      </c>
      <c r="H24" s="564">
        <v>1060079.517885</v>
      </c>
      <c r="I24" s="564">
        <v>1496841.4980596001</v>
      </c>
      <c r="J24" s="564">
        <v>9366.3562899999997</v>
      </c>
      <c r="K24" s="564">
        <v>152047.92253740001</v>
      </c>
      <c r="L24" s="564">
        <v>565611.57389760006</v>
      </c>
      <c r="M24" s="564">
        <v>727025.852725</v>
      </c>
      <c r="N24" s="293"/>
    </row>
    <row r="25" spans="1:14" s="296" customFormat="1" ht="45" customHeight="1">
      <c r="A25" s="563" t="s">
        <v>142</v>
      </c>
      <c r="B25" s="564">
        <v>0</v>
      </c>
      <c r="C25" s="564">
        <v>5.6298599999999999</v>
      </c>
      <c r="D25" s="564">
        <v>0</v>
      </c>
      <c r="E25" s="564">
        <v>5.6298599999999999</v>
      </c>
      <c r="F25" s="564">
        <v>3.92761</v>
      </c>
      <c r="G25" s="564">
        <v>378.77224999999999</v>
      </c>
      <c r="H25" s="564">
        <v>0</v>
      </c>
      <c r="I25" s="564">
        <v>382.69986</v>
      </c>
      <c r="J25" s="564">
        <v>0</v>
      </c>
      <c r="K25" s="564">
        <v>903.22635000000002</v>
      </c>
      <c r="L25" s="564">
        <v>144.61568</v>
      </c>
      <c r="M25" s="564">
        <v>1047.84203</v>
      </c>
      <c r="N25" s="293"/>
    </row>
    <row r="26" spans="1:14" s="296" customFormat="1" ht="45" customHeight="1">
      <c r="A26" s="563" t="s">
        <v>143</v>
      </c>
      <c r="B26" s="564">
        <v>0</v>
      </c>
      <c r="C26" s="564">
        <v>191.20500000000001</v>
      </c>
      <c r="D26" s="564">
        <v>0</v>
      </c>
      <c r="E26" s="564">
        <v>191.20500000000001</v>
      </c>
      <c r="F26" s="564">
        <v>0</v>
      </c>
      <c r="G26" s="564">
        <v>14</v>
      </c>
      <c r="H26" s="564">
        <v>0</v>
      </c>
      <c r="I26" s="564">
        <v>14</v>
      </c>
      <c r="J26" s="564">
        <v>0</v>
      </c>
      <c r="K26" s="564">
        <v>0</v>
      </c>
      <c r="L26" s="564">
        <v>0</v>
      </c>
      <c r="M26" s="564">
        <v>0</v>
      </c>
      <c r="N26" s="293"/>
    </row>
    <row r="27" spans="1:14" s="298" customFormat="1" ht="45" customHeight="1" thickBot="1">
      <c r="A27" s="566" t="s">
        <v>144</v>
      </c>
      <c r="B27" s="567">
        <v>541.75462000000005</v>
      </c>
      <c r="C27" s="567">
        <v>284.82569999999998</v>
      </c>
      <c r="D27" s="567">
        <v>0</v>
      </c>
      <c r="E27" s="567">
        <v>826.58031999999992</v>
      </c>
      <c r="F27" s="567">
        <v>2138.3603642000003</v>
      </c>
      <c r="G27" s="567">
        <v>669.85491999999999</v>
      </c>
      <c r="H27" s="567">
        <v>0</v>
      </c>
      <c r="I27" s="567">
        <v>2808.2152842</v>
      </c>
      <c r="J27" s="567">
        <v>2074.35043</v>
      </c>
      <c r="K27" s="567">
        <v>651.33696999999995</v>
      </c>
      <c r="L27" s="567">
        <v>31.869889999999998</v>
      </c>
      <c r="M27" s="567">
        <v>2757.5572900000002</v>
      </c>
      <c r="N27" s="297"/>
    </row>
    <row r="28" spans="1:14" s="296" customFormat="1" ht="42" customHeight="1" thickTop="1" thickBot="1">
      <c r="A28" s="608" t="s">
        <v>163</v>
      </c>
      <c r="B28" s="609">
        <f>SUM(B10:B27)</f>
        <v>337100.40889399999</v>
      </c>
      <c r="C28" s="609">
        <f t="shared" ref="C28:M28" si="0">SUM(C10:C27)</f>
        <v>1048504.4973655998</v>
      </c>
      <c r="D28" s="609">
        <f t="shared" si="0"/>
        <v>5302896.9999663988</v>
      </c>
      <c r="E28" s="609">
        <f t="shared" si="0"/>
        <v>6688501.9062260007</v>
      </c>
      <c r="F28" s="609">
        <f t="shared" si="0"/>
        <v>7188735.712103799</v>
      </c>
      <c r="G28" s="609">
        <f t="shared" si="0"/>
        <v>17108208.6500456</v>
      </c>
      <c r="H28" s="609">
        <f t="shared" si="0"/>
        <v>24365724.5599018</v>
      </c>
      <c r="I28" s="609">
        <f t="shared" si="0"/>
        <v>48662668.922051199</v>
      </c>
      <c r="J28" s="609">
        <f t="shared" si="0"/>
        <v>2270696.2413687999</v>
      </c>
      <c r="K28" s="609">
        <f t="shared" si="0"/>
        <v>7705278.4192992011</v>
      </c>
      <c r="L28" s="609">
        <f t="shared" si="0"/>
        <v>19841418.146937001</v>
      </c>
      <c r="M28" s="609">
        <f t="shared" si="0"/>
        <v>29817392.807604998</v>
      </c>
      <c r="N28" s="293"/>
    </row>
    <row r="29" spans="1:14" ht="11.25" customHeight="1" thickTop="1" thickBot="1">
      <c r="A29" s="570"/>
      <c r="B29" s="571"/>
      <c r="C29" s="572"/>
      <c r="D29" s="572"/>
      <c r="E29" s="572"/>
      <c r="F29" s="572"/>
      <c r="G29" s="572"/>
      <c r="H29" s="571"/>
      <c r="I29" s="571"/>
      <c r="J29" s="571"/>
      <c r="K29" s="571"/>
      <c r="L29" s="571"/>
      <c r="M29" s="571"/>
    </row>
    <row r="30" spans="1:14" ht="21" thickTop="1">
      <c r="A30" s="573" t="s">
        <v>147</v>
      </c>
      <c r="B30" s="538"/>
      <c r="C30" s="539"/>
      <c r="D30" s="539"/>
      <c r="E30" s="539"/>
      <c r="F30" s="539"/>
      <c r="G30" s="539"/>
      <c r="H30" s="540"/>
      <c r="I30" s="540"/>
      <c r="J30" s="550"/>
      <c r="K30" s="550"/>
      <c r="L30" s="550"/>
      <c r="M30" s="550"/>
    </row>
    <row r="31" spans="1:14" ht="13.5" customHeight="1">
      <c r="A31" s="278"/>
      <c r="B31" s="27"/>
      <c r="C31" s="25"/>
      <c r="D31" s="25"/>
      <c r="E31" s="25"/>
      <c r="F31" s="25"/>
      <c r="G31" s="25"/>
      <c r="H31" s="25"/>
      <c r="I31" s="8"/>
      <c r="J31" s="173"/>
      <c r="K31" s="173"/>
      <c r="L31" s="173"/>
      <c r="M31" s="173"/>
    </row>
    <row r="32" spans="1:14" ht="13.5" customHeight="1">
      <c r="A32" s="278"/>
      <c r="B32" s="27"/>
      <c r="C32" s="25"/>
      <c r="D32" s="25"/>
      <c r="E32" s="25"/>
      <c r="F32" s="25"/>
      <c r="G32" s="25"/>
      <c r="H32" s="25"/>
      <c r="I32" s="8"/>
      <c r="J32" s="173"/>
      <c r="K32" s="173"/>
      <c r="L32" s="173"/>
      <c r="M32" s="173"/>
    </row>
    <row r="33" spans="1:13" ht="13.5" customHeight="1">
      <c r="A33" s="278"/>
      <c r="B33" s="27"/>
      <c r="C33" s="25"/>
      <c r="D33" s="25"/>
      <c r="E33" s="25"/>
      <c r="F33" s="25"/>
      <c r="G33" s="25"/>
      <c r="H33" s="25"/>
      <c r="I33" s="8"/>
      <c r="J33" s="173"/>
      <c r="K33" s="173"/>
      <c r="L33" s="173"/>
      <c r="M33" s="173"/>
    </row>
    <row r="34" spans="1:13" ht="13.5" customHeight="1">
      <c r="A34" s="278"/>
      <c r="B34" s="27"/>
      <c r="C34" s="25"/>
      <c r="D34" s="25"/>
      <c r="E34" s="25"/>
      <c r="F34" s="25"/>
      <c r="G34" s="25"/>
      <c r="H34" s="25"/>
      <c r="I34" s="8"/>
      <c r="J34" s="173"/>
      <c r="K34" s="173"/>
      <c r="L34" s="173"/>
      <c r="M34" s="173"/>
    </row>
    <row r="35" spans="1:13" ht="13.5" customHeight="1">
      <c r="A35" s="278"/>
      <c r="B35" s="27"/>
      <c r="C35" s="25"/>
      <c r="D35" s="25"/>
      <c r="E35" s="25"/>
      <c r="F35" s="25"/>
      <c r="G35" s="25"/>
      <c r="H35" s="25"/>
      <c r="I35" s="8"/>
      <c r="J35" s="173"/>
      <c r="K35" s="173"/>
      <c r="L35" s="173"/>
      <c r="M35" s="173"/>
    </row>
    <row r="36" spans="1:13" ht="13.5" customHeight="1">
      <c r="A36" s="278"/>
      <c r="B36" s="27"/>
      <c r="C36" s="25"/>
      <c r="D36" s="25"/>
      <c r="E36" s="25"/>
      <c r="F36" s="25"/>
      <c r="G36" s="25"/>
      <c r="H36" s="25"/>
      <c r="I36" s="8"/>
      <c r="J36" s="173"/>
      <c r="K36" s="173"/>
      <c r="L36" s="173"/>
      <c r="M36" s="173"/>
    </row>
    <row r="37" spans="1:13" ht="13.5" customHeight="1">
      <c r="A37" s="279"/>
      <c r="B37" s="29"/>
      <c r="C37" s="25"/>
      <c r="D37" s="25"/>
      <c r="E37" s="25"/>
      <c r="F37" s="25"/>
      <c r="G37" s="25"/>
      <c r="H37" s="25"/>
      <c r="I37" s="8"/>
      <c r="J37" s="173"/>
      <c r="K37" s="173"/>
      <c r="L37" s="173"/>
      <c r="M37" s="173"/>
    </row>
    <row r="38" spans="1:13" ht="13.5" customHeight="1">
      <c r="A38" s="278"/>
      <c r="B38" s="29"/>
      <c r="C38" s="25"/>
      <c r="D38" s="25"/>
      <c r="E38" s="25"/>
      <c r="F38" s="25"/>
      <c r="G38" s="25"/>
      <c r="H38" s="25"/>
      <c r="I38" s="8"/>
      <c r="J38" s="173"/>
      <c r="K38" s="173"/>
      <c r="L38" s="173"/>
      <c r="M38" s="173"/>
    </row>
    <row r="39" spans="1:13" ht="13.5" customHeight="1">
      <c r="A39" s="278"/>
      <c r="B39" s="29"/>
      <c r="C39" s="25"/>
      <c r="D39" s="25"/>
      <c r="E39" s="25"/>
      <c r="F39" s="25"/>
      <c r="G39" s="25"/>
      <c r="H39" s="25"/>
      <c r="I39" s="8"/>
      <c r="J39" s="173"/>
      <c r="K39" s="173"/>
      <c r="L39" s="173"/>
      <c r="M39" s="173"/>
    </row>
    <row r="40" spans="1:13" ht="13.5" customHeight="1">
      <c r="A40" s="278"/>
      <c r="B40" s="29"/>
      <c r="C40" s="25"/>
      <c r="D40" s="25"/>
      <c r="E40" s="25"/>
      <c r="F40" s="25"/>
      <c r="G40" s="25"/>
      <c r="H40" s="25"/>
      <c r="I40" s="8"/>
      <c r="J40" s="173"/>
      <c r="K40" s="173"/>
      <c r="L40" s="173"/>
      <c r="M40" s="173"/>
    </row>
    <row r="41" spans="1:13" ht="13.5" customHeight="1">
      <c r="A41" s="278"/>
      <c r="B41" s="29"/>
      <c r="C41" s="25"/>
      <c r="D41" s="25"/>
      <c r="E41" s="25"/>
      <c r="F41" s="25"/>
      <c r="G41" s="25"/>
      <c r="H41" s="25"/>
      <c r="I41" s="8"/>
      <c r="J41" s="173"/>
      <c r="K41" s="173"/>
      <c r="L41" s="173"/>
      <c r="M41" s="173"/>
    </row>
    <row r="42" spans="1:13" ht="13.5" customHeight="1">
      <c r="A42" s="278"/>
      <c r="B42" s="29"/>
      <c r="C42" s="25"/>
      <c r="D42" s="25"/>
      <c r="E42" s="25"/>
      <c r="F42" s="25"/>
      <c r="G42" s="25"/>
      <c r="H42" s="25"/>
      <c r="I42" s="8"/>
      <c r="J42" s="173"/>
      <c r="K42" s="173"/>
      <c r="L42" s="173"/>
      <c r="M42" s="173"/>
    </row>
    <row r="43" spans="1:13" ht="13.5" customHeight="1">
      <c r="A43" s="279"/>
      <c r="B43" s="29"/>
      <c r="C43" s="25"/>
      <c r="D43" s="25"/>
      <c r="E43" s="25"/>
      <c r="F43" s="25"/>
      <c r="G43" s="25"/>
      <c r="H43" s="25"/>
      <c r="I43" s="8"/>
      <c r="J43" s="173"/>
      <c r="K43" s="173"/>
      <c r="L43" s="173"/>
      <c r="M43" s="173"/>
    </row>
    <row r="44" spans="1:13" ht="13.5" customHeight="1">
      <c r="A44" s="278"/>
      <c r="B44" s="27"/>
      <c r="C44" s="25"/>
      <c r="D44" s="25"/>
      <c r="E44" s="25"/>
      <c r="F44" s="25"/>
      <c r="G44" s="25"/>
      <c r="H44" s="25"/>
      <c r="I44" s="8"/>
      <c r="J44" s="173"/>
      <c r="K44" s="173"/>
      <c r="L44" s="173"/>
      <c r="M44" s="173"/>
    </row>
    <row r="45" spans="1:13" ht="13.5" customHeight="1">
      <c r="A45" s="278"/>
      <c r="B45" s="27"/>
      <c r="C45" s="25"/>
      <c r="D45" s="25"/>
      <c r="E45" s="25"/>
      <c r="F45" s="25"/>
      <c r="G45" s="25"/>
      <c r="H45" s="25"/>
      <c r="I45" s="8"/>
      <c r="J45" s="173"/>
      <c r="K45" s="173"/>
      <c r="L45" s="173"/>
      <c r="M45" s="173"/>
    </row>
    <row r="46" spans="1:13" ht="13.5" customHeight="1">
      <c r="A46" s="278"/>
      <c r="B46" s="27"/>
      <c r="C46" s="25"/>
      <c r="D46" s="25"/>
      <c r="E46" s="25"/>
      <c r="F46" s="25"/>
      <c r="G46" s="25"/>
      <c r="H46" s="25"/>
      <c r="I46" s="8"/>
      <c r="J46" s="173"/>
      <c r="K46" s="173"/>
      <c r="L46" s="173"/>
      <c r="M46" s="173"/>
    </row>
    <row r="47" spans="1:13" ht="13.5" customHeight="1">
      <c r="A47" s="279"/>
      <c r="B47" s="27"/>
      <c r="C47" s="25"/>
      <c r="D47" s="25"/>
      <c r="E47" s="25"/>
      <c r="F47" s="25"/>
      <c r="G47" s="25"/>
      <c r="H47" s="25"/>
      <c r="I47" s="8"/>
      <c r="J47" s="173"/>
      <c r="K47" s="173"/>
      <c r="L47" s="173"/>
      <c r="M47" s="173"/>
    </row>
    <row r="48" spans="1:13" ht="13.5" customHeight="1">
      <c r="A48" s="278"/>
      <c r="B48" s="27"/>
      <c r="C48" s="25"/>
      <c r="D48" s="25"/>
      <c r="E48" s="25"/>
      <c r="F48" s="25"/>
      <c r="G48" s="25"/>
      <c r="H48" s="25"/>
      <c r="I48" s="8"/>
      <c r="J48" s="173"/>
      <c r="K48" s="173"/>
      <c r="L48" s="173"/>
      <c r="M48" s="173"/>
    </row>
    <row r="49" spans="1:13" ht="13.5" customHeight="1">
      <c r="A49" s="278"/>
      <c r="B49" s="27"/>
      <c r="C49" s="25"/>
      <c r="D49" s="25"/>
      <c r="E49" s="25"/>
      <c r="F49" s="25"/>
      <c r="G49" s="25"/>
      <c r="H49" s="25"/>
      <c r="I49" s="8"/>
      <c r="J49" s="173"/>
      <c r="K49" s="173"/>
      <c r="L49" s="173"/>
      <c r="M49" s="173"/>
    </row>
    <row r="50" spans="1:13" ht="13.5" customHeight="1">
      <c r="A50" s="278"/>
      <c r="B50" s="27"/>
      <c r="C50" s="25"/>
      <c r="D50" s="25"/>
      <c r="E50" s="25"/>
      <c r="F50" s="25"/>
      <c r="G50" s="25"/>
      <c r="H50" s="25"/>
      <c r="I50" s="8"/>
      <c r="J50" s="173"/>
      <c r="K50" s="173"/>
      <c r="L50" s="173"/>
      <c r="M50" s="173"/>
    </row>
    <row r="51" spans="1:13" ht="13.5" customHeight="1">
      <c r="A51" s="278"/>
      <c r="B51" s="27"/>
      <c r="C51" s="25"/>
      <c r="D51" s="25"/>
      <c r="E51" s="25"/>
      <c r="F51" s="25"/>
      <c r="G51" s="25"/>
      <c r="H51" s="25"/>
      <c r="I51" s="8"/>
      <c r="J51" s="173"/>
      <c r="K51" s="173"/>
      <c r="L51" s="173"/>
      <c r="M51" s="173"/>
    </row>
    <row r="52" spans="1:13" ht="13.5" customHeight="1">
      <c r="A52" s="279"/>
      <c r="B52" s="27"/>
      <c r="C52" s="25"/>
      <c r="D52" s="25"/>
      <c r="E52" s="25"/>
      <c r="F52" s="25"/>
      <c r="G52" s="25"/>
      <c r="H52" s="25"/>
      <c r="I52" s="8"/>
      <c r="J52" s="173"/>
      <c r="K52" s="173"/>
      <c r="L52" s="173"/>
      <c r="M52" s="173"/>
    </row>
    <row r="53" spans="1:13" ht="13.5" customHeight="1">
      <c r="A53" s="278"/>
      <c r="B53" s="27"/>
      <c r="C53" s="25"/>
      <c r="D53" s="25"/>
      <c r="E53" s="25"/>
      <c r="F53" s="25"/>
      <c r="G53" s="25"/>
      <c r="H53" s="25"/>
      <c r="I53" s="8"/>
      <c r="J53" s="173"/>
      <c r="K53" s="173"/>
      <c r="L53" s="173"/>
      <c r="M53" s="173"/>
    </row>
    <row r="54" spans="1:13" ht="13.5" customHeight="1">
      <c r="A54" s="278"/>
      <c r="B54" s="27"/>
      <c r="C54" s="25"/>
      <c r="D54" s="25"/>
      <c r="E54" s="25"/>
      <c r="F54" s="25"/>
      <c r="G54" s="25"/>
      <c r="H54" s="25"/>
      <c r="I54" s="8"/>
      <c r="J54" s="173"/>
      <c r="K54" s="173"/>
      <c r="L54" s="173"/>
      <c r="M54" s="173"/>
    </row>
    <row r="55" spans="1:13" ht="13.5" customHeight="1">
      <c r="A55" s="278"/>
      <c r="B55" s="27"/>
      <c r="C55" s="25"/>
      <c r="D55" s="25"/>
      <c r="E55" s="25"/>
      <c r="F55" s="25"/>
      <c r="G55" s="25"/>
      <c r="H55" s="25"/>
      <c r="I55" s="8"/>
      <c r="J55" s="173"/>
      <c r="K55" s="173"/>
      <c r="L55" s="173"/>
      <c r="M55" s="173"/>
    </row>
    <row r="56" spans="1:13" ht="9" customHeight="1">
      <c r="A56" s="280"/>
      <c r="B56" s="27"/>
      <c r="C56" s="25"/>
      <c r="D56" s="25"/>
      <c r="E56" s="25"/>
      <c r="F56" s="25"/>
      <c r="G56" s="25"/>
      <c r="H56" s="25"/>
      <c r="I56" s="8"/>
      <c r="J56" s="173"/>
      <c r="K56" s="173"/>
      <c r="L56" s="173"/>
      <c r="M56" s="173"/>
    </row>
    <row r="57" spans="1:13" ht="9" customHeight="1">
      <c r="A57" s="280"/>
      <c r="B57" s="27"/>
      <c r="C57" s="25"/>
      <c r="D57" s="25"/>
      <c r="E57" s="25"/>
      <c r="F57" s="25"/>
      <c r="G57" s="25"/>
      <c r="H57" s="25"/>
      <c r="I57" s="8"/>
      <c r="J57" s="173"/>
      <c r="K57" s="173"/>
      <c r="L57" s="173"/>
      <c r="M57" s="173"/>
    </row>
    <row r="58" spans="1:13" ht="9" customHeight="1">
      <c r="A58" s="280"/>
      <c r="B58" s="27"/>
      <c r="C58" s="25"/>
      <c r="D58" s="25"/>
      <c r="E58" s="25"/>
      <c r="F58" s="25"/>
      <c r="G58" s="25"/>
      <c r="H58" s="25"/>
      <c r="I58" s="8"/>
      <c r="J58" s="173"/>
      <c r="K58" s="173"/>
      <c r="L58" s="173"/>
      <c r="M58" s="173"/>
    </row>
    <row r="59" spans="1:13" ht="9" customHeight="1">
      <c r="A59" s="280"/>
      <c r="B59" s="27"/>
      <c r="C59" s="25"/>
      <c r="D59" s="25"/>
      <c r="E59" s="25"/>
      <c r="F59" s="25"/>
      <c r="G59" s="25"/>
      <c r="H59" s="25"/>
      <c r="I59" s="8"/>
      <c r="J59" s="173"/>
      <c r="K59" s="173"/>
      <c r="L59" s="173"/>
      <c r="M59" s="173"/>
    </row>
    <row r="60" spans="1:13" ht="9" customHeight="1">
      <c r="A60" s="281"/>
      <c r="B60" s="27"/>
      <c r="C60" s="25"/>
      <c r="D60" s="25"/>
      <c r="E60" s="25"/>
      <c r="F60" s="25"/>
      <c r="G60" s="25"/>
      <c r="H60" s="25"/>
      <c r="I60" s="8"/>
      <c r="J60" s="173"/>
      <c r="K60" s="173"/>
      <c r="L60" s="173"/>
      <c r="M60" s="173"/>
    </row>
    <row r="61" spans="1:13" ht="9" customHeight="1">
      <c r="A61" s="281"/>
      <c r="C61" s="25"/>
      <c r="D61" s="25"/>
      <c r="E61" s="25"/>
      <c r="F61" s="25"/>
      <c r="G61" s="25"/>
      <c r="H61" s="25"/>
      <c r="I61" s="173"/>
      <c r="J61" s="173"/>
      <c r="K61" s="173"/>
      <c r="L61" s="173"/>
      <c r="M61" s="173"/>
    </row>
    <row r="62" spans="1:13" ht="9" customHeight="1">
      <c r="A62" s="279"/>
      <c r="C62" s="25"/>
      <c r="D62" s="25"/>
      <c r="E62" s="25"/>
      <c r="F62" s="25"/>
      <c r="G62" s="25"/>
      <c r="H62" s="25"/>
      <c r="I62" s="173"/>
      <c r="J62" s="173"/>
      <c r="K62" s="173"/>
      <c r="L62" s="173"/>
      <c r="M62" s="173"/>
    </row>
    <row r="63" spans="1:13" ht="9" customHeight="1">
      <c r="A63" s="278"/>
      <c r="C63" s="25"/>
      <c r="D63" s="25"/>
      <c r="E63" s="25"/>
      <c r="F63" s="25"/>
      <c r="G63" s="25"/>
      <c r="H63" s="25"/>
      <c r="I63" s="173"/>
      <c r="J63" s="173"/>
      <c r="K63" s="173"/>
      <c r="L63" s="173"/>
      <c r="M63" s="173"/>
    </row>
    <row r="64" spans="1:13" ht="9" customHeight="1">
      <c r="A64" s="278"/>
      <c r="C64" s="25"/>
      <c r="D64" s="25"/>
      <c r="E64" s="25"/>
      <c r="F64" s="25"/>
      <c r="G64" s="25"/>
      <c r="H64" s="25"/>
      <c r="I64" s="173"/>
      <c r="J64" s="173"/>
      <c r="K64" s="173"/>
      <c r="L64" s="173"/>
      <c r="M64" s="173"/>
    </row>
    <row r="65" spans="1:13" ht="9" customHeight="1">
      <c r="A65" s="278"/>
      <c r="C65" s="25"/>
      <c r="D65" s="25"/>
      <c r="E65" s="25"/>
      <c r="F65" s="25"/>
      <c r="G65" s="25"/>
      <c r="H65" s="25"/>
      <c r="I65" s="173"/>
      <c r="J65" s="173"/>
      <c r="K65" s="173"/>
      <c r="L65" s="173"/>
      <c r="M65" s="173"/>
    </row>
    <row r="66" spans="1:13" ht="9" customHeight="1">
      <c r="A66" s="278"/>
      <c r="C66" s="25"/>
      <c r="D66" s="25"/>
      <c r="E66" s="25"/>
      <c r="F66" s="25"/>
      <c r="G66" s="25"/>
      <c r="H66" s="25"/>
      <c r="I66" s="173"/>
      <c r="J66" s="173"/>
      <c r="K66" s="173"/>
      <c r="L66" s="173"/>
      <c r="M66" s="173"/>
    </row>
    <row r="67" spans="1:13" ht="9" customHeight="1">
      <c r="A67" s="280"/>
      <c r="C67" s="25"/>
      <c r="D67" s="25"/>
      <c r="E67" s="25"/>
      <c r="F67" s="25"/>
      <c r="G67" s="25"/>
      <c r="H67" s="25"/>
      <c r="I67" s="173"/>
      <c r="J67" s="173"/>
      <c r="K67" s="173"/>
      <c r="L67" s="173"/>
      <c r="M67" s="173"/>
    </row>
    <row r="68" spans="1:13" ht="9" customHeight="1">
      <c r="A68" s="279"/>
      <c r="C68" s="25"/>
      <c r="D68" s="25"/>
      <c r="E68" s="25"/>
      <c r="F68" s="25"/>
      <c r="G68" s="25"/>
      <c r="H68" s="25"/>
      <c r="I68" s="173"/>
      <c r="J68" s="173"/>
      <c r="K68" s="173"/>
      <c r="L68" s="173"/>
      <c r="M68" s="173"/>
    </row>
    <row r="69" spans="1:13" ht="9" customHeight="1">
      <c r="A69" s="278"/>
      <c r="C69" s="25"/>
      <c r="D69" s="25"/>
      <c r="E69" s="25"/>
      <c r="F69" s="25"/>
      <c r="G69" s="25"/>
      <c r="H69" s="25"/>
      <c r="I69" s="173"/>
      <c r="J69" s="173"/>
      <c r="K69" s="173"/>
      <c r="L69" s="173"/>
      <c r="M69" s="173"/>
    </row>
    <row r="70" spans="1:13" ht="9" customHeight="1">
      <c r="A70" s="278"/>
      <c r="C70" s="25"/>
      <c r="D70" s="25"/>
      <c r="E70" s="25"/>
      <c r="F70" s="25"/>
      <c r="G70" s="25"/>
      <c r="H70" s="25"/>
      <c r="I70" s="173"/>
      <c r="J70" s="173"/>
      <c r="K70" s="173"/>
      <c r="L70" s="173"/>
      <c r="M70" s="173"/>
    </row>
    <row r="71" spans="1:13" ht="9" customHeight="1">
      <c r="A71" s="278"/>
      <c r="C71" s="25"/>
      <c r="D71" s="25"/>
      <c r="E71" s="25"/>
      <c r="F71" s="25"/>
      <c r="G71" s="25"/>
      <c r="H71" s="25"/>
      <c r="I71" s="173"/>
      <c r="J71" s="173"/>
      <c r="K71" s="173"/>
      <c r="L71" s="173"/>
      <c r="M71" s="173"/>
    </row>
    <row r="72" spans="1:13" ht="9" customHeight="1">
      <c r="A72" s="278"/>
      <c r="C72" s="25"/>
      <c r="D72" s="25"/>
      <c r="E72" s="25"/>
      <c r="F72" s="25"/>
      <c r="G72" s="25"/>
      <c r="H72" s="25"/>
      <c r="I72" s="173"/>
      <c r="J72" s="173"/>
      <c r="K72" s="173"/>
      <c r="L72" s="173"/>
      <c r="M72" s="173"/>
    </row>
    <row r="73" spans="1:13" ht="9" customHeight="1">
      <c r="A73" s="280"/>
      <c r="C73" s="25"/>
      <c r="D73" s="25"/>
      <c r="E73" s="25"/>
      <c r="F73" s="25"/>
      <c r="G73" s="25"/>
      <c r="H73" s="25"/>
      <c r="I73" s="173"/>
      <c r="J73" s="173"/>
      <c r="K73" s="173"/>
      <c r="L73" s="173"/>
      <c r="M73" s="173"/>
    </row>
    <row r="74" spans="1:13" ht="9" customHeight="1">
      <c r="A74" s="279"/>
      <c r="C74" s="25"/>
      <c r="D74" s="25"/>
      <c r="E74" s="25"/>
      <c r="F74" s="25"/>
      <c r="G74" s="25"/>
      <c r="H74" s="25"/>
      <c r="I74" s="173"/>
      <c r="J74" s="173"/>
      <c r="K74" s="173"/>
      <c r="L74" s="173"/>
      <c r="M74" s="173"/>
    </row>
    <row r="75" spans="1:13" ht="9" customHeight="1">
      <c r="A75" s="278"/>
      <c r="C75" s="25"/>
      <c r="D75" s="25"/>
      <c r="E75" s="25"/>
      <c r="F75" s="25"/>
      <c r="G75" s="25"/>
      <c r="H75" s="25"/>
      <c r="I75" s="173"/>
      <c r="J75" s="173"/>
      <c r="K75" s="173"/>
      <c r="L75" s="173"/>
      <c r="M75" s="173"/>
    </row>
    <row r="76" spans="1:13" ht="9" customHeight="1">
      <c r="A76" s="278"/>
      <c r="C76" s="25"/>
      <c r="D76" s="25"/>
      <c r="E76" s="25"/>
      <c r="F76" s="25"/>
      <c r="G76" s="25"/>
      <c r="H76" s="25"/>
      <c r="I76" s="173"/>
      <c r="J76" s="173"/>
      <c r="K76" s="173"/>
      <c r="L76" s="173"/>
      <c r="M76" s="173"/>
    </row>
    <row r="77" spans="1:13" ht="9" customHeight="1">
      <c r="A77" s="278"/>
      <c r="C77" s="25"/>
      <c r="D77" s="25"/>
      <c r="E77" s="25"/>
      <c r="F77" s="25"/>
      <c r="G77" s="25"/>
      <c r="H77" s="25"/>
      <c r="I77" s="173"/>
      <c r="J77" s="173"/>
      <c r="K77" s="173"/>
      <c r="L77" s="173"/>
      <c r="M77" s="173"/>
    </row>
    <row r="78" spans="1:13" ht="9" customHeight="1">
      <c r="A78" s="278"/>
      <c r="C78" s="25"/>
      <c r="D78" s="25"/>
      <c r="E78" s="25"/>
      <c r="F78" s="25"/>
      <c r="G78" s="25"/>
      <c r="H78" s="25"/>
      <c r="I78" s="173"/>
      <c r="J78" s="173"/>
      <c r="K78" s="173"/>
      <c r="L78" s="173"/>
      <c r="M78" s="173"/>
    </row>
    <row r="79" spans="1:13">
      <c r="A79" s="278"/>
      <c r="C79" s="27"/>
      <c r="D79" s="27"/>
      <c r="E79" s="27"/>
      <c r="F79" s="27"/>
      <c r="G79" s="27"/>
      <c r="H79" s="27"/>
    </row>
    <row r="80" spans="1:13">
      <c r="A80" s="278"/>
      <c r="C80" s="27"/>
      <c r="D80" s="27"/>
      <c r="E80" s="27"/>
      <c r="F80" s="27"/>
      <c r="G80" s="27"/>
      <c r="H80" s="27"/>
    </row>
    <row r="81" spans="1:8">
      <c r="A81" s="278"/>
      <c r="C81" s="27"/>
      <c r="D81" s="27"/>
      <c r="E81" s="27"/>
      <c r="F81" s="27"/>
      <c r="G81" s="27"/>
      <c r="H81" s="27"/>
    </row>
    <row r="82" spans="1:8">
      <c r="A82" s="278"/>
      <c r="C82" s="27"/>
      <c r="D82" s="27"/>
      <c r="E82" s="27"/>
      <c r="F82" s="27"/>
      <c r="G82" s="27"/>
      <c r="H82" s="27"/>
    </row>
    <row r="83" spans="1:8">
      <c r="A83" s="280"/>
      <c r="C83" s="27"/>
      <c r="D83" s="27"/>
      <c r="E83" s="27"/>
      <c r="F83" s="27"/>
      <c r="G83" s="27"/>
      <c r="H83" s="27"/>
    </row>
    <row r="84" spans="1:8">
      <c r="A84" s="279"/>
      <c r="C84" s="27"/>
      <c r="D84" s="27"/>
      <c r="E84" s="27"/>
      <c r="F84" s="27"/>
      <c r="G84" s="27"/>
      <c r="H84" s="27"/>
    </row>
    <row r="85" spans="1:8">
      <c r="A85" s="278"/>
      <c r="C85" s="27"/>
      <c r="D85" s="27"/>
      <c r="E85" s="27"/>
      <c r="F85" s="27"/>
      <c r="G85" s="27"/>
      <c r="H85" s="27"/>
    </row>
    <row r="86" spans="1:8">
      <c r="A86" s="278"/>
      <c r="C86" s="27"/>
      <c r="D86" s="27"/>
      <c r="E86" s="27"/>
      <c r="F86" s="27"/>
      <c r="G86" s="27"/>
      <c r="H86" s="27"/>
    </row>
    <row r="87" spans="1:8">
      <c r="A87" s="278"/>
      <c r="C87" s="27"/>
      <c r="D87" s="27"/>
      <c r="E87" s="27"/>
      <c r="F87" s="27"/>
      <c r="G87" s="27"/>
      <c r="H87" s="27"/>
    </row>
    <row r="88" spans="1:8">
      <c r="A88" s="278"/>
      <c r="C88" s="27"/>
      <c r="D88" s="27"/>
      <c r="E88" s="27"/>
      <c r="F88" s="27"/>
      <c r="G88" s="27"/>
      <c r="H88" s="27"/>
    </row>
    <row r="89" spans="1:8">
      <c r="A89" s="278"/>
      <c r="C89" s="27"/>
      <c r="D89" s="27"/>
      <c r="E89" s="27"/>
      <c r="F89" s="27"/>
      <c r="G89" s="27"/>
      <c r="H89" s="27"/>
    </row>
    <row r="90" spans="1:8">
      <c r="A90" s="278"/>
      <c r="C90" s="27"/>
      <c r="D90" s="27"/>
      <c r="E90" s="27"/>
      <c r="F90" s="27"/>
      <c r="G90" s="27"/>
      <c r="H90" s="27"/>
    </row>
    <row r="91" spans="1:8">
      <c r="A91" s="278"/>
      <c r="C91" s="27"/>
      <c r="D91" s="27"/>
      <c r="E91" s="27"/>
      <c r="F91" s="27"/>
      <c r="G91" s="27"/>
      <c r="H91" s="27"/>
    </row>
    <row r="92" spans="1:8">
      <c r="A92" s="278"/>
      <c r="C92" s="27"/>
      <c r="D92" s="27"/>
      <c r="E92" s="27"/>
      <c r="F92" s="27"/>
      <c r="G92" s="27"/>
      <c r="H92" s="27"/>
    </row>
    <row r="93" spans="1:8">
      <c r="A93" s="278"/>
      <c r="C93" s="27"/>
      <c r="D93" s="27"/>
      <c r="E93" s="27"/>
      <c r="F93" s="27"/>
      <c r="G93" s="27"/>
      <c r="H93" s="27"/>
    </row>
    <row r="94" spans="1:8">
      <c r="A94" s="279"/>
      <c r="C94" s="27"/>
      <c r="D94" s="27"/>
      <c r="E94" s="27"/>
      <c r="F94" s="27"/>
      <c r="G94" s="27"/>
      <c r="H94" s="27"/>
    </row>
    <row r="95" spans="1:8">
      <c r="A95" s="278"/>
      <c r="C95" s="27"/>
      <c r="D95" s="27"/>
      <c r="E95" s="27"/>
      <c r="F95" s="27"/>
      <c r="G95" s="27"/>
      <c r="H95" s="27"/>
    </row>
    <row r="96" spans="1:8">
      <c r="A96" s="278"/>
      <c r="C96" s="27"/>
      <c r="D96" s="27"/>
      <c r="E96" s="27"/>
      <c r="F96" s="27"/>
      <c r="G96" s="27"/>
      <c r="H96" s="27"/>
    </row>
    <row r="97" spans="1:8">
      <c r="A97" s="278"/>
      <c r="C97" s="27"/>
      <c r="D97" s="27"/>
      <c r="E97" s="27"/>
      <c r="F97" s="27"/>
      <c r="G97" s="27"/>
      <c r="H97" s="27"/>
    </row>
    <row r="98" spans="1:8">
      <c r="A98" s="282"/>
      <c r="C98" s="27"/>
      <c r="D98" s="27"/>
      <c r="E98" s="27"/>
      <c r="F98" s="27"/>
      <c r="G98" s="27"/>
      <c r="H98" s="27"/>
    </row>
    <row r="99" spans="1:8">
      <c r="A99" s="282"/>
      <c r="C99" s="27"/>
      <c r="D99" s="27"/>
      <c r="E99" s="27"/>
      <c r="F99" s="27"/>
      <c r="G99" s="27"/>
      <c r="H99" s="27"/>
    </row>
    <row r="100" spans="1:8">
      <c r="A100" s="282"/>
      <c r="C100" s="27"/>
      <c r="D100" s="27"/>
      <c r="E100" s="27"/>
      <c r="F100" s="27"/>
      <c r="G100" s="27"/>
      <c r="H100" s="27"/>
    </row>
    <row r="101" spans="1:8">
      <c r="A101" s="282"/>
      <c r="C101" s="27"/>
      <c r="D101" s="27"/>
      <c r="E101" s="27"/>
      <c r="F101" s="27"/>
      <c r="G101" s="27"/>
      <c r="H101" s="27"/>
    </row>
    <row r="102" spans="1:8">
      <c r="A102" s="282"/>
      <c r="C102" s="27"/>
      <c r="D102" s="27"/>
      <c r="E102" s="27"/>
      <c r="F102" s="27"/>
      <c r="G102" s="27"/>
      <c r="H102" s="27"/>
    </row>
    <row r="103" spans="1:8">
      <c r="A103" s="282"/>
      <c r="C103" s="27"/>
      <c r="D103" s="27"/>
      <c r="E103" s="27"/>
      <c r="F103" s="27"/>
      <c r="G103" s="27"/>
      <c r="H103" s="27"/>
    </row>
    <row r="104" spans="1:8">
      <c r="A104" s="282"/>
      <c r="C104" s="27"/>
      <c r="D104" s="27"/>
      <c r="E104" s="27"/>
      <c r="F104" s="27"/>
      <c r="G104" s="27"/>
      <c r="H104" s="27"/>
    </row>
    <row r="105" spans="1:8">
      <c r="A105" s="282"/>
      <c r="C105" s="27"/>
      <c r="D105" s="27"/>
      <c r="E105" s="27"/>
      <c r="F105" s="27"/>
      <c r="G105" s="27"/>
      <c r="H105" s="27"/>
    </row>
    <row r="106" spans="1:8">
      <c r="A106" s="282"/>
      <c r="C106" s="27"/>
      <c r="D106" s="27"/>
      <c r="E106" s="27"/>
      <c r="F106" s="27"/>
      <c r="G106" s="27"/>
      <c r="H106" s="27"/>
    </row>
    <row r="107" spans="1:8" ht="15.75">
      <c r="A107" s="33"/>
      <c r="C107" s="27"/>
      <c r="D107" s="27"/>
      <c r="E107" s="27"/>
      <c r="F107" s="27"/>
      <c r="G107" s="27"/>
      <c r="H107" s="27"/>
    </row>
    <row r="108" spans="1:8" ht="15.75">
      <c r="A108" s="33"/>
      <c r="C108" s="27"/>
      <c r="D108" s="27"/>
      <c r="E108" s="27"/>
      <c r="F108" s="27"/>
      <c r="G108" s="27"/>
      <c r="H108" s="27"/>
    </row>
    <row r="109" spans="1:8" ht="15.75">
      <c r="A109" s="33"/>
      <c r="C109" s="27"/>
      <c r="D109" s="27"/>
      <c r="E109" s="27"/>
      <c r="F109" s="27"/>
      <c r="G109" s="27"/>
      <c r="H109" s="27"/>
    </row>
    <row r="110" spans="1:8" ht="15.75">
      <c r="A110" s="33"/>
      <c r="C110" s="27"/>
      <c r="D110" s="27"/>
      <c r="E110" s="27"/>
      <c r="F110" s="27"/>
      <c r="G110" s="27"/>
      <c r="H110" s="27"/>
    </row>
    <row r="111" spans="1:8" ht="15.75">
      <c r="A111" s="33"/>
      <c r="C111" s="27"/>
      <c r="D111" s="27"/>
      <c r="E111" s="27"/>
      <c r="F111" s="27"/>
      <c r="G111" s="27"/>
      <c r="H111" s="27"/>
    </row>
    <row r="112" spans="1:8" ht="15.75">
      <c r="A112" s="33"/>
      <c r="C112" s="27"/>
      <c r="D112" s="27"/>
      <c r="E112" s="27"/>
      <c r="F112" s="27"/>
      <c r="G112" s="27"/>
      <c r="H112" s="27"/>
    </row>
    <row r="113" spans="1:8" ht="15.75">
      <c r="A113" s="33"/>
      <c r="C113" s="27"/>
      <c r="D113" s="27"/>
      <c r="E113" s="27"/>
      <c r="F113" s="27"/>
      <c r="G113" s="27"/>
      <c r="H113" s="27"/>
    </row>
    <row r="114" spans="1:8" ht="15.75">
      <c r="A114" s="33"/>
      <c r="C114" s="27"/>
      <c r="D114" s="27"/>
      <c r="E114" s="27"/>
      <c r="F114" s="27"/>
      <c r="G114" s="27"/>
      <c r="H114" s="27"/>
    </row>
    <row r="115" spans="1:8" ht="15.75">
      <c r="A115" s="33"/>
      <c r="C115" s="27"/>
      <c r="D115" s="27"/>
      <c r="E115" s="27"/>
      <c r="F115" s="27"/>
      <c r="G115" s="27"/>
      <c r="H115" s="27"/>
    </row>
    <row r="116" spans="1:8" ht="15.75">
      <c r="A116" s="33"/>
      <c r="C116" s="27"/>
      <c r="D116" s="27"/>
      <c r="E116" s="27"/>
      <c r="F116" s="27"/>
      <c r="G116" s="27"/>
      <c r="H116" s="27"/>
    </row>
    <row r="117" spans="1:8" ht="15.75">
      <c r="A117" s="33"/>
      <c r="C117" s="27"/>
      <c r="D117" s="27"/>
      <c r="E117" s="27"/>
      <c r="F117" s="27"/>
      <c r="G117" s="27"/>
      <c r="H117" s="27"/>
    </row>
    <row r="118" spans="1:8" ht="15.75">
      <c r="A118" s="33"/>
      <c r="C118" s="27"/>
      <c r="D118" s="27"/>
      <c r="E118" s="27"/>
      <c r="F118" s="27"/>
      <c r="G118" s="27"/>
      <c r="H118" s="27"/>
    </row>
    <row r="119" spans="1:8" ht="15.75">
      <c r="A119" s="33"/>
      <c r="C119" s="27"/>
      <c r="D119" s="27"/>
      <c r="E119" s="27"/>
      <c r="F119" s="27"/>
      <c r="G119" s="27"/>
      <c r="H119" s="27"/>
    </row>
    <row r="120" spans="1:8" ht="15.75">
      <c r="A120" s="33"/>
    </row>
    <row r="121" spans="1:8" ht="15.75">
      <c r="A121" s="33"/>
    </row>
    <row r="122" spans="1:8" ht="15.75">
      <c r="A122" s="33"/>
    </row>
    <row r="123" spans="1:8" ht="15.75">
      <c r="A123" s="33"/>
    </row>
    <row r="124" spans="1:8" ht="15.75">
      <c r="A124" s="33"/>
    </row>
    <row r="125" spans="1:8" ht="15.75">
      <c r="A125" s="33"/>
    </row>
    <row r="126" spans="1:8" ht="15.75">
      <c r="A126" s="33"/>
    </row>
    <row r="127" spans="1:8" ht="15.75">
      <c r="A127" s="33"/>
    </row>
    <row r="128" spans="1:8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3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51"/>
  <sheetViews>
    <sheetView showGridLines="0" topLeftCell="A2" zoomScale="40" zoomScaleNormal="40" workbookViewId="0"/>
  </sheetViews>
  <sheetFormatPr defaultColWidth="11.42578125" defaultRowHeight="12.75"/>
  <cols>
    <col min="1" max="1" width="125.85546875" style="219" customWidth="1"/>
    <col min="2" max="13" width="37.85546875" style="169" customWidth="1"/>
    <col min="14" max="14" width="3.42578125" style="291" customWidth="1"/>
    <col min="15" max="16384" width="11.42578125" style="169"/>
  </cols>
  <sheetData>
    <row r="1" spans="1:14" s="20" customFormat="1" ht="5.25" hidden="1" customHeight="1">
      <c r="A1" s="299"/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  <c r="N1" s="288"/>
    </row>
    <row r="2" spans="1:14" s="21" customFormat="1" ht="70.5" customHeight="1">
      <c r="A2" s="1028" t="s">
        <v>94</v>
      </c>
      <c r="B2" s="1028"/>
      <c r="C2" s="1028"/>
      <c r="D2" s="1028"/>
      <c r="E2" s="1028"/>
      <c r="F2" s="1028"/>
      <c r="G2" s="1028"/>
      <c r="H2" s="1028"/>
      <c r="I2" s="1028"/>
      <c r="J2" s="1028"/>
      <c r="K2" s="1028"/>
      <c r="L2" s="1028"/>
      <c r="M2" s="1028"/>
      <c r="N2" s="289"/>
    </row>
    <row r="3" spans="1:14" s="21" customFormat="1" ht="42.75" customHeight="1">
      <c r="A3" s="1028" t="s">
        <v>177</v>
      </c>
      <c r="B3" s="1028"/>
      <c r="C3" s="1028"/>
      <c r="D3" s="1028"/>
      <c r="E3" s="1028"/>
      <c r="F3" s="1028"/>
      <c r="G3" s="1028"/>
      <c r="H3" s="1028"/>
      <c r="I3" s="1028"/>
      <c r="J3" s="1028"/>
      <c r="K3" s="1028"/>
      <c r="L3" s="1028"/>
      <c r="M3" s="1028"/>
      <c r="N3" s="289"/>
    </row>
    <row r="4" spans="1:14" s="21" customFormat="1" ht="40.5" customHeight="1">
      <c r="A4" s="1028" t="s">
        <v>900</v>
      </c>
      <c r="B4" s="1028"/>
      <c r="C4" s="1028"/>
      <c r="D4" s="1028"/>
      <c r="E4" s="1028"/>
      <c r="F4" s="1028"/>
      <c r="G4" s="1028"/>
      <c r="H4" s="1028"/>
      <c r="I4" s="1028"/>
      <c r="J4" s="1028"/>
      <c r="K4" s="1028"/>
      <c r="L4" s="1028"/>
      <c r="M4" s="1028"/>
      <c r="N4" s="289"/>
    </row>
    <row r="5" spans="1:14" s="35" customFormat="1" ht="37.5">
      <c r="A5" s="1029" t="s">
        <v>70</v>
      </c>
      <c r="B5" s="1029"/>
      <c r="C5" s="1029"/>
      <c r="D5" s="1029"/>
      <c r="E5" s="1029"/>
      <c r="F5" s="1029"/>
      <c r="G5" s="1029"/>
      <c r="H5" s="1029"/>
      <c r="I5" s="1029"/>
      <c r="J5" s="1029"/>
      <c r="K5" s="1029"/>
      <c r="L5" s="1029"/>
      <c r="M5" s="1029"/>
      <c r="N5" s="290"/>
    </row>
    <row r="6" spans="1:14" s="293" customFormat="1" ht="33.75" customHeight="1">
      <c r="A6" s="560"/>
      <c r="B6" s="1041" t="s">
        <v>174</v>
      </c>
      <c r="C6" s="1041"/>
      <c r="D6" s="1041"/>
      <c r="E6" s="1041"/>
      <c r="F6" s="1041" t="s">
        <v>180</v>
      </c>
      <c r="G6" s="1041"/>
      <c r="H6" s="1041"/>
      <c r="I6" s="1041"/>
      <c r="J6" s="1041" t="s">
        <v>181</v>
      </c>
      <c r="K6" s="1041"/>
      <c r="L6" s="1041"/>
      <c r="M6" s="1041"/>
    </row>
    <row r="7" spans="1:14" s="295" customFormat="1" ht="60" customHeight="1">
      <c r="A7" s="561" t="s">
        <v>159</v>
      </c>
      <c r="B7" s="561" t="s">
        <v>160</v>
      </c>
      <c r="C7" s="562" t="s">
        <v>161</v>
      </c>
      <c r="D7" s="561" t="s">
        <v>162</v>
      </c>
      <c r="E7" s="561" t="s">
        <v>131</v>
      </c>
      <c r="F7" s="562" t="s">
        <v>160</v>
      </c>
      <c r="G7" s="561" t="s">
        <v>161</v>
      </c>
      <c r="H7" s="561" t="s">
        <v>162</v>
      </c>
      <c r="I7" s="562" t="s">
        <v>131</v>
      </c>
      <c r="J7" s="561" t="s">
        <v>160</v>
      </c>
      <c r="K7" s="561" t="s">
        <v>161</v>
      </c>
      <c r="L7" s="562" t="s">
        <v>162</v>
      </c>
      <c r="M7" s="561" t="s">
        <v>131</v>
      </c>
      <c r="N7" s="294"/>
    </row>
    <row r="8" spans="1:14" s="296" customFormat="1" ht="58.5" customHeight="1">
      <c r="A8" s="563" t="s">
        <v>761</v>
      </c>
      <c r="B8" s="564">
        <v>13.345600000000001</v>
      </c>
      <c r="C8" s="564">
        <v>82439.905400000003</v>
      </c>
      <c r="D8" s="564">
        <v>77961.371209999998</v>
      </c>
      <c r="E8" s="564">
        <v>160414.62221</v>
      </c>
      <c r="F8" s="564">
        <v>151.91504</v>
      </c>
      <c r="G8" s="564">
        <v>61707.028729999998</v>
      </c>
      <c r="H8" s="564">
        <v>91157.275609999997</v>
      </c>
      <c r="I8" s="564">
        <v>153016.21937999999</v>
      </c>
      <c r="J8" s="564">
        <v>1807.6103500000002</v>
      </c>
      <c r="K8" s="564">
        <v>154202.05648</v>
      </c>
      <c r="L8" s="564">
        <v>202454.29512940001</v>
      </c>
      <c r="M8" s="564">
        <v>358463.96195939998</v>
      </c>
      <c r="N8" s="293"/>
    </row>
    <row r="9" spans="1:14" s="296" customFormat="1" ht="58.5" customHeight="1">
      <c r="A9" s="563" t="s">
        <v>762</v>
      </c>
      <c r="B9" s="565">
        <v>0</v>
      </c>
      <c r="C9" s="565">
        <v>0</v>
      </c>
      <c r="D9" s="565">
        <v>345.02848</v>
      </c>
      <c r="E9" s="565">
        <v>345.02848</v>
      </c>
      <c r="F9" s="565">
        <v>0</v>
      </c>
      <c r="G9" s="565">
        <v>36.005720000000004</v>
      </c>
      <c r="H9" s="564">
        <v>32</v>
      </c>
      <c r="I9" s="564">
        <v>68.005719999999997</v>
      </c>
      <c r="J9" s="564">
        <v>0</v>
      </c>
      <c r="K9" s="564">
        <v>186.35757999999998</v>
      </c>
      <c r="L9" s="564">
        <v>583.13108</v>
      </c>
      <c r="M9" s="564">
        <v>769.48865999999998</v>
      </c>
      <c r="N9" s="293"/>
    </row>
    <row r="10" spans="1:14" s="296" customFormat="1" ht="58.5" customHeight="1">
      <c r="A10" s="563" t="s">
        <v>763</v>
      </c>
      <c r="B10" s="565">
        <v>6.86</v>
      </c>
      <c r="C10" s="565">
        <v>13.72</v>
      </c>
      <c r="D10" s="565">
        <v>0</v>
      </c>
      <c r="E10" s="565">
        <v>20.58</v>
      </c>
      <c r="F10" s="565">
        <v>6.86</v>
      </c>
      <c r="G10" s="565">
        <v>0</v>
      </c>
      <c r="H10" s="564">
        <v>0</v>
      </c>
      <c r="I10" s="564">
        <v>6.86</v>
      </c>
      <c r="J10" s="564">
        <v>0</v>
      </c>
      <c r="K10" s="564">
        <v>82.1</v>
      </c>
      <c r="L10" s="564">
        <v>0</v>
      </c>
      <c r="M10" s="564">
        <v>82.1</v>
      </c>
      <c r="N10" s="293"/>
    </row>
    <row r="11" spans="1:14" s="296" customFormat="1" ht="58.5" customHeight="1">
      <c r="A11" s="563" t="s">
        <v>132</v>
      </c>
      <c r="B11" s="564">
        <v>131.72317000000001</v>
      </c>
      <c r="C11" s="564">
        <v>5482.7885500000002</v>
      </c>
      <c r="D11" s="564">
        <v>12396.93642</v>
      </c>
      <c r="E11" s="564">
        <v>18011.44814</v>
      </c>
      <c r="F11" s="564">
        <v>26565.454040000001</v>
      </c>
      <c r="G11" s="564">
        <v>14814.054249999999</v>
      </c>
      <c r="H11" s="564">
        <v>40579.822689599998</v>
      </c>
      <c r="I11" s="564">
        <v>81959.330979599996</v>
      </c>
      <c r="J11" s="564">
        <v>29.35</v>
      </c>
      <c r="K11" s="564">
        <v>5501.8906100000004</v>
      </c>
      <c r="L11" s="564">
        <v>24686.343399999998</v>
      </c>
      <c r="M11" s="564">
        <v>30217.584010000002</v>
      </c>
      <c r="N11" s="293"/>
    </row>
    <row r="12" spans="1:14" s="296" customFormat="1" ht="58.5" customHeight="1">
      <c r="A12" s="563" t="s">
        <v>764</v>
      </c>
      <c r="B12" s="564">
        <v>116506.86152999999</v>
      </c>
      <c r="C12" s="564">
        <v>107571.07105</v>
      </c>
      <c r="D12" s="564">
        <v>116216.4494304</v>
      </c>
      <c r="E12" s="564">
        <v>340294.3820104</v>
      </c>
      <c r="F12" s="564">
        <v>17467.646969999998</v>
      </c>
      <c r="G12" s="564">
        <v>88754.657340000005</v>
      </c>
      <c r="H12" s="564">
        <v>154172.67082480001</v>
      </c>
      <c r="I12" s="564">
        <v>260394.97513479998</v>
      </c>
      <c r="J12" s="564">
        <v>27879.034257399999</v>
      </c>
      <c r="K12" s="564">
        <v>152155.01749999999</v>
      </c>
      <c r="L12" s="564">
        <v>320001.85386999999</v>
      </c>
      <c r="M12" s="564">
        <v>500035.90562739997</v>
      </c>
      <c r="N12" s="293"/>
    </row>
    <row r="13" spans="1:14" s="296" customFormat="1" ht="58.5" customHeight="1">
      <c r="A13" s="563" t="s">
        <v>133</v>
      </c>
      <c r="B13" s="564">
        <v>68467.563890000005</v>
      </c>
      <c r="C13" s="564">
        <v>32226.168020000001</v>
      </c>
      <c r="D13" s="564">
        <v>0</v>
      </c>
      <c r="E13" s="564">
        <v>100693.73191</v>
      </c>
      <c r="F13" s="564">
        <v>28.8856</v>
      </c>
      <c r="G13" s="564">
        <v>9388.3363611999994</v>
      </c>
      <c r="H13" s="564">
        <v>28005.409199999998</v>
      </c>
      <c r="I13" s="564">
        <v>37422.631161199999</v>
      </c>
      <c r="J13" s="564">
        <v>2053</v>
      </c>
      <c r="K13" s="564">
        <v>168.67060999999998</v>
      </c>
      <c r="L13" s="564">
        <v>530.54192</v>
      </c>
      <c r="M13" s="564">
        <v>2752.2125299999998</v>
      </c>
      <c r="N13" s="293"/>
    </row>
    <row r="14" spans="1:14" s="296" customFormat="1" ht="58.5" customHeight="1">
      <c r="A14" s="563" t="s">
        <v>134</v>
      </c>
      <c r="B14" s="564">
        <v>158645.43135</v>
      </c>
      <c r="C14" s="564">
        <v>228228.33243200002</v>
      </c>
      <c r="D14" s="564">
        <v>339852.1756282</v>
      </c>
      <c r="E14" s="564">
        <v>726725.93941019999</v>
      </c>
      <c r="F14" s="564">
        <v>186772.75159</v>
      </c>
      <c r="G14" s="564">
        <v>236831.7176</v>
      </c>
      <c r="H14" s="564">
        <v>424688.75387000002</v>
      </c>
      <c r="I14" s="564">
        <v>848293.22305999999</v>
      </c>
      <c r="J14" s="564">
        <v>525330.43478659994</v>
      </c>
      <c r="K14" s="564">
        <v>497380.24491079996</v>
      </c>
      <c r="L14" s="564">
        <v>1013723.504455</v>
      </c>
      <c r="M14" s="564">
        <v>2036434.1841524001</v>
      </c>
      <c r="N14" s="293"/>
    </row>
    <row r="15" spans="1:14" s="296" customFormat="1" ht="58.5" customHeight="1">
      <c r="A15" s="563" t="s">
        <v>135</v>
      </c>
      <c r="B15" s="564">
        <v>30744.162036400001</v>
      </c>
      <c r="C15" s="564">
        <v>339020.50682139996</v>
      </c>
      <c r="D15" s="564">
        <v>395101.672165</v>
      </c>
      <c r="E15" s="564">
        <v>764866.34102279996</v>
      </c>
      <c r="F15" s="564">
        <v>7056.9680499999995</v>
      </c>
      <c r="G15" s="564">
        <v>236410.96363999997</v>
      </c>
      <c r="H15" s="564">
        <v>378922.70072060003</v>
      </c>
      <c r="I15" s="564">
        <v>622390.63241059997</v>
      </c>
      <c r="J15" s="564">
        <v>39886.715100000001</v>
      </c>
      <c r="K15" s="564">
        <v>389347.41117479996</v>
      </c>
      <c r="L15" s="564">
        <v>486581.81990559999</v>
      </c>
      <c r="M15" s="564">
        <v>915815.94618039997</v>
      </c>
      <c r="N15" s="293"/>
    </row>
    <row r="16" spans="1:14" s="296" customFormat="1" ht="58.5" customHeight="1">
      <c r="A16" s="563" t="s">
        <v>765</v>
      </c>
      <c r="B16" s="564">
        <v>364.69519000000003</v>
      </c>
      <c r="C16" s="564">
        <v>16689.281419999999</v>
      </c>
      <c r="D16" s="564">
        <v>42178.8990146</v>
      </c>
      <c r="E16" s="564">
        <v>59232.875624599998</v>
      </c>
      <c r="F16" s="564">
        <v>1691.72504</v>
      </c>
      <c r="G16" s="564">
        <v>13378.497090000001</v>
      </c>
      <c r="H16" s="564">
        <v>46280.856859399995</v>
      </c>
      <c r="I16" s="564">
        <v>61351.078989399997</v>
      </c>
      <c r="J16" s="564">
        <v>91.634950000000003</v>
      </c>
      <c r="K16" s="564">
        <v>18419.706760000001</v>
      </c>
      <c r="L16" s="564">
        <v>50052.792376800004</v>
      </c>
      <c r="M16" s="564">
        <v>68564.134086799997</v>
      </c>
      <c r="N16" s="293"/>
    </row>
    <row r="17" spans="1:26" s="296" customFormat="1" ht="58.5" customHeight="1">
      <c r="A17" s="563" t="s">
        <v>136</v>
      </c>
      <c r="B17" s="564">
        <v>2303.3433199999999</v>
      </c>
      <c r="C17" s="564">
        <v>95845.510453199997</v>
      </c>
      <c r="D17" s="564">
        <v>191447.19416780001</v>
      </c>
      <c r="E17" s="564">
        <v>289596.04794099997</v>
      </c>
      <c r="F17" s="564">
        <v>3453.0977499999999</v>
      </c>
      <c r="G17" s="564">
        <v>70556.246186000004</v>
      </c>
      <c r="H17" s="564">
        <v>284423.03614139999</v>
      </c>
      <c r="I17" s="564">
        <v>358432.38007740001</v>
      </c>
      <c r="J17" s="564">
        <v>1074.6346799999999</v>
      </c>
      <c r="K17" s="564">
        <v>77531.025629999989</v>
      </c>
      <c r="L17" s="564">
        <v>261367.34683000002</v>
      </c>
      <c r="M17" s="564">
        <v>339973.00714</v>
      </c>
      <c r="N17" s="293"/>
    </row>
    <row r="18" spans="1:26" s="296" customFormat="1" ht="58.5" customHeight="1">
      <c r="A18" s="563" t="s">
        <v>137</v>
      </c>
      <c r="B18" s="564">
        <v>25</v>
      </c>
      <c r="C18" s="564">
        <v>657.61039000000005</v>
      </c>
      <c r="D18" s="564">
        <v>8346.3693700000003</v>
      </c>
      <c r="E18" s="564">
        <v>9028.9797600000002</v>
      </c>
      <c r="F18" s="564">
        <v>97.05261999999999</v>
      </c>
      <c r="G18" s="564">
        <v>925.90770999999995</v>
      </c>
      <c r="H18" s="564">
        <v>13330.176390000001</v>
      </c>
      <c r="I18" s="564">
        <v>14353.13672</v>
      </c>
      <c r="J18" s="564">
        <v>449.62862999999999</v>
      </c>
      <c r="K18" s="564">
        <v>2383.1703399999997</v>
      </c>
      <c r="L18" s="564">
        <v>14970.782810000001</v>
      </c>
      <c r="M18" s="564">
        <v>17803.58178</v>
      </c>
      <c r="N18" s="293"/>
    </row>
    <row r="19" spans="1:26" s="296" customFormat="1" ht="58.5" customHeight="1">
      <c r="A19" s="563" t="s">
        <v>138</v>
      </c>
      <c r="B19" s="564">
        <v>11059.501279200002</v>
      </c>
      <c r="C19" s="564">
        <v>55420.017270000004</v>
      </c>
      <c r="D19" s="564">
        <v>1084079.8472352</v>
      </c>
      <c r="E19" s="564">
        <v>1150559.3657843999</v>
      </c>
      <c r="F19" s="564">
        <v>1287.7531100000001</v>
      </c>
      <c r="G19" s="564">
        <v>37890.079567400004</v>
      </c>
      <c r="H19" s="564">
        <v>935393.95361179998</v>
      </c>
      <c r="I19" s="564">
        <v>974571.78628919995</v>
      </c>
      <c r="J19" s="564">
        <v>10199.94916</v>
      </c>
      <c r="K19" s="564">
        <v>41679.310103800002</v>
      </c>
      <c r="L19" s="564">
        <v>1737232.525133</v>
      </c>
      <c r="M19" s="564">
        <v>1789111.7843968</v>
      </c>
      <c r="N19" s="293"/>
    </row>
    <row r="20" spans="1:26" s="296" customFormat="1" ht="58.5" customHeight="1">
      <c r="A20" s="563" t="s">
        <v>139</v>
      </c>
      <c r="B20" s="564">
        <v>28.248279999999998</v>
      </c>
      <c r="C20" s="564">
        <v>509.28361999999998</v>
      </c>
      <c r="D20" s="564">
        <v>60828.146689999994</v>
      </c>
      <c r="E20" s="564">
        <v>61365.678590000003</v>
      </c>
      <c r="F20" s="564">
        <v>122.36672999999999</v>
      </c>
      <c r="G20" s="564">
        <v>1255.2088700000002</v>
      </c>
      <c r="H20" s="564">
        <v>89689.226680000007</v>
      </c>
      <c r="I20" s="564">
        <v>91066.802280000004</v>
      </c>
      <c r="J20" s="564">
        <v>150.803</v>
      </c>
      <c r="K20" s="564">
        <v>1675.14175</v>
      </c>
      <c r="L20" s="564">
        <v>98138.065300000002</v>
      </c>
      <c r="M20" s="564">
        <v>99964.010049999997</v>
      </c>
      <c r="N20" s="293"/>
    </row>
    <row r="21" spans="1:26" s="296" customFormat="1" ht="58.5" customHeight="1">
      <c r="A21" s="563" t="s">
        <v>140</v>
      </c>
      <c r="B21" s="564">
        <v>25.88119</v>
      </c>
      <c r="C21" s="564">
        <v>1320.5270800000001</v>
      </c>
      <c r="D21" s="564">
        <v>9170.1043699999991</v>
      </c>
      <c r="E21" s="564">
        <v>10516.512640000001</v>
      </c>
      <c r="F21" s="564">
        <v>135.44677999999999</v>
      </c>
      <c r="G21" s="564">
        <v>1532.1344799999999</v>
      </c>
      <c r="H21" s="564">
        <v>1515.4099699999999</v>
      </c>
      <c r="I21" s="564">
        <v>3182.9912300000001</v>
      </c>
      <c r="J21" s="564">
        <v>17.780009999999997</v>
      </c>
      <c r="K21" s="564">
        <v>2070.2303400000001</v>
      </c>
      <c r="L21" s="564">
        <v>3159.0067000000004</v>
      </c>
      <c r="M21" s="564">
        <v>5247.0170499999995</v>
      </c>
      <c r="N21" s="293"/>
    </row>
    <row r="22" spans="1:26" s="296" customFormat="1" ht="58.5" customHeight="1">
      <c r="A22" s="563" t="s">
        <v>141</v>
      </c>
      <c r="B22" s="564">
        <v>1155.1197400000001</v>
      </c>
      <c r="C22" s="564">
        <v>27623.138350000001</v>
      </c>
      <c r="D22" s="564">
        <v>97030.074868800002</v>
      </c>
      <c r="E22" s="564">
        <v>125808.33295880001</v>
      </c>
      <c r="F22" s="564">
        <v>2941.3451700000001</v>
      </c>
      <c r="G22" s="564">
        <v>19754.112960000002</v>
      </c>
      <c r="H22" s="564">
        <v>110234.2860508</v>
      </c>
      <c r="I22" s="564">
        <v>132929.74418080001</v>
      </c>
      <c r="J22" s="564">
        <v>974.02200000000005</v>
      </c>
      <c r="K22" s="564">
        <v>20750.735539400001</v>
      </c>
      <c r="L22" s="564">
        <v>83186.198878999989</v>
      </c>
      <c r="M22" s="564">
        <v>104910.9564184</v>
      </c>
      <c r="N22" s="293"/>
    </row>
    <row r="23" spans="1:26" s="296" customFormat="1" ht="58.5" customHeight="1">
      <c r="A23" s="563" t="s">
        <v>142</v>
      </c>
      <c r="B23" s="564">
        <v>0</v>
      </c>
      <c r="C23" s="564">
        <v>12.992239999999999</v>
      </c>
      <c r="D23" s="564">
        <v>0</v>
      </c>
      <c r="E23" s="564">
        <v>12.992239999999999</v>
      </c>
      <c r="F23" s="564">
        <v>0</v>
      </c>
      <c r="G23" s="564">
        <v>0</v>
      </c>
      <c r="H23" s="564">
        <v>0</v>
      </c>
      <c r="I23" s="564">
        <v>0</v>
      </c>
      <c r="J23" s="564">
        <v>0</v>
      </c>
      <c r="K23" s="564">
        <v>47.99006</v>
      </c>
      <c r="L23" s="564">
        <v>0</v>
      </c>
      <c r="M23" s="564">
        <v>47.99006</v>
      </c>
      <c r="N23" s="293"/>
    </row>
    <row r="24" spans="1:26" s="296" customFormat="1" ht="58.5" customHeight="1">
      <c r="A24" s="563" t="s">
        <v>143</v>
      </c>
      <c r="B24" s="564">
        <v>3.85</v>
      </c>
      <c r="C24" s="564">
        <v>278.92487</v>
      </c>
      <c r="D24" s="564">
        <v>0</v>
      </c>
      <c r="E24" s="564">
        <v>282.77487000000002</v>
      </c>
      <c r="F24" s="564">
        <v>0</v>
      </c>
      <c r="G24" s="564">
        <v>0</v>
      </c>
      <c r="H24" s="564">
        <v>0</v>
      </c>
      <c r="I24" s="564">
        <v>0</v>
      </c>
      <c r="J24" s="564">
        <v>25.872139999999998</v>
      </c>
      <c r="K24" s="564">
        <v>0</v>
      </c>
      <c r="L24" s="564">
        <v>0</v>
      </c>
      <c r="M24" s="564">
        <v>25.872139999999998</v>
      </c>
      <c r="N24" s="293"/>
    </row>
    <row r="25" spans="1:26" s="298" customFormat="1" ht="58.5" customHeight="1" thickBot="1">
      <c r="A25" s="566" t="s">
        <v>144</v>
      </c>
      <c r="B25" s="567">
        <v>471.19871000000001</v>
      </c>
      <c r="C25" s="567">
        <v>244.37285</v>
      </c>
      <c r="D25" s="567">
        <v>0</v>
      </c>
      <c r="E25" s="567">
        <v>715.57156000000009</v>
      </c>
      <c r="F25" s="567">
        <v>2493.85295</v>
      </c>
      <c r="G25" s="567">
        <v>330.10640000000001</v>
      </c>
      <c r="H25" s="567">
        <v>0</v>
      </c>
      <c r="I25" s="567">
        <v>2823.9593500000001</v>
      </c>
      <c r="J25" s="567">
        <v>636.11030000000005</v>
      </c>
      <c r="K25" s="567">
        <v>429.42834999999997</v>
      </c>
      <c r="L25" s="567">
        <v>0</v>
      </c>
      <c r="M25" s="567">
        <v>1065.53865</v>
      </c>
      <c r="N25" s="297"/>
    </row>
    <row r="26" spans="1:26" s="296" customFormat="1" ht="42" customHeight="1" thickTop="1" thickBot="1">
      <c r="A26" s="608" t="s">
        <v>163</v>
      </c>
      <c r="B26" s="609">
        <f>SUM(B8:B25)</f>
        <v>389952.78528559994</v>
      </c>
      <c r="C26" s="609">
        <f t="shared" ref="C26:M26" si="0">SUM(C8:C25)</f>
        <v>993584.15081660019</v>
      </c>
      <c r="D26" s="609">
        <f t="shared" si="0"/>
        <v>2434954.2690499998</v>
      </c>
      <c r="E26" s="609">
        <f t="shared" si="0"/>
        <v>3818491.2051521991</v>
      </c>
      <c r="F26" s="609">
        <f t="shared" si="0"/>
        <v>250273.12143999996</v>
      </c>
      <c r="G26" s="609">
        <f t="shared" si="0"/>
        <v>793565.05690460023</v>
      </c>
      <c r="H26" s="609">
        <f t="shared" si="0"/>
        <v>2598425.5786183998</v>
      </c>
      <c r="I26" s="609">
        <f t="shared" si="0"/>
        <v>3642263.7569629997</v>
      </c>
      <c r="J26" s="609">
        <f t="shared" si="0"/>
        <v>610606.57936399989</v>
      </c>
      <c r="K26" s="609">
        <f t="shared" si="0"/>
        <v>1364010.4877387998</v>
      </c>
      <c r="L26" s="609">
        <f t="shared" si="0"/>
        <v>4296668.2077887999</v>
      </c>
      <c r="M26" s="609">
        <f t="shared" si="0"/>
        <v>6271285.2748915982</v>
      </c>
      <c r="N26" s="293"/>
    </row>
    <row r="27" spans="1:26" ht="11.25" customHeight="1" thickTop="1" thickBot="1">
      <c r="A27" s="570"/>
      <c r="B27" s="571"/>
      <c r="C27" s="572"/>
      <c r="D27" s="572"/>
      <c r="E27" s="572"/>
      <c r="F27" s="572"/>
      <c r="G27" s="572"/>
      <c r="H27" s="571"/>
      <c r="I27" s="571"/>
      <c r="J27" s="571"/>
      <c r="K27" s="571"/>
      <c r="L27" s="571"/>
      <c r="M27" s="571"/>
    </row>
    <row r="28" spans="1:26" ht="33" customHeight="1" thickTop="1">
      <c r="A28" s="573" t="s">
        <v>147</v>
      </c>
      <c r="B28" s="538"/>
      <c r="C28" s="539"/>
      <c r="D28" s="539"/>
      <c r="E28" s="539"/>
      <c r="F28" s="539"/>
      <c r="G28" s="539"/>
      <c r="H28" s="540"/>
      <c r="I28" s="540"/>
      <c r="J28" s="550"/>
      <c r="K28" s="550"/>
      <c r="L28" s="550"/>
      <c r="M28" s="550"/>
    </row>
    <row r="29" spans="1:26" ht="13.5" customHeight="1">
      <c r="A29" s="26"/>
      <c r="B29" s="27"/>
      <c r="C29" s="25"/>
      <c r="D29" s="25"/>
      <c r="E29" s="25"/>
      <c r="F29" s="25"/>
      <c r="G29" s="25"/>
      <c r="H29" s="25"/>
      <c r="I29" s="8"/>
      <c r="J29" s="173"/>
      <c r="K29" s="173"/>
      <c r="L29" s="173"/>
      <c r="M29" s="173"/>
    </row>
    <row r="30" spans="1:26" ht="13.5" customHeight="1">
      <c r="A30" s="26"/>
      <c r="B30" s="27"/>
      <c r="C30" s="25"/>
      <c r="D30" s="25"/>
      <c r="E30" s="25"/>
      <c r="F30" s="25"/>
      <c r="G30" s="25"/>
      <c r="H30" s="25"/>
      <c r="I30" s="8"/>
      <c r="J30" s="173"/>
      <c r="K30" s="173"/>
      <c r="L30" s="173"/>
      <c r="M30" s="173"/>
    </row>
    <row r="31" spans="1:26" s="291" customFormat="1" ht="13.5" customHeight="1">
      <c r="A31" s="26"/>
      <c r="B31" s="27"/>
      <c r="C31" s="25"/>
      <c r="D31" s="25"/>
      <c r="E31" s="25"/>
      <c r="F31" s="25"/>
      <c r="G31" s="25"/>
      <c r="H31" s="25"/>
      <c r="I31" s="8"/>
      <c r="J31" s="173"/>
      <c r="K31" s="173"/>
      <c r="L31" s="173"/>
      <c r="M31" s="173"/>
      <c r="O31" s="169"/>
      <c r="P31" s="169"/>
      <c r="Q31" s="169"/>
      <c r="R31" s="169"/>
      <c r="S31" s="169"/>
      <c r="T31" s="169"/>
      <c r="U31" s="169"/>
      <c r="V31" s="169"/>
      <c r="W31" s="169"/>
      <c r="X31" s="169"/>
      <c r="Y31" s="169"/>
      <c r="Z31" s="169"/>
    </row>
    <row r="32" spans="1:26" s="291" customFormat="1" ht="13.5" customHeight="1">
      <c r="A32" s="26"/>
      <c r="B32" s="27"/>
      <c r="C32" s="25"/>
      <c r="D32" s="25"/>
      <c r="E32" s="25"/>
      <c r="F32" s="25"/>
      <c r="G32" s="25"/>
      <c r="H32" s="25"/>
      <c r="I32" s="8"/>
      <c r="J32" s="173"/>
      <c r="K32" s="173"/>
      <c r="L32" s="173"/>
      <c r="M32" s="173"/>
      <c r="O32" s="169"/>
      <c r="P32" s="169"/>
      <c r="Q32" s="169"/>
      <c r="R32" s="169"/>
      <c r="S32" s="169"/>
      <c r="T32" s="169"/>
      <c r="U32" s="169"/>
      <c r="V32" s="169"/>
      <c r="W32" s="169"/>
      <c r="X32" s="169"/>
      <c r="Y32" s="169"/>
      <c r="Z32" s="169"/>
    </row>
    <row r="33" spans="1:26" s="291" customFormat="1" ht="13.5" customHeight="1">
      <c r="A33" s="26"/>
      <c r="B33" s="27"/>
      <c r="C33" s="25"/>
      <c r="D33" s="25"/>
      <c r="E33" s="25"/>
      <c r="F33" s="25"/>
      <c r="G33" s="25"/>
      <c r="H33" s="25"/>
      <c r="I33" s="8"/>
      <c r="J33" s="173"/>
      <c r="K33" s="173"/>
      <c r="L33" s="173"/>
      <c r="M33" s="173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  <c r="Z33" s="169"/>
    </row>
    <row r="34" spans="1:26" s="291" customFormat="1" ht="13.5" customHeight="1">
      <c r="A34" s="26"/>
      <c r="B34" s="27"/>
      <c r="C34" s="25"/>
      <c r="D34" s="25"/>
      <c r="E34" s="25"/>
      <c r="F34" s="25"/>
      <c r="G34" s="25"/>
      <c r="H34" s="25"/>
      <c r="I34" s="8"/>
      <c r="J34" s="173"/>
      <c r="K34" s="173"/>
      <c r="L34" s="173"/>
      <c r="M34" s="173"/>
      <c r="O34" s="169"/>
      <c r="P34" s="169"/>
      <c r="Q34" s="169"/>
      <c r="R34" s="169"/>
      <c r="S34" s="169"/>
      <c r="T34" s="169"/>
      <c r="U34" s="169"/>
      <c r="V34" s="169"/>
      <c r="W34" s="169"/>
      <c r="X34" s="169"/>
      <c r="Y34" s="169"/>
      <c r="Z34" s="169"/>
    </row>
    <row r="35" spans="1:26" s="291" customFormat="1" ht="13.5" customHeight="1">
      <c r="A35" s="28"/>
      <c r="B35" s="29"/>
      <c r="C35" s="25"/>
      <c r="D35" s="25"/>
      <c r="E35" s="25"/>
      <c r="F35" s="25"/>
      <c r="G35" s="25"/>
      <c r="H35" s="25"/>
      <c r="I35" s="8"/>
      <c r="J35" s="173"/>
      <c r="K35" s="173"/>
      <c r="L35" s="173"/>
      <c r="M35" s="173"/>
      <c r="O35" s="169"/>
      <c r="P35" s="169"/>
      <c r="Q35" s="169"/>
      <c r="R35" s="169"/>
      <c r="S35" s="169"/>
      <c r="T35" s="169"/>
      <c r="U35" s="169"/>
      <c r="V35" s="169"/>
      <c r="W35" s="169"/>
      <c r="X35" s="169"/>
      <c r="Y35" s="169"/>
      <c r="Z35" s="169"/>
    </row>
    <row r="36" spans="1:26" s="291" customFormat="1" ht="13.5" customHeight="1">
      <c r="A36" s="26"/>
      <c r="B36" s="29"/>
      <c r="C36" s="25"/>
      <c r="D36" s="25"/>
      <c r="E36" s="25"/>
      <c r="F36" s="25"/>
      <c r="G36" s="25"/>
      <c r="H36" s="25"/>
      <c r="I36" s="8"/>
      <c r="J36" s="173"/>
      <c r="K36" s="173"/>
      <c r="L36" s="173"/>
      <c r="M36" s="173"/>
      <c r="O36" s="169"/>
      <c r="P36" s="169"/>
      <c r="Q36" s="169"/>
      <c r="R36" s="169"/>
      <c r="S36" s="169"/>
      <c r="T36" s="169"/>
      <c r="U36" s="169"/>
      <c r="V36" s="169"/>
      <c r="W36" s="169"/>
      <c r="X36" s="169"/>
      <c r="Y36" s="169"/>
      <c r="Z36" s="169"/>
    </row>
    <row r="37" spans="1:26" s="291" customFormat="1" ht="13.5" customHeight="1">
      <c r="A37" s="26"/>
      <c r="B37" s="29"/>
      <c r="C37" s="25"/>
      <c r="D37" s="25"/>
      <c r="E37" s="25"/>
      <c r="F37" s="25"/>
      <c r="G37" s="25"/>
      <c r="H37" s="25"/>
      <c r="I37" s="8"/>
      <c r="J37" s="173"/>
      <c r="K37" s="173"/>
      <c r="L37" s="173"/>
      <c r="M37" s="173"/>
      <c r="O37" s="169"/>
      <c r="P37" s="169"/>
      <c r="Q37" s="169"/>
      <c r="R37" s="169"/>
      <c r="S37" s="169"/>
      <c r="T37" s="169"/>
      <c r="U37" s="169"/>
      <c r="V37" s="169"/>
      <c r="W37" s="169"/>
      <c r="X37" s="169"/>
      <c r="Y37" s="169"/>
      <c r="Z37" s="169"/>
    </row>
    <row r="38" spans="1:26" s="291" customFormat="1" ht="13.5" customHeight="1">
      <c r="A38" s="26"/>
      <c r="B38" s="29"/>
      <c r="C38" s="25"/>
      <c r="D38" s="25"/>
      <c r="E38" s="25"/>
      <c r="F38" s="25"/>
      <c r="G38" s="25"/>
      <c r="H38" s="25"/>
      <c r="I38" s="8"/>
      <c r="J38" s="173"/>
      <c r="K38" s="173"/>
      <c r="L38" s="173"/>
      <c r="M38" s="173"/>
      <c r="O38" s="169"/>
      <c r="P38" s="169"/>
      <c r="Q38" s="169"/>
      <c r="R38" s="169"/>
      <c r="S38" s="169"/>
      <c r="T38" s="169"/>
      <c r="U38" s="169"/>
      <c r="V38" s="169"/>
      <c r="W38" s="169"/>
      <c r="X38" s="169"/>
      <c r="Y38" s="169"/>
      <c r="Z38" s="169"/>
    </row>
    <row r="39" spans="1:26" s="291" customFormat="1" ht="13.5" customHeight="1">
      <c r="A39" s="26"/>
      <c r="B39" s="29"/>
      <c r="C39" s="25"/>
      <c r="D39" s="25"/>
      <c r="E39" s="25"/>
      <c r="F39" s="25"/>
      <c r="G39" s="25"/>
      <c r="H39" s="25"/>
      <c r="I39" s="8"/>
      <c r="J39" s="173"/>
      <c r="K39" s="173"/>
      <c r="L39" s="173"/>
      <c r="M39" s="173"/>
      <c r="O39" s="169"/>
      <c r="P39" s="169"/>
      <c r="Q39" s="169"/>
      <c r="R39" s="169"/>
      <c r="S39" s="169"/>
      <c r="T39" s="169"/>
      <c r="U39" s="169"/>
      <c r="V39" s="169"/>
      <c r="W39" s="169"/>
      <c r="X39" s="169"/>
      <c r="Y39" s="169"/>
      <c r="Z39" s="169"/>
    </row>
    <row r="40" spans="1:26" s="291" customFormat="1" ht="13.5" customHeight="1">
      <c r="A40" s="26"/>
      <c r="B40" s="29"/>
      <c r="C40" s="25"/>
      <c r="D40" s="25"/>
      <c r="E40" s="25"/>
      <c r="F40" s="25"/>
      <c r="G40" s="25"/>
      <c r="H40" s="25"/>
      <c r="I40" s="8"/>
      <c r="J40" s="173"/>
      <c r="K40" s="173"/>
      <c r="L40" s="173"/>
      <c r="M40" s="173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</row>
    <row r="41" spans="1:26" s="291" customFormat="1" ht="13.5" customHeight="1">
      <c r="A41" s="28"/>
      <c r="B41" s="29"/>
      <c r="C41" s="25"/>
      <c r="D41" s="25"/>
      <c r="E41" s="25"/>
      <c r="F41" s="25"/>
      <c r="G41" s="25"/>
      <c r="H41" s="25"/>
      <c r="I41" s="8"/>
      <c r="J41" s="173"/>
      <c r="K41" s="173"/>
      <c r="L41" s="173"/>
      <c r="M41" s="173"/>
      <c r="O41" s="169"/>
      <c r="P41" s="169"/>
      <c r="Q41" s="169"/>
      <c r="R41" s="169"/>
      <c r="S41" s="169"/>
      <c r="T41" s="169"/>
      <c r="U41" s="169"/>
      <c r="V41" s="169"/>
      <c r="W41" s="169"/>
      <c r="X41" s="169"/>
      <c r="Y41" s="169"/>
      <c r="Z41" s="169"/>
    </row>
    <row r="42" spans="1:26" s="291" customFormat="1" ht="13.5" customHeight="1">
      <c r="A42" s="26"/>
      <c r="B42" s="27"/>
      <c r="C42" s="25"/>
      <c r="D42" s="25"/>
      <c r="E42" s="25"/>
      <c r="F42" s="25"/>
      <c r="G42" s="25"/>
      <c r="H42" s="25"/>
      <c r="I42" s="8"/>
      <c r="J42" s="173"/>
      <c r="K42" s="173"/>
      <c r="L42" s="173"/>
      <c r="M42" s="173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</row>
    <row r="43" spans="1:26" s="291" customFormat="1" ht="13.5" customHeight="1">
      <c r="A43" s="26"/>
      <c r="B43" s="27"/>
      <c r="C43" s="25"/>
      <c r="D43" s="25"/>
      <c r="E43" s="25"/>
      <c r="F43" s="25"/>
      <c r="G43" s="25"/>
      <c r="H43" s="25"/>
      <c r="I43" s="8"/>
      <c r="J43" s="173"/>
      <c r="K43" s="173"/>
      <c r="L43" s="173"/>
      <c r="M43" s="173"/>
      <c r="O43" s="169"/>
      <c r="P43" s="169"/>
      <c r="Q43" s="169"/>
      <c r="R43" s="169"/>
      <c r="S43" s="169"/>
      <c r="T43" s="169"/>
      <c r="U43" s="169"/>
      <c r="V43" s="169"/>
      <c r="W43" s="169"/>
      <c r="X43" s="169"/>
      <c r="Y43" s="169"/>
      <c r="Z43" s="169"/>
    </row>
    <row r="44" spans="1:26" s="291" customFormat="1" ht="13.5" customHeight="1">
      <c r="A44" s="26"/>
      <c r="B44" s="27"/>
      <c r="C44" s="25"/>
      <c r="D44" s="25"/>
      <c r="E44" s="25"/>
      <c r="F44" s="25"/>
      <c r="G44" s="25"/>
      <c r="H44" s="25"/>
      <c r="I44" s="8"/>
      <c r="J44" s="173"/>
      <c r="K44" s="173"/>
      <c r="L44" s="173"/>
      <c r="M44" s="173"/>
      <c r="O44" s="169"/>
      <c r="P44" s="169"/>
      <c r="Q44" s="169"/>
      <c r="R44" s="169"/>
      <c r="S44" s="169"/>
      <c r="T44" s="169"/>
      <c r="U44" s="169"/>
      <c r="V44" s="169"/>
      <c r="W44" s="169"/>
      <c r="X44" s="169"/>
      <c r="Y44" s="169"/>
      <c r="Z44" s="169"/>
    </row>
    <row r="45" spans="1:26" s="291" customFormat="1" ht="13.5" customHeight="1">
      <c r="A45" s="28"/>
      <c r="B45" s="27"/>
      <c r="C45" s="25"/>
      <c r="D45" s="25"/>
      <c r="E45" s="25"/>
      <c r="F45" s="25"/>
      <c r="G45" s="25"/>
      <c r="H45" s="25"/>
      <c r="I45" s="8"/>
      <c r="J45" s="173"/>
      <c r="K45" s="173"/>
      <c r="L45" s="173"/>
      <c r="M45" s="173"/>
      <c r="O45" s="169"/>
      <c r="P45" s="169"/>
      <c r="Q45" s="169"/>
      <c r="R45" s="169"/>
      <c r="S45" s="169"/>
      <c r="T45" s="169"/>
      <c r="U45" s="169"/>
      <c r="V45" s="169"/>
      <c r="W45" s="169"/>
      <c r="X45" s="169"/>
      <c r="Y45" s="169"/>
      <c r="Z45" s="169"/>
    </row>
    <row r="46" spans="1:26" s="291" customFormat="1" ht="13.5" customHeight="1">
      <c r="A46" s="26"/>
      <c r="B46" s="27"/>
      <c r="C46" s="25"/>
      <c r="D46" s="25"/>
      <c r="E46" s="25"/>
      <c r="F46" s="25"/>
      <c r="G46" s="25"/>
      <c r="H46" s="25"/>
      <c r="I46" s="8"/>
      <c r="J46" s="173"/>
      <c r="K46" s="173"/>
      <c r="L46" s="173"/>
      <c r="M46" s="173"/>
      <c r="O46" s="169"/>
      <c r="P46" s="169"/>
      <c r="Q46" s="169"/>
      <c r="R46" s="169"/>
      <c r="S46" s="169"/>
      <c r="T46" s="169"/>
      <c r="U46" s="169"/>
      <c r="V46" s="169"/>
      <c r="W46" s="169"/>
      <c r="X46" s="169"/>
      <c r="Y46" s="169"/>
      <c r="Z46" s="169"/>
    </row>
    <row r="47" spans="1:26" s="291" customFormat="1" ht="13.5" customHeight="1">
      <c r="A47" s="26"/>
      <c r="B47" s="27"/>
      <c r="C47" s="25"/>
      <c r="D47" s="25"/>
      <c r="E47" s="25"/>
      <c r="F47" s="25"/>
      <c r="G47" s="25"/>
      <c r="H47" s="25"/>
      <c r="I47" s="8"/>
      <c r="J47" s="173"/>
      <c r="K47" s="173"/>
      <c r="L47" s="173"/>
      <c r="M47" s="173"/>
      <c r="O47" s="169"/>
      <c r="P47" s="169"/>
      <c r="Q47" s="169"/>
      <c r="R47" s="169"/>
      <c r="S47" s="169"/>
      <c r="T47" s="169"/>
      <c r="U47" s="169"/>
      <c r="V47" s="169"/>
      <c r="W47" s="169"/>
      <c r="X47" s="169"/>
      <c r="Y47" s="169"/>
      <c r="Z47" s="169"/>
    </row>
    <row r="48" spans="1:26" s="291" customFormat="1" ht="13.5" customHeight="1">
      <c r="A48" s="26"/>
      <c r="B48" s="27"/>
      <c r="C48" s="25"/>
      <c r="D48" s="25"/>
      <c r="E48" s="25"/>
      <c r="F48" s="25"/>
      <c r="G48" s="25"/>
      <c r="H48" s="25"/>
      <c r="I48" s="8"/>
      <c r="J48" s="173"/>
      <c r="K48" s="173"/>
      <c r="L48" s="173"/>
      <c r="M48" s="173"/>
      <c r="O48" s="169"/>
      <c r="P48" s="169"/>
      <c r="Q48" s="169"/>
      <c r="R48" s="169"/>
      <c r="S48" s="169"/>
      <c r="T48" s="169"/>
      <c r="U48" s="169"/>
      <c r="V48" s="169"/>
      <c r="W48" s="169"/>
      <c r="X48" s="169"/>
      <c r="Y48" s="169"/>
      <c r="Z48" s="169"/>
    </row>
    <row r="49" spans="1:26" s="291" customFormat="1" ht="13.5" customHeight="1">
      <c r="A49" s="26"/>
      <c r="B49" s="27"/>
      <c r="C49" s="25"/>
      <c r="D49" s="25"/>
      <c r="E49" s="25"/>
      <c r="F49" s="25"/>
      <c r="G49" s="25"/>
      <c r="H49" s="25"/>
      <c r="I49" s="8"/>
      <c r="J49" s="173"/>
      <c r="K49" s="173"/>
      <c r="L49" s="173"/>
      <c r="M49" s="173"/>
      <c r="O49" s="169"/>
      <c r="P49" s="169"/>
      <c r="Q49" s="169"/>
      <c r="R49" s="169"/>
      <c r="S49" s="169"/>
      <c r="T49" s="169"/>
      <c r="U49" s="169"/>
      <c r="V49" s="169"/>
      <c r="W49" s="169"/>
      <c r="X49" s="169"/>
      <c r="Y49" s="169"/>
      <c r="Z49" s="169"/>
    </row>
    <row r="50" spans="1:26" s="291" customFormat="1" ht="13.5" customHeight="1">
      <c r="A50" s="28"/>
      <c r="B50" s="27"/>
      <c r="C50" s="25"/>
      <c r="D50" s="25"/>
      <c r="E50" s="25"/>
      <c r="F50" s="25"/>
      <c r="G50" s="25"/>
      <c r="H50" s="25"/>
      <c r="I50" s="8"/>
      <c r="J50" s="173"/>
      <c r="K50" s="173"/>
      <c r="L50" s="173"/>
      <c r="M50" s="173"/>
      <c r="O50" s="169"/>
      <c r="P50" s="169"/>
      <c r="Q50" s="169"/>
      <c r="R50" s="169"/>
      <c r="S50" s="169"/>
      <c r="T50" s="169"/>
      <c r="U50" s="169"/>
      <c r="V50" s="169"/>
      <c r="W50" s="169"/>
      <c r="X50" s="169"/>
      <c r="Y50" s="169"/>
      <c r="Z50" s="169"/>
    </row>
    <row r="51" spans="1:26" s="291" customFormat="1" ht="13.5" customHeight="1">
      <c r="A51" s="26"/>
      <c r="B51" s="27"/>
      <c r="C51" s="25"/>
      <c r="D51" s="25"/>
      <c r="E51" s="25"/>
      <c r="F51" s="25"/>
      <c r="G51" s="25"/>
      <c r="H51" s="25"/>
      <c r="I51" s="8"/>
      <c r="J51" s="173"/>
      <c r="K51" s="173"/>
      <c r="L51" s="173"/>
      <c r="M51" s="173"/>
      <c r="O51" s="169"/>
      <c r="P51" s="169"/>
      <c r="Q51" s="169"/>
      <c r="R51" s="169"/>
      <c r="S51" s="169"/>
      <c r="T51" s="169"/>
      <c r="U51" s="169"/>
      <c r="V51" s="169"/>
      <c r="W51" s="169"/>
      <c r="X51" s="169"/>
      <c r="Y51" s="169"/>
      <c r="Z51" s="169"/>
    </row>
    <row r="52" spans="1:26" s="291" customFormat="1" ht="13.5" customHeight="1">
      <c r="A52" s="26"/>
      <c r="B52" s="27"/>
      <c r="C52" s="25"/>
      <c r="D52" s="25"/>
      <c r="E52" s="25"/>
      <c r="F52" s="25"/>
      <c r="G52" s="25"/>
      <c r="H52" s="25"/>
      <c r="I52" s="8"/>
      <c r="J52" s="173"/>
      <c r="K52" s="173"/>
      <c r="L52" s="173"/>
      <c r="M52" s="173"/>
      <c r="O52" s="169"/>
      <c r="P52" s="169"/>
      <c r="Q52" s="169"/>
      <c r="R52" s="169"/>
      <c r="S52" s="169"/>
      <c r="T52" s="169"/>
      <c r="U52" s="169"/>
      <c r="V52" s="169"/>
      <c r="W52" s="169"/>
      <c r="X52" s="169"/>
      <c r="Y52" s="169"/>
      <c r="Z52" s="169"/>
    </row>
    <row r="53" spans="1:26" s="291" customFormat="1" ht="13.5" customHeight="1">
      <c r="A53" s="26"/>
      <c r="B53" s="27"/>
      <c r="C53" s="25"/>
      <c r="D53" s="25"/>
      <c r="E53" s="25"/>
      <c r="F53" s="25"/>
      <c r="G53" s="25"/>
      <c r="H53" s="25"/>
      <c r="I53" s="8"/>
      <c r="J53" s="173"/>
      <c r="K53" s="173"/>
      <c r="L53" s="173"/>
      <c r="M53" s="173"/>
      <c r="O53" s="169"/>
      <c r="P53" s="169"/>
      <c r="Q53" s="169"/>
      <c r="R53" s="169"/>
      <c r="S53" s="169"/>
      <c r="T53" s="169"/>
      <c r="U53" s="169"/>
      <c r="V53" s="169"/>
      <c r="W53" s="169"/>
      <c r="X53" s="169"/>
      <c r="Y53" s="169"/>
      <c r="Z53" s="169"/>
    </row>
    <row r="54" spans="1:26" s="291" customFormat="1" ht="9" customHeight="1">
      <c r="A54" s="30"/>
      <c r="B54" s="27"/>
      <c r="C54" s="25"/>
      <c r="D54" s="25"/>
      <c r="E54" s="25"/>
      <c r="F54" s="25"/>
      <c r="G54" s="25"/>
      <c r="H54" s="25"/>
      <c r="I54" s="8"/>
      <c r="J54" s="173"/>
      <c r="K54" s="173"/>
      <c r="L54" s="173"/>
      <c r="M54" s="173"/>
      <c r="O54" s="169"/>
      <c r="P54" s="169"/>
      <c r="Q54" s="169"/>
      <c r="R54" s="169"/>
      <c r="S54" s="169"/>
      <c r="T54" s="169"/>
      <c r="U54" s="169"/>
      <c r="V54" s="169"/>
      <c r="W54" s="169"/>
      <c r="X54" s="169"/>
      <c r="Y54" s="169"/>
      <c r="Z54" s="169"/>
    </row>
    <row r="55" spans="1:26" s="291" customFormat="1" ht="9" customHeight="1">
      <c r="A55" s="30"/>
      <c r="B55" s="27"/>
      <c r="C55" s="25"/>
      <c r="D55" s="25"/>
      <c r="E55" s="25"/>
      <c r="F55" s="25"/>
      <c r="G55" s="25"/>
      <c r="H55" s="25"/>
      <c r="I55" s="8"/>
      <c r="J55" s="173"/>
      <c r="K55" s="173"/>
      <c r="L55" s="173"/>
      <c r="M55" s="173"/>
      <c r="O55" s="169"/>
      <c r="P55" s="169"/>
      <c r="Q55" s="169"/>
      <c r="R55" s="169"/>
      <c r="S55" s="169"/>
      <c r="T55" s="169"/>
      <c r="U55" s="169"/>
      <c r="V55" s="169"/>
      <c r="W55" s="169"/>
      <c r="X55" s="169"/>
      <c r="Y55" s="169"/>
      <c r="Z55" s="169"/>
    </row>
    <row r="56" spans="1:26" s="291" customFormat="1" ht="9" customHeight="1">
      <c r="A56" s="30"/>
      <c r="B56" s="27"/>
      <c r="C56" s="25"/>
      <c r="D56" s="25"/>
      <c r="E56" s="25"/>
      <c r="F56" s="25"/>
      <c r="G56" s="25"/>
      <c r="H56" s="25"/>
      <c r="I56" s="8"/>
      <c r="J56" s="173"/>
      <c r="K56" s="173"/>
      <c r="L56" s="173"/>
      <c r="M56" s="173"/>
      <c r="O56" s="169"/>
      <c r="P56" s="169"/>
      <c r="Q56" s="169"/>
      <c r="R56" s="169"/>
      <c r="S56" s="169"/>
      <c r="T56" s="169"/>
      <c r="U56" s="169"/>
      <c r="V56" s="169"/>
      <c r="W56" s="169"/>
      <c r="X56" s="169"/>
      <c r="Y56" s="169"/>
      <c r="Z56" s="169"/>
    </row>
    <row r="57" spans="1:26" s="291" customFormat="1" ht="9" customHeight="1">
      <c r="A57" s="30"/>
      <c r="B57" s="27"/>
      <c r="C57" s="25"/>
      <c r="D57" s="25"/>
      <c r="E57" s="25"/>
      <c r="F57" s="25"/>
      <c r="G57" s="25"/>
      <c r="H57" s="25"/>
      <c r="I57" s="8"/>
      <c r="J57" s="173"/>
      <c r="K57" s="173"/>
      <c r="L57" s="173"/>
      <c r="M57" s="173"/>
      <c r="O57" s="169"/>
      <c r="P57" s="169"/>
      <c r="Q57" s="169"/>
      <c r="R57" s="169"/>
      <c r="S57" s="169"/>
      <c r="T57" s="169"/>
      <c r="U57" s="169"/>
      <c r="V57" s="169"/>
      <c r="W57" s="169"/>
      <c r="X57" s="169"/>
      <c r="Y57" s="169"/>
      <c r="Z57" s="169"/>
    </row>
    <row r="58" spans="1:26" s="291" customFormat="1" ht="9" customHeight="1">
      <c r="A58" s="31"/>
      <c r="B58" s="27"/>
      <c r="C58" s="25"/>
      <c r="D58" s="25"/>
      <c r="E58" s="25"/>
      <c r="F58" s="25"/>
      <c r="G58" s="25"/>
      <c r="H58" s="25"/>
      <c r="I58" s="8"/>
      <c r="J58" s="173"/>
      <c r="K58" s="173"/>
      <c r="L58" s="173"/>
      <c r="M58" s="173"/>
      <c r="O58" s="169"/>
      <c r="P58" s="169"/>
      <c r="Q58" s="169"/>
      <c r="R58" s="169"/>
      <c r="S58" s="169"/>
      <c r="T58" s="169"/>
      <c r="U58" s="169"/>
      <c r="V58" s="169"/>
      <c r="W58" s="169"/>
      <c r="X58" s="169"/>
      <c r="Y58" s="169"/>
      <c r="Z58" s="169"/>
    </row>
    <row r="59" spans="1:26" s="291" customFormat="1" ht="9" customHeight="1">
      <c r="A59" s="31"/>
      <c r="B59" s="169"/>
      <c r="C59" s="25"/>
      <c r="D59" s="25"/>
      <c r="E59" s="25"/>
      <c r="F59" s="25"/>
      <c r="G59" s="25"/>
      <c r="H59" s="25"/>
      <c r="I59" s="173"/>
      <c r="J59" s="173"/>
      <c r="K59" s="173"/>
      <c r="L59" s="173"/>
      <c r="M59" s="173"/>
      <c r="O59" s="169"/>
      <c r="P59" s="169"/>
      <c r="Q59" s="169"/>
      <c r="R59" s="169"/>
      <c r="S59" s="169"/>
      <c r="T59" s="169"/>
      <c r="U59" s="169"/>
      <c r="V59" s="169"/>
      <c r="W59" s="169"/>
      <c r="X59" s="169"/>
      <c r="Y59" s="169"/>
      <c r="Z59" s="169"/>
    </row>
    <row r="60" spans="1:26" s="291" customFormat="1" ht="9" customHeight="1">
      <c r="A60" s="28"/>
      <c r="B60" s="169"/>
      <c r="C60" s="25"/>
      <c r="D60" s="25"/>
      <c r="E60" s="25"/>
      <c r="F60" s="25"/>
      <c r="G60" s="25"/>
      <c r="H60" s="25"/>
      <c r="I60" s="173"/>
      <c r="J60" s="173"/>
      <c r="K60" s="173"/>
      <c r="L60" s="173"/>
      <c r="M60" s="173"/>
      <c r="O60" s="169"/>
      <c r="P60" s="169"/>
      <c r="Q60" s="169"/>
      <c r="R60" s="169"/>
      <c r="S60" s="169"/>
      <c r="T60" s="169"/>
      <c r="U60" s="169"/>
      <c r="V60" s="169"/>
      <c r="W60" s="169"/>
      <c r="X60" s="169"/>
      <c r="Y60" s="169"/>
      <c r="Z60" s="169"/>
    </row>
    <row r="61" spans="1:26" s="291" customFormat="1" ht="9" customHeight="1">
      <c r="A61" s="26"/>
      <c r="B61" s="169"/>
      <c r="C61" s="25"/>
      <c r="D61" s="25"/>
      <c r="E61" s="25"/>
      <c r="F61" s="25"/>
      <c r="G61" s="25"/>
      <c r="H61" s="25"/>
      <c r="I61" s="173"/>
      <c r="J61" s="173"/>
      <c r="K61" s="173"/>
      <c r="L61" s="173"/>
      <c r="M61" s="173"/>
      <c r="O61" s="169"/>
      <c r="P61" s="169"/>
      <c r="Q61" s="169"/>
      <c r="R61" s="169"/>
      <c r="S61" s="169"/>
      <c r="T61" s="169"/>
      <c r="U61" s="169"/>
      <c r="V61" s="169"/>
      <c r="W61" s="169"/>
      <c r="X61" s="169"/>
      <c r="Y61" s="169"/>
      <c r="Z61" s="169"/>
    </row>
    <row r="62" spans="1:26" s="291" customFormat="1" ht="9" customHeight="1">
      <c r="A62" s="26"/>
      <c r="B62" s="169"/>
      <c r="C62" s="25"/>
      <c r="D62" s="25"/>
      <c r="E62" s="25"/>
      <c r="F62" s="25"/>
      <c r="G62" s="25"/>
      <c r="H62" s="25"/>
      <c r="I62" s="173"/>
      <c r="J62" s="173"/>
      <c r="K62" s="173"/>
      <c r="L62" s="173"/>
      <c r="M62" s="173"/>
      <c r="O62" s="169"/>
      <c r="P62" s="169"/>
      <c r="Q62" s="169"/>
      <c r="R62" s="169"/>
      <c r="S62" s="169"/>
      <c r="T62" s="169"/>
      <c r="U62" s="169"/>
      <c r="V62" s="169"/>
      <c r="W62" s="169"/>
      <c r="X62" s="169"/>
      <c r="Y62" s="169"/>
      <c r="Z62" s="169"/>
    </row>
    <row r="63" spans="1:26" s="291" customFormat="1" ht="9" customHeight="1">
      <c r="A63" s="26"/>
      <c r="B63" s="169"/>
      <c r="C63" s="25"/>
      <c r="D63" s="25"/>
      <c r="E63" s="25"/>
      <c r="F63" s="25"/>
      <c r="G63" s="25"/>
      <c r="H63" s="25"/>
      <c r="I63" s="173"/>
      <c r="J63" s="173"/>
      <c r="K63" s="173"/>
      <c r="L63" s="173"/>
      <c r="M63" s="173"/>
      <c r="O63" s="169"/>
      <c r="P63" s="169"/>
      <c r="Q63" s="169"/>
      <c r="R63" s="169"/>
      <c r="S63" s="169"/>
      <c r="T63" s="169"/>
      <c r="U63" s="169"/>
      <c r="V63" s="169"/>
      <c r="W63" s="169"/>
      <c r="X63" s="169"/>
      <c r="Y63" s="169"/>
      <c r="Z63" s="169"/>
    </row>
    <row r="64" spans="1:26" s="291" customFormat="1" ht="9" customHeight="1">
      <c r="A64" s="26"/>
      <c r="B64" s="169"/>
      <c r="C64" s="25"/>
      <c r="D64" s="25"/>
      <c r="E64" s="25"/>
      <c r="F64" s="25"/>
      <c r="G64" s="25"/>
      <c r="H64" s="25"/>
      <c r="I64" s="173"/>
      <c r="J64" s="173"/>
      <c r="K64" s="173"/>
      <c r="L64" s="173"/>
      <c r="M64" s="173"/>
      <c r="O64" s="169"/>
      <c r="P64" s="169"/>
      <c r="Q64" s="169"/>
      <c r="R64" s="169"/>
      <c r="S64" s="169"/>
      <c r="T64" s="169"/>
      <c r="U64" s="169"/>
      <c r="V64" s="169"/>
      <c r="W64" s="169"/>
      <c r="X64" s="169"/>
      <c r="Y64" s="169"/>
      <c r="Z64" s="169"/>
    </row>
    <row r="65" spans="1:26" s="291" customFormat="1" ht="9" customHeight="1">
      <c r="A65" s="30"/>
      <c r="B65" s="169"/>
      <c r="C65" s="25"/>
      <c r="D65" s="25"/>
      <c r="E65" s="25"/>
      <c r="F65" s="25"/>
      <c r="G65" s="25"/>
      <c r="H65" s="25"/>
      <c r="I65" s="173"/>
      <c r="J65" s="173"/>
      <c r="K65" s="173"/>
      <c r="L65" s="173"/>
      <c r="M65" s="173"/>
      <c r="O65" s="169"/>
      <c r="P65" s="169"/>
      <c r="Q65" s="169"/>
      <c r="R65" s="169"/>
      <c r="S65" s="169"/>
      <c r="T65" s="169"/>
      <c r="U65" s="169"/>
      <c r="V65" s="169"/>
      <c r="W65" s="169"/>
      <c r="X65" s="169"/>
      <c r="Y65" s="169"/>
      <c r="Z65" s="169"/>
    </row>
    <row r="66" spans="1:26" s="291" customFormat="1" ht="9" customHeight="1">
      <c r="A66" s="28"/>
      <c r="B66" s="169"/>
      <c r="C66" s="25"/>
      <c r="D66" s="25"/>
      <c r="E66" s="25"/>
      <c r="F66" s="25"/>
      <c r="G66" s="25"/>
      <c r="H66" s="25"/>
      <c r="I66" s="173"/>
      <c r="J66" s="173"/>
      <c r="K66" s="173"/>
      <c r="L66" s="173"/>
      <c r="M66" s="173"/>
      <c r="O66" s="169"/>
      <c r="P66" s="169"/>
      <c r="Q66" s="169"/>
      <c r="R66" s="169"/>
      <c r="S66" s="169"/>
      <c r="T66" s="169"/>
      <c r="U66" s="169"/>
      <c r="V66" s="169"/>
      <c r="W66" s="169"/>
      <c r="X66" s="169"/>
      <c r="Y66" s="169"/>
      <c r="Z66" s="169"/>
    </row>
    <row r="67" spans="1:26" s="291" customFormat="1" ht="9" customHeight="1">
      <c r="A67" s="26"/>
      <c r="B67" s="169"/>
      <c r="C67" s="25"/>
      <c r="D67" s="25"/>
      <c r="E67" s="25"/>
      <c r="F67" s="25"/>
      <c r="G67" s="25"/>
      <c r="H67" s="25"/>
      <c r="I67" s="173"/>
      <c r="J67" s="173"/>
      <c r="K67" s="173"/>
      <c r="L67" s="173"/>
      <c r="M67" s="173"/>
      <c r="O67" s="169"/>
      <c r="P67" s="169"/>
      <c r="Q67" s="169"/>
      <c r="R67" s="169"/>
      <c r="S67" s="169"/>
      <c r="T67" s="169"/>
      <c r="U67" s="169"/>
      <c r="V67" s="169"/>
      <c r="W67" s="169"/>
      <c r="X67" s="169"/>
      <c r="Y67" s="169"/>
      <c r="Z67" s="169"/>
    </row>
    <row r="68" spans="1:26" s="291" customFormat="1" ht="9" customHeight="1">
      <c r="A68" s="26"/>
      <c r="B68" s="169"/>
      <c r="C68" s="25"/>
      <c r="D68" s="25"/>
      <c r="E68" s="25"/>
      <c r="F68" s="25"/>
      <c r="G68" s="25"/>
      <c r="H68" s="25"/>
      <c r="I68" s="173"/>
      <c r="J68" s="173"/>
      <c r="K68" s="173"/>
      <c r="L68" s="173"/>
      <c r="M68" s="173"/>
      <c r="O68" s="169"/>
      <c r="P68" s="169"/>
      <c r="Q68" s="169"/>
      <c r="R68" s="169"/>
      <c r="S68" s="169"/>
      <c r="T68" s="169"/>
      <c r="U68" s="169"/>
      <c r="V68" s="169"/>
      <c r="W68" s="169"/>
      <c r="X68" s="169"/>
      <c r="Y68" s="169"/>
      <c r="Z68" s="169"/>
    </row>
    <row r="69" spans="1:26" s="291" customFormat="1" ht="9" customHeight="1">
      <c r="A69" s="26"/>
      <c r="B69" s="169"/>
      <c r="C69" s="25"/>
      <c r="D69" s="25"/>
      <c r="E69" s="25"/>
      <c r="F69" s="25"/>
      <c r="G69" s="25"/>
      <c r="H69" s="25"/>
      <c r="I69" s="173"/>
      <c r="J69" s="173"/>
      <c r="K69" s="173"/>
      <c r="L69" s="173"/>
      <c r="M69" s="173"/>
      <c r="O69" s="169"/>
      <c r="P69" s="169"/>
      <c r="Q69" s="169"/>
      <c r="R69" s="169"/>
      <c r="S69" s="169"/>
      <c r="T69" s="169"/>
      <c r="U69" s="169"/>
      <c r="V69" s="169"/>
      <c r="W69" s="169"/>
      <c r="X69" s="169"/>
      <c r="Y69" s="169"/>
      <c r="Z69" s="169"/>
    </row>
    <row r="70" spans="1:26" s="291" customFormat="1" ht="9" customHeight="1">
      <c r="A70" s="26"/>
      <c r="B70" s="169"/>
      <c r="C70" s="25"/>
      <c r="D70" s="25"/>
      <c r="E70" s="25"/>
      <c r="F70" s="25"/>
      <c r="G70" s="25"/>
      <c r="H70" s="25"/>
      <c r="I70" s="173"/>
      <c r="J70" s="173"/>
      <c r="K70" s="173"/>
      <c r="L70" s="173"/>
      <c r="M70" s="173"/>
      <c r="O70" s="169"/>
      <c r="P70" s="169"/>
      <c r="Q70" s="169"/>
      <c r="R70" s="169"/>
      <c r="S70" s="169"/>
      <c r="T70" s="169"/>
      <c r="U70" s="169"/>
      <c r="V70" s="169"/>
      <c r="W70" s="169"/>
      <c r="X70" s="169"/>
      <c r="Y70" s="169"/>
      <c r="Z70" s="169"/>
    </row>
    <row r="71" spans="1:26" s="291" customFormat="1" ht="9" customHeight="1">
      <c r="A71" s="30"/>
      <c r="B71" s="169"/>
      <c r="C71" s="25"/>
      <c r="D71" s="25"/>
      <c r="E71" s="25"/>
      <c r="F71" s="25"/>
      <c r="G71" s="25"/>
      <c r="H71" s="25"/>
      <c r="I71" s="173"/>
      <c r="J71" s="173"/>
      <c r="K71" s="173"/>
      <c r="L71" s="173"/>
      <c r="M71" s="173"/>
      <c r="O71" s="169"/>
      <c r="P71" s="169"/>
      <c r="Q71" s="169"/>
      <c r="R71" s="169"/>
      <c r="S71" s="169"/>
      <c r="T71" s="169"/>
      <c r="U71" s="169"/>
      <c r="V71" s="169"/>
      <c r="W71" s="169"/>
      <c r="X71" s="169"/>
      <c r="Y71" s="169"/>
      <c r="Z71" s="169"/>
    </row>
    <row r="72" spans="1:26" s="291" customFormat="1" ht="9" customHeight="1">
      <c r="A72" s="28"/>
      <c r="B72" s="169"/>
      <c r="C72" s="25"/>
      <c r="D72" s="25"/>
      <c r="E72" s="25"/>
      <c r="F72" s="25"/>
      <c r="G72" s="25"/>
      <c r="H72" s="25"/>
      <c r="I72" s="173"/>
      <c r="J72" s="173"/>
      <c r="K72" s="173"/>
      <c r="L72" s="173"/>
      <c r="M72" s="173"/>
      <c r="O72" s="169"/>
      <c r="P72" s="169"/>
      <c r="Q72" s="169"/>
      <c r="R72" s="169"/>
      <c r="S72" s="169"/>
      <c r="T72" s="169"/>
      <c r="U72" s="169"/>
      <c r="V72" s="169"/>
      <c r="W72" s="169"/>
      <c r="X72" s="169"/>
      <c r="Y72" s="169"/>
      <c r="Z72" s="169"/>
    </row>
    <row r="73" spans="1:26" s="291" customFormat="1" ht="9" customHeight="1">
      <c r="A73" s="26"/>
      <c r="B73" s="169"/>
      <c r="C73" s="25"/>
      <c r="D73" s="25"/>
      <c r="E73" s="25"/>
      <c r="F73" s="25"/>
      <c r="G73" s="25"/>
      <c r="H73" s="25"/>
      <c r="I73" s="173"/>
      <c r="J73" s="173"/>
      <c r="K73" s="173"/>
      <c r="L73" s="173"/>
      <c r="M73" s="173"/>
      <c r="O73" s="169"/>
      <c r="P73" s="169"/>
      <c r="Q73" s="169"/>
      <c r="R73" s="169"/>
      <c r="S73" s="169"/>
      <c r="T73" s="169"/>
      <c r="U73" s="169"/>
      <c r="V73" s="169"/>
      <c r="W73" s="169"/>
      <c r="X73" s="169"/>
      <c r="Y73" s="169"/>
      <c r="Z73" s="169"/>
    </row>
    <row r="74" spans="1:26" s="291" customFormat="1" ht="9" customHeight="1">
      <c r="A74" s="26"/>
      <c r="B74" s="169"/>
      <c r="C74" s="25"/>
      <c r="D74" s="25"/>
      <c r="E74" s="25"/>
      <c r="F74" s="25"/>
      <c r="G74" s="25"/>
      <c r="H74" s="25"/>
      <c r="I74" s="173"/>
      <c r="J74" s="173"/>
      <c r="K74" s="173"/>
      <c r="L74" s="173"/>
      <c r="M74" s="173"/>
      <c r="O74" s="169"/>
      <c r="P74" s="169"/>
      <c r="Q74" s="169"/>
      <c r="R74" s="169"/>
      <c r="S74" s="169"/>
      <c r="T74" s="169"/>
      <c r="U74" s="169"/>
      <c r="V74" s="169"/>
      <c r="W74" s="169"/>
      <c r="X74" s="169"/>
      <c r="Y74" s="169"/>
      <c r="Z74" s="169"/>
    </row>
    <row r="75" spans="1:26" s="291" customFormat="1" ht="9" customHeight="1">
      <c r="A75" s="26"/>
      <c r="B75" s="169"/>
      <c r="C75" s="25"/>
      <c r="D75" s="25"/>
      <c r="E75" s="25"/>
      <c r="F75" s="25"/>
      <c r="G75" s="25"/>
      <c r="H75" s="25"/>
      <c r="I75" s="173"/>
      <c r="J75" s="173"/>
      <c r="K75" s="173"/>
      <c r="L75" s="173"/>
      <c r="M75" s="173"/>
      <c r="O75" s="169"/>
      <c r="P75" s="169"/>
      <c r="Q75" s="169"/>
      <c r="R75" s="169"/>
      <c r="S75" s="169"/>
      <c r="T75" s="169"/>
      <c r="U75" s="169"/>
      <c r="V75" s="169"/>
      <c r="W75" s="169"/>
      <c r="X75" s="169"/>
      <c r="Y75" s="169"/>
      <c r="Z75" s="169"/>
    </row>
    <row r="76" spans="1:26" s="291" customFormat="1" ht="9" customHeight="1">
      <c r="A76" s="26"/>
      <c r="B76" s="169"/>
      <c r="C76" s="25"/>
      <c r="D76" s="25"/>
      <c r="E76" s="25"/>
      <c r="F76" s="25"/>
      <c r="G76" s="25"/>
      <c r="H76" s="25"/>
      <c r="I76" s="173"/>
      <c r="J76" s="173"/>
      <c r="K76" s="173"/>
      <c r="L76" s="173"/>
      <c r="M76" s="173"/>
      <c r="O76" s="169"/>
      <c r="P76" s="169"/>
      <c r="Q76" s="169"/>
      <c r="R76" s="169"/>
      <c r="S76" s="169"/>
      <c r="T76" s="169"/>
      <c r="U76" s="169"/>
      <c r="V76" s="169"/>
      <c r="W76" s="169"/>
      <c r="X76" s="169"/>
      <c r="Y76" s="169"/>
      <c r="Z76" s="169"/>
    </row>
    <row r="77" spans="1:26" s="291" customFormat="1">
      <c r="A77" s="26"/>
      <c r="B77" s="169"/>
      <c r="C77" s="27"/>
      <c r="D77" s="27"/>
      <c r="E77" s="27"/>
      <c r="F77" s="27"/>
      <c r="G77" s="27"/>
      <c r="H77" s="27"/>
      <c r="I77" s="169"/>
      <c r="J77" s="169"/>
      <c r="K77" s="169"/>
      <c r="L77" s="169"/>
      <c r="M77" s="169"/>
      <c r="O77" s="169"/>
      <c r="P77" s="169"/>
      <c r="Q77" s="169"/>
      <c r="R77" s="169"/>
      <c r="S77" s="169"/>
      <c r="T77" s="169"/>
      <c r="U77" s="169"/>
      <c r="V77" s="169"/>
      <c r="W77" s="169"/>
      <c r="X77" s="169"/>
      <c r="Y77" s="169"/>
      <c r="Z77" s="169"/>
    </row>
    <row r="78" spans="1:26" s="291" customFormat="1">
      <c r="A78" s="26"/>
      <c r="B78" s="169"/>
      <c r="C78" s="27"/>
      <c r="D78" s="27"/>
      <c r="E78" s="27"/>
      <c r="F78" s="27"/>
      <c r="G78" s="27"/>
      <c r="H78" s="27"/>
      <c r="I78" s="169"/>
      <c r="J78" s="169"/>
      <c r="K78" s="169"/>
      <c r="L78" s="169"/>
      <c r="M78" s="169"/>
      <c r="O78" s="169"/>
      <c r="P78" s="169"/>
      <c r="Q78" s="169"/>
      <c r="R78" s="169"/>
      <c r="S78" s="169"/>
      <c r="T78" s="169"/>
      <c r="U78" s="169"/>
      <c r="V78" s="169"/>
      <c r="W78" s="169"/>
      <c r="X78" s="169"/>
      <c r="Y78" s="169"/>
      <c r="Z78" s="169"/>
    </row>
    <row r="79" spans="1:26">
      <c r="A79" s="26"/>
      <c r="C79" s="27"/>
      <c r="D79" s="27"/>
      <c r="E79" s="27"/>
      <c r="F79" s="27"/>
      <c r="G79" s="27"/>
      <c r="H79" s="27"/>
    </row>
    <row r="80" spans="1:26">
      <c r="A80" s="26"/>
      <c r="C80" s="27"/>
      <c r="D80" s="27"/>
      <c r="E80" s="27"/>
      <c r="F80" s="27"/>
      <c r="G80" s="27"/>
      <c r="H80" s="27"/>
    </row>
    <row r="81" spans="1:8">
      <c r="A81" s="30"/>
      <c r="C81" s="27"/>
      <c r="D81" s="27"/>
      <c r="E81" s="27"/>
      <c r="F81" s="27"/>
      <c r="G81" s="27"/>
      <c r="H81" s="27"/>
    </row>
    <row r="82" spans="1:8">
      <c r="A82" s="28"/>
      <c r="C82" s="27"/>
      <c r="D82" s="27"/>
      <c r="E82" s="27"/>
      <c r="F82" s="27"/>
      <c r="G82" s="27"/>
      <c r="H82" s="27"/>
    </row>
    <row r="83" spans="1:8">
      <c r="A83" s="26"/>
      <c r="C83" s="27"/>
      <c r="D83" s="27"/>
      <c r="E83" s="27"/>
      <c r="F83" s="27"/>
      <c r="G83" s="27"/>
      <c r="H83" s="27"/>
    </row>
    <row r="84" spans="1:8">
      <c r="A84" s="26"/>
      <c r="C84" s="27"/>
      <c r="D84" s="27"/>
      <c r="E84" s="27"/>
      <c r="F84" s="27"/>
      <c r="G84" s="27"/>
      <c r="H84" s="27"/>
    </row>
    <row r="85" spans="1:8">
      <c r="A85" s="26"/>
      <c r="C85" s="27"/>
      <c r="D85" s="27"/>
      <c r="E85" s="27"/>
      <c r="F85" s="27"/>
      <c r="G85" s="27"/>
      <c r="H85" s="27"/>
    </row>
    <row r="86" spans="1:8">
      <c r="A86" s="26"/>
      <c r="C86" s="27"/>
      <c r="D86" s="27"/>
      <c r="E86" s="27"/>
      <c r="F86" s="27"/>
      <c r="G86" s="27"/>
      <c r="H86" s="27"/>
    </row>
    <row r="87" spans="1:8">
      <c r="A87" s="26"/>
      <c r="C87" s="27"/>
      <c r="D87" s="27"/>
      <c r="E87" s="27"/>
      <c r="F87" s="27"/>
      <c r="G87" s="27"/>
      <c r="H87" s="27"/>
    </row>
    <row r="88" spans="1:8">
      <c r="A88" s="26"/>
      <c r="C88" s="27"/>
      <c r="D88" s="27"/>
      <c r="E88" s="27"/>
      <c r="F88" s="27"/>
      <c r="G88" s="27"/>
      <c r="H88" s="27"/>
    </row>
    <row r="89" spans="1:8">
      <c r="A89" s="26"/>
      <c r="C89" s="27"/>
      <c r="D89" s="27"/>
      <c r="E89" s="27"/>
      <c r="F89" s="27"/>
      <c r="G89" s="27"/>
      <c r="H89" s="27"/>
    </row>
    <row r="90" spans="1:8">
      <c r="A90" s="26"/>
      <c r="C90" s="27"/>
      <c r="D90" s="27"/>
      <c r="E90" s="27"/>
      <c r="F90" s="27"/>
      <c r="G90" s="27"/>
      <c r="H90" s="27"/>
    </row>
    <row r="91" spans="1:8">
      <c r="A91" s="26"/>
      <c r="C91" s="27"/>
      <c r="D91" s="27"/>
      <c r="E91" s="27"/>
      <c r="F91" s="27"/>
      <c r="G91" s="27"/>
      <c r="H91" s="27"/>
    </row>
    <row r="92" spans="1:8">
      <c r="A92" s="28"/>
      <c r="C92" s="27"/>
      <c r="D92" s="27"/>
      <c r="E92" s="27"/>
      <c r="F92" s="27"/>
      <c r="G92" s="27"/>
      <c r="H92" s="27"/>
    </row>
    <row r="93" spans="1:8">
      <c r="A93" s="26"/>
      <c r="C93" s="27"/>
      <c r="D93" s="27"/>
      <c r="E93" s="27"/>
      <c r="F93" s="27"/>
      <c r="G93" s="27"/>
      <c r="H93" s="27"/>
    </row>
    <row r="94" spans="1:8">
      <c r="A94" s="26"/>
      <c r="C94" s="27"/>
      <c r="D94" s="27"/>
      <c r="E94" s="27"/>
      <c r="F94" s="27"/>
      <c r="G94" s="27"/>
      <c r="H94" s="27"/>
    </row>
    <row r="95" spans="1:8">
      <c r="A95" s="26"/>
      <c r="C95" s="27"/>
      <c r="D95" s="27"/>
      <c r="E95" s="27"/>
      <c r="F95" s="27"/>
      <c r="G95" s="27"/>
      <c r="H95" s="27"/>
    </row>
    <row r="96" spans="1:8">
      <c r="A96" s="32"/>
      <c r="C96" s="27"/>
      <c r="D96" s="27"/>
      <c r="E96" s="27"/>
      <c r="F96" s="27"/>
      <c r="G96" s="27"/>
      <c r="H96" s="27"/>
    </row>
    <row r="97" spans="1:8">
      <c r="A97" s="32"/>
      <c r="C97" s="27"/>
      <c r="D97" s="27"/>
      <c r="E97" s="27"/>
      <c r="F97" s="27"/>
      <c r="G97" s="27"/>
      <c r="H97" s="27"/>
    </row>
    <row r="98" spans="1:8">
      <c r="A98" s="32"/>
      <c r="C98" s="27"/>
      <c r="D98" s="27"/>
      <c r="E98" s="27"/>
      <c r="F98" s="27"/>
      <c r="G98" s="27"/>
      <c r="H98" s="27"/>
    </row>
    <row r="99" spans="1:8">
      <c r="A99" s="32"/>
      <c r="C99" s="27"/>
      <c r="D99" s="27"/>
      <c r="E99" s="27"/>
      <c r="F99" s="27"/>
      <c r="G99" s="27"/>
      <c r="H99" s="27"/>
    </row>
    <row r="100" spans="1:8">
      <c r="A100" s="32"/>
      <c r="C100" s="27"/>
      <c r="D100" s="27"/>
      <c r="E100" s="27"/>
      <c r="F100" s="27"/>
      <c r="G100" s="27"/>
      <c r="H100" s="27"/>
    </row>
    <row r="101" spans="1:8">
      <c r="A101" s="32"/>
      <c r="C101" s="27"/>
      <c r="D101" s="27"/>
      <c r="E101" s="27"/>
      <c r="F101" s="27"/>
      <c r="G101" s="27"/>
      <c r="H101" s="27"/>
    </row>
    <row r="102" spans="1:8">
      <c r="A102" s="32"/>
      <c r="C102" s="27"/>
      <c r="D102" s="27"/>
      <c r="E102" s="27"/>
      <c r="F102" s="27"/>
      <c r="G102" s="27"/>
      <c r="H102" s="27"/>
    </row>
    <row r="103" spans="1:8">
      <c r="A103" s="32"/>
      <c r="C103" s="27"/>
      <c r="D103" s="27"/>
      <c r="E103" s="27"/>
      <c r="F103" s="27"/>
      <c r="G103" s="27"/>
      <c r="H103" s="27"/>
    </row>
    <row r="104" spans="1:8">
      <c r="A104" s="32"/>
      <c r="C104" s="27"/>
      <c r="D104" s="27"/>
      <c r="E104" s="27"/>
      <c r="F104" s="27"/>
      <c r="G104" s="27"/>
      <c r="H104" s="27"/>
    </row>
    <row r="105" spans="1:8" ht="15.75">
      <c r="A105" s="33"/>
      <c r="C105" s="27"/>
      <c r="D105" s="27"/>
      <c r="E105" s="27"/>
      <c r="F105" s="27"/>
      <c r="G105" s="27"/>
      <c r="H105" s="27"/>
    </row>
    <row r="106" spans="1:8" ht="15.75">
      <c r="A106" s="33"/>
      <c r="C106" s="27"/>
      <c r="D106" s="27"/>
      <c r="E106" s="27"/>
      <c r="F106" s="27"/>
      <c r="G106" s="27"/>
      <c r="H106" s="27"/>
    </row>
    <row r="107" spans="1:8" ht="15.75">
      <c r="A107" s="33"/>
      <c r="C107" s="27"/>
      <c r="D107" s="27"/>
      <c r="E107" s="27"/>
      <c r="F107" s="27"/>
      <c r="G107" s="27"/>
      <c r="H107" s="27"/>
    </row>
    <row r="108" spans="1:8" ht="15.75">
      <c r="A108" s="33"/>
      <c r="C108" s="27"/>
      <c r="D108" s="27"/>
      <c r="E108" s="27"/>
      <c r="F108" s="27"/>
      <c r="G108" s="27"/>
      <c r="H108" s="27"/>
    </row>
    <row r="109" spans="1:8" ht="15.75">
      <c r="A109" s="33"/>
      <c r="C109" s="27"/>
      <c r="D109" s="27"/>
      <c r="E109" s="27"/>
      <c r="F109" s="27"/>
      <c r="G109" s="27"/>
      <c r="H109" s="27"/>
    </row>
    <row r="110" spans="1:8" ht="15.75">
      <c r="A110" s="33"/>
      <c r="C110" s="27"/>
      <c r="D110" s="27"/>
      <c r="E110" s="27"/>
      <c r="F110" s="27"/>
      <c r="G110" s="27"/>
      <c r="H110" s="27"/>
    </row>
    <row r="111" spans="1:8" ht="15.75">
      <c r="A111" s="33"/>
      <c r="C111" s="27"/>
      <c r="D111" s="27"/>
      <c r="E111" s="27"/>
      <c r="F111" s="27"/>
      <c r="G111" s="27"/>
      <c r="H111" s="27"/>
    </row>
    <row r="112" spans="1:8" ht="15.75">
      <c r="A112" s="33"/>
      <c r="C112" s="27"/>
      <c r="D112" s="27"/>
      <c r="E112" s="27"/>
      <c r="F112" s="27"/>
      <c r="G112" s="27"/>
      <c r="H112" s="27"/>
    </row>
    <row r="113" spans="1:8" ht="15.75">
      <c r="A113" s="33"/>
      <c r="C113" s="27"/>
      <c r="D113" s="27"/>
      <c r="E113" s="27"/>
      <c r="F113" s="27"/>
      <c r="G113" s="27"/>
      <c r="H113" s="27"/>
    </row>
    <row r="114" spans="1:8" ht="15.75">
      <c r="A114" s="33"/>
      <c r="C114" s="27"/>
      <c r="D114" s="27"/>
      <c r="E114" s="27"/>
      <c r="F114" s="27"/>
      <c r="G114" s="27"/>
      <c r="H114" s="27"/>
    </row>
    <row r="115" spans="1:8" ht="15.75">
      <c r="A115" s="33"/>
      <c r="C115" s="27"/>
      <c r="D115" s="27"/>
      <c r="E115" s="27"/>
      <c r="F115" s="27"/>
      <c r="G115" s="27"/>
      <c r="H115" s="27"/>
    </row>
    <row r="116" spans="1:8" ht="15.75">
      <c r="A116" s="33"/>
      <c r="C116" s="27"/>
      <c r="D116" s="27"/>
      <c r="E116" s="27"/>
      <c r="F116" s="27"/>
      <c r="G116" s="27"/>
      <c r="H116" s="27"/>
    </row>
    <row r="117" spans="1:8" ht="15.75">
      <c r="A117" s="33"/>
      <c r="C117" s="27"/>
      <c r="D117" s="27"/>
      <c r="E117" s="27"/>
      <c r="F117" s="27"/>
      <c r="G117" s="27"/>
      <c r="H117" s="27"/>
    </row>
    <row r="118" spans="1:8" ht="15.75">
      <c r="A118" s="33"/>
    </row>
    <row r="119" spans="1:8" ht="15.75">
      <c r="A119" s="33"/>
    </row>
    <row r="120" spans="1:8" ht="15.75">
      <c r="A120" s="33"/>
    </row>
    <row r="121" spans="1:8" ht="15.75">
      <c r="A121" s="33"/>
    </row>
    <row r="122" spans="1:8" ht="15.75">
      <c r="A122" s="33"/>
    </row>
    <row r="123" spans="1:8" ht="15.75">
      <c r="A123" s="33"/>
    </row>
    <row r="124" spans="1:8" ht="15.75">
      <c r="A124" s="33"/>
    </row>
    <row r="125" spans="1:8" ht="15.75">
      <c r="A125" s="33"/>
    </row>
    <row r="126" spans="1:8" ht="15.75">
      <c r="A126" s="33"/>
    </row>
    <row r="127" spans="1:8" ht="15.75">
      <c r="A127" s="33"/>
    </row>
    <row r="128" spans="1:8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4"/>
    </row>
    <row r="219" spans="1:1" ht="15.75">
      <c r="A219" s="34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</sheetData>
  <mergeCells count="7">
    <mergeCell ref="A2:M2"/>
    <mergeCell ref="A3:M3"/>
    <mergeCell ref="A4:M4"/>
    <mergeCell ref="A5:M5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pageSetUpPr fitToPage="1"/>
  </sheetPr>
  <dimension ref="A1:W651"/>
  <sheetViews>
    <sheetView showGridLines="0" topLeftCell="A2" zoomScale="40" zoomScaleNormal="40" workbookViewId="0">
      <selection activeCell="A5" sqref="A5:I5"/>
    </sheetView>
  </sheetViews>
  <sheetFormatPr defaultColWidth="11.42578125" defaultRowHeight="12.75"/>
  <cols>
    <col min="1" max="1" width="140.85546875" style="274" customWidth="1"/>
    <col min="2" max="2" width="33" style="169" bestFit="1" customWidth="1"/>
    <col min="3" max="3" width="37.7109375" style="169" bestFit="1" customWidth="1"/>
    <col min="4" max="4" width="32.7109375" style="169" bestFit="1" customWidth="1"/>
    <col min="5" max="5" width="25.140625" style="169" bestFit="1" customWidth="1"/>
    <col min="6" max="6" width="33" style="169" bestFit="1" customWidth="1"/>
    <col min="7" max="7" width="37.7109375" style="169" bestFit="1" customWidth="1"/>
    <col min="8" max="8" width="32.7109375" style="169" bestFit="1" customWidth="1"/>
    <col min="9" max="9" width="22.28515625" style="169" bestFit="1" customWidth="1"/>
    <col min="10" max="10" width="3.42578125" style="291" customWidth="1"/>
    <col min="11" max="16384" width="11.42578125" style="169"/>
  </cols>
  <sheetData>
    <row r="1" spans="1:10" s="20" customFormat="1" ht="5.25" hidden="1" customHeight="1">
      <c r="A1" s="286"/>
      <c r="B1" s="287"/>
      <c r="C1" s="287"/>
      <c r="D1" s="287"/>
      <c r="E1" s="287"/>
      <c r="F1" s="287"/>
      <c r="G1" s="287"/>
      <c r="H1" s="287"/>
      <c r="I1" s="287"/>
      <c r="J1" s="288"/>
    </row>
    <row r="2" spans="1:10" s="21" customFormat="1" ht="37.5">
      <c r="A2" s="1028" t="s">
        <v>94</v>
      </c>
      <c r="B2" s="1028"/>
      <c r="C2" s="1028"/>
      <c r="D2" s="1028"/>
      <c r="E2" s="1028"/>
      <c r="F2" s="1028"/>
      <c r="G2" s="1028"/>
      <c r="H2" s="1028"/>
      <c r="I2" s="1028"/>
      <c r="J2" s="289"/>
    </row>
    <row r="3" spans="1:10" s="21" customFormat="1" ht="42.75" customHeight="1">
      <c r="A3" s="1028" t="s">
        <v>177</v>
      </c>
      <c r="B3" s="1028"/>
      <c r="C3" s="1028"/>
      <c r="D3" s="1028"/>
      <c r="E3" s="1028"/>
      <c r="F3" s="1028"/>
      <c r="G3" s="1028"/>
      <c r="H3" s="1028"/>
      <c r="I3" s="1028"/>
      <c r="J3" s="289"/>
    </row>
    <row r="4" spans="1:10" s="21" customFormat="1" ht="40.5" customHeight="1">
      <c r="A4" s="1028" t="s">
        <v>900</v>
      </c>
      <c r="B4" s="1028"/>
      <c r="C4" s="1028"/>
      <c r="D4" s="1028"/>
      <c r="E4" s="1028"/>
      <c r="F4" s="1028"/>
      <c r="G4" s="1028"/>
      <c r="H4" s="1028"/>
      <c r="I4" s="1028"/>
      <c r="J4" s="289"/>
    </row>
    <row r="5" spans="1:10" s="35" customFormat="1" ht="37.5">
      <c r="A5" s="1029" t="s">
        <v>70</v>
      </c>
      <c r="B5" s="1029"/>
      <c r="C5" s="1029"/>
      <c r="D5" s="1029"/>
      <c r="E5" s="1029"/>
      <c r="F5" s="1029"/>
      <c r="G5" s="1029"/>
      <c r="H5" s="1029"/>
      <c r="I5" s="1029"/>
      <c r="J5" s="290"/>
    </row>
    <row r="6" spans="1:10" s="293" customFormat="1" ht="33.75" customHeight="1">
      <c r="A6" s="560"/>
      <c r="B6" s="1041" t="s">
        <v>182</v>
      </c>
      <c r="C6" s="1041"/>
      <c r="D6" s="1041"/>
      <c r="E6" s="1041"/>
      <c r="F6" s="1041" t="s">
        <v>183</v>
      </c>
      <c r="G6" s="1041"/>
      <c r="H6" s="1041"/>
      <c r="I6" s="1041"/>
    </row>
    <row r="7" spans="1:10" s="295" customFormat="1" ht="75" customHeight="1">
      <c r="A7" s="561" t="s">
        <v>159</v>
      </c>
      <c r="B7" s="561" t="s">
        <v>160</v>
      </c>
      <c r="C7" s="562" t="s">
        <v>161</v>
      </c>
      <c r="D7" s="561" t="s">
        <v>162</v>
      </c>
      <c r="E7" s="561" t="s">
        <v>131</v>
      </c>
      <c r="F7" s="561" t="s">
        <v>160</v>
      </c>
      <c r="G7" s="561" t="s">
        <v>161</v>
      </c>
      <c r="H7" s="562" t="s">
        <v>162</v>
      </c>
      <c r="I7" s="561" t="s">
        <v>131</v>
      </c>
      <c r="J7" s="294"/>
    </row>
    <row r="8" spans="1:10" s="296" customFormat="1" ht="48.75" customHeight="1">
      <c r="A8" s="563" t="s">
        <v>761</v>
      </c>
      <c r="B8" s="564">
        <v>961716.71229719999</v>
      </c>
      <c r="C8" s="564">
        <v>2112118.7275636001</v>
      </c>
      <c r="D8" s="564">
        <v>7726904.8803886008</v>
      </c>
      <c r="E8" s="564">
        <v>10800740.320249399</v>
      </c>
      <c r="F8" s="564">
        <v>5569.4750400000003</v>
      </c>
      <c r="G8" s="564">
        <v>155776.74605000002</v>
      </c>
      <c r="H8" s="564">
        <v>253495.4134286</v>
      </c>
      <c r="I8" s="564">
        <v>414841.63451860001</v>
      </c>
      <c r="J8" s="293"/>
    </row>
    <row r="9" spans="1:10" s="296" customFormat="1" ht="48.75" customHeight="1">
      <c r="A9" s="563" t="s">
        <v>762</v>
      </c>
      <c r="B9" s="565">
        <v>15224.692999999999</v>
      </c>
      <c r="C9" s="565">
        <v>17680.546979999999</v>
      </c>
      <c r="D9" s="565">
        <v>16206.65128</v>
      </c>
      <c r="E9" s="565">
        <v>49111.891259999997</v>
      </c>
      <c r="F9" s="564">
        <v>64869.922930000001</v>
      </c>
      <c r="G9" s="564">
        <v>31330.113120000002</v>
      </c>
      <c r="H9" s="564">
        <v>4136.1997300000003</v>
      </c>
      <c r="I9" s="564">
        <v>100336.23578</v>
      </c>
      <c r="J9" s="293"/>
    </row>
    <row r="10" spans="1:10" s="296" customFormat="1" ht="48.75" customHeight="1">
      <c r="A10" s="563" t="s">
        <v>763</v>
      </c>
      <c r="B10" s="565">
        <v>219892.20204120001</v>
      </c>
      <c r="C10" s="565">
        <v>458398.96812480001</v>
      </c>
      <c r="D10" s="565">
        <v>31342.483769999999</v>
      </c>
      <c r="E10" s="565">
        <v>709633.65393599996</v>
      </c>
      <c r="F10" s="564">
        <v>30</v>
      </c>
      <c r="G10" s="564">
        <v>13.72</v>
      </c>
      <c r="H10" s="564">
        <v>0</v>
      </c>
      <c r="I10" s="564">
        <v>43.72</v>
      </c>
      <c r="J10" s="293"/>
    </row>
    <row r="11" spans="1:10" s="296" customFormat="1" ht="48.75" customHeight="1">
      <c r="A11" s="563" t="s">
        <v>132</v>
      </c>
      <c r="B11" s="564">
        <v>23804.111379599999</v>
      </c>
      <c r="C11" s="564">
        <v>71599.914898599993</v>
      </c>
      <c r="D11" s="564">
        <v>90537.109099999987</v>
      </c>
      <c r="E11" s="564">
        <v>185941.13537820001</v>
      </c>
      <c r="F11" s="564">
        <v>18.54532</v>
      </c>
      <c r="G11" s="564">
        <v>4277.7435599999999</v>
      </c>
      <c r="H11" s="564">
        <v>9952.548929999999</v>
      </c>
      <c r="I11" s="564">
        <v>14248.837810000001</v>
      </c>
      <c r="J11" s="293"/>
    </row>
    <row r="12" spans="1:10" s="296" customFormat="1" ht="48.75" customHeight="1">
      <c r="A12" s="563" t="s">
        <v>764</v>
      </c>
      <c r="B12" s="564">
        <v>3306312.2515264</v>
      </c>
      <c r="C12" s="564">
        <v>3201114.5123534002</v>
      </c>
      <c r="D12" s="564">
        <v>9204772.7161801998</v>
      </c>
      <c r="E12" s="564">
        <v>15712199.48006</v>
      </c>
      <c r="F12" s="564">
        <v>60716.556189999996</v>
      </c>
      <c r="G12" s="564">
        <v>71304.834400000007</v>
      </c>
      <c r="H12" s="564">
        <v>61945.8794996</v>
      </c>
      <c r="I12" s="564">
        <v>193967.2700896</v>
      </c>
      <c r="J12" s="293"/>
    </row>
    <row r="13" spans="1:10" s="296" customFormat="1" ht="48.75" customHeight="1">
      <c r="A13" s="563" t="s">
        <v>133</v>
      </c>
      <c r="B13" s="564">
        <v>45038.660958400003</v>
      </c>
      <c r="C13" s="564">
        <v>316086.50401219999</v>
      </c>
      <c r="D13" s="564">
        <v>425842.70519999997</v>
      </c>
      <c r="E13" s="564">
        <v>786967.87017060001</v>
      </c>
      <c r="F13" s="564">
        <v>44</v>
      </c>
      <c r="G13" s="564">
        <v>4175.2274399999997</v>
      </c>
      <c r="H13" s="564">
        <v>2696.0270800000003</v>
      </c>
      <c r="I13" s="564">
        <v>6915.2545199999995</v>
      </c>
      <c r="J13" s="293"/>
    </row>
    <row r="14" spans="1:10" s="296" customFormat="1" ht="48.75" customHeight="1">
      <c r="A14" s="563" t="s">
        <v>134</v>
      </c>
      <c r="B14" s="564">
        <v>1275067.9651694</v>
      </c>
      <c r="C14" s="564">
        <v>2421755.1709456001</v>
      </c>
      <c r="D14" s="564">
        <v>7637161.2969153998</v>
      </c>
      <c r="E14" s="564">
        <v>11333984.433030399</v>
      </c>
      <c r="F14" s="564">
        <v>74270.082060000001</v>
      </c>
      <c r="G14" s="564">
        <v>70271.207970000003</v>
      </c>
      <c r="H14" s="564">
        <v>566795.08307360008</v>
      </c>
      <c r="I14" s="564">
        <v>711336.3731036</v>
      </c>
      <c r="J14" s="293"/>
    </row>
    <row r="15" spans="1:10" s="296" customFormat="1" ht="48.75" customHeight="1">
      <c r="A15" s="563" t="s">
        <v>135</v>
      </c>
      <c r="B15" s="564">
        <v>2755086.3711946001</v>
      </c>
      <c r="C15" s="564">
        <v>4856034.6204574006</v>
      </c>
      <c r="D15" s="564">
        <v>5497586.1070388006</v>
      </c>
      <c r="E15" s="564">
        <v>13108707.0986908</v>
      </c>
      <c r="F15" s="564">
        <v>11824.64998</v>
      </c>
      <c r="G15" s="564">
        <v>331440.44413000002</v>
      </c>
      <c r="H15" s="564">
        <v>338611.0514392</v>
      </c>
      <c r="I15" s="564">
        <v>681876.14554920001</v>
      </c>
      <c r="J15" s="293"/>
    </row>
    <row r="16" spans="1:10" s="296" customFormat="1" ht="48.75" customHeight="1">
      <c r="A16" s="563" t="s">
        <v>765</v>
      </c>
      <c r="B16" s="564">
        <v>9337.1603629999991</v>
      </c>
      <c r="C16" s="564">
        <v>176076.37852999999</v>
      </c>
      <c r="D16" s="564">
        <v>690438.90364680008</v>
      </c>
      <c r="E16" s="564">
        <v>875852.44253980007</v>
      </c>
      <c r="F16" s="564">
        <v>259.62049000000002</v>
      </c>
      <c r="G16" s="564">
        <v>16967.672489999997</v>
      </c>
      <c r="H16" s="564">
        <v>55373.779156800003</v>
      </c>
      <c r="I16" s="564">
        <v>72601.072136800009</v>
      </c>
      <c r="J16" s="293"/>
    </row>
    <row r="17" spans="1:23" s="296" customFormat="1" ht="48.75" customHeight="1">
      <c r="A17" s="563" t="s">
        <v>136</v>
      </c>
      <c r="B17" s="564">
        <v>107277.79348559999</v>
      </c>
      <c r="C17" s="564">
        <v>715778.25627839996</v>
      </c>
      <c r="D17" s="564">
        <v>1568879.4029851998</v>
      </c>
      <c r="E17" s="564">
        <v>2391935.4527491997</v>
      </c>
      <c r="F17" s="564">
        <v>633.82494999999994</v>
      </c>
      <c r="G17" s="564">
        <v>7011.5990199999997</v>
      </c>
      <c r="H17" s="564">
        <v>17405.428729400002</v>
      </c>
      <c r="I17" s="564">
        <v>25050.852699399999</v>
      </c>
      <c r="J17" s="293"/>
    </row>
    <row r="18" spans="1:23" s="296" customFormat="1" ht="48.75" customHeight="1">
      <c r="A18" s="563" t="s">
        <v>137</v>
      </c>
      <c r="B18" s="564">
        <v>576853.04246479995</v>
      </c>
      <c r="C18" s="564">
        <v>1008582.497386</v>
      </c>
      <c r="D18" s="564">
        <v>164734.00098840002</v>
      </c>
      <c r="E18" s="564">
        <v>1750169.5408391999</v>
      </c>
      <c r="F18" s="564">
        <v>10</v>
      </c>
      <c r="G18" s="564">
        <v>229.29079999999999</v>
      </c>
      <c r="H18" s="564">
        <v>8862.3462899999995</v>
      </c>
      <c r="I18" s="564">
        <v>9101.6370900000002</v>
      </c>
      <c r="J18" s="293"/>
    </row>
    <row r="19" spans="1:23" s="296" customFormat="1" ht="48.75" customHeight="1">
      <c r="A19" s="563" t="s">
        <v>138</v>
      </c>
      <c r="B19" s="564">
        <v>206874.05962720001</v>
      </c>
      <c r="C19" s="564">
        <v>875012.38572999998</v>
      </c>
      <c r="D19" s="564">
        <v>16826837.0768838</v>
      </c>
      <c r="E19" s="564">
        <v>17908723.522241</v>
      </c>
      <c r="F19" s="564">
        <v>1890.6038000000001</v>
      </c>
      <c r="G19" s="564">
        <v>11891.6728</v>
      </c>
      <c r="H19" s="564">
        <v>1033696.0680018</v>
      </c>
      <c r="I19" s="564">
        <v>1047478.3446018</v>
      </c>
      <c r="J19" s="293"/>
    </row>
    <row r="20" spans="1:23" s="296" customFormat="1" ht="48.75" customHeight="1">
      <c r="A20" s="563" t="s">
        <v>139</v>
      </c>
      <c r="B20" s="564">
        <v>4659.2963899999995</v>
      </c>
      <c r="C20" s="564">
        <v>8641.2994799999997</v>
      </c>
      <c r="D20" s="564">
        <v>457799.20512</v>
      </c>
      <c r="E20" s="564">
        <v>471099.80099000002</v>
      </c>
      <c r="F20" s="564">
        <v>70.536899999999989</v>
      </c>
      <c r="G20" s="564">
        <v>8.6705400000000008</v>
      </c>
      <c r="H20" s="564">
        <v>146655.8529</v>
      </c>
      <c r="I20" s="564">
        <v>146735.06034</v>
      </c>
      <c r="J20" s="293"/>
    </row>
    <row r="21" spans="1:23" s="296" customFormat="1" ht="48.75" customHeight="1">
      <c r="A21" s="563" t="s">
        <v>140</v>
      </c>
      <c r="B21" s="564">
        <v>17284.280329999998</v>
      </c>
      <c r="C21" s="564">
        <v>13225.390529999999</v>
      </c>
      <c r="D21" s="564">
        <v>37669.414079999995</v>
      </c>
      <c r="E21" s="564">
        <v>68179.084940000001</v>
      </c>
      <c r="F21" s="564">
        <v>10</v>
      </c>
      <c r="G21" s="564">
        <v>542.54740000000004</v>
      </c>
      <c r="H21" s="564">
        <v>1883.7951</v>
      </c>
      <c r="I21" s="564">
        <v>2436.3425000000002</v>
      </c>
      <c r="J21" s="293"/>
    </row>
    <row r="22" spans="1:23" s="296" customFormat="1" ht="48.75" customHeight="1">
      <c r="A22" s="563" t="s">
        <v>141</v>
      </c>
      <c r="B22" s="564">
        <v>9859.501836200001</v>
      </c>
      <c r="C22" s="564">
        <v>315355.38452759996</v>
      </c>
      <c r="D22" s="564">
        <v>936414.14851540001</v>
      </c>
      <c r="E22" s="564">
        <v>1261629.0348791999</v>
      </c>
      <c r="F22" s="564">
        <v>335.86273999999997</v>
      </c>
      <c r="G22" s="564">
        <v>14500.75367</v>
      </c>
      <c r="H22" s="564">
        <v>51979.774619999997</v>
      </c>
      <c r="I22" s="564">
        <v>66816.391029999999</v>
      </c>
      <c r="J22" s="293"/>
    </row>
    <row r="23" spans="1:23" s="296" customFormat="1" ht="48.75" customHeight="1">
      <c r="A23" s="563" t="s">
        <v>142</v>
      </c>
      <c r="B23" s="564">
        <v>194.75279999999998</v>
      </c>
      <c r="C23" s="564">
        <v>1014.57181</v>
      </c>
      <c r="D23" s="564">
        <v>502.54014000000001</v>
      </c>
      <c r="E23" s="564">
        <v>1711.86475</v>
      </c>
      <c r="F23" s="564">
        <v>0</v>
      </c>
      <c r="G23" s="564">
        <v>0</v>
      </c>
      <c r="H23" s="564">
        <v>0</v>
      </c>
      <c r="I23" s="564">
        <v>0</v>
      </c>
      <c r="J23" s="293"/>
    </row>
    <row r="24" spans="1:23" s="296" customFormat="1" ht="48.75" customHeight="1">
      <c r="A24" s="563" t="s">
        <v>143</v>
      </c>
      <c r="B24" s="564">
        <v>0</v>
      </c>
      <c r="C24" s="564">
        <v>70.56</v>
      </c>
      <c r="D24" s="564">
        <v>34.450000000000003</v>
      </c>
      <c r="E24" s="564">
        <v>105.01</v>
      </c>
      <c r="F24" s="564">
        <v>0</v>
      </c>
      <c r="G24" s="564">
        <v>0</v>
      </c>
      <c r="H24" s="564">
        <v>0</v>
      </c>
      <c r="I24" s="564">
        <v>0</v>
      </c>
      <c r="J24" s="293"/>
    </row>
    <row r="25" spans="1:23" s="298" customFormat="1" ht="48.75" customHeight="1" thickBot="1">
      <c r="A25" s="566" t="s">
        <v>144</v>
      </c>
      <c r="B25" s="567">
        <v>143.78332</v>
      </c>
      <c r="C25" s="567">
        <v>598.05070539999997</v>
      </c>
      <c r="D25" s="567">
        <v>899.52599999999995</v>
      </c>
      <c r="E25" s="567">
        <v>1641.3600253999998</v>
      </c>
      <c r="F25" s="567">
        <v>23.94</v>
      </c>
      <c r="G25" s="567">
        <v>0</v>
      </c>
      <c r="H25" s="567">
        <v>0</v>
      </c>
      <c r="I25" s="567">
        <v>23.94</v>
      </c>
      <c r="J25" s="297"/>
    </row>
    <row r="26" spans="1:23" s="296" customFormat="1" ht="42" customHeight="1" thickTop="1" thickBot="1">
      <c r="A26" s="608" t="s">
        <v>163</v>
      </c>
      <c r="B26" s="609">
        <f>SUM(B8:B25)</f>
        <v>9534626.6381836012</v>
      </c>
      <c r="C26" s="609">
        <f t="shared" ref="C26:I26" si="0">SUM(C8:C25)</f>
        <v>16569143.740312997</v>
      </c>
      <c r="D26" s="609">
        <f t="shared" si="0"/>
        <v>51314562.618232608</v>
      </c>
      <c r="E26" s="609">
        <f t="shared" si="0"/>
        <v>77418332.99672921</v>
      </c>
      <c r="F26" s="609">
        <f t="shared" si="0"/>
        <v>220577.62040000001</v>
      </c>
      <c r="G26" s="609">
        <f t="shared" si="0"/>
        <v>719742.24339000008</v>
      </c>
      <c r="H26" s="609">
        <f t="shared" si="0"/>
        <v>2553489.2479789997</v>
      </c>
      <c r="I26" s="609">
        <f t="shared" si="0"/>
        <v>3493809.1117689991</v>
      </c>
      <c r="J26" s="293"/>
    </row>
    <row r="27" spans="1:23" ht="11.25" customHeight="1" thickTop="1" thickBot="1">
      <c r="A27" s="570"/>
      <c r="B27" s="571"/>
      <c r="C27" s="572"/>
      <c r="D27" s="572"/>
      <c r="E27" s="572"/>
      <c r="F27" s="571"/>
      <c r="G27" s="571"/>
      <c r="H27" s="571"/>
      <c r="I27" s="571"/>
    </row>
    <row r="28" spans="1:23" ht="21" thickTop="1">
      <c r="A28" s="573" t="s">
        <v>147</v>
      </c>
      <c r="B28" s="538"/>
      <c r="C28" s="539"/>
      <c r="D28" s="539"/>
      <c r="E28" s="539"/>
      <c r="F28" s="550"/>
      <c r="G28" s="550"/>
      <c r="H28" s="550"/>
      <c r="I28" s="550"/>
    </row>
    <row r="29" spans="1:23" ht="13.5" customHeight="1">
      <c r="A29" s="278"/>
      <c r="B29" s="27"/>
      <c r="C29" s="25"/>
      <c r="D29" s="25"/>
      <c r="E29" s="25"/>
      <c r="F29" s="173"/>
      <c r="G29" s="173"/>
      <c r="H29" s="173"/>
      <c r="I29" s="173"/>
    </row>
    <row r="30" spans="1:23" ht="13.5" customHeight="1">
      <c r="A30" s="278"/>
      <c r="B30" s="27"/>
      <c r="C30" s="25"/>
      <c r="D30" s="25"/>
      <c r="E30" s="25"/>
      <c r="F30" s="173"/>
      <c r="G30" s="173"/>
      <c r="H30" s="173"/>
      <c r="I30" s="173"/>
    </row>
    <row r="31" spans="1:23" s="291" customFormat="1" ht="13.5" customHeight="1">
      <c r="A31" s="278"/>
      <c r="B31" s="27"/>
      <c r="C31" s="25"/>
      <c r="D31" s="25"/>
      <c r="E31" s="25"/>
      <c r="F31" s="173"/>
      <c r="G31" s="173"/>
      <c r="H31" s="173"/>
      <c r="I31" s="173"/>
      <c r="K31" s="169"/>
      <c r="L31" s="169"/>
      <c r="M31" s="169"/>
      <c r="N31" s="169"/>
      <c r="O31" s="169"/>
      <c r="P31" s="169"/>
      <c r="Q31" s="169"/>
      <c r="R31" s="169"/>
      <c r="S31" s="169"/>
      <c r="T31" s="169"/>
      <c r="U31" s="169"/>
      <c r="V31" s="169"/>
      <c r="W31" s="169"/>
    </row>
    <row r="32" spans="1:23" s="291" customFormat="1" ht="13.5" customHeight="1">
      <c r="A32" s="278"/>
      <c r="B32" s="27"/>
      <c r="C32" s="25"/>
      <c r="D32" s="25"/>
      <c r="E32" s="25"/>
      <c r="F32" s="173"/>
      <c r="G32" s="173"/>
      <c r="H32" s="173"/>
      <c r="I32" s="173"/>
      <c r="K32" s="169"/>
      <c r="L32" s="169"/>
      <c r="M32" s="169"/>
      <c r="N32" s="169"/>
      <c r="O32" s="169"/>
      <c r="P32" s="169"/>
      <c r="Q32" s="169"/>
      <c r="R32" s="169"/>
      <c r="S32" s="169"/>
      <c r="T32" s="169"/>
      <c r="U32" s="169"/>
      <c r="V32" s="169"/>
      <c r="W32" s="169"/>
    </row>
    <row r="33" spans="1:23" s="291" customFormat="1" ht="13.5" customHeight="1">
      <c r="A33" s="278"/>
      <c r="B33" s="27"/>
      <c r="C33" s="25"/>
      <c r="D33" s="25"/>
      <c r="E33" s="25"/>
      <c r="F33" s="173"/>
      <c r="G33" s="173"/>
      <c r="H33" s="173"/>
      <c r="I33" s="173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</row>
    <row r="34" spans="1:23" s="291" customFormat="1" ht="13.5" customHeight="1">
      <c r="A34" s="278"/>
      <c r="B34" s="27"/>
      <c r="C34" s="25"/>
      <c r="D34" s="25"/>
      <c r="E34" s="25"/>
      <c r="F34" s="173"/>
      <c r="G34" s="173"/>
      <c r="H34" s="173"/>
      <c r="I34" s="173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169"/>
    </row>
    <row r="35" spans="1:23" s="291" customFormat="1" ht="13.5" customHeight="1">
      <c r="A35" s="279"/>
      <c r="B35" s="29"/>
      <c r="C35" s="25"/>
      <c r="D35" s="25"/>
      <c r="E35" s="25"/>
      <c r="F35" s="173"/>
      <c r="G35" s="173"/>
      <c r="H35" s="173"/>
      <c r="I35" s="173"/>
      <c r="K35" s="169"/>
      <c r="L35" s="169"/>
      <c r="M35" s="169"/>
      <c r="N35" s="169"/>
      <c r="O35" s="169"/>
      <c r="P35" s="169"/>
      <c r="Q35" s="169"/>
      <c r="R35" s="169"/>
      <c r="S35" s="169"/>
      <c r="T35" s="169"/>
      <c r="U35" s="169"/>
      <c r="V35" s="169"/>
      <c r="W35" s="169"/>
    </row>
    <row r="36" spans="1:23" s="291" customFormat="1" ht="13.5" customHeight="1">
      <c r="A36" s="278"/>
      <c r="B36" s="29"/>
      <c r="C36" s="25"/>
      <c r="D36" s="25"/>
      <c r="E36" s="25"/>
      <c r="F36" s="173"/>
      <c r="G36" s="173"/>
      <c r="H36" s="173"/>
      <c r="I36" s="173"/>
      <c r="K36" s="169"/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169"/>
      <c r="W36" s="169"/>
    </row>
    <row r="37" spans="1:23" s="291" customFormat="1" ht="13.5" customHeight="1">
      <c r="A37" s="278"/>
      <c r="B37" s="29"/>
      <c r="C37" s="25"/>
      <c r="D37" s="25"/>
      <c r="E37" s="25"/>
      <c r="F37" s="173"/>
      <c r="G37" s="173"/>
      <c r="H37" s="173"/>
      <c r="I37" s="173"/>
      <c r="K37" s="169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169"/>
      <c r="W37" s="169"/>
    </row>
    <row r="38" spans="1:23" s="291" customFormat="1" ht="13.5" customHeight="1">
      <c r="A38" s="278"/>
      <c r="B38" s="29"/>
      <c r="C38" s="25"/>
      <c r="D38" s="25"/>
      <c r="E38" s="25"/>
      <c r="F38" s="173"/>
      <c r="G38" s="173"/>
      <c r="H38" s="173"/>
      <c r="I38" s="173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</row>
    <row r="39" spans="1:23" s="291" customFormat="1" ht="13.5" customHeight="1">
      <c r="A39" s="278"/>
      <c r="B39" s="29"/>
      <c r="C39" s="25"/>
      <c r="D39" s="25"/>
      <c r="E39" s="25"/>
      <c r="F39" s="173"/>
      <c r="G39" s="173"/>
      <c r="H39" s="173"/>
      <c r="I39" s="173"/>
      <c r="K39" s="169"/>
      <c r="L39" s="169"/>
      <c r="M39" s="169"/>
      <c r="N39" s="169"/>
      <c r="O39" s="169"/>
      <c r="P39" s="169"/>
      <c r="Q39" s="169"/>
      <c r="R39" s="169"/>
      <c r="S39" s="169"/>
      <c r="T39" s="169"/>
      <c r="U39" s="169"/>
      <c r="V39" s="169"/>
      <c r="W39" s="169"/>
    </row>
    <row r="40" spans="1:23" s="291" customFormat="1" ht="13.5" customHeight="1">
      <c r="A40" s="278"/>
      <c r="B40" s="29"/>
      <c r="C40" s="25"/>
      <c r="D40" s="25"/>
      <c r="E40" s="25"/>
      <c r="F40" s="173"/>
      <c r="G40" s="173"/>
      <c r="H40" s="173"/>
      <c r="I40" s="173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</row>
    <row r="41" spans="1:23" s="291" customFormat="1" ht="13.5" customHeight="1">
      <c r="A41" s="279"/>
      <c r="B41" s="29"/>
      <c r="C41" s="25"/>
      <c r="D41" s="25"/>
      <c r="E41" s="25"/>
      <c r="F41" s="173"/>
      <c r="G41" s="173"/>
      <c r="H41" s="173"/>
      <c r="I41" s="173"/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</row>
    <row r="42" spans="1:23" s="291" customFormat="1" ht="13.5" customHeight="1">
      <c r="A42" s="278"/>
      <c r="B42" s="27"/>
      <c r="C42" s="25"/>
      <c r="D42" s="25"/>
      <c r="E42" s="25"/>
      <c r="F42" s="173"/>
      <c r="G42" s="173"/>
      <c r="H42" s="173"/>
      <c r="I42" s="173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</row>
    <row r="43" spans="1:23" s="291" customFormat="1" ht="13.5" customHeight="1">
      <c r="A43" s="278"/>
      <c r="B43" s="27"/>
      <c r="C43" s="25"/>
      <c r="D43" s="25"/>
      <c r="E43" s="25"/>
      <c r="F43" s="173"/>
      <c r="G43" s="173"/>
      <c r="H43" s="173"/>
      <c r="I43" s="173"/>
      <c r="K43" s="169"/>
      <c r="L43" s="169"/>
      <c r="M43" s="169"/>
      <c r="N43" s="169"/>
      <c r="O43" s="169"/>
      <c r="P43" s="169"/>
      <c r="Q43" s="169"/>
      <c r="R43" s="169"/>
      <c r="S43" s="169"/>
      <c r="T43" s="169"/>
      <c r="U43" s="169"/>
      <c r="V43" s="169"/>
      <c r="W43" s="169"/>
    </row>
    <row r="44" spans="1:23" s="291" customFormat="1" ht="13.5" customHeight="1">
      <c r="A44" s="278"/>
      <c r="B44" s="27"/>
      <c r="C44" s="25"/>
      <c r="D44" s="25"/>
      <c r="E44" s="25"/>
      <c r="F44" s="173"/>
      <c r="G44" s="173"/>
      <c r="H44" s="173"/>
      <c r="I44" s="173"/>
      <c r="K44" s="169"/>
      <c r="L44" s="169"/>
      <c r="M44" s="169"/>
      <c r="N44" s="169"/>
      <c r="O44" s="169"/>
      <c r="P44" s="169"/>
      <c r="Q44" s="169"/>
      <c r="R44" s="169"/>
      <c r="S44" s="169"/>
      <c r="T44" s="169"/>
      <c r="U44" s="169"/>
      <c r="V44" s="169"/>
      <c r="W44" s="169"/>
    </row>
    <row r="45" spans="1:23" s="291" customFormat="1" ht="13.5" customHeight="1">
      <c r="A45" s="279"/>
      <c r="B45" s="27"/>
      <c r="C45" s="25"/>
      <c r="D45" s="25"/>
      <c r="E45" s="25"/>
      <c r="F45" s="173"/>
      <c r="G45" s="173"/>
      <c r="H45" s="173"/>
      <c r="I45" s="173"/>
      <c r="K45" s="169"/>
      <c r="L45" s="169"/>
      <c r="M45" s="169"/>
      <c r="N45" s="169"/>
      <c r="O45" s="169"/>
      <c r="P45" s="169"/>
      <c r="Q45" s="169"/>
      <c r="R45" s="169"/>
      <c r="S45" s="169"/>
      <c r="T45" s="169"/>
      <c r="U45" s="169"/>
      <c r="V45" s="169"/>
      <c r="W45" s="169"/>
    </row>
    <row r="46" spans="1:23" s="291" customFormat="1" ht="13.5" customHeight="1">
      <c r="A46" s="278"/>
      <c r="B46" s="27"/>
      <c r="C46" s="25"/>
      <c r="D46" s="25"/>
      <c r="E46" s="25"/>
      <c r="F46" s="173"/>
      <c r="G46" s="173"/>
      <c r="H46" s="173"/>
      <c r="I46" s="173"/>
      <c r="K46" s="169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169"/>
      <c r="W46" s="169"/>
    </row>
    <row r="47" spans="1:23" s="291" customFormat="1" ht="13.5" customHeight="1">
      <c r="A47" s="278"/>
      <c r="B47" s="27"/>
      <c r="C47" s="25"/>
      <c r="D47" s="25"/>
      <c r="E47" s="25"/>
      <c r="F47" s="173"/>
      <c r="G47" s="173"/>
      <c r="H47" s="173"/>
      <c r="I47" s="173"/>
      <c r="K47" s="169"/>
      <c r="L47" s="169"/>
      <c r="M47" s="169"/>
      <c r="N47" s="169"/>
      <c r="O47" s="169"/>
      <c r="P47" s="169"/>
      <c r="Q47" s="169"/>
      <c r="R47" s="169"/>
      <c r="S47" s="169"/>
      <c r="T47" s="169"/>
      <c r="U47" s="169"/>
      <c r="V47" s="169"/>
      <c r="W47" s="169"/>
    </row>
    <row r="48" spans="1:23" s="291" customFormat="1" ht="13.5" customHeight="1">
      <c r="A48" s="278"/>
      <c r="B48" s="27"/>
      <c r="C48" s="25"/>
      <c r="D48" s="25"/>
      <c r="E48" s="25"/>
      <c r="F48" s="173"/>
      <c r="G48" s="173"/>
      <c r="H48" s="173"/>
      <c r="I48" s="173"/>
      <c r="K48" s="169"/>
      <c r="L48" s="169"/>
      <c r="M48" s="169"/>
      <c r="N48" s="169"/>
      <c r="O48" s="169"/>
      <c r="P48" s="169"/>
      <c r="Q48" s="169"/>
      <c r="R48" s="169"/>
      <c r="S48" s="169"/>
      <c r="T48" s="169"/>
      <c r="U48" s="169"/>
      <c r="V48" s="169"/>
      <c r="W48" s="169"/>
    </row>
    <row r="49" spans="1:23" s="291" customFormat="1" ht="13.5" customHeight="1">
      <c r="A49" s="278"/>
      <c r="B49" s="27"/>
      <c r="C49" s="25"/>
      <c r="D49" s="25"/>
      <c r="E49" s="25"/>
      <c r="F49" s="173"/>
      <c r="G49" s="173"/>
      <c r="H49" s="173"/>
      <c r="I49" s="173"/>
      <c r="K49" s="169"/>
      <c r="L49" s="169"/>
      <c r="M49" s="169"/>
      <c r="N49" s="169"/>
      <c r="O49" s="169"/>
      <c r="P49" s="169"/>
      <c r="Q49" s="169"/>
      <c r="R49" s="169"/>
      <c r="S49" s="169"/>
      <c r="T49" s="169"/>
      <c r="U49" s="169"/>
      <c r="V49" s="169"/>
      <c r="W49" s="169"/>
    </row>
    <row r="50" spans="1:23" s="291" customFormat="1" ht="13.5" customHeight="1">
      <c r="A50" s="279"/>
      <c r="B50" s="27"/>
      <c r="C50" s="25"/>
      <c r="D50" s="25"/>
      <c r="E50" s="25"/>
      <c r="F50" s="173"/>
      <c r="G50" s="173"/>
      <c r="H50" s="173"/>
      <c r="I50" s="173"/>
      <c r="K50" s="169"/>
      <c r="L50" s="169"/>
      <c r="M50" s="169"/>
      <c r="N50" s="169"/>
      <c r="O50" s="169"/>
      <c r="P50" s="169"/>
      <c r="Q50" s="169"/>
      <c r="R50" s="169"/>
      <c r="S50" s="169"/>
      <c r="T50" s="169"/>
      <c r="U50" s="169"/>
      <c r="V50" s="169"/>
      <c r="W50" s="169"/>
    </row>
    <row r="51" spans="1:23" s="291" customFormat="1" ht="13.5" customHeight="1">
      <c r="A51" s="278"/>
      <c r="B51" s="27"/>
      <c r="C51" s="25"/>
      <c r="D51" s="25"/>
      <c r="E51" s="25"/>
      <c r="F51" s="173"/>
      <c r="G51" s="173"/>
      <c r="H51" s="173"/>
      <c r="I51" s="173"/>
      <c r="K51" s="169"/>
      <c r="L51" s="169"/>
      <c r="M51" s="169"/>
      <c r="N51" s="169"/>
      <c r="O51" s="169"/>
      <c r="P51" s="169"/>
      <c r="Q51" s="169"/>
      <c r="R51" s="169"/>
      <c r="S51" s="169"/>
      <c r="T51" s="169"/>
      <c r="U51" s="169"/>
      <c r="V51" s="169"/>
      <c r="W51" s="169"/>
    </row>
    <row r="52" spans="1:23" s="291" customFormat="1" ht="13.5" customHeight="1">
      <c r="A52" s="278"/>
      <c r="B52" s="27"/>
      <c r="C52" s="25"/>
      <c r="D52" s="25"/>
      <c r="E52" s="25"/>
      <c r="F52" s="173"/>
      <c r="G52" s="173"/>
      <c r="H52" s="173"/>
      <c r="I52" s="173"/>
      <c r="K52" s="169"/>
      <c r="L52" s="169"/>
      <c r="M52" s="169"/>
      <c r="N52" s="169"/>
      <c r="O52" s="169"/>
      <c r="P52" s="169"/>
      <c r="Q52" s="169"/>
      <c r="R52" s="169"/>
      <c r="S52" s="169"/>
      <c r="T52" s="169"/>
      <c r="U52" s="169"/>
      <c r="V52" s="169"/>
      <c r="W52" s="169"/>
    </row>
    <row r="53" spans="1:23" s="291" customFormat="1" ht="13.5" customHeight="1">
      <c r="A53" s="278"/>
      <c r="B53" s="27"/>
      <c r="C53" s="25"/>
      <c r="D53" s="25"/>
      <c r="E53" s="25"/>
      <c r="F53" s="173"/>
      <c r="G53" s="173"/>
      <c r="H53" s="173"/>
      <c r="I53" s="173"/>
      <c r="K53" s="169"/>
      <c r="L53" s="169"/>
      <c r="M53" s="169"/>
      <c r="N53" s="169"/>
      <c r="O53" s="169"/>
      <c r="P53" s="169"/>
      <c r="Q53" s="169"/>
      <c r="R53" s="169"/>
      <c r="S53" s="169"/>
      <c r="T53" s="169"/>
      <c r="U53" s="169"/>
      <c r="V53" s="169"/>
      <c r="W53" s="169"/>
    </row>
    <row r="54" spans="1:23" s="291" customFormat="1" ht="9" customHeight="1">
      <c r="A54" s="280"/>
      <c r="B54" s="27"/>
      <c r="C54" s="25"/>
      <c r="D54" s="25"/>
      <c r="E54" s="25"/>
      <c r="F54" s="173"/>
      <c r="G54" s="173"/>
      <c r="H54" s="173"/>
      <c r="I54" s="173"/>
      <c r="K54" s="169"/>
      <c r="L54" s="169"/>
      <c r="M54" s="169"/>
      <c r="N54" s="169"/>
      <c r="O54" s="169"/>
      <c r="P54" s="169"/>
      <c r="Q54" s="169"/>
      <c r="R54" s="169"/>
      <c r="S54" s="169"/>
      <c r="T54" s="169"/>
      <c r="U54" s="169"/>
      <c r="V54" s="169"/>
      <c r="W54" s="169"/>
    </row>
    <row r="55" spans="1:23" s="291" customFormat="1" ht="9" customHeight="1">
      <c r="A55" s="280"/>
      <c r="B55" s="27"/>
      <c r="C55" s="25"/>
      <c r="D55" s="25"/>
      <c r="E55" s="25"/>
      <c r="F55" s="173"/>
      <c r="G55" s="173"/>
      <c r="H55" s="173"/>
      <c r="I55" s="173"/>
      <c r="K55" s="169"/>
      <c r="L55" s="169"/>
      <c r="M55" s="169"/>
      <c r="N55" s="169"/>
      <c r="O55" s="169"/>
      <c r="P55" s="169"/>
      <c r="Q55" s="169"/>
      <c r="R55" s="169"/>
      <c r="S55" s="169"/>
      <c r="T55" s="169"/>
      <c r="U55" s="169"/>
      <c r="V55" s="169"/>
      <c r="W55" s="169"/>
    </row>
    <row r="56" spans="1:23" s="291" customFormat="1" ht="9" customHeight="1">
      <c r="A56" s="280"/>
      <c r="B56" s="27"/>
      <c r="C56" s="25"/>
      <c r="D56" s="25"/>
      <c r="E56" s="25"/>
      <c r="F56" s="173"/>
      <c r="G56" s="173"/>
      <c r="H56" s="173"/>
      <c r="I56" s="173"/>
      <c r="K56" s="169"/>
      <c r="L56" s="169"/>
      <c r="M56" s="169"/>
      <c r="N56" s="169"/>
      <c r="O56" s="169"/>
      <c r="P56" s="169"/>
      <c r="Q56" s="169"/>
      <c r="R56" s="169"/>
      <c r="S56" s="169"/>
      <c r="T56" s="169"/>
      <c r="U56" s="169"/>
      <c r="V56" s="169"/>
      <c r="W56" s="169"/>
    </row>
    <row r="57" spans="1:23" s="291" customFormat="1" ht="9" customHeight="1">
      <c r="A57" s="280"/>
      <c r="B57" s="27"/>
      <c r="C57" s="25"/>
      <c r="D57" s="25"/>
      <c r="E57" s="25"/>
      <c r="F57" s="173"/>
      <c r="G57" s="173"/>
      <c r="H57" s="173"/>
      <c r="I57" s="173"/>
      <c r="K57" s="169"/>
      <c r="L57" s="169"/>
      <c r="M57" s="169"/>
      <c r="N57" s="169"/>
      <c r="O57" s="169"/>
      <c r="P57" s="169"/>
      <c r="Q57" s="169"/>
      <c r="R57" s="169"/>
      <c r="S57" s="169"/>
      <c r="T57" s="169"/>
      <c r="U57" s="169"/>
      <c r="V57" s="169"/>
      <c r="W57" s="169"/>
    </row>
    <row r="58" spans="1:23" s="291" customFormat="1" ht="9" customHeight="1">
      <c r="A58" s="281"/>
      <c r="B58" s="27"/>
      <c r="C58" s="25"/>
      <c r="D58" s="25"/>
      <c r="E58" s="25"/>
      <c r="F58" s="173"/>
      <c r="G58" s="173"/>
      <c r="H58" s="173"/>
      <c r="I58" s="173"/>
      <c r="K58" s="169"/>
      <c r="L58" s="169"/>
      <c r="M58" s="169"/>
      <c r="N58" s="169"/>
      <c r="O58" s="169"/>
      <c r="P58" s="169"/>
      <c r="Q58" s="169"/>
      <c r="R58" s="169"/>
      <c r="S58" s="169"/>
      <c r="T58" s="169"/>
      <c r="U58" s="169"/>
      <c r="V58" s="169"/>
      <c r="W58" s="169"/>
    </row>
    <row r="59" spans="1:23" s="291" customFormat="1" ht="9" customHeight="1">
      <c r="A59" s="281"/>
      <c r="B59" s="169"/>
      <c r="C59" s="25"/>
      <c r="D59" s="25"/>
      <c r="E59" s="25"/>
      <c r="F59" s="173"/>
      <c r="G59" s="173"/>
      <c r="H59" s="173"/>
      <c r="I59" s="173"/>
      <c r="K59" s="169"/>
      <c r="L59" s="169"/>
      <c r="M59" s="169"/>
      <c r="N59" s="169"/>
      <c r="O59" s="169"/>
      <c r="P59" s="169"/>
      <c r="Q59" s="169"/>
      <c r="R59" s="169"/>
      <c r="S59" s="169"/>
      <c r="T59" s="169"/>
      <c r="U59" s="169"/>
      <c r="V59" s="169"/>
      <c r="W59" s="169"/>
    </row>
    <row r="60" spans="1:23" s="291" customFormat="1" ht="9" customHeight="1">
      <c r="A60" s="279"/>
      <c r="B60" s="169"/>
      <c r="C60" s="25"/>
      <c r="D60" s="25"/>
      <c r="E60" s="25"/>
      <c r="F60" s="173"/>
      <c r="G60" s="173"/>
      <c r="H60" s="173"/>
      <c r="I60" s="173"/>
      <c r="K60" s="169"/>
      <c r="L60" s="169"/>
      <c r="M60" s="169"/>
      <c r="N60" s="169"/>
      <c r="O60" s="169"/>
      <c r="P60" s="169"/>
      <c r="Q60" s="169"/>
      <c r="R60" s="169"/>
      <c r="S60" s="169"/>
      <c r="T60" s="169"/>
      <c r="U60" s="169"/>
      <c r="V60" s="169"/>
      <c r="W60" s="169"/>
    </row>
    <row r="61" spans="1:23" s="291" customFormat="1" ht="9" customHeight="1">
      <c r="A61" s="278"/>
      <c r="B61" s="169"/>
      <c r="C61" s="25"/>
      <c r="D61" s="25"/>
      <c r="E61" s="25"/>
      <c r="F61" s="173"/>
      <c r="G61" s="173"/>
      <c r="H61" s="173"/>
      <c r="I61" s="173"/>
      <c r="K61" s="169"/>
      <c r="L61" s="169"/>
      <c r="M61" s="169"/>
      <c r="N61" s="169"/>
      <c r="O61" s="169"/>
      <c r="P61" s="169"/>
      <c r="Q61" s="169"/>
      <c r="R61" s="169"/>
      <c r="S61" s="169"/>
      <c r="T61" s="169"/>
      <c r="U61" s="169"/>
      <c r="V61" s="169"/>
      <c r="W61" s="169"/>
    </row>
    <row r="62" spans="1:23" s="291" customFormat="1" ht="9" customHeight="1">
      <c r="A62" s="278"/>
      <c r="B62" s="169"/>
      <c r="C62" s="25"/>
      <c r="D62" s="25"/>
      <c r="E62" s="25"/>
      <c r="F62" s="173"/>
      <c r="G62" s="173"/>
      <c r="H62" s="173"/>
      <c r="I62" s="173"/>
      <c r="K62" s="169"/>
      <c r="L62" s="169"/>
      <c r="M62" s="169"/>
      <c r="N62" s="169"/>
      <c r="O62" s="169"/>
      <c r="P62" s="169"/>
      <c r="Q62" s="169"/>
      <c r="R62" s="169"/>
      <c r="S62" s="169"/>
      <c r="T62" s="169"/>
      <c r="U62" s="169"/>
      <c r="V62" s="169"/>
      <c r="W62" s="169"/>
    </row>
    <row r="63" spans="1:23" s="291" customFormat="1" ht="9" customHeight="1">
      <c r="A63" s="278"/>
      <c r="B63" s="169"/>
      <c r="C63" s="25"/>
      <c r="D63" s="25"/>
      <c r="E63" s="25"/>
      <c r="F63" s="173"/>
      <c r="G63" s="173"/>
      <c r="H63" s="173"/>
      <c r="I63" s="173"/>
      <c r="K63" s="169"/>
      <c r="L63" s="169"/>
      <c r="M63" s="169"/>
      <c r="N63" s="169"/>
      <c r="O63" s="169"/>
      <c r="P63" s="169"/>
      <c r="Q63" s="169"/>
      <c r="R63" s="169"/>
      <c r="S63" s="169"/>
      <c r="T63" s="169"/>
      <c r="U63" s="169"/>
      <c r="V63" s="169"/>
      <c r="W63" s="169"/>
    </row>
    <row r="64" spans="1:23" s="291" customFormat="1" ht="9" customHeight="1">
      <c r="A64" s="278"/>
      <c r="B64" s="169"/>
      <c r="C64" s="25"/>
      <c r="D64" s="25"/>
      <c r="E64" s="25"/>
      <c r="F64" s="173"/>
      <c r="G64" s="173"/>
      <c r="H64" s="173"/>
      <c r="I64" s="173"/>
      <c r="K64" s="169"/>
      <c r="L64" s="169"/>
      <c r="M64" s="169"/>
      <c r="N64" s="169"/>
      <c r="O64" s="169"/>
      <c r="P64" s="169"/>
      <c r="Q64" s="169"/>
      <c r="R64" s="169"/>
      <c r="S64" s="169"/>
      <c r="T64" s="169"/>
      <c r="U64" s="169"/>
      <c r="V64" s="169"/>
      <c r="W64" s="169"/>
    </row>
    <row r="65" spans="1:23" s="291" customFormat="1" ht="9" customHeight="1">
      <c r="A65" s="280"/>
      <c r="B65" s="169"/>
      <c r="C65" s="25"/>
      <c r="D65" s="25"/>
      <c r="E65" s="25"/>
      <c r="F65" s="173"/>
      <c r="G65" s="173"/>
      <c r="H65" s="173"/>
      <c r="I65" s="173"/>
      <c r="K65" s="169"/>
      <c r="L65" s="169"/>
      <c r="M65" s="169"/>
      <c r="N65" s="169"/>
      <c r="O65" s="169"/>
      <c r="P65" s="169"/>
      <c r="Q65" s="169"/>
      <c r="R65" s="169"/>
      <c r="S65" s="169"/>
      <c r="T65" s="169"/>
      <c r="U65" s="169"/>
      <c r="V65" s="169"/>
      <c r="W65" s="169"/>
    </row>
    <row r="66" spans="1:23" s="291" customFormat="1" ht="9" customHeight="1">
      <c r="A66" s="279"/>
      <c r="B66" s="169"/>
      <c r="C66" s="25"/>
      <c r="D66" s="25"/>
      <c r="E66" s="25"/>
      <c r="F66" s="173"/>
      <c r="G66" s="173"/>
      <c r="H66" s="173"/>
      <c r="I66" s="173"/>
      <c r="K66" s="169"/>
      <c r="L66" s="169"/>
      <c r="M66" s="169"/>
      <c r="N66" s="169"/>
      <c r="O66" s="169"/>
      <c r="P66" s="169"/>
      <c r="Q66" s="169"/>
      <c r="R66" s="169"/>
      <c r="S66" s="169"/>
      <c r="T66" s="169"/>
      <c r="U66" s="169"/>
      <c r="V66" s="169"/>
      <c r="W66" s="169"/>
    </row>
    <row r="67" spans="1:23" s="291" customFormat="1" ht="9" customHeight="1">
      <c r="A67" s="278"/>
      <c r="B67" s="169"/>
      <c r="C67" s="25"/>
      <c r="D67" s="25"/>
      <c r="E67" s="25"/>
      <c r="F67" s="173"/>
      <c r="G67" s="173"/>
      <c r="H67" s="173"/>
      <c r="I67" s="173"/>
      <c r="K67" s="169"/>
      <c r="L67" s="169"/>
      <c r="M67" s="169"/>
      <c r="N67" s="169"/>
      <c r="O67" s="169"/>
      <c r="P67" s="169"/>
      <c r="Q67" s="169"/>
      <c r="R67" s="169"/>
      <c r="S67" s="169"/>
      <c r="T67" s="169"/>
      <c r="U67" s="169"/>
      <c r="V67" s="169"/>
      <c r="W67" s="169"/>
    </row>
    <row r="68" spans="1:23" s="291" customFormat="1" ht="9" customHeight="1">
      <c r="A68" s="278"/>
      <c r="B68" s="169"/>
      <c r="C68" s="25"/>
      <c r="D68" s="25"/>
      <c r="E68" s="25"/>
      <c r="F68" s="173"/>
      <c r="G68" s="173"/>
      <c r="H68" s="173"/>
      <c r="I68" s="173"/>
      <c r="K68" s="169"/>
      <c r="L68" s="169"/>
      <c r="M68" s="169"/>
      <c r="N68" s="169"/>
      <c r="O68" s="169"/>
      <c r="P68" s="169"/>
      <c r="Q68" s="169"/>
      <c r="R68" s="169"/>
      <c r="S68" s="169"/>
      <c r="T68" s="169"/>
      <c r="U68" s="169"/>
      <c r="V68" s="169"/>
      <c r="W68" s="169"/>
    </row>
    <row r="69" spans="1:23" s="291" customFormat="1" ht="9" customHeight="1">
      <c r="A69" s="278"/>
      <c r="B69" s="169"/>
      <c r="C69" s="25"/>
      <c r="D69" s="25"/>
      <c r="E69" s="25"/>
      <c r="F69" s="173"/>
      <c r="G69" s="173"/>
      <c r="H69" s="173"/>
      <c r="I69" s="173"/>
      <c r="K69" s="169"/>
      <c r="L69" s="169"/>
      <c r="M69" s="169"/>
      <c r="N69" s="169"/>
      <c r="O69" s="169"/>
      <c r="P69" s="169"/>
      <c r="Q69" s="169"/>
      <c r="R69" s="169"/>
      <c r="S69" s="169"/>
      <c r="T69" s="169"/>
      <c r="U69" s="169"/>
      <c r="V69" s="169"/>
      <c r="W69" s="169"/>
    </row>
    <row r="70" spans="1:23" s="291" customFormat="1" ht="9" customHeight="1">
      <c r="A70" s="278"/>
      <c r="B70" s="169"/>
      <c r="C70" s="25"/>
      <c r="D70" s="25"/>
      <c r="E70" s="25"/>
      <c r="F70" s="173"/>
      <c r="G70" s="173"/>
      <c r="H70" s="173"/>
      <c r="I70" s="173"/>
      <c r="K70" s="169"/>
      <c r="L70" s="169"/>
      <c r="M70" s="169"/>
      <c r="N70" s="169"/>
      <c r="O70" s="169"/>
      <c r="P70" s="169"/>
      <c r="Q70" s="169"/>
      <c r="R70" s="169"/>
      <c r="S70" s="169"/>
      <c r="T70" s="169"/>
      <c r="U70" s="169"/>
      <c r="V70" s="169"/>
      <c r="W70" s="169"/>
    </row>
    <row r="71" spans="1:23" s="291" customFormat="1" ht="9" customHeight="1">
      <c r="A71" s="280"/>
      <c r="B71" s="169"/>
      <c r="C71" s="25"/>
      <c r="D71" s="25"/>
      <c r="E71" s="25"/>
      <c r="F71" s="173"/>
      <c r="G71" s="173"/>
      <c r="H71" s="173"/>
      <c r="I71" s="173"/>
      <c r="K71" s="169"/>
      <c r="L71" s="169"/>
      <c r="M71" s="169"/>
      <c r="N71" s="169"/>
      <c r="O71" s="169"/>
      <c r="P71" s="169"/>
      <c r="Q71" s="169"/>
      <c r="R71" s="169"/>
      <c r="S71" s="169"/>
      <c r="T71" s="169"/>
      <c r="U71" s="169"/>
      <c r="V71" s="169"/>
      <c r="W71" s="169"/>
    </row>
    <row r="72" spans="1:23" s="291" customFormat="1" ht="9" customHeight="1">
      <c r="A72" s="279"/>
      <c r="B72" s="169"/>
      <c r="C72" s="25"/>
      <c r="D72" s="25"/>
      <c r="E72" s="25"/>
      <c r="F72" s="173"/>
      <c r="G72" s="173"/>
      <c r="H72" s="173"/>
      <c r="I72" s="173"/>
      <c r="K72" s="169"/>
      <c r="L72" s="169"/>
      <c r="M72" s="169"/>
      <c r="N72" s="169"/>
      <c r="O72" s="169"/>
      <c r="P72" s="169"/>
      <c r="Q72" s="169"/>
      <c r="R72" s="169"/>
      <c r="S72" s="169"/>
      <c r="T72" s="169"/>
      <c r="U72" s="169"/>
      <c r="V72" s="169"/>
      <c r="W72" s="169"/>
    </row>
    <row r="73" spans="1:23" s="291" customFormat="1" ht="9" customHeight="1">
      <c r="A73" s="278"/>
      <c r="B73" s="169"/>
      <c r="C73" s="25"/>
      <c r="D73" s="25"/>
      <c r="E73" s="25"/>
      <c r="F73" s="173"/>
      <c r="G73" s="173"/>
      <c r="H73" s="173"/>
      <c r="I73" s="173"/>
      <c r="K73" s="169"/>
      <c r="L73" s="169"/>
      <c r="M73" s="169"/>
      <c r="N73" s="169"/>
      <c r="O73" s="169"/>
      <c r="P73" s="169"/>
      <c r="Q73" s="169"/>
      <c r="R73" s="169"/>
      <c r="S73" s="169"/>
      <c r="T73" s="169"/>
      <c r="U73" s="169"/>
      <c r="V73" s="169"/>
      <c r="W73" s="169"/>
    </row>
    <row r="74" spans="1:23" s="291" customFormat="1" ht="9" customHeight="1">
      <c r="A74" s="278"/>
      <c r="B74" s="169"/>
      <c r="C74" s="25"/>
      <c r="D74" s="25"/>
      <c r="E74" s="25"/>
      <c r="F74" s="173"/>
      <c r="G74" s="173"/>
      <c r="H74" s="173"/>
      <c r="I74" s="173"/>
      <c r="K74" s="169"/>
      <c r="L74" s="169"/>
      <c r="M74" s="169"/>
      <c r="N74" s="169"/>
      <c r="O74" s="169"/>
      <c r="P74" s="169"/>
      <c r="Q74" s="169"/>
      <c r="R74" s="169"/>
      <c r="S74" s="169"/>
      <c r="T74" s="169"/>
      <c r="U74" s="169"/>
      <c r="V74" s="169"/>
      <c r="W74" s="169"/>
    </row>
    <row r="75" spans="1:23" s="291" customFormat="1" ht="9" customHeight="1">
      <c r="A75" s="278"/>
      <c r="B75" s="169"/>
      <c r="C75" s="25"/>
      <c r="D75" s="25"/>
      <c r="E75" s="25"/>
      <c r="F75" s="173"/>
      <c r="G75" s="173"/>
      <c r="H75" s="173"/>
      <c r="I75" s="173"/>
      <c r="K75" s="169"/>
      <c r="L75" s="169"/>
      <c r="M75" s="169"/>
      <c r="N75" s="169"/>
      <c r="O75" s="169"/>
      <c r="P75" s="169"/>
      <c r="Q75" s="169"/>
      <c r="R75" s="169"/>
      <c r="S75" s="169"/>
      <c r="T75" s="169"/>
      <c r="U75" s="169"/>
      <c r="V75" s="169"/>
      <c r="W75" s="169"/>
    </row>
    <row r="76" spans="1:23" s="291" customFormat="1" ht="9" customHeight="1">
      <c r="A76" s="278"/>
      <c r="B76" s="169"/>
      <c r="C76" s="25"/>
      <c r="D76" s="25"/>
      <c r="E76" s="25"/>
      <c r="F76" s="173"/>
      <c r="G76" s="173"/>
      <c r="H76" s="173"/>
      <c r="I76" s="173"/>
      <c r="K76" s="169"/>
      <c r="L76" s="169"/>
      <c r="M76" s="169"/>
      <c r="N76" s="169"/>
      <c r="O76" s="169"/>
      <c r="P76" s="169"/>
      <c r="Q76" s="169"/>
      <c r="R76" s="169"/>
      <c r="S76" s="169"/>
      <c r="T76" s="169"/>
      <c r="U76" s="169"/>
      <c r="V76" s="169"/>
      <c r="W76" s="169"/>
    </row>
    <row r="77" spans="1:23" s="291" customFormat="1">
      <c r="A77" s="278"/>
      <c r="B77" s="169"/>
      <c r="C77" s="27"/>
      <c r="D77" s="27"/>
      <c r="E77" s="27"/>
      <c r="F77" s="169"/>
      <c r="G77" s="169"/>
      <c r="H77" s="169"/>
      <c r="I77" s="169"/>
      <c r="K77" s="169"/>
      <c r="L77" s="169"/>
      <c r="M77" s="169"/>
      <c r="N77" s="169"/>
      <c r="O77" s="169"/>
      <c r="P77" s="169"/>
      <c r="Q77" s="169"/>
      <c r="R77" s="169"/>
      <c r="S77" s="169"/>
      <c r="T77" s="169"/>
      <c r="U77" s="169"/>
      <c r="V77" s="169"/>
      <c r="W77" s="169"/>
    </row>
    <row r="78" spans="1:23" s="291" customFormat="1">
      <c r="A78" s="278"/>
      <c r="B78" s="169"/>
      <c r="C78" s="27"/>
      <c r="D78" s="27"/>
      <c r="E78" s="27"/>
      <c r="F78" s="169"/>
      <c r="G78" s="169"/>
      <c r="H78" s="169"/>
      <c r="I78" s="169"/>
      <c r="K78" s="169"/>
      <c r="L78" s="169"/>
      <c r="M78" s="169"/>
      <c r="N78" s="169"/>
      <c r="O78" s="169"/>
      <c r="P78" s="169"/>
      <c r="Q78" s="169"/>
      <c r="R78" s="169"/>
      <c r="S78" s="169"/>
      <c r="T78" s="169"/>
      <c r="U78" s="169"/>
      <c r="V78" s="169"/>
      <c r="W78" s="169"/>
    </row>
    <row r="79" spans="1:23">
      <c r="A79" s="278"/>
      <c r="C79" s="27"/>
      <c r="D79" s="27"/>
      <c r="E79" s="27"/>
    </row>
    <row r="80" spans="1:23">
      <c r="A80" s="278"/>
      <c r="C80" s="27"/>
      <c r="D80" s="27"/>
      <c r="E80" s="27"/>
    </row>
    <row r="81" spans="1:5">
      <c r="A81" s="280"/>
      <c r="C81" s="27"/>
      <c r="D81" s="27"/>
      <c r="E81" s="27"/>
    </row>
    <row r="82" spans="1:5">
      <c r="A82" s="279"/>
      <c r="C82" s="27"/>
      <c r="D82" s="27"/>
      <c r="E82" s="27"/>
    </row>
    <row r="83" spans="1:5">
      <c r="A83" s="278"/>
      <c r="C83" s="27"/>
      <c r="D83" s="27"/>
      <c r="E83" s="27"/>
    </row>
    <row r="84" spans="1:5">
      <c r="A84" s="278"/>
      <c r="C84" s="27"/>
      <c r="D84" s="27"/>
      <c r="E84" s="27"/>
    </row>
    <row r="85" spans="1:5">
      <c r="A85" s="278"/>
      <c r="C85" s="27"/>
      <c r="D85" s="27"/>
      <c r="E85" s="27"/>
    </row>
    <row r="86" spans="1:5">
      <c r="A86" s="278"/>
      <c r="C86" s="27"/>
      <c r="D86" s="27"/>
      <c r="E86" s="27"/>
    </row>
    <row r="87" spans="1:5">
      <c r="A87" s="278"/>
      <c r="C87" s="27"/>
      <c r="D87" s="27"/>
      <c r="E87" s="27"/>
    </row>
    <row r="88" spans="1:5">
      <c r="A88" s="278"/>
      <c r="C88" s="27"/>
      <c r="D88" s="27"/>
      <c r="E88" s="27"/>
    </row>
    <row r="89" spans="1:5">
      <c r="A89" s="278"/>
      <c r="C89" s="27"/>
      <c r="D89" s="27"/>
      <c r="E89" s="27"/>
    </row>
    <row r="90" spans="1:5">
      <c r="A90" s="278"/>
      <c r="C90" s="27"/>
      <c r="D90" s="27"/>
      <c r="E90" s="27"/>
    </row>
    <row r="91" spans="1:5">
      <c r="A91" s="278"/>
      <c r="C91" s="27"/>
      <c r="D91" s="27"/>
      <c r="E91" s="27"/>
    </row>
    <row r="92" spans="1:5">
      <c r="A92" s="279"/>
      <c r="C92" s="27"/>
      <c r="D92" s="27"/>
      <c r="E92" s="27"/>
    </row>
    <row r="93" spans="1:5">
      <c r="A93" s="278"/>
      <c r="C93" s="27"/>
      <c r="D93" s="27"/>
      <c r="E93" s="27"/>
    </row>
    <row r="94" spans="1:5">
      <c r="A94" s="278"/>
      <c r="C94" s="27"/>
      <c r="D94" s="27"/>
      <c r="E94" s="27"/>
    </row>
    <row r="95" spans="1:5">
      <c r="A95" s="278"/>
      <c r="C95" s="27"/>
      <c r="D95" s="27"/>
      <c r="E95" s="27"/>
    </row>
    <row r="96" spans="1:5">
      <c r="A96" s="282"/>
      <c r="C96" s="27"/>
      <c r="D96" s="27"/>
      <c r="E96" s="27"/>
    </row>
    <row r="97" spans="1:5">
      <c r="A97" s="282"/>
      <c r="C97" s="27"/>
      <c r="D97" s="27"/>
      <c r="E97" s="27"/>
    </row>
    <row r="98" spans="1:5">
      <c r="A98" s="282"/>
      <c r="C98" s="27"/>
      <c r="D98" s="27"/>
      <c r="E98" s="27"/>
    </row>
    <row r="99" spans="1:5">
      <c r="A99" s="282"/>
      <c r="C99" s="27"/>
      <c r="D99" s="27"/>
      <c r="E99" s="27"/>
    </row>
    <row r="100" spans="1:5">
      <c r="A100" s="282"/>
      <c r="C100" s="27"/>
      <c r="D100" s="27"/>
      <c r="E100" s="27"/>
    </row>
    <row r="101" spans="1:5">
      <c r="A101" s="282"/>
      <c r="C101" s="27"/>
      <c r="D101" s="27"/>
      <c r="E101" s="27"/>
    </row>
    <row r="102" spans="1:5">
      <c r="A102" s="282"/>
      <c r="C102" s="27"/>
      <c r="D102" s="27"/>
      <c r="E102" s="27"/>
    </row>
    <row r="103" spans="1:5">
      <c r="A103" s="282"/>
      <c r="C103" s="27"/>
      <c r="D103" s="27"/>
      <c r="E103" s="27"/>
    </row>
    <row r="104" spans="1:5">
      <c r="A104" s="282"/>
      <c r="C104" s="27"/>
      <c r="D104" s="27"/>
      <c r="E104" s="27"/>
    </row>
    <row r="105" spans="1:5" ht="15.75">
      <c r="A105" s="33"/>
      <c r="C105" s="27"/>
      <c r="D105" s="27"/>
      <c r="E105" s="27"/>
    </row>
    <row r="106" spans="1:5" ht="15.75">
      <c r="A106" s="33"/>
      <c r="C106" s="27"/>
      <c r="D106" s="27"/>
      <c r="E106" s="27"/>
    </row>
    <row r="107" spans="1:5" ht="15.75">
      <c r="A107" s="33"/>
      <c r="C107" s="27"/>
      <c r="D107" s="27"/>
      <c r="E107" s="27"/>
    </row>
    <row r="108" spans="1:5" ht="15.75">
      <c r="A108" s="33"/>
      <c r="C108" s="27"/>
      <c r="D108" s="27"/>
      <c r="E108" s="27"/>
    </row>
    <row r="109" spans="1:5" ht="15.75">
      <c r="A109" s="33"/>
      <c r="C109" s="27"/>
      <c r="D109" s="27"/>
      <c r="E109" s="27"/>
    </row>
    <row r="110" spans="1:5" ht="15.75">
      <c r="A110" s="33"/>
      <c r="C110" s="27"/>
      <c r="D110" s="27"/>
      <c r="E110" s="27"/>
    </row>
    <row r="111" spans="1:5" ht="15.75">
      <c r="A111" s="33"/>
      <c r="C111" s="27"/>
      <c r="D111" s="27"/>
      <c r="E111" s="27"/>
    </row>
    <row r="112" spans="1:5" ht="15.75">
      <c r="A112" s="33"/>
      <c r="C112" s="27"/>
      <c r="D112" s="27"/>
      <c r="E112" s="27"/>
    </row>
    <row r="113" spans="1:5" ht="15.75">
      <c r="A113" s="33"/>
      <c r="C113" s="27"/>
      <c r="D113" s="27"/>
      <c r="E113" s="27"/>
    </row>
    <row r="114" spans="1:5" ht="15.75">
      <c r="A114" s="33"/>
      <c r="C114" s="27"/>
      <c r="D114" s="27"/>
      <c r="E114" s="27"/>
    </row>
    <row r="115" spans="1:5" ht="15.75">
      <c r="A115" s="33"/>
      <c r="C115" s="27"/>
      <c r="D115" s="27"/>
      <c r="E115" s="27"/>
    </row>
    <row r="116" spans="1:5" ht="15.75">
      <c r="A116" s="33"/>
      <c r="C116" s="27"/>
      <c r="D116" s="27"/>
      <c r="E116" s="27"/>
    </row>
    <row r="117" spans="1:5" ht="15.75">
      <c r="A117" s="33"/>
      <c r="C117" s="27"/>
      <c r="D117" s="27"/>
      <c r="E117" s="27"/>
    </row>
    <row r="118" spans="1:5" ht="15.75">
      <c r="A118" s="33"/>
    </row>
    <row r="119" spans="1:5" ht="15.75">
      <c r="A119" s="33"/>
    </row>
    <row r="120" spans="1:5" ht="15.75">
      <c r="A120" s="33"/>
    </row>
    <row r="121" spans="1:5" ht="15.75">
      <c r="A121" s="33"/>
    </row>
    <row r="122" spans="1:5" ht="15.75">
      <c r="A122" s="33"/>
    </row>
    <row r="123" spans="1:5" ht="15.75">
      <c r="A123" s="33"/>
    </row>
    <row r="124" spans="1:5" ht="15.75">
      <c r="A124" s="33"/>
    </row>
    <row r="125" spans="1:5" ht="15.75">
      <c r="A125" s="33"/>
    </row>
    <row r="126" spans="1:5" ht="15.75">
      <c r="A126" s="33"/>
    </row>
    <row r="127" spans="1:5" ht="15.75">
      <c r="A127" s="33"/>
    </row>
    <row r="128" spans="1:5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4"/>
    </row>
    <row r="219" spans="1:1" ht="15.75">
      <c r="A219" s="34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</sheetData>
  <mergeCells count="6">
    <mergeCell ref="A2:I2"/>
    <mergeCell ref="A3:I3"/>
    <mergeCell ref="A4:I4"/>
    <mergeCell ref="A5:I5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pageSetUpPr fitToPage="1"/>
  </sheetPr>
  <dimension ref="A1:Z652"/>
  <sheetViews>
    <sheetView showGridLines="0" topLeftCell="A2" zoomScale="40" zoomScaleNormal="40" workbookViewId="0">
      <selection activeCell="A4" sqref="A4:I4"/>
    </sheetView>
  </sheetViews>
  <sheetFormatPr defaultColWidth="11.42578125" defaultRowHeight="12.75"/>
  <cols>
    <col min="1" max="1" width="140.85546875" style="274" customWidth="1"/>
    <col min="2" max="2" width="33" style="169" bestFit="1" customWidth="1"/>
    <col min="3" max="3" width="37.7109375" style="169" bestFit="1" customWidth="1"/>
    <col min="4" max="4" width="32.7109375" style="169" bestFit="1" customWidth="1"/>
    <col min="5" max="5" width="18.7109375" style="169" bestFit="1" customWidth="1"/>
    <col min="6" max="6" width="33" style="169" bestFit="1" customWidth="1"/>
    <col min="7" max="7" width="37.7109375" style="169" bestFit="1" customWidth="1"/>
    <col min="8" max="8" width="32.7109375" style="169" bestFit="1" customWidth="1"/>
    <col min="9" max="9" width="27.7109375" style="169" bestFit="1" customWidth="1"/>
    <col min="10" max="10" width="3.42578125" style="291" customWidth="1"/>
    <col min="11" max="16384" width="11.42578125" style="169"/>
  </cols>
  <sheetData>
    <row r="1" spans="1:10" s="20" customFormat="1" ht="5.25" hidden="1" customHeight="1">
      <c r="A1" s="286"/>
      <c r="B1" s="287"/>
      <c r="C1" s="287"/>
      <c r="D1" s="287"/>
      <c r="E1" s="287"/>
      <c r="F1" s="287"/>
      <c r="G1" s="287"/>
      <c r="H1" s="287"/>
      <c r="I1" s="287"/>
      <c r="J1" s="288"/>
    </row>
    <row r="2" spans="1:10" s="21" customFormat="1" ht="37.5">
      <c r="A2" s="1028" t="s">
        <v>94</v>
      </c>
      <c r="B2" s="1028"/>
      <c r="C2" s="1028"/>
      <c r="D2" s="1028"/>
      <c r="E2" s="1028"/>
      <c r="F2" s="1028"/>
      <c r="G2" s="1028"/>
      <c r="H2" s="1028"/>
      <c r="I2" s="1028"/>
      <c r="J2" s="289"/>
    </row>
    <row r="3" spans="1:10" s="21" customFormat="1" ht="42.75" customHeight="1">
      <c r="A3" s="1028" t="s">
        <v>177</v>
      </c>
      <c r="B3" s="1028"/>
      <c r="C3" s="1028"/>
      <c r="D3" s="1028"/>
      <c r="E3" s="1028"/>
      <c r="F3" s="1028"/>
      <c r="G3" s="1028"/>
      <c r="H3" s="1028"/>
      <c r="I3" s="1028"/>
      <c r="J3" s="289"/>
    </row>
    <row r="4" spans="1:10" s="21" customFormat="1" ht="40.5" customHeight="1">
      <c r="A4" s="1028" t="s">
        <v>900</v>
      </c>
      <c r="B4" s="1028"/>
      <c r="C4" s="1028"/>
      <c r="D4" s="1028"/>
      <c r="E4" s="1028"/>
      <c r="F4" s="1028"/>
      <c r="G4" s="1028"/>
      <c r="H4" s="1028"/>
      <c r="I4" s="1028"/>
      <c r="J4" s="289"/>
    </row>
    <row r="5" spans="1:10" s="35" customFormat="1" ht="37.5">
      <c r="A5" s="1029" t="s">
        <v>70</v>
      </c>
      <c r="B5" s="1029"/>
      <c r="C5" s="1029"/>
      <c r="D5" s="1029"/>
      <c r="E5" s="1029"/>
      <c r="F5" s="1029"/>
      <c r="G5" s="1029"/>
      <c r="H5" s="1029"/>
      <c r="I5" s="1029"/>
      <c r="J5" s="290"/>
    </row>
    <row r="6" spans="1:10" ht="6" customHeight="1"/>
    <row r="7" spans="1:10" s="293" customFormat="1" ht="33.75" customHeight="1">
      <c r="A7" s="560"/>
      <c r="B7" s="1041" t="s">
        <v>184</v>
      </c>
      <c r="C7" s="1041"/>
      <c r="D7" s="1041"/>
      <c r="E7" s="1041"/>
      <c r="F7" s="1041" t="s">
        <v>131</v>
      </c>
      <c r="G7" s="1041"/>
      <c r="H7" s="1041"/>
      <c r="I7" s="1041"/>
    </row>
    <row r="8" spans="1:10" s="295" customFormat="1" ht="58.5" customHeight="1">
      <c r="A8" s="561" t="s">
        <v>159</v>
      </c>
      <c r="B8" s="561" t="s">
        <v>160</v>
      </c>
      <c r="C8" s="562" t="s">
        <v>161</v>
      </c>
      <c r="D8" s="561" t="s">
        <v>162</v>
      </c>
      <c r="E8" s="561" t="s">
        <v>131</v>
      </c>
      <c r="F8" s="561" t="s">
        <v>160</v>
      </c>
      <c r="G8" s="561" t="s">
        <v>161</v>
      </c>
      <c r="H8" s="562" t="s">
        <v>162</v>
      </c>
      <c r="I8" s="561" t="s">
        <v>131</v>
      </c>
      <c r="J8" s="294"/>
    </row>
    <row r="9" spans="1:10" s="296" customFormat="1" ht="57.75" customHeight="1">
      <c r="A9" s="563" t="s">
        <v>761</v>
      </c>
      <c r="B9" s="564">
        <v>106.3708</v>
      </c>
      <c r="C9" s="564">
        <v>3306.4781000000003</v>
      </c>
      <c r="D9" s="564">
        <v>10440.892038</v>
      </c>
      <c r="E9" s="564">
        <v>13853.740937999999</v>
      </c>
      <c r="F9" s="564">
        <v>1265239.4290372001</v>
      </c>
      <c r="G9" s="564">
        <v>4379736.7454928001</v>
      </c>
      <c r="H9" s="564">
        <v>10442529.637363199</v>
      </c>
      <c r="I9" s="564">
        <v>16087505.811893201</v>
      </c>
      <c r="J9" s="293"/>
    </row>
    <row r="10" spans="1:10" s="296" customFormat="1" ht="57.75" customHeight="1">
      <c r="A10" s="563" t="s">
        <v>762</v>
      </c>
      <c r="B10" s="565">
        <v>6226.8623200000002</v>
      </c>
      <c r="C10" s="565">
        <v>41.999480000000005</v>
      </c>
      <c r="D10" s="565">
        <v>924.78359999999998</v>
      </c>
      <c r="E10" s="565">
        <v>7193.6454000000003</v>
      </c>
      <c r="F10" s="564">
        <v>86432.894979999997</v>
      </c>
      <c r="G10" s="564">
        <v>79739.990290000002</v>
      </c>
      <c r="H10" s="564">
        <v>79220.400840000002</v>
      </c>
      <c r="I10" s="564">
        <v>245393.28611000002</v>
      </c>
      <c r="J10" s="293"/>
    </row>
    <row r="11" spans="1:10" s="296" customFormat="1" ht="57.75" customHeight="1">
      <c r="A11" s="563" t="s">
        <v>763</v>
      </c>
      <c r="B11" s="565">
        <v>0</v>
      </c>
      <c r="C11" s="565">
        <v>0</v>
      </c>
      <c r="D11" s="565">
        <v>0</v>
      </c>
      <c r="E11" s="565">
        <v>0</v>
      </c>
      <c r="F11" s="564">
        <v>222115.50070680003</v>
      </c>
      <c r="G11" s="564">
        <v>506186.36394480005</v>
      </c>
      <c r="H11" s="564">
        <v>31721.8498984</v>
      </c>
      <c r="I11" s="564">
        <v>760023.71454999992</v>
      </c>
      <c r="J11" s="293"/>
    </row>
    <row r="12" spans="1:10" s="296" customFormat="1" ht="57.75" customHeight="1">
      <c r="A12" s="563" t="s">
        <v>132</v>
      </c>
      <c r="B12" s="564">
        <v>0</v>
      </c>
      <c r="C12" s="564">
        <v>44.266500000000001</v>
      </c>
      <c r="D12" s="564">
        <v>116.88366000000001</v>
      </c>
      <c r="E12" s="564">
        <v>161.15016</v>
      </c>
      <c r="F12" s="564">
        <v>201383.17492960001</v>
      </c>
      <c r="G12" s="564">
        <v>205381.96958999999</v>
      </c>
      <c r="H12" s="564">
        <v>464402.05786060001</v>
      </c>
      <c r="I12" s="564">
        <v>871167.20238020003</v>
      </c>
      <c r="J12" s="293"/>
    </row>
    <row r="13" spans="1:10" s="296" customFormat="1" ht="57.75" customHeight="1">
      <c r="A13" s="563" t="s">
        <v>764</v>
      </c>
      <c r="B13" s="564">
        <v>1002.8053199999999</v>
      </c>
      <c r="C13" s="564">
        <v>7173.65409</v>
      </c>
      <c r="D13" s="564">
        <v>27158.8192662</v>
      </c>
      <c r="E13" s="564">
        <v>35335.278676200003</v>
      </c>
      <c r="F13" s="564">
        <v>4577507.6687591998</v>
      </c>
      <c r="G13" s="564">
        <v>7838588.5827569999</v>
      </c>
      <c r="H13" s="564">
        <v>16508215.1401594</v>
      </c>
      <c r="I13" s="564">
        <v>28924311.391675599</v>
      </c>
      <c r="J13" s="293"/>
    </row>
    <row r="14" spans="1:10" s="296" customFormat="1" ht="57.75" customHeight="1">
      <c r="A14" s="563" t="s">
        <v>133</v>
      </c>
      <c r="B14" s="564">
        <v>0</v>
      </c>
      <c r="C14" s="564">
        <v>0</v>
      </c>
      <c r="D14" s="564">
        <v>856.25450000000001</v>
      </c>
      <c r="E14" s="564">
        <v>856.25450000000001</v>
      </c>
      <c r="F14" s="564">
        <v>1104142.7015084</v>
      </c>
      <c r="G14" s="564">
        <v>742322.40929840005</v>
      </c>
      <c r="H14" s="564">
        <v>2829606.2360700001</v>
      </c>
      <c r="I14" s="564">
        <v>4676071.3468767991</v>
      </c>
      <c r="J14" s="293"/>
    </row>
    <row r="15" spans="1:10" s="296" customFormat="1" ht="57.75" customHeight="1">
      <c r="A15" s="563" t="s">
        <v>134</v>
      </c>
      <c r="B15" s="564">
        <v>20730.699109999998</v>
      </c>
      <c r="C15" s="564">
        <v>26271.538629999999</v>
      </c>
      <c r="D15" s="564">
        <v>222832.51167699997</v>
      </c>
      <c r="E15" s="564">
        <v>269834.74941699998</v>
      </c>
      <c r="F15" s="564">
        <v>4344250.5299936002</v>
      </c>
      <c r="G15" s="564">
        <v>8968968.9086365998</v>
      </c>
      <c r="H15" s="564">
        <v>17513894.8489196</v>
      </c>
      <c r="I15" s="564">
        <v>30827114.287549801</v>
      </c>
      <c r="J15" s="293"/>
    </row>
    <row r="16" spans="1:10" s="296" customFormat="1" ht="57.75" customHeight="1">
      <c r="A16" s="563" t="s">
        <v>135</v>
      </c>
      <c r="B16" s="564">
        <v>12076.291710000001</v>
      </c>
      <c r="C16" s="564">
        <v>52445.343927399997</v>
      </c>
      <c r="D16" s="564">
        <v>128769.2044452</v>
      </c>
      <c r="E16" s="564">
        <v>193290.84008259999</v>
      </c>
      <c r="F16" s="564">
        <v>4455452.2465651995</v>
      </c>
      <c r="G16" s="564">
        <v>11315895.7905048</v>
      </c>
      <c r="H16" s="564">
        <v>12868756.4095772</v>
      </c>
      <c r="I16" s="564">
        <v>28640104.446647201</v>
      </c>
      <c r="J16" s="293"/>
    </row>
    <row r="17" spans="1:26" s="296" customFormat="1" ht="57.75" customHeight="1">
      <c r="A17" s="563" t="s">
        <v>765</v>
      </c>
      <c r="B17" s="564">
        <v>3.3006599999999997</v>
      </c>
      <c r="C17" s="564">
        <v>3687.7017500000002</v>
      </c>
      <c r="D17" s="564">
        <v>19546.645618000002</v>
      </c>
      <c r="E17" s="564">
        <v>23237.648028</v>
      </c>
      <c r="F17" s="564">
        <v>56175.807093399999</v>
      </c>
      <c r="G17" s="564">
        <v>575668.41294439998</v>
      </c>
      <c r="H17" s="564">
        <v>2059451.3643161999</v>
      </c>
      <c r="I17" s="564">
        <v>2691295.5843540002</v>
      </c>
      <c r="J17" s="293"/>
    </row>
    <row r="18" spans="1:26" s="296" customFormat="1" ht="57.75" customHeight="1">
      <c r="A18" s="563" t="s">
        <v>136</v>
      </c>
      <c r="B18" s="564">
        <v>16.4375</v>
      </c>
      <c r="C18" s="564">
        <v>4631.6282799999999</v>
      </c>
      <c r="D18" s="564">
        <v>7851.2437182000003</v>
      </c>
      <c r="E18" s="564">
        <v>12499.3094982</v>
      </c>
      <c r="F18" s="564">
        <v>205807.92232080002</v>
      </c>
      <c r="G18" s="564">
        <v>2549828.1878797999</v>
      </c>
      <c r="H18" s="564">
        <v>5189112.4489602</v>
      </c>
      <c r="I18" s="564">
        <v>7944748.5591607997</v>
      </c>
      <c r="J18" s="293"/>
    </row>
    <row r="19" spans="1:26" s="296" customFormat="1" ht="57.75" customHeight="1">
      <c r="A19" s="563" t="s">
        <v>137</v>
      </c>
      <c r="B19" s="564">
        <v>0</v>
      </c>
      <c r="C19" s="564">
        <v>93.547960000000003</v>
      </c>
      <c r="D19" s="564">
        <v>1031.8977391999999</v>
      </c>
      <c r="E19" s="564">
        <v>1125.4456991999998</v>
      </c>
      <c r="F19" s="564">
        <v>2919952.0139780003</v>
      </c>
      <c r="G19" s="564">
        <v>4223627.3484292002</v>
      </c>
      <c r="H19" s="564">
        <v>842336.37343539996</v>
      </c>
      <c r="I19" s="564">
        <v>7985915.7358425995</v>
      </c>
      <c r="J19" s="293"/>
    </row>
    <row r="20" spans="1:26" s="296" customFormat="1" ht="57.75" customHeight="1">
      <c r="A20" s="563" t="s">
        <v>138</v>
      </c>
      <c r="B20" s="564">
        <v>983.31798000000003</v>
      </c>
      <c r="C20" s="564">
        <v>8024.7611040000002</v>
      </c>
      <c r="D20" s="564">
        <v>314048.75034960004</v>
      </c>
      <c r="E20" s="564">
        <v>323056.82943360001</v>
      </c>
      <c r="F20" s="564">
        <v>1284427.3519412</v>
      </c>
      <c r="G20" s="564">
        <v>3992837.0750974002</v>
      </c>
      <c r="H20" s="564">
        <v>39805168.847221605</v>
      </c>
      <c r="I20" s="564">
        <v>45082433.274260201</v>
      </c>
      <c r="J20" s="293"/>
    </row>
    <row r="21" spans="1:26" s="296" customFormat="1" ht="57.75" customHeight="1">
      <c r="A21" s="563" t="s">
        <v>139</v>
      </c>
      <c r="B21" s="564">
        <v>50.972000000000001</v>
      </c>
      <c r="C21" s="564">
        <v>7.9863999999999997</v>
      </c>
      <c r="D21" s="564">
        <v>64973.39804</v>
      </c>
      <c r="E21" s="564">
        <v>65032.356439999996</v>
      </c>
      <c r="F21" s="564">
        <v>5791.1889900000006</v>
      </c>
      <c r="G21" s="564">
        <v>20337.565037999997</v>
      </c>
      <c r="H21" s="564">
        <v>1734832.6356054002</v>
      </c>
      <c r="I21" s="564">
        <v>1760961.3896333999</v>
      </c>
      <c r="J21" s="293"/>
    </row>
    <row r="22" spans="1:26" s="296" customFormat="1" ht="57.75" customHeight="1">
      <c r="A22" s="563" t="s">
        <v>140</v>
      </c>
      <c r="B22" s="564">
        <v>0</v>
      </c>
      <c r="C22" s="564">
        <v>24.856630000000003</v>
      </c>
      <c r="D22" s="564">
        <v>927.62277000000006</v>
      </c>
      <c r="E22" s="564">
        <v>952.47940000000006</v>
      </c>
      <c r="F22" s="564">
        <v>19745.23085</v>
      </c>
      <c r="G22" s="564">
        <v>51263.267905400004</v>
      </c>
      <c r="H22" s="564">
        <v>113488.95035099999</v>
      </c>
      <c r="I22" s="564">
        <v>184497.44910640002</v>
      </c>
      <c r="J22" s="293"/>
    </row>
    <row r="23" spans="1:26" s="296" customFormat="1" ht="57.75" customHeight="1">
      <c r="A23" s="563" t="s">
        <v>141</v>
      </c>
      <c r="B23" s="564">
        <v>124.94499</v>
      </c>
      <c r="C23" s="564">
        <v>2502.4949700000002</v>
      </c>
      <c r="D23" s="564">
        <v>6461.7466399999994</v>
      </c>
      <c r="E23" s="564">
        <v>9089.1865999999991</v>
      </c>
      <c r="F23" s="564">
        <v>86715.694532199996</v>
      </c>
      <c r="G23" s="564">
        <v>953785.03755080001</v>
      </c>
      <c r="H23" s="564">
        <v>3029730.0802472001</v>
      </c>
      <c r="I23" s="564">
        <v>4070230.8123302003</v>
      </c>
      <c r="J23" s="293"/>
    </row>
    <row r="24" spans="1:26" s="296" customFormat="1" ht="57.75" customHeight="1">
      <c r="A24" s="563" t="s">
        <v>142</v>
      </c>
      <c r="B24" s="564">
        <v>0</v>
      </c>
      <c r="C24" s="564">
        <v>70.428789999999992</v>
      </c>
      <c r="D24" s="564">
        <v>16.163350000000001</v>
      </c>
      <c r="E24" s="564">
        <v>86.592140000000001</v>
      </c>
      <c r="F24" s="564">
        <v>198.68040999999999</v>
      </c>
      <c r="G24" s="564">
        <v>2433.6113599999999</v>
      </c>
      <c r="H24" s="564">
        <v>663.31916999999999</v>
      </c>
      <c r="I24" s="564">
        <v>3295.61094</v>
      </c>
      <c r="J24" s="293"/>
    </row>
    <row r="25" spans="1:26" s="296" customFormat="1" ht="57.75" customHeight="1">
      <c r="A25" s="563" t="s">
        <v>143</v>
      </c>
      <c r="B25" s="564">
        <v>0</v>
      </c>
      <c r="C25" s="564">
        <v>0</v>
      </c>
      <c r="D25" s="564">
        <v>0</v>
      </c>
      <c r="E25" s="564">
        <v>0</v>
      </c>
      <c r="F25" s="564">
        <v>29.72214</v>
      </c>
      <c r="G25" s="564">
        <v>554.68987000000004</v>
      </c>
      <c r="H25" s="564">
        <v>34.450000000000003</v>
      </c>
      <c r="I25" s="564">
        <v>618.86201000000005</v>
      </c>
      <c r="J25" s="293"/>
    </row>
    <row r="26" spans="1:26" s="298" customFormat="1" ht="57.75" customHeight="1" thickBot="1">
      <c r="A26" s="566" t="s">
        <v>144</v>
      </c>
      <c r="B26" s="567">
        <v>97.424960000000013</v>
      </c>
      <c r="C26" s="567">
        <v>0</v>
      </c>
      <c r="D26" s="567">
        <v>0</v>
      </c>
      <c r="E26" s="567">
        <v>97.424960000000013</v>
      </c>
      <c r="F26" s="567">
        <v>8620.7756542000006</v>
      </c>
      <c r="G26" s="567">
        <v>3207.9758953999999</v>
      </c>
      <c r="H26" s="567">
        <v>931.39589000000001</v>
      </c>
      <c r="I26" s="567">
        <v>12760.147439599999</v>
      </c>
      <c r="J26" s="297"/>
    </row>
    <row r="27" spans="1:26" s="296" customFormat="1" ht="42" customHeight="1" thickTop="1" thickBot="1">
      <c r="A27" s="608" t="s">
        <v>163</v>
      </c>
      <c r="B27" s="609">
        <f>SUM(B9:B26)</f>
        <v>41419.427349999998</v>
      </c>
      <c r="C27" s="609">
        <f t="shared" ref="C27:I27" si="0">SUM(C9:C26)</f>
        <v>108326.68661139999</v>
      </c>
      <c r="D27" s="609">
        <f t="shared" si="0"/>
        <v>805956.81741140003</v>
      </c>
      <c r="E27" s="609">
        <f t="shared" si="0"/>
        <v>955702.93137280003</v>
      </c>
      <c r="F27" s="609">
        <f t="shared" si="0"/>
        <v>20843988.534389801</v>
      </c>
      <c r="G27" s="609">
        <f t="shared" si="0"/>
        <v>46410363.932484798</v>
      </c>
      <c r="H27" s="609">
        <f t="shared" si="0"/>
        <v>113514096.44588538</v>
      </c>
      <c r="I27" s="609">
        <f t="shared" si="0"/>
        <v>180768448.91275996</v>
      </c>
      <c r="J27" s="293"/>
    </row>
    <row r="28" spans="1:26" ht="11.25" customHeight="1" thickTop="1" thickBot="1">
      <c r="A28" s="570"/>
      <c r="B28" s="571"/>
      <c r="C28" s="572"/>
      <c r="D28" s="572"/>
      <c r="E28" s="572"/>
      <c r="F28" s="571"/>
      <c r="G28" s="571"/>
      <c r="H28" s="571"/>
      <c r="I28" s="571"/>
    </row>
    <row r="29" spans="1:26" ht="33" customHeight="1" thickTop="1">
      <c r="A29" s="573" t="s">
        <v>147</v>
      </c>
      <c r="B29" s="538"/>
      <c r="C29" s="539"/>
      <c r="D29" s="539"/>
      <c r="E29" s="539"/>
      <c r="F29" s="550"/>
      <c r="G29" s="550"/>
      <c r="H29" s="550"/>
      <c r="I29" s="550"/>
    </row>
    <row r="30" spans="1:26" ht="13.5" customHeight="1">
      <c r="A30" s="278"/>
      <c r="B30" s="27"/>
      <c r="C30" s="25"/>
      <c r="D30" s="25"/>
      <c r="E30" s="25"/>
      <c r="F30" s="173"/>
      <c r="G30" s="173"/>
      <c r="H30" s="173"/>
      <c r="I30" s="173"/>
    </row>
    <row r="31" spans="1:26" ht="13.5" customHeight="1">
      <c r="A31" s="278"/>
      <c r="B31" s="27"/>
      <c r="C31" s="25"/>
      <c r="D31" s="25"/>
      <c r="E31" s="25"/>
      <c r="F31" s="173"/>
      <c r="G31" s="173"/>
      <c r="H31" s="173"/>
      <c r="I31" s="173"/>
    </row>
    <row r="32" spans="1:26" s="291" customFormat="1" ht="13.5" customHeight="1">
      <c r="A32" s="278"/>
      <c r="B32" s="27"/>
      <c r="C32" s="25"/>
      <c r="D32" s="25"/>
      <c r="E32" s="25"/>
      <c r="F32" s="173"/>
      <c r="G32" s="173"/>
      <c r="H32" s="173"/>
      <c r="I32" s="173"/>
      <c r="K32" s="169"/>
      <c r="L32" s="169"/>
      <c r="M32" s="169"/>
      <c r="N32" s="169"/>
      <c r="O32" s="169"/>
      <c r="P32" s="169"/>
      <c r="Q32" s="169"/>
      <c r="R32" s="169"/>
      <c r="S32" s="169"/>
      <c r="T32" s="169"/>
      <c r="U32" s="169"/>
      <c r="V32" s="169"/>
      <c r="W32" s="169"/>
      <c r="X32" s="169"/>
      <c r="Y32" s="169"/>
      <c r="Z32" s="169"/>
    </row>
    <row r="33" spans="1:26" s="291" customFormat="1" ht="13.5" customHeight="1">
      <c r="A33" s="278"/>
      <c r="B33" s="27"/>
      <c r="C33" s="25"/>
      <c r="D33" s="25"/>
      <c r="E33" s="25"/>
      <c r="F33" s="173"/>
      <c r="G33" s="173"/>
      <c r="H33" s="173"/>
      <c r="I33" s="173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  <c r="Z33" s="169"/>
    </row>
    <row r="34" spans="1:26" s="291" customFormat="1" ht="13.5" customHeight="1">
      <c r="A34" s="278"/>
      <c r="B34" s="27"/>
      <c r="C34" s="25"/>
      <c r="D34" s="25"/>
      <c r="E34" s="25"/>
      <c r="F34" s="173"/>
      <c r="G34" s="173"/>
      <c r="H34" s="173"/>
      <c r="I34" s="173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169"/>
      <c r="X34" s="169"/>
      <c r="Y34" s="169"/>
      <c r="Z34" s="169"/>
    </row>
    <row r="35" spans="1:26" s="291" customFormat="1" ht="13.5" customHeight="1">
      <c r="A35" s="278"/>
      <c r="B35" s="27"/>
      <c r="C35" s="25"/>
      <c r="D35" s="25"/>
      <c r="E35" s="25"/>
      <c r="F35" s="173"/>
      <c r="G35" s="173"/>
      <c r="H35" s="173"/>
      <c r="I35" s="173"/>
      <c r="K35" s="169"/>
      <c r="L35" s="169"/>
      <c r="M35" s="169"/>
      <c r="N35" s="169"/>
      <c r="O35" s="169"/>
      <c r="P35" s="169"/>
      <c r="Q35" s="169"/>
      <c r="R35" s="169"/>
      <c r="S35" s="169"/>
      <c r="T35" s="169"/>
      <c r="U35" s="169"/>
      <c r="V35" s="169"/>
      <c r="W35" s="169"/>
      <c r="X35" s="169"/>
      <c r="Y35" s="169"/>
      <c r="Z35" s="169"/>
    </row>
    <row r="36" spans="1:26" s="291" customFormat="1" ht="13.5" customHeight="1">
      <c r="A36" s="279"/>
      <c r="B36" s="29"/>
      <c r="C36" s="25"/>
      <c r="D36" s="25"/>
      <c r="E36" s="25"/>
      <c r="F36" s="173"/>
      <c r="G36" s="173"/>
      <c r="H36" s="173"/>
      <c r="I36" s="173"/>
      <c r="K36" s="169"/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169"/>
      <c r="W36" s="169"/>
      <c r="X36" s="169"/>
      <c r="Y36" s="169"/>
      <c r="Z36" s="169"/>
    </row>
    <row r="37" spans="1:26" s="291" customFormat="1" ht="13.5" customHeight="1">
      <c r="A37" s="278"/>
      <c r="B37" s="29"/>
      <c r="C37" s="25"/>
      <c r="D37" s="25"/>
      <c r="E37" s="25"/>
      <c r="F37" s="173"/>
      <c r="G37" s="173"/>
      <c r="H37" s="173"/>
      <c r="I37" s="173"/>
      <c r="K37" s="169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169"/>
      <c r="W37" s="169"/>
      <c r="X37" s="169"/>
      <c r="Y37" s="169"/>
      <c r="Z37" s="169"/>
    </row>
    <row r="38" spans="1:26" s="291" customFormat="1" ht="13.5" customHeight="1">
      <c r="A38" s="278"/>
      <c r="B38" s="29"/>
      <c r="C38" s="25"/>
      <c r="D38" s="25"/>
      <c r="E38" s="25"/>
      <c r="F38" s="173"/>
      <c r="G38" s="173"/>
      <c r="H38" s="173"/>
      <c r="I38" s="173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  <c r="X38" s="169"/>
      <c r="Y38" s="169"/>
      <c r="Z38" s="169"/>
    </row>
    <row r="39" spans="1:26" s="291" customFormat="1" ht="13.5" customHeight="1">
      <c r="A39" s="278"/>
      <c r="B39" s="29"/>
      <c r="C39" s="25"/>
      <c r="D39" s="25"/>
      <c r="E39" s="25"/>
      <c r="F39" s="173"/>
      <c r="G39" s="173"/>
      <c r="H39" s="173"/>
      <c r="I39" s="173"/>
      <c r="K39" s="169"/>
      <c r="L39" s="169"/>
      <c r="M39" s="169"/>
      <c r="N39" s="169"/>
      <c r="O39" s="169"/>
      <c r="P39" s="169"/>
      <c r="Q39" s="169"/>
      <c r="R39" s="169"/>
      <c r="S39" s="169"/>
      <c r="T39" s="169"/>
      <c r="U39" s="169"/>
      <c r="V39" s="169"/>
      <c r="W39" s="169"/>
      <c r="X39" s="169"/>
      <c r="Y39" s="169"/>
      <c r="Z39" s="169"/>
    </row>
    <row r="40" spans="1:26" s="291" customFormat="1" ht="13.5" customHeight="1">
      <c r="A40" s="278"/>
      <c r="B40" s="29"/>
      <c r="C40" s="25"/>
      <c r="D40" s="25"/>
      <c r="E40" s="25"/>
      <c r="F40" s="173"/>
      <c r="G40" s="173"/>
      <c r="H40" s="173"/>
      <c r="I40" s="173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</row>
    <row r="41" spans="1:26" s="291" customFormat="1" ht="13.5" customHeight="1">
      <c r="A41" s="278"/>
      <c r="B41" s="29"/>
      <c r="C41" s="25"/>
      <c r="D41" s="25"/>
      <c r="E41" s="25"/>
      <c r="F41" s="173"/>
      <c r="G41" s="173"/>
      <c r="H41" s="173"/>
      <c r="I41" s="173"/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  <c r="X41" s="169"/>
      <c r="Y41" s="169"/>
      <c r="Z41" s="169"/>
    </row>
    <row r="42" spans="1:26" s="291" customFormat="1" ht="13.5" customHeight="1">
      <c r="A42" s="279"/>
      <c r="B42" s="29"/>
      <c r="C42" s="25"/>
      <c r="D42" s="25"/>
      <c r="E42" s="25"/>
      <c r="F42" s="173"/>
      <c r="G42" s="173"/>
      <c r="H42" s="173"/>
      <c r="I42" s="173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</row>
    <row r="43" spans="1:26" s="291" customFormat="1" ht="13.5" customHeight="1">
      <c r="A43" s="278"/>
      <c r="B43" s="27"/>
      <c r="C43" s="25"/>
      <c r="D43" s="25"/>
      <c r="E43" s="25"/>
      <c r="F43" s="173"/>
      <c r="G43" s="173"/>
      <c r="H43" s="173"/>
      <c r="I43" s="173"/>
      <c r="K43" s="169"/>
      <c r="L43" s="169"/>
      <c r="M43" s="169"/>
      <c r="N43" s="169"/>
      <c r="O43" s="169"/>
      <c r="P43" s="169"/>
      <c r="Q43" s="169"/>
      <c r="R43" s="169"/>
      <c r="S43" s="169"/>
      <c r="T43" s="169"/>
      <c r="U43" s="169"/>
      <c r="V43" s="169"/>
      <c r="W43" s="169"/>
      <c r="X43" s="169"/>
      <c r="Y43" s="169"/>
      <c r="Z43" s="169"/>
    </row>
    <row r="44" spans="1:26" s="291" customFormat="1" ht="13.5" customHeight="1">
      <c r="A44" s="278"/>
      <c r="B44" s="27"/>
      <c r="C44" s="25"/>
      <c r="D44" s="25"/>
      <c r="E44" s="25"/>
      <c r="F44" s="173"/>
      <c r="G44" s="173"/>
      <c r="H44" s="173"/>
      <c r="I44" s="173"/>
      <c r="K44" s="169"/>
      <c r="L44" s="169"/>
      <c r="M44" s="169"/>
      <c r="N44" s="169"/>
      <c r="O44" s="169"/>
      <c r="P44" s="169"/>
      <c r="Q44" s="169"/>
      <c r="R44" s="169"/>
      <c r="S44" s="169"/>
      <c r="T44" s="169"/>
      <c r="U44" s="169"/>
      <c r="V44" s="169"/>
      <c r="W44" s="169"/>
      <c r="X44" s="169"/>
      <c r="Y44" s="169"/>
      <c r="Z44" s="169"/>
    </row>
    <row r="45" spans="1:26" s="291" customFormat="1" ht="13.5" customHeight="1">
      <c r="A45" s="278"/>
      <c r="B45" s="27"/>
      <c r="C45" s="25"/>
      <c r="D45" s="25"/>
      <c r="E45" s="25"/>
      <c r="F45" s="173"/>
      <c r="G45" s="173"/>
      <c r="H45" s="173"/>
      <c r="I45" s="173"/>
      <c r="K45" s="169"/>
      <c r="L45" s="169"/>
      <c r="M45" s="169"/>
      <c r="N45" s="169"/>
      <c r="O45" s="169"/>
      <c r="P45" s="169"/>
      <c r="Q45" s="169"/>
      <c r="R45" s="169"/>
      <c r="S45" s="169"/>
      <c r="T45" s="169"/>
      <c r="U45" s="169"/>
      <c r="V45" s="169"/>
      <c r="W45" s="169"/>
      <c r="X45" s="169"/>
      <c r="Y45" s="169"/>
      <c r="Z45" s="169"/>
    </row>
    <row r="46" spans="1:26" s="291" customFormat="1" ht="13.5" customHeight="1">
      <c r="A46" s="279"/>
      <c r="B46" s="27"/>
      <c r="C46" s="25"/>
      <c r="D46" s="25"/>
      <c r="E46" s="25"/>
      <c r="F46" s="173"/>
      <c r="G46" s="173"/>
      <c r="H46" s="173"/>
      <c r="I46" s="173"/>
      <c r="K46" s="169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169"/>
      <c r="W46" s="169"/>
      <c r="X46" s="169"/>
      <c r="Y46" s="169"/>
      <c r="Z46" s="169"/>
    </row>
    <row r="47" spans="1:26" s="291" customFormat="1" ht="13.5" customHeight="1">
      <c r="A47" s="278"/>
      <c r="B47" s="27"/>
      <c r="C47" s="25"/>
      <c r="D47" s="25"/>
      <c r="E47" s="25"/>
      <c r="F47" s="173"/>
      <c r="G47" s="173"/>
      <c r="H47" s="173"/>
      <c r="I47" s="173"/>
      <c r="K47" s="169"/>
      <c r="L47" s="169"/>
      <c r="M47" s="169"/>
      <c r="N47" s="169"/>
      <c r="O47" s="169"/>
      <c r="P47" s="169"/>
      <c r="Q47" s="169"/>
      <c r="R47" s="169"/>
      <c r="S47" s="169"/>
      <c r="T47" s="169"/>
      <c r="U47" s="169"/>
      <c r="V47" s="169"/>
      <c r="W47" s="169"/>
      <c r="X47" s="169"/>
      <c r="Y47" s="169"/>
      <c r="Z47" s="169"/>
    </row>
    <row r="48" spans="1:26" s="291" customFormat="1" ht="13.5" customHeight="1">
      <c r="A48" s="278"/>
      <c r="B48" s="27"/>
      <c r="C48" s="25"/>
      <c r="D48" s="25"/>
      <c r="E48" s="25"/>
      <c r="F48" s="173"/>
      <c r="G48" s="173"/>
      <c r="H48" s="173"/>
      <c r="I48" s="173"/>
      <c r="K48" s="169"/>
      <c r="L48" s="169"/>
      <c r="M48" s="169"/>
      <c r="N48" s="169"/>
      <c r="O48" s="169"/>
      <c r="P48" s="169"/>
      <c r="Q48" s="169"/>
      <c r="R48" s="169"/>
      <c r="S48" s="169"/>
      <c r="T48" s="169"/>
      <c r="U48" s="169"/>
      <c r="V48" s="169"/>
      <c r="W48" s="169"/>
      <c r="X48" s="169"/>
      <c r="Y48" s="169"/>
      <c r="Z48" s="169"/>
    </row>
    <row r="49" spans="1:26" s="291" customFormat="1" ht="13.5" customHeight="1">
      <c r="A49" s="278"/>
      <c r="B49" s="27"/>
      <c r="C49" s="25"/>
      <c r="D49" s="25"/>
      <c r="E49" s="25"/>
      <c r="F49" s="173"/>
      <c r="G49" s="173"/>
      <c r="H49" s="173"/>
      <c r="I49" s="173"/>
      <c r="K49" s="169"/>
      <c r="L49" s="169"/>
      <c r="M49" s="169"/>
      <c r="N49" s="169"/>
      <c r="O49" s="169"/>
      <c r="P49" s="169"/>
      <c r="Q49" s="169"/>
      <c r="R49" s="169"/>
      <c r="S49" s="169"/>
      <c r="T49" s="169"/>
      <c r="U49" s="169"/>
      <c r="V49" s="169"/>
      <c r="W49" s="169"/>
      <c r="X49" s="169"/>
      <c r="Y49" s="169"/>
      <c r="Z49" s="169"/>
    </row>
    <row r="50" spans="1:26" s="291" customFormat="1" ht="13.5" customHeight="1">
      <c r="A50" s="278"/>
      <c r="B50" s="27"/>
      <c r="C50" s="25"/>
      <c r="D50" s="25"/>
      <c r="E50" s="25"/>
      <c r="F50" s="173"/>
      <c r="G50" s="173"/>
      <c r="H50" s="173"/>
      <c r="I50" s="173"/>
      <c r="K50" s="169"/>
      <c r="L50" s="169"/>
      <c r="M50" s="169"/>
      <c r="N50" s="169"/>
      <c r="O50" s="169"/>
      <c r="P50" s="169"/>
      <c r="Q50" s="169"/>
      <c r="R50" s="169"/>
      <c r="S50" s="169"/>
      <c r="T50" s="169"/>
      <c r="U50" s="169"/>
      <c r="V50" s="169"/>
      <c r="W50" s="169"/>
      <c r="X50" s="169"/>
      <c r="Y50" s="169"/>
      <c r="Z50" s="169"/>
    </row>
    <row r="51" spans="1:26" s="291" customFormat="1" ht="13.5" customHeight="1">
      <c r="A51" s="279"/>
      <c r="B51" s="27"/>
      <c r="C51" s="25"/>
      <c r="D51" s="25"/>
      <c r="E51" s="25"/>
      <c r="F51" s="173"/>
      <c r="G51" s="173"/>
      <c r="H51" s="173"/>
      <c r="I51" s="173"/>
      <c r="K51" s="169"/>
      <c r="L51" s="169"/>
      <c r="M51" s="169"/>
      <c r="N51" s="169"/>
      <c r="O51" s="169"/>
      <c r="P51" s="169"/>
      <c r="Q51" s="169"/>
      <c r="R51" s="169"/>
      <c r="S51" s="169"/>
      <c r="T51" s="169"/>
      <c r="U51" s="169"/>
      <c r="V51" s="169"/>
      <c r="W51" s="169"/>
      <c r="X51" s="169"/>
      <c r="Y51" s="169"/>
      <c r="Z51" s="169"/>
    </row>
    <row r="52" spans="1:26" s="291" customFormat="1" ht="13.5" customHeight="1">
      <c r="A52" s="278"/>
      <c r="B52" s="27"/>
      <c r="C52" s="25"/>
      <c r="D52" s="25"/>
      <c r="E52" s="25"/>
      <c r="F52" s="173"/>
      <c r="G52" s="173"/>
      <c r="H52" s="173"/>
      <c r="I52" s="173"/>
      <c r="K52" s="169"/>
      <c r="L52" s="169"/>
      <c r="M52" s="169"/>
      <c r="N52" s="169"/>
      <c r="O52" s="169"/>
      <c r="P52" s="169"/>
      <c r="Q52" s="169"/>
      <c r="R52" s="169"/>
      <c r="S52" s="169"/>
      <c r="T52" s="169"/>
      <c r="U52" s="169"/>
      <c r="V52" s="169"/>
      <c r="W52" s="169"/>
      <c r="X52" s="169"/>
      <c r="Y52" s="169"/>
      <c r="Z52" s="169"/>
    </row>
    <row r="53" spans="1:26" s="291" customFormat="1" ht="13.5" customHeight="1">
      <c r="A53" s="278"/>
      <c r="B53" s="27"/>
      <c r="C53" s="25"/>
      <c r="D53" s="25"/>
      <c r="E53" s="25"/>
      <c r="F53" s="173"/>
      <c r="G53" s="173"/>
      <c r="H53" s="173"/>
      <c r="I53" s="173"/>
      <c r="K53" s="169"/>
      <c r="L53" s="169"/>
      <c r="M53" s="169"/>
      <c r="N53" s="169"/>
      <c r="O53" s="169"/>
      <c r="P53" s="169"/>
      <c r="Q53" s="169"/>
      <c r="R53" s="169"/>
      <c r="S53" s="169"/>
      <c r="T53" s="169"/>
      <c r="U53" s="169"/>
      <c r="V53" s="169"/>
      <c r="W53" s="169"/>
      <c r="X53" s="169"/>
      <c r="Y53" s="169"/>
      <c r="Z53" s="169"/>
    </row>
    <row r="54" spans="1:26" s="291" customFormat="1" ht="13.5" customHeight="1">
      <c r="A54" s="278"/>
      <c r="B54" s="27"/>
      <c r="C54" s="25"/>
      <c r="D54" s="25"/>
      <c r="E54" s="25"/>
      <c r="F54" s="173"/>
      <c r="G54" s="173"/>
      <c r="H54" s="173"/>
      <c r="I54" s="173"/>
      <c r="K54" s="169"/>
      <c r="L54" s="169"/>
      <c r="M54" s="169"/>
      <c r="N54" s="169"/>
      <c r="O54" s="169"/>
      <c r="P54" s="169"/>
      <c r="Q54" s="169"/>
      <c r="R54" s="169"/>
      <c r="S54" s="169"/>
      <c r="T54" s="169"/>
      <c r="U54" s="169"/>
      <c r="V54" s="169"/>
      <c r="W54" s="169"/>
      <c r="X54" s="169"/>
      <c r="Y54" s="169"/>
      <c r="Z54" s="169"/>
    </row>
    <row r="55" spans="1:26" s="291" customFormat="1" ht="9" customHeight="1">
      <c r="A55" s="280"/>
      <c r="B55" s="27"/>
      <c r="C55" s="25"/>
      <c r="D55" s="25"/>
      <c r="E55" s="25"/>
      <c r="F55" s="173"/>
      <c r="G55" s="173"/>
      <c r="H55" s="173"/>
      <c r="I55" s="173"/>
      <c r="K55" s="169"/>
      <c r="L55" s="169"/>
      <c r="M55" s="169"/>
      <c r="N55" s="169"/>
      <c r="O55" s="169"/>
      <c r="P55" s="169"/>
      <c r="Q55" s="169"/>
      <c r="R55" s="169"/>
      <c r="S55" s="169"/>
      <c r="T55" s="169"/>
      <c r="U55" s="169"/>
      <c r="V55" s="169"/>
      <c r="W55" s="169"/>
      <c r="X55" s="169"/>
      <c r="Y55" s="169"/>
      <c r="Z55" s="169"/>
    </row>
    <row r="56" spans="1:26" s="291" customFormat="1" ht="9" customHeight="1">
      <c r="A56" s="280"/>
      <c r="B56" s="27"/>
      <c r="C56" s="25"/>
      <c r="D56" s="25"/>
      <c r="E56" s="25"/>
      <c r="F56" s="173"/>
      <c r="G56" s="173"/>
      <c r="H56" s="173"/>
      <c r="I56" s="173"/>
      <c r="K56" s="169"/>
      <c r="L56" s="169"/>
      <c r="M56" s="169"/>
      <c r="N56" s="169"/>
      <c r="O56" s="169"/>
      <c r="P56" s="169"/>
      <c r="Q56" s="169"/>
      <c r="R56" s="169"/>
      <c r="S56" s="169"/>
      <c r="T56" s="169"/>
      <c r="U56" s="169"/>
      <c r="V56" s="169"/>
      <c r="W56" s="169"/>
      <c r="X56" s="169"/>
      <c r="Y56" s="169"/>
      <c r="Z56" s="169"/>
    </row>
    <row r="57" spans="1:26" s="291" customFormat="1" ht="9" customHeight="1">
      <c r="A57" s="280"/>
      <c r="B57" s="27"/>
      <c r="C57" s="25"/>
      <c r="D57" s="25"/>
      <c r="E57" s="25"/>
      <c r="F57" s="173"/>
      <c r="G57" s="173"/>
      <c r="H57" s="173"/>
      <c r="I57" s="173"/>
      <c r="K57" s="169"/>
      <c r="L57" s="169"/>
      <c r="M57" s="169"/>
      <c r="N57" s="169"/>
      <c r="O57" s="169"/>
      <c r="P57" s="169"/>
      <c r="Q57" s="169"/>
      <c r="R57" s="169"/>
      <c r="S57" s="169"/>
      <c r="T57" s="169"/>
      <c r="U57" s="169"/>
      <c r="V57" s="169"/>
      <c r="W57" s="169"/>
      <c r="X57" s="169"/>
      <c r="Y57" s="169"/>
      <c r="Z57" s="169"/>
    </row>
    <row r="58" spans="1:26" s="291" customFormat="1" ht="9" customHeight="1">
      <c r="A58" s="280"/>
      <c r="B58" s="27"/>
      <c r="C58" s="25"/>
      <c r="D58" s="25"/>
      <c r="E58" s="25"/>
      <c r="F58" s="173"/>
      <c r="G58" s="173"/>
      <c r="H58" s="173"/>
      <c r="I58" s="173"/>
      <c r="K58" s="169"/>
      <c r="L58" s="169"/>
      <c r="M58" s="169"/>
      <c r="N58" s="169"/>
      <c r="O58" s="169"/>
      <c r="P58" s="169"/>
      <c r="Q58" s="169"/>
      <c r="R58" s="169"/>
      <c r="S58" s="169"/>
      <c r="T58" s="169"/>
      <c r="U58" s="169"/>
      <c r="V58" s="169"/>
      <c r="W58" s="169"/>
      <c r="X58" s="169"/>
      <c r="Y58" s="169"/>
      <c r="Z58" s="169"/>
    </row>
    <row r="59" spans="1:26" s="291" customFormat="1" ht="9" customHeight="1">
      <c r="A59" s="281"/>
      <c r="B59" s="27"/>
      <c r="C59" s="25"/>
      <c r="D59" s="25"/>
      <c r="E59" s="25"/>
      <c r="F59" s="173"/>
      <c r="G59" s="173"/>
      <c r="H59" s="173"/>
      <c r="I59" s="173"/>
      <c r="K59" s="169"/>
      <c r="L59" s="169"/>
      <c r="M59" s="169"/>
      <c r="N59" s="169"/>
      <c r="O59" s="169"/>
      <c r="P59" s="169"/>
      <c r="Q59" s="169"/>
      <c r="R59" s="169"/>
      <c r="S59" s="169"/>
      <c r="T59" s="169"/>
      <c r="U59" s="169"/>
      <c r="V59" s="169"/>
      <c r="W59" s="169"/>
      <c r="X59" s="169"/>
      <c r="Y59" s="169"/>
      <c r="Z59" s="169"/>
    </row>
    <row r="60" spans="1:26" s="291" customFormat="1" ht="9" customHeight="1">
      <c r="A60" s="281"/>
      <c r="B60" s="169"/>
      <c r="C60" s="25"/>
      <c r="D60" s="25"/>
      <c r="E60" s="25"/>
      <c r="F60" s="173"/>
      <c r="G60" s="173"/>
      <c r="H60" s="173"/>
      <c r="I60" s="173"/>
      <c r="K60" s="169"/>
      <c r="L60" s="169"/>
      <c r="M60" s="169"/>
      <c r="N60" s="169"/>
      <c r="O60" s="169"/>
      <c r="P60" s="169"/>
      <c r="Q60" s="169"/>
      <c r="R60" s="169"/>
      <c r="S60" s="169"/>
      <c r="T60" s="169"/>
      <c r="U60" s="169"/>
      <c r="V60" s="169"/>
      <c r="W60" s="169"/>
      <c r="X60" s="169"/>
      <c r="Y60" s="169"/>
      <c r="Z60" s="169"/>
    </row>
    <row r="61" spans="1:26" s="291" customFormat="1" ht="9" customHeight="1">
      <c r="A61" s="279"/>
      <c r="B61" s="169"/>
      <c r="C61" s="25"/>
      <c r="D61" s="25"/>
      <c r="E61" s="25"/>
      <c r="F61" s="173"/>
      <c r="G61" s="173"/>
      <c r="H61" s="173"/>
      <c r="I61" s="173"/>
      <c r="K61" s="169"/>
      <c r="L61" s="169"/>
      <c r="M61" s="169"/>
      <c r="N61" s="169"/>
      <c r="O61" s="169"/>
      <c r="P61" s="169"/>
      <c r="Q61" s="169"/>
      <c r="R61" s="169"/>
      <c r="S61" s="169"/>
      <c r="T61" s="169"/>
      <c r="U61" s="169"/>
      <c r="V61" s="169"/>
      <c r="W61" s="169"/>
      <c r="X61" s="169"/>
      <c r="Y61" s="169"/>
      <c r="Z61" s="169"/>
    </row>
    <row r="62" spans="1:26" s="291" customFormat="1" ht="9" customHeight="1">
      <c r="A62" s="278"/>
      <c r="B62" s="169"/>
      <c r="C62" s="25"/>
      <c r="D62" s="25"/>
      <c r="E62" s="25"/>
      <c r="F62" s="173"/>
      <c r="G62" s="173"/>
      <c r="H62" s="173"/>
      <c r="I62" s="173"/>
      <c r="K62" s="169"/>
      <c r="L62" s="169"/>
      <c r="M62" s="169"/>
      <c r="N62" s="169"/>
      <c r="O62" s="169"/>
      <c r="P62" s="169"/>
      <c r="Q62" s="169"/>
      <c r="R62" s="169"/>
      <c r="S62" s="169"/>
      <c r="T62" s="169"/>
      <c r="U62" s="169"/>
      <c r="V62" s="169"/>
      <c r="W62" s="169"/>
      <c r="X62" s="169"/>
      <c r="Y62" s="169"/>
      <c r="Z62" s="169"/>
    </row>
    <row r="63" spans="1:26" s="291" customFormat="1" ht="9" customHeight="1">
      <c r="A63" s="278"/>
      <c r="B63" s="169"/>
      <c r="C63" s="25"/>
      <c r="D63" s="25"/>
      <c r="E63" s="25"/>
      <c r="F63" s="173"/>
      <c r="G63" s="173"/>
      <c r="H63" s="173"/>
      <c r="I63" s="173"/>
      <c r="K63" s="169"/>
      <c r="L63" s="169"/>
      <c r="M63" s="169"/>
      <c r="N63" s="169"/>
      <c r="O63" s="169"/>
      <c r="P63" s="169"/>
      <c r="Q63" s="169"/>
      <c r="R63" s="169"/>
      <c r="S63" s="169"/>
      <c r="T63" s="169"/>
      <c r="U63" s="169"/>
      <c r="V63" s="169"/>
      <c r="W63" s="169"/>
      <c r="X63" s="169"/>
      <c r="Y63" s="169"/>
      <c r="Z63" s="169"/>
    </row>
    <row r="64" spans="1:26" s="291" customFormat="1" ht="9" customHeight="1">
      <c r="A64" s="278"/>
      <c r="B64" s="169"/>
      <c r="C64" s="25"/>
      <c r="D64" s="25"/>
      <c r="E64" s="25"/>
      <c r="F64" s="173"/>
      <c r="G64" s="173"/>
      <c r="H64" s="173"/>
      <c r="I64" s="173"/>
      <c r="K64" s="169"/>
      <c r="L64" s="169"/>
      <c r="M64" s="169"/>
      <c r="N64" s="169"/>
      <c r="O64" s="169"/>
      <c r="P64" s="169"/>
      <c r="Q64" s="169"/>
      <c r="R64" s="169"/>
      <c r="S64" s="169"/>
      <c r="T64" s="169"/>
      <c r="U64" s="169"/>
      <c r="V64" s="169"/>
      <c r="W64" s="169"/>
      <c r="X64" s="169"/>
      <c r="Y64" s="169"/>
      <c r="Z64" s="169"/>
    </row>
    <row r="65" spans="1:26" s="291" customFormat="1" ht="9" customHeight="1">
      <c r="A65" s="278"/>
      <c r="B65" s="169"/>
      <c r="C65" s="25"/>
      <c r="D65" s="25"/>
      <c r="E65" s="25"/>
      <c r="F65" s="173"/>
      <c r="G65" s="173"/>
      <c r="H65" s="173"/>
      <c r="I65" s="173"/>
      <c r="K65" s="169"/>
      <c r="L65" s="169"/>
      <c r="M65" s="169"/>
      <c r="N65" s="169"/>
      <c r="O65" s="169"/>
      <c r="P65" s="169"/>
      <c r="Q65" s="169"/>
      <c r="R65" s="169"/>
      <c r="S65" s="169"/>
      <c r="T65" s="169"/>
      <c r="U65" s="169"/>
      <c r="V65" s="169"/>
      <c r="W65" s="169"/>
      <c r="X65" s="169"/>
      <c r="Y65" s="169"/>
      <c r="Z65" s="169"/>
    </row>
    <row r="66" spans="1:26" s="291" customFormat="1" ht="9" customHeight="1">
      <c r="A66" s="280"/>
      <c r="B66" s="169"/>
      <c r="C66" s="25"/>
      <c r="D66" s="25"/>
      <c r="E66" s="25"/>
      <c r="F66" s="173"/>
      <c r="G66" s="173"/>
      <c r="H66" s="173"/>
      <c r="I66" s="173"/>
      <c r="K66" s="169"/>
      <c r="L66" s="169"/>
      <c r="M66" s="169"/>
      <c r="N66" s="169"/>
      <c r="O66" s="169"/>
      <c r="P66" s="169"/>
      <c r="Q66" s="169"/>
      <c r="R66" s="169"/>
      <c r="S66" s="169"/>
      <c r="T66" s="169"/>
      <c r="U66" s="169"/>
      <c r="V66" s="169"/>
      <c r="W66" s="169"/>
      <c r="X66" s="169"/>
      <c r="Y66" s="169"/>
      <c r="Z66" s="169"/>
    </row>
    <row r="67" spans="1:26" s="291" customFormat="1" ht="9" customHeight="1">
      <c r="A67" s="279"/>
      <c r="B67" s="169"/>
      <c r="C67" s="25"/>
      <c r="D67" s="25"/>
      <c r="E67" s="25"/>
      <c r="F67" s="173"/>
      <c r="G67" s="173"/>
      <c r="H67" s="173"/>
      <c r="I67" s="173"/>
      <c r="K67" s="169"/>
      <c r="L67" s="169"/>
      <c r="M67" s="169"/>
      <c r="N67" s="169"/>
      <c r="O67" s="169"/>
      <c r="P67" s="169"/>
      <c r="Q67" s="169"/>
      <c r="R67" s="169"/>
      <c r="S67" s="169"/>
      <c r="T67" s="169"/>
      <c r="U67" s="169"/>
      <c r="V67" s="169"/>
      <c r="W67" s="169"/>
      <c r="X67" s="169"/>
      <c r="Y67" s="169"/>
      <c r="Z67" s="169"/>
    </row>
    <row r="68" spans="1:26" s="291" customFormat="1" ht="9" customHeight="1">
      <c r="A68" s="278"/>
      <c r="B68" s="169"/>
      <c r="C68" s="25"/>
      <c r="D68" s="25"/>
      <c r="E68" s="25"/>
      <c r="F68" s="173"/>
      <c r="G68" s="173"/>
      <c r="H68" s="173"/>
      <c r="I68" s="173"/>
      <c r="K68" s="169"/>
      <c r="L68" s="169"/>
      <c r="M68" s="169"/>
      <c r="N68" s="169"/>
      <c r="O68" s="169"/>
      <c r="P68" s="169"/>
      <c r="Q68" s="169"/>
      <c r="R68" s="169"/>
      <c r="S68" s="169"/>
      <c r="T68" s="169"/>
      <c r="U68" s="169"/>
      <c r="V68" s="169"/>
      <c r="W68" s="169"/>
      <c r="X68" s="169"/>
      <c r="Y68" s="169"/>
      <c r="Z68" s="169"/>
    </row>
    <row r="69" spans="1:26" s="291" customFormat="1" ht="9" customHeight="1">
      <c r="A69" s="278"/>
      <c r="B69" s="169"/>
      <c r="C69" s="25"/>
      <c r="D69" s="25"/>
      <c r="E69" s="25"/>
      <c r="F69" s="173"/>
      <c r="G69" s="173"/>
      <c r="H69" s="173"/>
      <c r="I69" s="173"/>
      <c r="K69" s="169"/>
      <c r="L69" s="169"/>
      <c r="M69" s="169"/>
      <c r="N69" s="169"/>
      <c r="O69" s="169"/>
      <c r="P69" s="169"/>
      <c r="Q69" s="169"/>
      <c r="R69" s="169"/>
      <c r="S69" s="169"/>
      <c r="T69" s="169"/>
      <c r="U69" s="169"/>
      <c r="V69" s="169"/>
      <c r="W69" s="169"/>
      <c r="X69" s="169"/>
      <c r="Y69" s="169"/>
      <c r="Z69" s="169"/>
    </row>
    <row r="70" spans="1:26" s="291" customFormat="1" ht="9" customHeight="1">
      <c r="A70" s="278"/>
      <c r="B70" s="169"/>
      <c r="C70" s="25"/>
      <c r="D70" s="25"/>
      <c r="E70" s="25"/>
      <c r="F70" s="173"/>
      <c r="G70" s="173"/>
      <c r="H70" s="173"/>
      <c r="I70" s="173"/>
      <c r="K70" s="169"/>
      <c r="L70" s="169"/>
      <c r="M70" s="169"/>
      <c r="N70" s="169"/>
      <c r="O70" s="169"/>
      <c r="P70" s="169"/>
      <c r="Q70" s="169"/>
      <c r="R70" s="169"/>
      <c r="S70" s="169"/>
      <c r="T70" s="169"/>
      <c r="U70" s="169"/>
      <c r="V70" s="169"/>
      <c r="W70" s="169"/>
      <c r="X70" s="169"/>
      <c r="Y70" s="169"/>
      <c r="Z70" s="169"/>
    </row>
    <row r="71" spans="1:26" s="291" customFormat="1" ht="9" customHeight="1">
      <c r="A71" s="278"/>
      <c r="B71" s="169"/>
      <c r="C71" s="25"/>
      <c r="D71" s="25"/>
      <c r="E71" s="25"/>
      <c r="F71" s="173"/>
      <c r="G71" s="173"/>
      <c r="H71" s="173"/>
      <c r="I71" s="173"/>
      <c r="K71" s="169"/>
      <c r="L71" s="169"/>
      <c r="M71" s="169"/>
      <c r="N71" s="169"/>
      <c r="O71" s="169"/>
      <c r="P71" s="169"/>
      <c r="Q71" s="169"/>
      <c r="R71" s="169"/>
      <c r="S71" s="169"/>
      <c r="T71" s="169"/>
      <c r="U71" s="169"/>
      <c r="V71" s="169"/>
      <c r="W71" s="169"/>
      <c r="X71" s="169"/>
      <c r="Y71" s="169"/>
      <c r="Z71" s="169"/>
    </row>
    <row r="72" spans="1:26" s="291" customFormat="1" ht="9" customHeight="1">
      <c r="A72" s="280"/>
      <c r="B72" s="169"/>
      <c r="C72" s="25"/>
      <c r="D72" s="25"/>
      <c r="E72" s="25"/>
      <c r="F72" s="173"/>
      <c r="G72" s="173"/>
      <c r="H72" s="173"/>
      <c r="I72" s="173"/>
      <c r="K72" s="169"/>
      <c r="L72" s="169"/>
      <c r="M72" s="169"/>
      <c r="N72" s="169"/>
      <c r="O72" s="169"/>
      <c r="P72" s="169"/>
      <c r="Q72" s="169"/>
      <c r="R72" s="169"/>
      <c r="S72" s="169"/>
      <c r="T72" s="169"/>
      <c r="U72" s="169"/>
      <c r="V72" s="169"/>
      <c r="W72" s="169"/>
      <c r="X72" s="169"/>
      <c r="Y72" s="169"/>
      <c r="Z72" s="169"/>
    </row>
    <row r="73" spans="1:26" s="291" customFormat="1" ht="9" customHeight="1">
      <c r="A73" s="279"/>
      <c r="B73" s="169"/>
      <c r="C73" s="25"/>
      <c r="D73" s="25"/>
      <c r="E73" s="25"/>
      <c r="F73" s="173"/>
      <c r="G73" s="173"/>
      <c r="H73" s="173"/>
      <c r="I73" s="173"/>
      <c r="K73" s="169"/>
      <c r="L73" s="169"/>
      <c r="M73" s="169"/>
      <c r="N73" s="169"/>
      <c r="O73" s="169"/>
      <c r="P73" s="169"/>
      <c r="Q73" s="169"/>
      <c r="R73" s="169"/>
      <c r="S73" s="169"/>
      <c r="T73" s="169"/>
      <c r="U73" s="169"/>
      <c r="V73" s="169"/>
      <c r="W73" s="169"/>
      <c r="X73" s="169"/>
      <c r="Y73" s="169"/>
      <c r="Z73" s="169"/>
    </row>
    <row r="74" spans="1:26" s="291" customFormat="1" ht="9" customHeight="1">
      <c r="A74" s="278"/>
      <c r="B74" s="169"/>
      <c r="C74" s="25"/>
      <c r="D74" s="25"/>
      <c r="E74" s="25"/>
      <c r="F74" s="173"/>
      <c r="G74" s="173"/>
      <c r="H74" s="173"/>
      <c r="I74" s="173"/>
      <c r="K74" s="169"/>
      <c r="L74" s="169"/>
      <c r="M74" s="169"/>
      <c r="N74" s="169"/>
      <c r="O74" s="169"/>
      <c r="P74" s="169"/>
      <c r="Q74" s="169"/>
      <c r="R74" s="169"/>
      <c r="S74" s="169"/>
      <c r="T74" s="169"/>
      <c r="U74" s="169"/>
      <c r="V74" s="169"/>
      <c r="W74" s="169"/>
      <c r="X74" s="169"/>
      <c r="Y74" s="169"/>
      <c r="Z74" s="169"/>
    </row>
    <row r="75" spans="1:26" s="291" customFormat="1" ht="9" customHeight="1">
      <c r="A75" s="278"/>
      <c r="B75" s="169"/>
      <c r="C75" s="25"/>
      <c r="D75" s="25"/>
      <c r="E75" s="25"/>
      <c r="F75" s="173"/>
      <c r="G75" s="173"/>
      <c r="H75" s="173"/>
      <c r="I75" s="173"/>
      <c r="K75" s="169"/>
      <c r="L75" s="169"/>
      <c r="M75" s="169"/>
      <c r="N75" s="169"/>
      <c r="O75" s="169"/>
      <c r="P75" s="169"/>
      <c r="Q75" s="169"/>
      <c r="R75" s="169"/>
      <c r="S75" s="169"/>
      <c r="T75" s="169"/>
      <c r="U75" s="169"/>
      <c r="V75" s="169"/>
      <c r="W75" s="169"/>
      <c r="X75" s="169"/>
      <c r="Y75" s="169"/>
      <c r="Z75" s="169"/>
    </row>
    <row r="76" spans="1:26" s="291" customFormat="1" ht="9" customHeight="1">
      <c r="A76" s="278"/>
      <c r="B76" s="169"/>
      <c r="C76" s="25"/>
      <c r="D76" s="25"/>
      <c r="E76" s="25"/>
      <c r="F76" s="173"/>
      <c r="G76" s="173"/>
      <c r="H76" s="173"/>
      <c r="I76" s="173"/>
      <c r="K76" s="169"/>
      <c r="L76" s="169"/>
      <c r="M76" s="169"/>
      <c r="N76" s="169"/>
      <c r="O76" s="169"/>
      <c r="P76" s="169"/>
      <c r="Q76" s="169"/>
      <c r="R76" s="169"/>
      <c r="S76" s="169"/>
      <c r="T76" s="169"/>
      <c r="U76" s="169"/>
      <c r="V76" s="169"/>
      <c r="W76" s="169"/>
      <c r="X76" s="169"/>
      <c r="Y76" s="169"/>
      <c r="Z76" s="169"/>
    </row>
    <row r="77" spans="1:26" s="291" customFormat="1" ht="9" customHeight="1">
      <c r="A77" s="278"/>
      <c r="B77" s="169"/>
      <c r="C77" s="25"/>
      <c r="D77" s="25"/>
      <c r="E77" s="25"/>
      <c r="F77" s="173"/>
      <c r="G77" s="173"/>
      <c r="H77" s="173"/>
      <c r="I77" s="173"/>
      <c r="K77" s="169"/>
      <c r="L77" s="169"/>
      <c r="M77" s="169"/>
      <c r="N77" s="169"/>
      <c r="O77" s="169"/>
      <c r="P77" s="169"/>
      <c r="Q77" s="169"/>
      <c r="R77" s="169"/>
      <c r="S77" s="169"/>
      <c r="T77" s="169"/>
      <c r="U77" s="169"/>
      <c r="V77" s="169"/>
      <c r="W77" s="169"/>
      <c r="X77" s="169"/>
      <c r="Y77" s="169"/>
      <c r="Z77" s="169"/>
    </row>
    <row r="78" spans="1:26" s="291" customFormat="1">
      <c r="A78" s="278"/>
      <c r="B78" s="169"/>
      <c r="C78" s="27"/>
      <c r="D78" s="27"/>
      <c r="E78" s="27"/>
      <c r="F78" s="169"/>
      <c r="G78" s="169"/>
      <c r="H78" s="169"/>
      <c r="I78" s="169"/>
      <c r="K78" s="169"/>
      <c r="L78" s="169"/>
      <c r="M78" s="169"/>
      <c r="N78" s="169"/>
      <c r="O78" s="169"/>
      <c r="P78" s="169"/>
      <c r="Q78" s="169"/>
      <c r="R78" s="169"/>
      <c r="S78" s="169"/>
      <c r="T78" s="169"/>
      <c r="U78" s="169"/>
      <c r="V78" s="169"/>
      <c r="W78" s="169"/>
      <c r="X78" s="169"/>
      <c r="Y78" s="169"/>
      <c r="Z78" s="169"/>
    </row>
    <row r="79" spans="1:26" s="291" customFormat="1">
      <c r="A79" s="278"/>
      <c r="B79" s="169"/>
      <c r="C79" s="27"/>
      <c r="D79" s="27"/>
      <c r="E79" s="27"/>
      <c r="F79" s="169"/>
      <c r="G79" s="169"/>
      <c r="H79" s="169"/>
      <c r="I79" s="169"/>
      <c r="K79" s="169"/>
      <c r="L79" s="169"/>
      <c r="M79" s="169"/>
      <c r="N79" s="169"/>
      <c r="O79" s="169"/>
      <c r="P79" s="169"/>
      <c r="Q79" s="169"/>
      <c r="R79" s="169"/>
      <c r="S79" s="169"/>
      <c r="T79" s="169"/>
      <c r="U79" s="169"/>
      <c r="V79" s="169"/>
      <c r="W79" s="169"/>
      <c r="X79" s="169"/>
      <c r="Y79" s="169"/>
      <c r="Z79" s="169"/>
    </row>
    <row r="80" spans="1:26">
      <c r="A80" s="278"/>
      <c r="C80" s="27"/>
      <c r="D80" s="27"/>
      <c r="E80" s="27"/>
    </row>
    <row r="81" spans="1:5">
      <c r="A81" s="278"/>
      <c r="C81" s="27"/>
      <c r="D81" s="27"/>
      <c r="E81" s="27"/>
    </row>
    <row r="82" spans="1:5">
      <c r="A82" s="280"/>
      <c r="C82" s="27"/>
      <c r="D82" s="27"/>
      <c r="E82" s="27"/>
    </row>
    <row r="83" spans="1:5">
      <c r="A83" s="279"/>
      <c r="C83" s="27"/>
      <c r="D83" s="27"/>
      <c r="E83" s="27"/>
    </row>
    <row r="84" spans="1:5">
      <c r="A84" s="278"/>
      <c r="C84" s="27"/>
      <c r="D84" s="27"/>
      <c r="E84" s="27"/>
    </row>
    <row r="85" spans="1:5">
      <c r="A85" s="278"/>
      <c r="C85" s="27"/>
      <c r="D85" s="27"/>
      <c r="E85" s="27"/>
    </row>
    <row r="86" spans="1:5">
      <c r="A86" s="278"/>
      <c r="C86" s="27"/>
      <c r="D86" s="27"/>
      <c r="E86" s="27"/>
    </row>
    <row r="87" spans="1:5">
      <c r="A87" s="278"/>
      <c r="C87" s="27"/>
      <c r="D87" s="27"/>
      <c r="E87" s="27"/>
    </row>
    <row r="88" spans="1:5">
      <c r="A88" s="278"/>
      <c r="C88" s="27"/>
      <c r="D88" s="27"/>
      <c r="E88" s="27"/>
    </row>
    <row r="89" spans="1:5">
      <c r="A89" s="278"/>
      <c r="C89" s="27"/>
      <c r="D89" s="27"/>
      <c r="E89" s="27"/>
    </row>
    <row r="90" spans="1:5">
      <c r="A90" s="278"/>
      <c r="C90" s="27"/>
      <c r="D90" s="27"/>
      <c r="E90" s="27"/>
    </row>
    <row r="91" spans="1:5">
      <c r="A91" s="278"/>
      <c r="C91" s="27"/>
      <c r="D91" s="27"/>
      <c r="E91" s="27"/>
    </row>
    <row r="92" spans="1:5">
      <c r="A92" s="278"/>
      <c r="C92" s="27"/>
      <c r="D92" s="27"/>
      <c r="E92" s="27"/>
    </row>
    <row r="93" spans="1:5">
      <c r="A93" s="279"/>
      <c r="C93" s="27"/>
      <c r="D93" s="27"/>
      <c r="E93" s="27"/>
    </row>
    <row r="94" spans="1:5">
      <c r="A94" s="278"/>
      <c r="C94" s="27"/>
      <c r="D94" s="27"/>
      <c r="E94" s="27"/>
    </row>
    <row r="95" spans="1:5">
      <c r="A95" s="278"/>
      <c r="C95" s="27"/>
      <c r="D95" s="27"/>
      <c r="E95" s="27"/>
    </row>
    <row r="96" spans="1:5">
      <c r="A96" s="278"/>
      <c r="C96" s="27"/>
      <c r="D96" s="27"/>
      <c r="E96" s="27"/>
    </row>
    <row r="97" spans="1:5">
      <c r="A97" s="282"/>
      <c r="C97" s="27"/>
      <c r="D97" s="27"/>
      <c r="E97" s="27"/>
    </row>
    <row r="98" spans="1:5">
      <c r="A98" s="282"/>
      <c r="C98" s="27"/>
      <c r="D98" s="27"/>
      <c r="E98" s="27"/>
    </row>
    <row r="99" spans="1:5">
      <c r="A99" s="282"/>
      <c r="C99" s="27"/>
      <c r="D99" s="27"/>
      <c r="E99" s="27"/>
    </row>
    <row r="100" spans="1:5">
      <c r="A100" s="282"/>
      <c r="C100" s="27"/>
      <c r="D100" s="27"/>
      <c r="E100" s="27"/>
    </row>
    <row r="101" spans="1:5">
      <c r="A101" s="282"/>
      <c r="C101" s="27"/>
      <c r="D101" s="27"/>
      <c r="E101" s="27"/>
    </row>
    <row r="102" spans="1:5">
      <c r="A102" s="282"/>
      <c r="C102" s="27"/>
      <c r="D102" s="27"/>
      <c r="E102" s="27"/>
    </row>
    <row r="103" spans="1:5">
      <c r="A103" s="282"/>
      <c r="C103" s="27"/>
      <c r="D103" s="27"/>
      <c r="E103" s="27"/>
    </row>
    <row r="104" spans="1:5">
      <c r="A104" s="282"/>
      <c r="C104" s="27"/>
      <c r="D104" s="27"/>
      <c r="E104" s="27"/>
    </row>
    <row r="105" spans="1:5">
      <c r="A105" s="282"/>
      <c r="C105" s="27"/>
      <c r="D105" s="27"/>
      <c r="E105" s="27"/>
    </row>
    <row r="106" spans="1:5" ht="15.75">
      <c r="A106" s="33"/>
      <c r="C106" s="27"/>
      <c r="D106" s="27"/>
      <c r="E106" s="27"/>
    </row>
    <row r="107" spans="1:5" ht="15.75">
      <c r="A107" s="33"/>
      <c r="C107" s="27"/>
      <c r="D107" s="27"/>
      <c r="E107" s="27"/>
    </row>
    <row r="108" spans="1:5" ht="15.75">
      <c r="A108" s="33"/>
      <c r="C108" s="27"/>
      <c r="D108" s="27"/>
      <c r="E108" s="27"/>
    </row>
    <row r="109" spans="1:5" ht="15.75">
      <c r="A109" s="33"/>
      <c r="C109" s="27"/>
      <c r="D109" s="27"/>
      <c r="E109" s="27"/>
    </row>
    <row r="110" spans="1:5" ht="15.75">
      <c r="A110" s="33"/>
      <c r="C110" s="27"/>
      <c r="D110" s="27"/>
      <c r="E110" s="27"/>
    </row>
    <row r="111" spans="1:5" ht="15.75">
      <c r="A111" s="33"/>
      <c r="C111" s="27"/>
      <c r="D111" s="27"/>
      <c r="E111" s="27"/>
    </row>
    <row r="112" spans="1:5" ht="15.75">
      <c r="A112" s="33"/>
      <c r="C112" s="27"/>
      <c r="D112" s="27"/>
      <c r="E112" s="27"/>
    </row>
    <row r="113" spans="1:5" ht="15.75">
      <c r="A113" s="33"/>
      <c r="C113" s="27"/>
      <c r="D113" s="27"/>
      <c r="E113" s="27"/>
    </row>
    <row r="114" spans="1:5" ht="15.75">
      <c r="A114" s="33"/>
      <c r="C114" s="27"/>
      <c r="D114" s="27"/>
      <c r="E114" s="27"/>
    </row>
    <row r="115" spans="1:5" ht="15.75">
      <c r="A115" s="33"/>
      <c r="C115" s="27"/>
      <c r="D115" s="27"/>
      <c r="E115" s="27"/>
    </row>
    <row r="116" spans="1:5" ht="15.75">
      <c r="A116" s="33"/>
      <c r="C116" s="27"/>
      <c r="D116" s="27"/>
      <c r="E116" s="27"/>
    </row>
    <row r="117" spans="1:5" ht="15.75">
      <c r="A117" s="33"/>
      <c r="C117" s="27"/>
      <c r="D117" s="27"/>
      <c r="E117" s="27"/>
    </row>
    <row r="118" spans="1:5" ht="15.75">
      <c r="A118" s="33"/>
      <c r="C118" s="27"/>
      <c r="D118" s="27"/>
      <c r="E118" s="27"/>
    </row>
    <row r="119" spans="1:5" ht="15.75">
      <c r="A119" s="33"/>
    </row>
    <row r="120" spans="1:5" ht="15.75">
      <c r="A120" s="33"/>
    </row>
    <row r="121" spans="1:5" ht="15.75">
      <c r="A121" s="33"/>
    </row>
    <row r="122" spans="1:5" ht="15.75">
      <c r="A122" s="33"/>
    </row>
    <row r="123" spans="1:5" ht="15.75">
      <c r="A123" s="33"/>
    </row>
    <row r="124" spans="1:5" ht="15.75">
      <c r="A124" s="33"/>
    </row>
    <row r="125" spans="1:5" ht="15.75">
      <c r="A125" s="33"/>
    </row>
    <row r="126" spans="1:5" ht="15.75">
      <c r="A126" s="33"/>
    </row>
    <row r="127" spans="1:5" ht="15.75">
      <c r="A127" s="33"/>
    </row>
    <row r="128" spans="1:5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4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</sheetData>
  <mergeCells count="6">
    <mergeCell ref="A2:I2"/>
    <mergeCell ref="A3:I3"/>
    <mergeCell ref="A4:I4"/>
    <mergeCell ref="A5:I5"/>
    <mergeCell ref="B7:E7"/>
    <mergeCell ref="F7:I7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>
    <pageSetUpPr fitToPage="1"/>
  </sheetPr>
  <dimension ref="A1:Y652"/>
  <sheetViews>
    <sheetView topLeftCell="A2" zoomScale="21" zoomScaleNormal="21" workbookViewId="0">
      <selection activeCell="A5" sqref="A5:Q5"/>
    </sheetView>
  </sheetViews>
  <sheetFormatPr defaultColWidth="11.42578125" defaultRowHeight="60"/>
  <cols>
    <col min="1" max="1" width="228" style="274" customWidth="1"/>
    <col min="2" max="2" width="59.140625" style="169" customWidth="1"/>
    <col min="3" max="3" width="83.42578125" style="275" customWidth="1"/>
    <col min="4" max="4" width="41.140625" style="169" customWidth="1"/>
    <col min="5" max="5" width="81.28515625" style="169" customWidth="1"/>
    <col min="6" max="6" width="51.140625" style="169" customWidth="1"/>
    <col min="7" max="7" width="87.5703125" style="169" customWidth="1"/>
    <col min="8" max="8" width="64" style="169" customWidth="1"/>
    <col min="9" max="9" width="42.42578125" style="169" customWidth="1"/>
    <col min="10" max="10" width="42.85546875" style="169" customWidth="1"/>
    <col min="11" max="11" width="78.5703125" style="169" customWidth="1"/>
    <col min="12" max="12" width="41.140625" style="169" customWidth="1"/>
    <col min="13" max="13" width="87.42578125" style="169" customWidth="1"/>
    <col min="14" max="14" width="51.140625" style="169" customWidth="1"/>
    <col min="15" max="15" width="79.28515625" style="169" customWidth="1"/>
    <col min="16" max="16" width="64" style="169" customWidth="1"/>
    <col min="17" max="17" width="42.42578125" style="169" customWidth="1"/>
    <col min="18" max="18" width="6.5703125" style="16" customWidth="1"/>
    <col min="19" max="16384" width="11.42578125" style="169"/>
  </cols>
  <sheetData>
    <row r="1" spans="1:25" s="20" customFormat="1" ht="5.25" hidden="1" customHeight="1">
      <c r="A1" s="301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4"/>
    </row>
    <row r="2" spans="1:25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75" customHeight="1">
      <c r="A3" s="1037" t="s">
        <v>172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42" t="s">
        <v>70</v>
      </c>
      <c r="B5" s="1042"/>
      <c r="C5" s="1042"/>
      <c r="D5" s="1042"/>
      <c r="E5" s="1042"/>
      <c r="F5" s="1042"/>
      <c r="G5" s="1042"/>
      <c r="H5" s="1042"/>
      <c r="I5" s="1042"/>
      <c r="J5" s="1042"/>
      <c r="K5" s="1042"/>
      <c r="L5" s="1042"/>
      <c r="M5" s="1042"/>
      <c r="N5" s="1042"/>
      <c r="O5" s="1042"/>
      <c r="P5" s="1042"/>
      <c r="Q5" s="1042"/>
      <c r="R5" s="15"/>
    </row>
    <row r="6" spans="1:25" ht="6" customHeight="1"/>
    <row r="7" spans="1:25" s="10" customFormat="1" ht="82.5" customHeight="1">
      <c r="A7" s="610"/>
      <c r="B7" s="1034" t="s">
        <v>178</v>
      </c>
      <c r="C7" s="1034"/>
      <c r="D7" s="1034"/>
      <c r="E7" s="1034"/>
      <c r="F7" s="1034"/>
      <c r="G7" s="1034"/>
      <c r="H7" s="1034"/>
      <c r="I7" s="1034"/>
      <c r="J7" s="1034" t="s">
        <v>179</v>
      </c>
      <c r="K7" s="1034"/>
      <c r="L7" s="1034"/>
      <c r="M7" s="1034"/>
      <c r="N7" s="1034"/>
      <c r="O7" s="1034"/>
      <c r="P7" s="1034"/>
      <c r="Q7" s="1034"/>
      <c r="R7" s="17"/>
    </row>
    <row r="8" spans="1:25" s="9" customFormat="1" ht="101.25">
      <c r="A8" s="606" t="s">
        <v>159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 s="303" customFormat="1" ht="90" customHeight="1">
      <c r="A9" s="583" t="s">
        <v>761</v>
      </c>
      <c r="B9" s="584">
        <v>358872.20877999999</v>
      </c>
      <c r="C9" s="584">
        <v>3959.73684</v>
      </c>
      <c r="D9" s="584">
        <v>2548.4839700000002</v>
      </c>
      <c r="E9" s="584">
        <v>218.19776999999999</v>
      </c>
      <c r="F9" s="584">
        <v>2406.9029500000001</v>
      </c>
      <c r="G9" s="584">
        <v>50.409269399999999</v>
      </c>
      <c r="H9" s="584">
        <v>150.40157000000002</v>
      </c>
      <c r="I9" s="584">
        <v>368206.34114999999</v>
      </c>
      <c r="J9" s="584">
        <v>1793107.2727000001</v>
      </c>
      <c r="K9" s="584">
        <v>11853.088318600001</v>
      </c>
      <c r="L9" s="584">
        <v>2468.4999800000001</v>
      </c>
      <c r="M9" s="584">
        <v>648.07249999999999</v>
      </c>
      <c r="N9" s="584">
        <v>3512.6099297999999</v>
      </c>
      <c r="O9" s="584">
        <v>1354.4556200000002</v>
      </c>
      <c r="P9" s="584">
        <v>132.41024999999999</v>
      </c>
      <c r="Q9" s="584">
        <v>1813076.4092999999</v>
      </c>
      <c r="R9" s="302"/>
    </row>
    <row r="10" spans="1:25" s="303" customFormat="1" ht="90" customHeight="1">
      <c r="A10" s="583" t="s">
        <v>762</v>
      </c>
      <c r="B10" s="585">
        <v>1111.70722</v>
      </c>
      <c r="C10" s="585">
        <v>474.29944</v>
      </c>
      <c r="D10" s="585">
        <v>28.01737</v>
      </c>
      <c r="E10" s="585">
        <v>0</v>
      </c>
      <c r="F10" s="585">
        <v>207.26267000000001</v>
      </c>
      <c r="G10" s="585">
        <v>0</v>
      </c>
      <c r="H10" s="585">
        <v>0</v>
      </c>
      <c r="I10" s="585">
        <v>1821.2866999999999</v>
      </c>
      <c r="J10" s="585">
        <v>20127.029190000001</v>
      </c>
      <c r="K10" s="585">
        <v>311.70678000000004</v>
      </c>
      <c r="L10" s="584">
        <v>89.50667</v>
      </c>
      <c r="M10" s="584">
        <v>9.7228300000000001</v>
      </c>
      <c r="N10" s="584">
        <v>142.18644</v>
      </c>
      <c r="O10" s="584">
        <v>0</v>
      </c>
      <c r="P10" s="584">
        <v>45</v>
      </c>
      <c r="Q10" s="584">
        <v>20725.15191</v>
      </c>
      <c r="R10" s="302"/>
    </row>
    <row r="11" spans="1:25" s="303" customFormat="1" ht="90" customHeight="1">
      <c r="A11" s="583" t="s">
        <v>763</v>
      </c>
      <c r="B11" s="585">
        <v>0</v>
      </c>
      <c r="C11" s="585">
        <v>0</v>
      </c>
      <c r="D11" s="585">
        <v>0</v>
      </c>
      <c r="E11" s="585">
        <v>0</v>
      </c>
      <c r="F11" s="585">
        <v>0</v>
      </c>
      <c r="G11" s="585">
        <v>0</v>
      </c>
      <c r="H11" s="585">
        <v>34.299999999999997</v>
      </c>
      <c r="I11" s="585">
        <v>34.299999999999997</v>
      </c>
      <c r="J11" s="585">
        <v>379.36612839999998</v>
      </c>
      <c r="K11" s="585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1608.4200800000001</v>
      </c>
      <c r="Q11" s="584">
        <v>1987.78621</v>
      </c>
      <c r="R11" s="302"/>
    </row>
    <row r="12" spans="1:25" s="303" customFormat="1" ht="90" customHeight="1">
      <c r="A12" s="583" t="s">
        <v>132</v>
      </c>
      <c r="B12" s="584">
        <v>44919.405100000004</v>
      </c>
      <c r="C12" s="584">
        <v>232.27242000000001</v>
      </c>
      <c r="D12" s="584">
        <v>15.84552</v>
      </c>
      <c r="E12" s="584">
        <v>0</v>
      </c>
      <c r="F12" s="584">
        <v>3446.4594300000003</v>
      </c>
      <c r="G12" s="584">
        <v>0</v>
      </c>
      <c r="H12" s="584">
        <v>517.59811000000002</v>
      </c>
      <c r="I12" s="584">
        <v>49131.580580000002</v>
      </c>
      <c r="J12" s="584">
        <v>280572.52708099998</v>
      </c>
      <c r="K12" s="584">
        <v>5553.10178</v>
      </c>
      <c r="L12" s="584">
        <v>166.17415</v>
      </c>
      <c r="M12" s="584">
        <v>483.98159999999996</v>
      </c>
      <c r="N12" s="584">
        <v>867.86616140000001</v>
      </c>
      <c r="O12" s="584">
        <v>31.129249999999999</v>
      </c>
      <c r="P12" s="584">
        <v>125603.97235</v>
      </c>
      <c r="Q12" s="584">
        <v>413278.75237</v>
      </c>
      <c r="R12" s="302"/>
    </row>
    <row r="13" spans="1:25" s="303" customFormat="1" ht="90" customHeight="1">
      <c r="A13" s="583" t="s">
        <v>764</v>
      </c>
      <c r="B13" s="584">
        <v>675679.21770859999</v>
      </c>
      <c r="C13" s="584">
        <v>8051.8451399999994</v>
      </c>
      <c r="D13" s="584">
        <v>2236.0814</v>
      </c>
      <c r="E13" s="584">
        <v>130.76476</v>
      </c>
      <c r="F13" s="584">
        <v>4383.8003699999999</v>
      </c>
      <c r="G13" s="584">
        <v>32.84355</v>
      </c>
      <c r="H13" s="584">
        <v>43149.4395</v>
      </c>
      <c r="I13" s="584">
        <v>733663.99242999998</v>
      </c>
      <c r="J13" s="584">
        <v>6236779.3396429997</v>
      </c>
      <c r="K13" s="584">
        <v>253608.14118040001</v>
      </c>
      <c r="L13" s="584">
        <v>25328.3551052</v>
      </c>
      <c r="M13" s="584">
        <v>4593.4857300000003</v>
      </c>
      <c r="N13" s="584">
        <v>57874.604698399999</v>
      </c>
      <c r="O13" s="584">
        <v>44165.199001000001</v>
      </c>
      <c r="P13" s="584">
        <v>165437.47288999998</v>
      </c>
      <c r="Q13" s="584">
        <v>6787786.5982499998</v>
      </c>
      <c r="R13" s="302"/>
    </row>
    <row r="14" spans="1:25" s="303" customFormat="1" ht="90" customHeight="1">
      <c r="A14" s="583" t="s">
        <v>133</v>
      </c>
      <c r="B14" s="584">
        <v>61756.087960000004</v>
      </c>
      <c r="C14" s="584">
        <v>0</v>
      </c>
      <c r="D14" s="584">
        <v>0</v>
      </c>
      <c r="E14" s="584">
        <v>0</v>
      </c>
      <c r="F14" s="584">
        <v>0</v>
      </c>
      <c r="G14" s="584">
        <v>0</v>
      </c>
      <c r="H14" s="584">
        <v>6408.0977300000004</v>
      </c>
      <c r="I14" s="584">
        <v>68164.185689999998</v>
      </c>
      <c r="J14" s="584">
        <v>980564.74095000001</v>
      </c>
      <c r="K14" s="584">
        <v>180.47153</v>
      </c>
      <c r="L14" s="584">
        <v>0</v>
      </c>
      <c r="M14" s="584">
        <v>0</v>
      </c>
      <c r="N14" s="584">
        <v>2215.40652</v>
      </c>
      <c r="O14" s="584">
        <v>0</v>
      </c>
      <c r="P14" s="584">
        <v>73738.99828</v>
      </c>
      <c r="Q14" s="584">
        <v>1056699.6172799999</v>
      </c>
      <c r="R14" s="302"/>
    </row>
    <row r="15" spans="1:25" s="303" customFormat="1" ht="90" customHeight="1">
      <c r="A15" s="583" t="s">
        <v>134</v>
      </c>
      <c r="B15" s="584">
        <v>1426392.719236</v>
      </c>
      <c r="C15" s="584">
        <v>20165.2708934</v>
      </c>
      <c r="D15" s="584">
        <v>6877.0324778000004</v>
      </c>
      <c r="E15" s="584">
        <v>6025.3959699999996</v>
      </c>
      <c r="F15" s="584">
        <v>13601.142075</v>
      </c>
      <c r="G15" s="584">
        <v>6196.1486886000002</v>
      </c>
      <c r="H15" s="584">
        <v>191095.96885</v>
      </c>
      <c r="I15" s="584">
        <v>1670353.6781900001</v>
      </c>
      <c r="J15" s="584">
        <v>6695664.7168515995</v>
      </c>
      <c r="K15" s="584">
        <v>454982.74893459998</v>
      </c>
      <c r="L15" s="584">
        <v>26135.947530000001</v>
      </c>
      <c r="M15" s="584">
        <v>122373.98514</v>
      </c>
      <c r="N15" s="584">
        <v>88365.783136400001</v>
      </c>
      <c r="O15" s="584">
        <v>63954.074501399999</v>
      </c>
      <c r="P15" s="584">
        <v>1340257.7006700002</v>
      </c>
      <c r="Q15" s="584">
        <v>8791734.9567499999</v>
      </c>
      <c r="R15" s="302"/>
    </row>
    <row r="16" spans="1:25" s="303" customFormat="1" ht="90" customHeight="1">
      <c r="A16" s="583" t="s">
        <v>135</v>
      </c>
      <c r="B16" s="584">
        <v>815311.31147660001</v>
      </c>
      <c r="C16" s="584">
        <v>16501.641328400001</v>
      </c>
      <c r="D16" s="584">
        <v>4264.5970950000001</v>
      </c>
      <c r="E16" s="584">
        <v>434.01362</v>
      </c>
      <c r="F16" s="584">
        <v>17500.445758400001</v>
      </c>
      <c r="G16" s="584">
        <v>1371.4485900000002</v>
      </c>
      <c r="H16" s="584">
        <v>34396.195899999999</v>
      </c>
      <c r="I16" s="584">
        <v>889779.65379000001</v>
      </c>
      <c r="J16" s="584">
        <v>6019531.3892430002</v>
      </c>
      <c r="K16" s="584">
        <v>167156.86480720001</v>
      </c>
      <c r="L16" s="584">
        <v>43071.887716799996</v>
      </c>
      <c r="M16" s="584">
        <v>9886.8804499999987</v>
      </c>
      <c r="N16" s="584">
        <v>127452.11869840001</v>
      </c>
      <c r="O16" s="584">
        <v>53387.996364400002</v>
      </c>
      <c r="P16" s="584">
        <v>647612.17847000004</v>
      </c>
      <c r="Q16" s="584">
        <v>7068099.3157600006</v>
      </c>
      <c r="R16" s="302"/>
    </row>
    <row r="17" spans="1:18" s="303" customFormat="1" ht="90" customHeight="1">
      <c r="A17" s="583" t="s">
        <v>765</v>
      </c>
      <c r="B17" s="584">
        <v>79334.513810000004</v>
      </c>
      <c r="C17" s="584">
        <v>1355.9862000000001</v>
      </c>
      <c r="D17" s="584">
        <v>874.96272999999997</v>
      </c>
      <c r="E17" s="584">
        <v>118.96947999999999</v>
      </c>
      <c r="F17" s="584">
        <v>529.25577280000005</v>
      </c>
      <c r="G17" s="584">
        <v>129.44452999999999</v>
      </c>
      <c r="H17" s="584">
        <v>755.67382999999995</v>
      </c>
      <c r="I17" s="584">
        <v>83098.806349999999</v>
      </c>
      <c r="J17" s="584">
        <v>699387.18191599997</v>
      </c>
      <c r="K17" s="584">
        <v>58788.8606344</v>
      </c>
      <c r="L17" s="584">
        <v>3615.7776800000001</v>
      </c>
      <c r="M17" s="584">
        <v>335.56383</v>
      </c>
      <c r="N17" s="584">
        <v>5528.2094016000001</v>
      </c>
      <c r="O17" s="584">
        <v>515.37704940000003</v>
      </c>
      <c r="P17" s="584">
        <v>4510.8364000000001</v>
      </c>
      <c r="Q17" s="584">
        <v>772681.80692</v>
      </c>
      <c r="R17" s="302"/>
    </row>
    <row r="18" spans="1:18" s="303" customFormat="1" ht="90" customHeight="1">
      <c r="A18" s="583" t="s">
        <v>136</v>
      </c>
      <c r="B18" s="584">
        <v>286636.02743980003</v>
      </c>
      <c r="C18" s="584">
        <v>7582.7294599999996</v>
      </c>
      <c r="D18" s="584">
        <v>652.81570999999997</v>
      </c>
      <c r="E18" s="584">
        <v>374.16629999999998</v>
      </c>
      <c r="F18" s="584">
        <v>4460.7296200000001</v>
      </c>
      <c r="G18" s="584">
        <v>430.98970839999998</v>
      </c>
      <c r="H18" s="584">
        <v>4441.08446</v>
      </c>
      <c r="I18" s="584">
        <v>304578.54269999999</v>
      </c>
      <c r="J18" s="584">
        <v>1927461.5549494</v>
      </c>
      <c r="K18" s="584">
        <v>37167.499303000004</v>
      </c>
      <c r="L18" s="584">
        <v>10575.328872</v>
      </c>
      <c r="M18" s="584">
        <v>1466.7376999999999</v>
      </c>
      <c r="N18" s="584">
        <v>34385.080454199997</v>
      </c>
      <c r="O18" s="584">
        <v>6801.3209391999999</v>
      </c>
      <c r="P18" s="584">
        <v>210593.02721999999</v>
      </c>
      <c r="Q18" s="584">
        <v>2228450.54941</v>
      </c>
      <c r="R18" s="302"/>
    </row>
    <row r="19" spans="1:18" s="303" customFormat="1" ht="90" customHeight="1">
      <c r="A19" s="583" t="s">
        <v>137</v>
      </c>
      <c r="B19" s="584">
        <v>9656.9806700000008</v>
      </c>
      <c r="C19" s="584">
        <v>0</v>
      </c>
      <c r="D19" s="584">
        <v>175.18664000000001</v>
      </c>
      <c r="E19" s="584">
        <v>0</v>
      </c>
      <c r="F19" s="584">
        <v>984.49947999999995</v>
      </c>
      <c r="G19" s="584">
        <v>0</v>
      </c>
      <c r="H19" s="584">
        <v>41933.428780000002</v>
      </c>
      <c r="I19" s="584">
        <v>52750.095569999998</v>
      </c>
      <c r="J19" s="584">
        <v>1351072.4556807999</v>
      </c>
      <c r="K19" s="584">
        <v>898.84420999999998</v>
      </c>
      <c r="L19" s="584">
        <v>1388.6638600000001</v>
      </c>
      <c r="M19" s="584">
        <v>69.911249999999995</v>
      </c>
      <c r="N19" s="584">
        <v>2400.1056897999997</v>
      </c>
      <c r="O19" s="584">
        <v>94.120329999999996</v>
      </c>
      <c r="P19" s="584">
        <v>4302308.9228999997</v>
      </c>
      <c r="Q19" s="584">
        <v>5658233.0239200005</v>
      </c>
      <c r="R19" s="302"/>
    </row>
    <row r="20" spans="1:18" s="303" customFormat="1" ht="90" customHeight="1">
      <c r="A20" s="583" t="s">
        <v>138</v>
      </c>
      <c r="B20" s="584">
        <v>2192444.2802378</v>
      </c>
      <c r="C20" s="584">
        <v>4070.1940494</v>
      </c>
      <c r="D20" s="584">
        <v>10991.990221999999</v>
      </c>
      <c r="E20" s="584">
        <v>6.8360799999999999</v>
      </c>
      <c r="F20" s="584">
        <v>25193.351293200001</v>
      </c>
      <c r="G20" s="584">
        <v>0</v>
      </c>
      <c r="H20" s="584">
        <v>9034.3602499999997</v>
      </c>
      <c r="I20" s="584">
        <v>2241741.01211</v>
      </c>
      <c r="J20" s="584">
        <v>9312165.206497401</v>
      </c>
      <c r="K20" s="584">
        <v>73683.872319800008</v>
      </c>
      <c r="L20" s="584">
        <v>62615.532572800003</v>
      </c>
      <c r="M20" s="584">
        <v>5121.4596200000005</v>
      </c>
      <c r="N20" s="584">
        <v>128819.12945020001</v>
      </c>
      <c r="O20" s="584">
        <v>8041.0533742000007</v>
      </c>
      <c r="P20" s="584">
        <v>2445221.56929</v>
      </c>
      <c r="Q20" s="584">
        <v>12035667.823100001</v>
      </c>
      <c r="R20" s="302"/>
    </row>
    <row r="21" spans="1:18" s="303" customFormat="1" ht="90" customHeight="1">
      <c r="A21" s="583" t="s">
        <v>139</v>
      </c>
      <c r="B21" s="584">
        <v>72080.52433</v>
      </c>
      <c r="C21" s="584">
        <v>0</v>
      </c>
      <c r="D21" s="584">
        <v>95.622110000000006</v>
      </c>
      <c r="E21" s="584">
        <v>0</v>
      </c>
      <c r="F21" s="584">
        <v>76.772009999999995</v>
      </c>
      <c r="G21" s="584">
        <v>0</v>
      </c>
      <c r="H21" s="584">
        <v>474.30834999999996</v>
      </c>
      <c r="I21" s="584">
        <v>72727.226800000004</v>
      </c>
      <c r="J21" s="584">
        <v>450762.37358999997</v>
      </c>
      <c r="K21" s="584">
        <v>0</v>
      </c>
      <c r="L21" s="584">
        <v>2766.57321</v>
      </c>
      <c r="M21" s="584">
        <v>0</v>
      </c>
      <c r="N21" s="584">
        <v>1545.08087</v>
      </c>
      <c r="O21" s="584">
        <v>145.47240539999999</v>
      </c>
      <c r="P21" s="584">
        <v>692.38250000000005</v>
      </c>
      <c r="Q21" s="584">
        <v>455911.88257999998</v>
      </c>
      <c r="R21" s="302"/>
    </row>
    <row r="22" spans="1:18" s="303" customFormat="1" ht="90" customHeight="1">
      <c r="A22" s="583" t="s">
        <v>140</v>
      </c>
      <c r="B22" s="584">
        <v>5315.3909199999998</v>
      </c>
      <c r="C22" s="584">
        <v>0</v>
      </c>
      <c r="D22" s="584">
        <v>0</v>
      </c>
      <c r="E22" s="584">
        <v>0</v>
      </c>
      <c r="F22" s="584">
        <v>812.47020539999994</v>
      </c>
      <c r="G22" s="584">
        <v>0</v>
      </c>
      <c r="H22" s="584">
        <v>120.11238</v>
      </c>
      <c r="I22" s="584">
        <v>6247.9735099999998</v>
      </c>
      <c r="J22" s="584">
        <v>56603.647380999995</v>
      </c>
      <c r="K22" s="584">
        <v>620.11246999999992</v>
      </c>
      <c r="L22" s="584">
        <v>101.70744999999999</v>
      </c>
      <c r="M22" s="584">
        <v>22.894119999999997</v>
      </c>
      <c r="N22" s="584">
        <v>323.17836999999997</v>
      </c>
      <c r="O22" s="584">
        <v>0</v>
      </c>
      <c r="P22" s="584">
        <v>617.29529000000002</v>
      </c>
      <c r="Q22" s="584">
        <v>58288.835079999997</v>
      </c>
      <c r="R22" s="302"/>
    </row>
    <row r="23" spans="1:18" s="303" customFormat="1" ht="90" customHeight="1">
      <c r="A23" s="583" t="s">
        <v>141</v>
      </c>
      <c r="B23" s="584">
        <v>133186.88033280001</v>
      </c>
      <c r="C23" s="584">
        <v>2009.8103700000001</v>
      </c>
      <c r="D23" s="584">
        <v>1202.3128300000001</v>
      </c>
      <c r="E23" s="584">
        <v>74.305240000000012</v>
      </c>
      <c r="F23" s="584">
        <v>1617.5830000000001</v>
      </c>
      <c r="G23" s="584">
        <v>0</v>
      </c>
      <c r="H23" s="584">
        <v>7088.92371</v>
      </c>
      <c r="I23" s="584">
        <v>145179.81547999999</v>
      </c>
      <c r="J23" s="584">
        <v>1293933.1852903999</v>
      </c>
      <c r="K23" s="584">
        <v>29666.427059999998</v>
      </c>
      <c r="L23" s="584">
        <v>14893.378278</v>
      </c>
      <c r="M23" s="584">
        <v>673.63130000000001</v>
      </c>
      <c r="N23" s="584">
        <v>5011.4675694000007</v>
      </c>
      <c r="O23" s="584">
        <v>399.86092940000003</v>
      </c>
      <c r="P23" s="584">
        <v>152263.54763999998</v>
      </c>
      <c r="Q23" s="584">
        <v>1496841.4980599999</v>
      </c>
      <c r="R23" s="302"/>
    </row>
    <row r="24" spans="1:18" s="303" customFormat="1" ht="90" customHeight="1">
      <c r="A24" s="583" t="s">
        <v>142</v>
      </c>
      <c r="B24" s="584">
        <v>5.6298599999999999</v>
      </c>
      <c r="C24" s="584">
        <v>0</v>
      </c>
      <c r="D24" s="584">
        <v>0</v>
      </c>
      <c r="E24" s="584">
        <v>0</v>
      </c>
      <c r="F24" s="584">
        <v>0</v>
      </c>
      <c r="G24" s="584">
        <v>0</v>
      </c>
      <c r="H24" s="584">
        <v>0</v>
      </c>
      <c r="I24" s="584">
        <v>5.6298599999999999</v>
      </c>
      <c r="J24" s="584">
        <v>375.43121000000002</v>
      </c>
      <c r="K24" s="584">
        <v>0</v>
      </c>
      <c r="L24" s="584">
        <v>7.2686500000000001</v>
      </c>
      <c r="M24" s="584">
        <v>0</v>
      </c>
      <c r="N24" s="584">
        <v>0</v>
      </c>
      <c r="O24" s="584">
        <v>0</v>
      </c>
      <c r="P24" s="584">
        <v>0</v>
      </c>
      <c r="Q24" s="584">
        <v>382.69986</v>
      </c>
      <c r="R24" s="302"/>
    </row>
    <row r="25" spans="1:18" s="303" customFormat="1" ht="90" customHeight="1">
      <c r="A25" s="583" t="s">
        <v>143</v>
      </c>
      <c r="B25" s="584">
        <v>0</v>
      </c>
      <c r="C25" s="584">
        <v>0</v>
      </c>
      <c r="D25" s="584">
        <v>0</v>
      </c>
      <c r="E25" s="584">
        <v>0</v>
      </c>
      <c r="F25" s="584">
        <v>0</v>
      </c>
      <c r="G25" s="584">
        <v>0</v>
      </c>
      <c r="H25" s="584">
        <v>191.20500000000001</v>
      </c>
      <c r="I25" s="584">
        <v>191.20500000000001</v>
      </c>
      <c r="J25" s="584">
        <v>14</v>
      </c>
      <c r="K25" s="584">
        <v>0</v>
      </c>
      <c r="L25" s="584">
        <v>0</v>
      </c>
      <c r="M25" s="584">
        <v>0</v>
      </c>
      <c r="N25" s="584">
        <v>0</v>
      </c>
      <c r="O25" s="584">
        <v>0</v>
      </c>
      <c r="P25" s="584">
        <v>0</v>
      </c>
      <c r="Q25" s="584">
        <v>14</v>
      </c>
      <c r="R25" s="302"/>
    </row>
    <row r="26" spans="1:18" s="303" customFormat="1" ht="90" customHeight="1">
      <c r="A26" s="586" t="s">
        <v>144</v>
      </c>
      <c r="B26" s="587">
        <v>19.52936</v>
      </c>
      <c r="C26" s="587">
        <v>68.415700000000001</v>
      </c>
      <c r="D26" s="587">
        <v>0</v>
      </c>
      <c r="E26" s="587">
        <v>0</v>
      </c>
      <c r="F26" s="587">
        <v>0</v>
      </c>
      <c r="G26" s="587">
        <v>0</v>
      </c>
      <c r="H26" s="587">
        <v>738.63526000000002</v>
      </c>
      <c r="I26" s="587">
        <v>826.58031999999992</v>
      </c>
      <c r="J26" s="587">
        <v>193.67406</v>
      </c>
      <c r="K26" s="587">
        <v>0</v>
      </c>
      <c r="L26" s="587">
        <v>0</v>
      </c>
      <c r="M26" s="587">
        <v>0</v>
      </c>
      <c r="N26" s="587">
        <v>0</v>
      </c>
      <c r="O26" s="587">
        <v>0</v>
      </c>
      <c r="P26" s="587">
        <v>2614.5412200000001</v>
      </c>
      <c r="Q26" s="587">
        <v>2808.2152799999999</v>
      </c>
      <c r="R26" s="302"/>
    </row>
    <row r="27" spans="1:18" s="303" customFormat="1" ht="111.75" customHeight="1">
      <c r="A27" s="611" t="s">
        <v>131</v>
      </c>
      <c r="B27" s="612">
        <f>SUM(B9:B26)</f>
        <v>6162722.4144415995</v>
      </c>
      <c r="C27" s="612">
        <f t="shared" ref="C27:Q27" si="0">SUM(C9:C26)</f>
        <v>64472.201841199996</v>
      </c>
      <c r="D27" s="612">
        <f t="shared" si="0"/>
        <v>29962.948074799999</v>
      </c>
      <c r="E27" s="612">
        <f t="shared" si="0"/>
        <v>7382.6492199999984</v>
      </c>
      <c r="F27" s="612">
        <f t="shared" si="0"/>
        <v>75220.674634800002</v>
      </c>
      <c r="G27" s="612">
        <f t="shared" si="0"/>
        <v>8211.2843364</v>
      </c>
      <c r="H27" s="612">
        <f t="shared" si="0"/>
        <v>340529.73368000006</v>
      </c>
      <c r="I27" s="612">
        <f t="shared" si="0"/>
        <v>6688501.9062300008</v>
      </c>
      <c r="J27" s="612">
        <f t="shared" si="0"/>
        <v>37118695.092361987</v>
      </c>
      <c r="K27" s="612">
        <f t="shared" si="0"/>
        <v>1094471.739328</v>
      </c>
      <c r="L27" s="612">
        <f t="shared" si="0"/>
        <v>193224.60172479998</v>
      </c>
      <c r="M27" s="612">
        <f t="shared" si="0"/>
        <v>145686.32607000004</v>
      </c>
      <c r="N27" s="612">
        <f t="shared" si="0"/>
        <v>458442.82738959993</v>
      </c>
      <c r="O27" s="612">
        <f t="shared" si="0"/>
        <v>178890.05976440001</v>
      </c>
      <c r="P27" s="612">
        <f t="shared" si="0"/>
        <v>9473258.2754500005</v>
      </c>
      <c r="Q27" s="612">
        <f t="shared" si="0"/>
        <v>48662668.922039993</v>
      </c>
      <c r="R27" s="302"/>
    </row>
    <row r="28" spans="1:18" ht="27.75" customHeight="1" thickBot="1">
      <c r="A28" s="613"/>
      <c r="B28" s="614"/>
      <c r="C28" s="615"/>
      <c r="D28" s="616"/>
      <c r="E28" s="616"/>
      <c r="F28" s="616"/>
      <c r="G28" s="616"/>
      <c r="H28" s="616"/>
      <c r="I28" s="616"/>
      <c r="J28" s="616"/>
      <c r="K28" s="616"/>
      <c r="L28" s="614"/>
      <c r="M28" s="614"/>
      <c r="N28" s="614"/>
      <c r="O28" s="614"/>
      <c r="P28" s="614"/>
      <c r="Q28" s="614"/>
      <c r="R28" s="17"/>
    </row>
    <row r="29" spans="1:18">
      <c r="A29" s="594" t="s">
        <v>147</v>
      </c>
      <c r="B29" s="538"/>
      <c r="C29" s="595"/>
      <c r="D29" s="539"/>
      <c r="E29" s="539"/>
      <c r="F29" s="539"/>
      <c r="G29" s="539"/>
      <c r="H29" s="539"/>
      <c r="I29" s="539"/>
      <c r="J29" s="539"/>
      <c r="K29" s="539"/>
      <c r="L29" s="540"/>
      <c r="M29" s="540"/>
      <c r="N29" s="550"/>
      <c r="O29" s="550"/>
      <c r="P29" s="550"/>
      <c r="Q29" s="550"/>
    </row>
    <row r="30" spans="1:18" ht="13.5" customHeight="1">
      <c r="A30" s="278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</row>
    <row r="31" spans="1:18" ht="13.5" customHeight="1">
      <c r="A31" s="278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18" ht="13.5" customHeight="1">
      <c r="A32" s="278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278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278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278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279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27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278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27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278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278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279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27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278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278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279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27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27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78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78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279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27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278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13.5" customHeight="1">
      <c r="A54" s="278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28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28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9" customHeight="1">
      <c r="A57" s="28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9" customHeight="1">
      <c r="A58" s="28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9" customHeight="1">
      <c r="A59" s="281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</row>
    <row r="60" spans="1:17" ht="9" customHeight="1">
      <c r="A60" s="281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279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27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278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27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278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280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279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27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278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27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78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80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79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27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278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278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 ht="9" customHeight="1">
      <c r="A77" s="278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</row>
    <row r="78" spans="1:17">
      <c r="A78" s="278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278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78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78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80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79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7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78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78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78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78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78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78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78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78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79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7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7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78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8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8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8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8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8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8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8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8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8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</sheetData>
  <mergeCells count="6">
    <mergeCell ref="A2:Q2"/>
    <mergeCell ref="A3:Q3"/>
    <mergeCell ref="A4:Q4"/>
    <mergeCell ref="A5:Q5"/>
    <mergeCell ref="B7:I7"/>
    <mergeCell ref="J7:Q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pageSetUpPr fitToPage="1"/>
  </sheetPr>
  <dimension ref="A1:U652"/>
  <sheetViews>
    <sheetView topLeftCell="A2" zoomScale="20" zoomScaleNormal="20" workbookViewId="0">
      <selection activeCell="A4" sqref="A4:Q4"/>
    </sheetView>
  </sheetViews>
  <sheetFormatPr defaultColWidth="11.42578125" defaultRowHeight="60"/>
  <cols>
    <col min="1" max="1" width="228" style="274" customWidth="1"/>
    <col min="2" max="2" width="50.42578125" style="169" bestFit="1" customWidth="1"/>
    <col min="3" max="3" width="84.7109375" style="275" customWidth="1"/>
    <col min="4" max="15" width="84.7109375" style="169" customWidth="1"/>
    <col min="16" max="16" width="64" style="169" customWidth="1"/>
    <col min="17" max="17" width="42.42578125" style="169" customWidth="1"/>
    <col min="18" max="18" width="6.5703125" style="16" customWidth="1"/>
    <col min="19" max="16384" width="11.42578125" style="169"/>
  </cols>
  <sheetData>
    <row r="1" spans="1:21" s="20" customFormat="1" ht="5.25" hidden="1" customHeight="1">
      <c r="A1" s="301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4"/>
    </row>
    <row r="2" spans="1:21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1" s="21" customFormat="1" ht="75" customHeight="1">
      <c r="A3" s="1037" t="s">
        <v>172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1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1" s="35" customFormat="1" ht="63.75">
      <c r="A5" s="1042" t="s">
        <v>70</v>
      </c>
      <c r="B5" s="1042"/>
      <c r="C5" s="1042"/>
      <c r="D5" s="1042"/>
      <c r="E5" s="1042"/>
      <c r="F5" s="1042"/>
      <c r="G5" s="1042"/>
      <c r="H5" s="1042"/>
      <c r="I5" s="1042"/>
      <c r="J5" s="1042"/>
      <c r="K5" s="1042"/>
      <c r="L5" s="1042"/>
      <c r="M5" s="1042"/>
      <c r="N5" s="1042"/>
      <c r="O5" s="1042"/>
      <c r="P5" s="1042"/>
      <c r="Q5" s="1042"/>
      <c r="R5" s="15"/>
    </row>
    <row r="6" spans="1:21" ht="6" customHeight="1"/>
    <row r="7" spans="1:21" s="10" customFormat="1" ht="82.5" customHeight="1">
      <c r="A7" s="617"/>
      <c r="B7" s="1034" t="s">
        <v>173</v>
      </c>
      <c r="C7" s="1034"/>
      <c r="D7" s="1034"/>
      <c r="E7" s="1034"/>
      <c r="F7" s="1034"/>
      <c r="G7" s="1034"/>
      <c r="H7" s="1034"/>
      <c r="I7" s="1034"/>
      <c r="J7" s="1034" t="s">
        <v>174</v>
      </c>
      <c r="K7" s="1034"/>
      <c r="L7" s="1034"/>
      <c r="M7" s="1034"/>
      <c r="N7" s="1034"/>
      <c r="O7" s="1034"/>
      <c r="P7" s="1034"/>
      <c r="Q7" s="1034"/>
      <c r="R7" s="17"/>
    </row>
    <row r="8" spans="1:21" s="9" customFormat="1" ht="67.5">
      <c r="A8" s="606" t="s">
        <v>159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</row>
    <row r="9" spans="1:21" ht="90" customHeight="1">
      <c r="A9" s="618" t="s">
        <v>761</v>
      </c>
      <c r="B9" s="584">
        <v>1972773.7065599998</v>
      </c>
      <c r="C9" s="584">
        <v>11244.96859</v>
      </c>
      <c r="D9" s="584">
        <v>3325.9704999999999</v>
      </c>
      <c r="E9" s="584">
        <v>1207.9679599999999</v>
      </c>
      <c r="F9" s="584">
        <v>11414.02707</v>
      </c>
      <c r="G9" s="584">
        <v>717.7484300000001</v>
      </c>
      <c r="H9" s="584">
        <v>4208.1730800000005</v>
      </c>
      <c r="I9" s="584">
        <v>2004892.56219</v>
      </c>
      <c r="J9" s="584">
        <v>158458.69071</v>
      </c>
      <c r="K9" s="584">
        <v>1285.6165700000001</v>
      </c>
      <c r="L9" s="584">
        <v>315.72803999999996</v>
      </c>
      <c r="M9" s="584">
        <v>115.48182000000001</v>
      </c>
      <c r="N9" s="584">
        <v>189.26203000000001</v>
      </c>
      <c r="O9" s="584">
        <v>41.85192</v>
      </c>
      <c r="P9" s="584">
        <v>7.9911199999999996</v>
      </c>
      <c r="Q9" s="584">
        <v>160414.62221</v>
      </c>
      <c r="R9" s="17"/>
    </row>
    <row r="10" spans="1:21" ht="90" customHeight="1">
      <c r="A10" s="618" t="s">
        <v>762</v>
      </c>
      <c r="B10" s="585">
        <v>64572.711960000001</v>
      </c>
      <c r="C10" s="585">
        <v>7.5246000000000004</v>
      </c>
      <c r="D10" s="585">
        <v>85.554869999999994</v>
      </c>
      <c r="E10" s="585">
        <v>0</v>
      </c>
      <c r="F10" s="585">
        <v>260.61806999999999</v>
      </c>
      <c r="G10" s="585">
        <v>0</v>
      </c>
      <c r="H10" s="585">
        <v>96.142699999999991</v>
      </c>
      <c r="I10" s="585">
        <v>65022.552200000006</v>
      </c>
      <c r="J10" s="585">
        <v>345.02848</v>
      </c>
      <c r="K10" s="585">
        <v>0</v>
      </c>
      <c r="L10" s="584">
        <v>0</v>
      </c>
      <c r="M10" s="584">
        <v>0</v>
      </c>
      <c r="N10" s="584">
        <v>0</v>
      </c>
      <c r="O10" s="584">
        <v>0</v>
      </c>
      <c r="P10" s="584">
        <v>0</v>
      </c>
      <c r="Q10" s="584">
        <v>345.02848</v>
      </c>
      <c r="R10" s="17"/>
    </row>
    <row r="11" spans="1:21" ht="90" customHeight="1">
      <c r="A11" s="618" t="s">
        <v>763</v>
      </c>
      <c r="B11" s="585">
        <v>32.285939999999997</v>
      </c>
      <c r="C11" s="585">
        <v>0</v>
      </c>
      <c r="D11" s="585">
        <v>0</v>
      </c>
      <c r="E11" s="585">
        <v>0</v>
      </c>
      <c r="F11" s="585">
        <v>0</v>
      </c>
      <c r="G11" s="585">
        <v>0</v>
      </c>
      <c r="H11" s="585">
        <v>48182.428469999999</v>
      </c>
      <c r="I11" s="585">
        <v>48214.714409999993</v>
      </c>
      <c r="J11" s="585">
        <v>0</v>
      </c>
      <c r="K11" s="585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20.58</v>
      </c>
      <c r="Q11" s="584">
        <v>20.58</v>
      </c>
      <c r="R11" s="17"/>
    </row>
    <row r="12" spans="1:21" ht="90" customHeight="1">
      <c r="A12" s="618" t="s">
        <v>132</v>
      </c>
      <c r="B12" s="584">
        <v>75553.438219999996</v>
      </c>
      <c r="C12" s="584">
        <v>1512.9893100000002</v>
      </c>
      <c r="D12" s="584">
        <v>124.57427</v>
      </c>
      <c r="E12" s="584">
        <v>0</v>
      </c>
      <c r="F12" s="584">
        <v>846.85331999999994</v>
      </c>
      <c r="G12" s="584">
        <v>57.019940000000005</v>
      </c>
      <c r="H12" s="584">
        <v>122.50789</v>
      </c>
      <c r="I12" s="584">
        <v>78217.382949999999</v>
      </c>
      <c r="J12" s="584">
        <v>17731.707760000001</v>
      </c>
      <c r="K12" s="584">
        <v>0</v>
      </c>
      <c r="L12" s="584">
        <v>189.65253000000001</v>
      </c>
      <c r="M12" s="584">
        <v>0</v>
      </c>
      <c r="N12" s="584">
        <v>58.463889999999999</v>
      </c>
      <c r="O12" s="584">
        <v>0</v>
      </c>
      <c r="P12" s="584">
        <v>31.62396</v>
      </c>
      <c r="Q12" s="584">
        <v>18011.44814</v>
      </c>
      <c r="R12" s="17"/>
    </row>
    <row r="13" spans="1:21" ht="90" customHeight="1">
      <c r="A13" s="618" t="s">
        <v>764</v>
      </c>
      <c r="B13" s="584">
        <v>3964203.7417677999</v>
      </c>
      <c r="C13" s="584">
        <v>173172.82424099999</v>
      </c>
      <c r="D13" s="584">
        <v>14913.41121</v>
      </c>
      <c r="E13" s="584">
        <v>5903.4875000000002</v>
      </c>
      <c r="F13" s="584">
        <v>33080.900394800003</v>
      </c>
      <c r="G13" s="584">
        <v>10927.0068498</v>
      </c>
      <c r="H13" s="584">
        <v>158432.13743999999</v>
      </c>
      <c r="I13" s="584">
        <v>4360633.5093999999</v>
      </c>
      <c r="J13" s="584">
        <v>291517.5232462</v>
      </c>
      <c r="K13" s="584">
        <v>2015.9604299999999</v>
      </c>
      <c r="L13" s="584">
        <v>1724.24074</v>
      </c>
      <c r="M13" s="584">
        <v>184.93929999999997</v>
      </c>
      <c r="N13" s="584">
        <v>1399.8719542000001</v>
      </c>
      <c r="O13" s="584">
        <v>144.41627</v>
      </c>
      <c r="P13" s="584">
        <v>43307.430070000002</v>
      </c>
      <c r="Q13" s="584">
        <v>340294.38201</v>
      </c>
      <c r="R13" s="17"/>
    </row>
    <row r="14" spans="1:21" ht="90" customHeight="1">
      <c r="A14" s="618" t="s">
        <v>133</v>
      </c>
      <c r="B14" s="584">
        <v>1444211.5410799999</v>
      </c>
      <c r="C14" s="584">
        <v>0</v>
      </c>
      <c r="D14" s="584">
        <v>0</v>
      </c>
      <c r="E14" s="584">
        <v>0</v>
      </c>
      <c r="F14" s="584">
        <v>0</v>
      </c>
      <c r="G14" s="584">
        <v>0</v>
      </c>
      <c r="H14" s="584">
        <v>1171388.04804</v>
      </c>
      <c r="I14" s="584">
        <v>2615599.5891199997</v>
      </c>
      <c r="J14" s="584">
        <v>98001.995250000007</v>
      </c>
      <c r="K14" s="584">
        <v>0</v>
      </c>
      <c r="L14" s="584">
        <v>0</v>
      </c>
      <c r="M14" s="584">
        <v>0</v>
      </c>
      <c r="N14" s="584">
        <v>0</v>
      </c>
      <c r="O14" s="584">
        <v>0</v>
      </c>
      <c r="P14" s="584">
        <v>2691.73666</v>
      </c>
      <c r="Q14" s="584">
        <v>100693.73191</v>
      </c>
      <c r="R14" s="17"/>
    </row>
    <row r="15" spans="1:21" ht="90" customHeight="1">
      <c r="A15" s="618" t="s">
        <v>134</v>
      </c>
      <c r="B15" s="584">
        <v>3997499.4575279998</v>
      </c>
      <c r="C15" s="584">
        <v>77147.50589</v>
      </c>
      <c r="D15" s="584">
        <v>6086.9762375999999</v>
      </c>
      <c r="E15" s="584">
        <v>64.605469999999997</v>
      </c>
      <c r="F15" s="584">
        <v>24577.985793399999</v>
      </c>
      <c r="G15" s="584">
        <v>13887.246359999999</v>
      </c>
      <c r="H15" s="584">
        <v>319152.97314999998</v>
      </c>
      <c r="I15" s="584">
        <v>4438416.75043</v>
      </c>
      <c r="J15" s="584">
        <v>523724.83892820001</v>
      </c>
      <c r="K15" s="584">
        <v>63184.999340000002</v>
      </c>
      <c r="L15" s="584">
        <v>870.38873999999998</v>
      </c>
      <c r="M15" s="584">
        <v>47.90455</v>
      </c>
      <c r="N15" s="584">
        <v>19898.728729999999</v>
      </c>
      <c r="O15" s="584">
        <v>2111.6100619999997</v>
      </c>
      <c r="P15" s="584">
        <v>116887.46906</v>
      </c>
      <c r="Q15" s="584">
        <v>726725.93940999999</v>
      </c>
      <c r="R15" s="17"/>
    </row>
    <row r="16" spans="1:21" ht="90" customHeight="1">
      <c r="A16" s="618" t="s">
        <v>135</v>
      </c>
      <c r="B16" s="584">
        <v>4004582.4274317999</v>
      </c>
      <c r="C16" s="584">
        <v>57182.836227600004</v>
      </c>
      <c r="D16" s="584">
        <v>22774.1542888</v>
      </c>
      <c r="E16" s="584">
        <v>1649.19154</v>
      </c>
      <c r="F16" s="584">
        <v>74450.132896399999</v>
      </c>
      <c r="G16" s="584">
        <v>4042.4464800000001</v>
      </c>
      <c r="H16" s="584">
        <v>230597.28435</v>
      </c>
      <c r="I16" s="584">
        <v>4395278.47322</v>
      </c>
      <c r="J16" s="584">
        <v>720631.01727379998</v>
      </c>
      <c r="K16" s="584">
        <v>7039.02351</v>
      </c>
      <c r="L16" s="584">
        <v>3845.1768299999999</v>
      </c>
      <c r="M16" s="584">
        <v>533.67714999999998</v>
      </c>
      <c r="N16" s="584">
        <v>11560.3630278</v>
      </c>
      <c r="O16" s="584">
        <v>291.12923000000001</v>
      </c>
      <c r="P16" s="584">
        <v>20965.954000000002</v>
      </c>
      <c r="Q16" s="584">
        <v>764866.34103000001</v>
      </c>
      <c r="R16" s="17"/>
    </row>
    <row r="17" spans="1:18" ht="90" customHeight="1">
      <c r="A17" s="618" t="s">
        <v>765</v>
      </c>
      <c r="B17" s="584">
        <v>563011.63275440002</v>
      </c>
      <c r="C17" s="584">
        <v>94723.493879999995</v>
      </c>
      <c r="D17" s="584">
        <v>1435.3524600000001</v>
      </c>
      <c r="E17" s="584">
        <v>57.259660000000004</v>
      </c>
      <c r="F17" s="584">
        <v>10136.087599999999</v>
      </c>
      <c r="G17" s="584">
        <v>62.626609999999999</v>
      </c>
      <c r="H17" s="584">
        <v>5249.2667199999996</v>
      </c>
      <c r="I17" s="584">
        <v>674675.71969000006</v>
      </c>
      <c r="J17" s="584">
        <v>57875.104154600005</v>
      </c>
      <c r="K17" s="584">
        <v>685.50526000000002</v>
      </c>
      <c r="L17" s="584">
        <v>75.888339999999999</v>
      </c>
      <c r="M17" s="584">
        <v>0</v>
      </c>
      <c r="N17" s="584">
        <v>334.20278999999999</v>
      </c>
      <c r="O17" s="584">
        <v>164.79</v>
      </c>
      <c r="P17" s="584">
        <v>97.385080000000002</v>
      </c>
      <c r="Q17" s="584">
        <v>59232.875619999999</v>
      </c>
      <c r="R17" s="17"/>
    </row>
    <row r="18" spans="1:18" ht="90" customHeight="1">
      <c r="A18" s="618" t="s">
        <v>136</v>
      </c>
      <c r="B18" s="584">
        <v>1914080.0458517999</v>
      </c>
      <c r="C18" s="584">
        <v>36449.034709</v>
      </c>
      <c r="D18" s="584">
        <v>7177.5181700000003</v>
      </c>
      <c r="E18" s="584">
        <v>908.93716000000006</v>
      </c>
      <c r="F18" s="584">
        <v>24713.116525199999</v>
      </c>
      <c r="G18" s="584">
        <v>1148.7819144</v>
      </c>
      <c r="H18" s="584">
        <v>9754.9825999999994</v>
      </c>
      <c r="I18" s="584">
        <v>1994232.41695</v>
      </c>
      <c r="J18" s="584">
        <v>283353.83879100002</v>
      </c>
      <c r="K18" s="584">
        <v>1734.73585</v>
      </c>
      <c r="L18" s="584">
        <v>1078.7527399999999</v>
      </c>
      <c r="M18" s="584">
        <v>204.61520999999999</v>
      </c>
      <c r="N18" s="584">
        <v>2436.1754100000003</v>
      </c>
      <c r="O18" s="584">
        <v>0</v>
      </c>
      <c r="P18" s="584">
        <v>787.92993999999999</v>
      </c>
      <c r="Q18" s="584">
        <v>289596.04794000002</v>
      </c>
      <c r="R18" s="17"/>
    </row>
    <row r="19" spans="1:18" ht="90" customHeight="1">
      <c r="A19" s="618" t="s">
        <v>137</v>
      </c>
      <c r="B19" s="584">
        <v>231531.27155</v>
      </c>
      <c r="C19" s="584">
        <v>0</v>
      </c>
      <c r="D19" s="584">
        <v>190.464</v>
      </c>
      <c r="E19" s="584">
        <v>0</v>
      </c>
      <c r="F19" s="584">
        <v>173.35930999999999</v>
      </c>
      <c r="G19" s="584">
        <v>0</v>
      </c>
      <c r="H19" s="584">
        <v>241455.19959999999</v>
      </c>
      <c r="I19" s="584">
        <v>473350.29446</v>
      </c>
      <c r="J19" s="584">
        <v>5402.0530899999994</v>
      </c>
      <c r="K19" s="584">
        <v>0</v>
      </c>
      <c r="L19" s="584">
        <v>47.63203</v>
      </c>
      <c r="M19" s="584">
        <v>0</v>
      </c>
      <c r="N19" s="584">
        <v>206.28048000000001</v>
      </c>
      <c r="O19" s="584">
        <v>0</v>
      </c>
      <c r="P19" s="584">
        <v>3373.0141600000002</v>
      </c>
      <c r="Q19" s="584">
        <v>9028.9797600000002</v>
      </c>
      <c r="R19" s="17"/>
    </row>
    <row r="20" spans="1:18" ht="90" customHeight="1">
      <c r="A20" s="618" t="s">
        <v>138</v>
      </c>
      <c r="B20" s="584">
        <v>6697993.8670589998</v>
      </c>
      <c r="C20" s="584">
        <v>44517.320719999996</v>
      </c>
      <c r="D20" s="584">
        <v>35229.0394142</v>
      </c>
      <c r="E20" s="584">
        <v>50.930570000000003</v>
      </c>
      <c r="F20" s="584">
        <v>91381.421726400004</v>
      </c>
      <c r="G20" s="584">
        <v>190.78527</v>
      </c>
      <c r="H20" s="584">
        <v>742159.44149999996</v>
      </c>
      <c r="I20" s="584">
        <v>7611522.8062700005</v>
      </c>
      <c r="J20" s="584">
        <v>1105935.1917109999</v>
      </c>
      <c r="K20" s="584">
        <v>5711.7213700000002</v>
      </c>
      <c r="L20" s="584">
        <v>5428.2452000000003</v>
      </c>
      <c r="M20" s="584">
        <v>59.465150000000001</v>
      </c>
      <c r="N20" s="584">
        <v>28024.190363400001</v>
      </c>
      <c r="O20" s="584">
        <v>1453.748</v>
      </c>
      <c r="P20" s="584">
        <v>3946.8039900000003</v>
      </c>
      <c r="Q20" s="584">
        <v>1150559.36579</v>
      </c>
      <c r="R20" s="17"/>
    </row>
    <row r="21" spans="1:18" ht="90" customHeight="1">
      <c r="A21" s="618" t="s">
        <v>139</v>
      </c>
      <c r="B21" s="584">
        <v>295231.94151999999</v>
      </c>
      <c r="C21" s="584">
        <v>0</v>
      </c>
      <c r="D21" s="584">
        <v>766.29588999999999</v>
      </c>
      <c r="E21" s="584">
        <v>0</v>
      </c>
      <c r="F21" s="584">
        <v>560.15091000000007</v>
      </c>
      <c r="G21" s="584">
        <v>0</v>
      </c>
      <c r="H21" s="584">
        <v>500.18324999999999</v>
      </c>
      <c r="I21" s="584">
        <v>297058.57156999997</v>
      </c>
      <c r="J21" s="584">
        <v>61224.964740000003</v>
      </c>
      <c r="K21" s="584">
        <v>0</v>
      </c>
      <c r="L21" s="584">
        <v>48.639710000000001</v>
      </c>
      <c r="M21" s="584">
        <v>0</v>
      </c>
      <c r="N21" s="584">
        <v>40.427289999999999</v>
      </c>
      <c r="O21" s="584">
        <v>0</v>
      </c>
      <c r="P21" s="584">
        <v>51.646850000000001</v>
      </c>
      <c r="Q21" s="584">
        <v>61365.678590000003</v>
      </c>
      <c r="R21" s="17"/>
    </row>
    <row r="22" spans="1:18" ht="90" customHeight="1">
      <c r="A22" s="618" t="s">
        <v>140</v>
      </c>
      <c r="B22" s="584">
        <v>21572.688739999998</v>
      </c>
      <c r="C22" s="584">
        <v>7233.3642300000001</v>
      </c>
      <c r="D22" s="584">
        <v>14.02791</v>
      </c>
      <c r="E22" s="584">
        <v>0</v>
      </c>
      <c r="F22" s="584">
        <v>0</v>
      </c>
      <c r="G22" s="584">
        <v>0</v>
      </c>
      <c r="H22" s="584">
        <v>626.13188000000002</v>
      </c>
      <c r="I22" s="584">
        <v>29446.212760000002</v>
      </c>
      <c r="J22" s="584">
        <v>10503.659710000002</v>
      </c>
      <c r="K22" s="584">
        <v>0</v>
      </c>
      <c r="L22" s="584">
        <v>0</v>
      </c>
      <c r="M22" s="584">
        <v>0</v>
      </c>
      <c r="N22" s="584">
        <v>0</v>
      </c>
      <c r="O22" s="584">
        <v>0</v>
      </c>
      <c r="P22" s="584">
        <v>12.852930000000001</v>
      </c>
      <c r="Q22" s="584">
        <v>10516.512640000001</v>
      </c>
      <c r="R22" s="17"/>
    </row>
    <row r="23" spans="1:18" ht="90" customHeight="1">
      <c r="A23" s="618" t="s">
        <v>141</v>
      </c>
      <c r="B23" s="584">
        <v>655400.02342820005</v>
      </c>
      <c r="C23" s="584">
        <v>12980.749542</v>
      </c>
      <c r="D23" s="584">
        <v>4010.4676638000001</v>
      </c>
      <c r="E23" s="584">
        <v>121.2058</v>
      </c>
      <c r="F23" s="584">
        <v>2700.43109</v>
      </c>
      <c r="G23" s="584">
        <v>312.75928000000005</v>
      </c>
      <c r="H23" s="584">
        <v>51500.215920000002</v>
      </c>
      <c r="I23" s="584">
        <v>727025.85271000001</v>
      </c>
      <c r="J23" s="584">
        <v>119263.00661499999</v>
      </c>
      <c r="K23" s="584">
        <v>100.15761000000001</v>
      </c>
      <c r="L23" s="584">
        <v>2067.7582499999999</v>
      </c>
      <c r="M23" s="584">
        <v>70.261060000000001</v>
      </c>
      <c r="N23" s="584">
        <v>527.32193999999993</v>
      </c>
      <c r="O23" s="584">
        <v>0</v>
      </c>
      <c r="P23" s="584">
        <v>3779.8274799999999</v>
      </c>
      <c r="Q23" s="584">
        <v>125808.33296</v>
      </c>
      <c r="R23" s="17"/>
    </row>
    <row r="24" spans="1:18" ht="90" customHeight="1">
      <c r="A24" s="618" t="s">
        <v>142</v>
      </c>
      <c r="B24" s="584">
        <v>1034.7536600000001</v>
      </c>
      <c r="C24" s="584">
        <v>0</v>
      </c>
      <c r="D24" s="584">
        <v>13.088370000000001</v>
      </c>
      <c r="E24" s="584">
        <v>0</v>
      </c>
      <c r="F24" s="584">
        <v>0</v>
      </c>
      <c r="G24" s="584">
        <v>0</v>
      </c>
      <c r="H24" s="584">
        <v>0</v>
      </c>
      <c r="I24" s="584">
        <v>1047.84203</v>
      </c>
      <c r="J24" s="584">
        <v>12.992239999999999</v>
      </c>
      <c r="K24" s="584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12.992239999999999</v>
      </c>
      <c r="R24" s="17"/>
    </row>
    <row r="25" spans="1:18" ht="90" customHeight="1">
      <c r="A25" s="618" t="s">
        <v>143</v>
      </c>
      <c r="B25" s="584">
        <v>0</v>
      </c>
      <c r="C25" s="584">
        <v>0</v>
      </c>
      <c r="D25" s="584">
        <v>0</v>
      </c>
      <c r="E25" s="584">
        <v>0</v>
      </c>
      <c r="F25" s="584">
        <v>0</v>
      </c>
      <c r="G25" s="584">
        <v>0</v>
      </c>
      <c r="H25" s="584">
        <v>0</v>
      </c>
      <c r="I25" s="584">
        <v>0</v>
      </c>
      <c r="J25" s="584">
        <v>0</v>
      </c>
      <c r="K25" s="584">
        <v>0</v>
      </c>
      <c r="L25" s="584">
        <v>0</v>
      </c>
      <c r="M25" s="584">
        <v>0</v>
      </c>
      <c r="N25" s="584">
        <v>0</v>
      </c>
      <c r="O25" s="584">
        <v>0</v>
      </c>
      <c r="P25" s="584">
        <v>282.77487000000002</v>
      </c>
      <c r="Q25" s="584">
        <v>282.77487000000002</v>
      </c>
      <c r="R25" s="17"/>
    </row>
    <row r="26" spans="1:18" s="222" customFormat="1" ht="90" customHeight="1">
      <c r="A26" s="619" t="s">
        <v>144</v>
      </c>
      <c r="B26" s="587">
        <v>169.56101000000001</v>
      </c>
      <c r="C26" s="587">
        <v>0</v>
      </c>
      <c r="D26" s="587">
        <v>0</v>
      </c>
      <c r="E26" s="587">
        <v>0</v>
      </c>
      <c r="F26" s="587">
        <v>0</v>
      </c>
      <c r="G26" s="587">
        <v>0</v>
      </c>
      <c r="H26" s="587">
        <v>2587.9962799999998</v>
      </c>
      <c r="I26" s="587">
        <v>2757.5572900000002</v>
      </c>
      <c r="J26" s="587">
        <v>15.78318</v>
      </c>
      <c r="K26" s="587">
        <v>0</v>
      </c>
      <c r="L26" s="587">
        <v>0</v>
      </c>
      <c r="M26" s="587">
        <v>0</v>
      </c>
      <c r="N26" s="587">
        <v>0</v>
      </c>
      <c r="O26" s="587">
        <v>0</v>
      </c>
      <c r="P26" s="587">
        <v>699.78837999999996</v>
      </c>
      <c r="Q26" s="587">
        <v>715.57156000000009</v>
      </c>
      <c r="R26" s="19"/>
    </row>
    <row r="27" spans="1:18" s="222" customFormat="1">
      <c r="A27" s="620" t="s">
        <v>131</v>
      </c>
      <c r="B27" s="612">
        <f>SUM(B9:B26)</f>
        <v>25903455.096061002</v>
      </c>
      <c r="C27" s="612">
        <f t="shared" ref="C27:Q27" si="0">SUM(C9:C26)</f>
        <v>516172.61193960009</v>
      </c>
      <c r="D27" s="612">
        <f t="shared" si="0"/>
        <v>96146.895254400006</v>
      </c>
      <c r="E27" s="612">
        <f t="shared" si="0"/>
        <v>9963.5856600000006</v>
      </c>
      <c r="F27" s="612">
        <f t="shared" si="0"/>
        <v>274295.08470620005</v>
      </c>
      <c r="G27" s="612">
        <f t="shared" si="0"/>
        <v>31346.421134199994</v>
      </c>
      <c r="H27" s="612">
        <f t="shared" si="0"/>
        <v>2986013.1128699998</v>
      </c>
      <c r="I27" s="612">
        <f t="shared" si="0"/>
        <v>29817392.807649996</v>
      </c>
      <c r="J27" s="612">
        <f t="shared" si="0"/>
        <v>3453997.3958797995</v>
      </c>
      <c r="K27" s="612">
        <f t="shared" si="0"/>
        <v>81757.719939999995</v>
      </c>
      <c r="L27" s="612">
        <f t="shared" si="0"/>
        <v>15692.103149999999</v>
      </c>
      <c r="M27" s="612">
        <f t="shared" si="0"/>
        <v>1216.3442399999999</v>
      </c>
      <c r="N27" s="612">
        <f t="shared" si="0"/>
        <v>64675.287905400008</v>
      </c>
      <c r="O27" s="612">
        <f t="shared" si="0"/>
        <v>4207.5454819999995</v>
      </c>
      <c r="P27" s="612">
        <f t="shared" si="0"/>
        <v>196944.80855000002</v>
      </c>
      <c r="Q27" s="612">
        <f t="shared" si="0"/>
        <v>3818491.2051599994</v>
      </c>
      <c r="R27" s="19"/>
    </row>
    <row r="28" spans="1:18" ht="27.75" customHeight="1" thickBot="1">
      <c r="A28" s="621"/>
      <c r="B28" s="614"/>
      <c r="C28" s="615"/>
      <c r="D28" s="616"/>
      <c r="E28" s="616"/>
      <c r="F28" s="616"/>
      <c r="G28" s="616"/>
      <c r="H28" s="616"/>
      <c r="I28" s="616"/>
      <c r="J28" s="616"/>
      <c r="K28" s="616"/>
      <c r="L28" s="614"/>
      <c r="M28" s="614"/>
      <c r="N28" s="614"/>
      <c r="O28" s="614"/>
      <c r="P28" s="614"/>
      <c r="Q28" s="614"/>
      <c r="R28" s="17"/>
    </row>
    <row r="29" spans="1:18">
      <c r="A29" s="622" t="s">
        <v>147</v>
      </c>
      <c r="B29" s="538"/>
      <c r="C29" s="595"/>
      <c r="D29" s="539"/>
      <c r="E29" s="539"/>
      <c r="F29" s="539"/>
      <c r="G29" s="539"/>
      <c r="H29" s="539"/>
      <c r="I29" s="539"/>
      <c r="J29" s="539"/>
      <c r="K29" s="539"/>
      <c r="L29" s="540"/>
      <c r="M29" s="540"/>
      <c r="N29" s="550"/>
      <c r="O29" s="550"/>
      <c r="P29" s="550"/>
      <c r="Q29" s="550"/>
    </row>
    <row r="30" spans="1:18" ht="13.5" customHeight="1">
      <c r="A30" s="278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</row>
    <row r="31" spans="1:18" ht="13.5" customHeight="1">
      <c r="A31" s="278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18" ht="13.5" customHeight="1">
      <c r="A32" s="278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278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278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278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279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27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278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27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278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278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279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27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278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278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279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27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27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78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78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279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27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278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13.5" customHeight="1">
      <c r="A54" s="278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28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28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9" customHeight="1">
      <c r="A57" s="28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9" customHeight="1">
      <c r="A58" s="28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9" customHeight="1">
      <c r="A59" s="281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</row>
    <row r="60" spans="1:17" ht="9" customHeight="1">
      <c r="A60" s="281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279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27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278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27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278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280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279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27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278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27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78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80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79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27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278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278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 ht="9" customHeight="1">
      <c r="A77" s="278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</row>
    <row r="78" spans="1:17">
      <c r="A78" s="278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278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78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78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80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79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7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78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78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78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78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78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78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78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78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79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7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7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78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8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8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8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8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8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8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8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8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8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</sheetData>
  <mergeCells count="6">
    <mergeCell ref="A2:Q2"/>
    <mergeCell ref="A3:Q3"/>
    <mergeCell ref="A4:Q4"/>
    <mergeCell ref="A5:Q5"/>
    <mergeCell ref="B7:I7"/>
    <mergeCell ref="J7:Q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pageSetUpPr fitToPage="1"/>
  </sheetPr>
  <dimension ref="A1:Y652"/>
  <sheetViews>
    <sheetView topLeftCell="A2" zoomScale="21" zoomScaleNormal="21" workbookViewId="0">
      <selection activeCell="A4" sqref="A4:Q4"/>
    </sheetView>
  </sheetViews>
  <sheetFormatPr defaultColWidth="11.42578125" defaultRowHeight="60"/>
  <cols>
    <col min="1" max="1" width="228" style="219" customWidth="1"/>
    <col min="2" max="2" width="79" style="169" customWidth="1"/>
    <col min="3" max="3" width="79" style="275" customWidth="1"/>
    <col min="4" max="16" width="79" style="169" customWidth="1"/>
    <col min="17" max="17" width="42.42578125" style="169" customWidth="1"/>
    <col min="18" max="18" width="6.5703125" style="16" customWidth="1"/>
    <col min="19" max="16384" width="11.42578125" style="169"/>
  </cols>
  <sheetData>
    <row r="1" spans="1:25" s="20" customFormat="1" ht="5.25" hidden="1" customHeight="1">
      <c r="A1" s="2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4"/>
    </row>
    <row r="2" spans="1:25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75" customHeight="1">
      <c r="A3" s="1037" t="s">
        <v>172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42" t="s">
        <v>70</v>
      </c>
      <c r="B5" s="1042"/>
      <c r="C5" s="1042"/>
      <c r="D5" s="1042"/>
      <c r="E5" s="1042"/>
      <c r="F5" s="1042"/>
      <c r="G5" s="1042"/>
      <c r="H5" s="1042"/>
      <c r="I5" s="1042"/>
      <c r="J5" s="1042"/>
      <c r="K5" s="1042"/>
      <c r="L5" s="1042"/>
      <c r="M5" s="1042"/>
      <c r="N5" s="1042"/>
      <c r="O5" s="1042"/>
      <c r="P5" s="1042"/>
      <c r="Q5" s="1042"/>
      <c r="R5" s="15"/>
    </row>
    <row r="6" spans="1:25" ht="6" customHeight="1"/>
    <row r="7" spans="1:25" s="10" customFormat="1" ht="82.5" customHeight="1">
      <c r="A7" s="617"/>
      <c r="B7" s="1034" t="s">
        <v>180</v>
      </c>
      <c r="C7" s="1034"/>
      <c r="D7" s="1034"/>
      <c r="E7" s="1034"/>
      <c r="F7" s="1034"/>
      <c r="G7" s="1034"/>
      <c r="H7" s="1034"/>
      <c r="I7" s="1034"/>
      <c r="J7" s="1034" t="s">
        <v>181</v>
      </c>
      <c r="K7" s="1034"/>
      <c r="L7" s="1034"/>
      <c r="M7" s="1034"/>
      <c r="N7" s="1034"/>
      <c r="O7" s="1034"/>
      <c r="P7" s="1034"/>
      <c r="Q7" s="1034"/>
      <c r="R7" s="17"/>
    </row>
    <row r="8" spans="1:25" s="9" customFormat="1" ht="101.25">
      <c r="A8" s="606" t="s">
        <v>159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 s="304" customFormat="1" ht="90" customHeight="1">
      <c r="A9" s="618" t="s">
        <v>761</v>
      </c>
      <c r="B9" s="584">
        <v>148463.09688999999</v>
      </c>
      <c r="C9" s="584">
        <v>1579.70615</v>
      </c>
      <c r="D9" s="584">
        <v>1451.7239299999999</v>
      </c>
      <c r="E9" s="584">
        <v>154.48507999999998</v>
      </c>
      <c r="F9" s="584">
        <v>1017.9600300000001</v>
      </c>
      <c r="G9" s="584">
        <v>176.60776999999999</v>
      </c>
      <c r="H9" s="584">
        <v>172.63953000000001</v>
      </c>
      <c r="I9" s="584">
        <v>153016.21937999999</v>
      </c>
      <c r="J9" s="584">
        <v>340988.74173720001</v>
      </c>
      <c r="K9" s="584">
        <v>12235.76966</v>
      </c>
      <c r="L9" s="584">
        <v>1502.40436</v>
      </c>
      <c r="M9" s="584">
        <v>349.63077000000004</v>
      </c>
      <c r="N9" s="584">
        <v>2858.3409722000001</v>
      </c>
      <c r="O9" s="584">
        <v>205.33104999999998</v>
      </c>
      <c r="P9" s="584">
        <v>323.74340999999998</v>
      </c>
      <c r="Q9" s="584">
        <v>358463.96195999999</v>
      </c>
      <c r="R9" s="17"/>
    </row>
    <row r="10" spans="1:25" s="304" customFormat="1" ht="90" customHeight="1">
      <c r="A10" s="618" t="s">
        <v>762</v>
      </c>
      <c r="B10" s="585">
        <v>68.005719999999997</v>
      </c>
      <c r="C10" s="585">
        <v>0</v>
      </c>
      <c r="D10" s="585">
        <v>0</v>
      </c>
      <c r="E10" s="585">
        <v>0</v>
      </c>
      <c r="F10" s="585">
        <v>0</v>
      </c>
      <c r="G10" s="585">
        <v>0</v>
      </c>
      <c r="H10" s="585">
        <v>0</v>
      </c>
      <c r="I10" s="585">
        <v>68.005719999999997</v>
      </c>
      <c r="J10" s="585">
        <v>708.52410999999995</v>
      </c>
      <c r="K10" s="585">
        <v>60.964550000000003</v>
      </c>
      <c r="L10" s="584">
        <v>0</v>
      </c>
      <c r="M10" s="584">
        <v>0</v>
      </c>
      <c r="N10" s="584">
        <v>0</v>
      </c>
      <c r="O10" s="584">
        <v>0</v>
      </c>
      <c r="P10" s="584">
        <v>0</v>
      </c>
      <c r="Q10" s="584">
        <v>769.48865999999998</v>
      </c>
      <c r="R10" s="17"/>
    </row>
    <row r="11" spans="1:25" s="304" customFormat="1" ht="90" customHeight="1">
      <c r="A11" s="618" t="s">
        <v>763</v>
      </c>
      <c r="B11" s="585">
        <v>0</v>
      </c>
      <c r="C11" s="585">
        <v>0</v>
      </c>
      <c r="D11" s="585">
        <v>0</v>
      </c>
      <c r="E11" s="585">
        <v>0</v>
      </c>
      <c r="F11" s="585">
        <v>0</v>
      </c>
      <c r="G11" s="585">
        <v>0</v>
      </c>
      <c r="H11" s="585">
        <v>6.86</v>
      </c>
      <c r="I11" s="585">
        <v>6.86</v>
      </c>
      <c r="J11" s="585">
        <v>63.012089999999993</v>
      </c>
      <c r="K11" s="585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19.087910000000001</v>
      </c>
      <c r="Q11" s="584">
        <v>82.1</v>
      </c>
      <c r="R11" s="17"/>
    </row>
    <row r="12" spans="1:25" s="304" customFormat="1" ht="90" customHeight="1">
      <c r="A12" s="618" t="s">
        <v>132</v>
      </c>
      <c r="B12" s="584">
        <v>63976.164119599998</v>
      </c>
      <c r="C12" s="584">
        <v>5068.7099800000005</v>
      </c>
      <c r="D12" s="584">
        <v>138.07607999999999</v>
      </c>
      <c r="E12" s="584">
        <v>55.149749999999997</v>
      </c>
      <c r="F12" s="584">
        <v>140.85439000000002</v>
      </c>
      <c r="G12" s="584">
        <v>0</v>
      </c>
      <c r="H12" s="584">
        <v>12580.37666</v>
      </c>
      <c r="I12" s="584">
        <v>81959.330979999999</v>
      </c>
      <c r="J12" s="584">
        <v>29313.03888</v>
      </c>
      <c r="K12" s="584">
        <v>553.32286999999997</v>
      </c>
      <c r="L12" s="584">
        <v>243.24114</v>
      </c>
      <c r="M12" s="584">
        <v>0</v>
      </c>
      <c r="N12" s="584">
        <v>36.623290000000004</v>
      </c>
      <c r="O12" s="584">
        <v>0</v>
      </c>
      <c r="P12" s="584">
        <v>71.357830000000007</v>
      </c>
      <c r="Q12" s="584">
        <v>30217.584010000002</v>
      </c>
      <c r="R12" s="17"/>
    </row>
    <row r="13" spans="1:25" s="304" customFormat="1" ht="90" customHeight="1">
      <c r="A13" s="618" t="s">
        <v>764</v>
      </c>
      <c r="B13" s="584">
        <v>249093.19983480001</v>
      </c>
      <c r="C13" s="584">
        <v>2028.72983</v>
      </c>
      <c r="D13" s="584">
        <v>326.20782000000003</v>
      </c>
      <c r="E13" s="584">
        <v>36.895300000000006</v>
      </c>
      <c r="F13" s="584">
        <v>4408.5086500000007</v>
      </c>
      <c r="G13" s="584">
        <v>76.806759999999997</v>
      </c>
      <c r="H13" s="584">
        <v>4424.6269400000001</v>
      </c>
      <c r="I13" s="584">
        <v>260394.97513000001</v>
      </c>
      <c r="J13" s="584">
        <v>404051.33250000002</v>
      </c>
      <c r="K13" s="584">
        <v>76651.159799999994</v>
      </c>
      <c r="L13" s="584">
        <v>1535.8153600000001</v>
      </c>
      <c r="M13" s="584">
        <v>564.96438999999998</v>
      </c>
      <c r="N13" s="584">
        <v>5272.9523173999996</v>
      </c>
      <c r="O13" s="584">
        <v>844.46531000000004</v>
      </c>
      <c r="P13" s="584">
        <v>11115.21595</v>
      </c>
      <c r="Q13" s="584">
        <v>500035.90562999999</v>
      </c>
      <c r="R13" s="17"/>
    </row>
    <row r="14" spans="1:25" s="304" customFormat="1" ht="90" customHeight="1">
      <c r="A14" s="618" t="s">
        <v>133</v>
      </c>
      <c r="B14" s="584">
        <v>28078.62601</v>
      </c>
      <c r="C14" s="584">
        <v>0</v>
      </c>
      <c r="D14" s="584">
        <v>0</v>
      </c>
      <c r="E14" s="584">
        <v>0</v>
      </c>
      <c r="F14" s="584">
        <v>0</v>
      </c>
      <c r="G14" s="584">
        <v>0</v>
      </c>
      <c r="H14" s="584">
        <v>9344.0051500000009</v>
      </c>
      <c r="I14" s="584">
        <v>37422.631159999997</v>
      </c>
      <c r="J14" s="584">
        <v>2725.57539</v>
      </c>
      <c r="K14" s="584">
        <v>0</v>
      </c>
      <c r="L14" s="584">
        <v>0</v>
      </c>
      <c r="M14" s="584">
        <v>0</v>
      </c>
      <c r="N14" s="584">
        <v>0</v>
      </c>
      <c r="O14" s="584">
        <v>0</v>
      </c>
      <c r="P14" s="584">
        <v>26.637139999999999</v>
      </c>
      <c r="Q14" s="584">
        <v>2752.2125299999998</v>
      </c>
      <c r="R14" s="17"/>
    </row>
    <row r="15" spans="1:25" s="304" customFormat="1" ht="90" customHeight="1">
      <c r="A15" s="618" t="s">
        <v>134</v>
      </c>
      <c r="B15" s="584">
        <v>563671.14092999999</v>
      </c>
      <c r="C15" s="584">
        <v>19131.714760000003</v>
      </c>
      <c r="D15" s="584">
        <v>1767.1765700000001</v>
      </c>
      <c r="E15" s="584">
        <v>64568.567649999997</v>
      </c>
      <c r="F15" s="584">
        <v>3003.88508</v>
      </c>
      <c r="G15" s="584">
        <v>3388.9669100000001</v>
      </c>
      <c r="H15" s="584">
        <v>192761.77116</v>
      </c>
      <c r="I15" s="584">
        <v>848293.22305999999</v>
      </c>
      <c r="J15" s="584">
        <v>1456870.728991</v>
      </c>
      <c r="K15" s="584">
        <v>64976.876950800004</v>
      </c>
      <c r="L15" s="584">
        <v>6160.0544233999999</v>
      </c>
      <c r="M15" s="584">
        <v>168.50262000000001</v>
      </c>
      <c r="N15" s="584">
        <v>30341.8975398</v>
      </c>
      <c r="O15" s="584">
        <v>1000.70912</v>
      </c>
      <c r="P15" s="584">
        <v>476915.41450999997</v>
      </c>
      <c r="Q15" s="584">
        <v>2036434.18417</v>
      </c>
      <c r="R15" s="17"/>
    </row>
    <row r="16" spans="1:25" s="304" customFormat="1" ht="90" customHeight="1">
      <c r="A16" s="618" t="s">
        <v>135</v>
      </c>
      <c r="B16" s="584">
        <v>580003.12684000004</v>
      </c>
      <c r="C16" s="584">
        <v>9619.9554100000005</v>
      </c>
      <c r="D16" s="584">
        <v>5394.6004499999999</v>
      </c>
      <c r="E16" s="584">
        <v>132.60004000000001</v>
      </c>
      <c r="F16" s="584">
        <v>9248.2917696000004</v>
      </c>
      <c r="G16" s="584">
        <v>306.65709000000004</v>
      </c>
      <c r="H16" s="584">
        <v>17685.400809999999</v>
      </c>
      <c r="I16" s="584">
        <v>622390.63240999996</v>
      </c>
      <c r="J16" s="584">
        <v>795298.98875020002</v>
      </c>
      <c r="K16" s="584">
        <v>33654.135689000002</v>
      </c>
      <c r="L16" s="584">
        <v>5879.7514099999999</v>
      </c>
      <c r="M16" s="584">
        <v>1072.2137600000001</v>
      </c>
      <c r="N16" s="584">
        <v>18372.7594312</v>
      </c>
      <c r="O16" s="584">
        <v>4221.9501799999998</v>
      </c>
      <c r="P16" s="584">
        <v>57316.146959999998</v>
      </c>
      <c r="Q16" s="584">
        <v>915815.94620000001</v>
      </c>
      <c r="R16" s="17"/>
    </row>
    <row r="17" spans="1:18" s="304" customFormat="1" ht="90" customHeight="1">
      <c r="A17" s="618" t="s">
        <v>765</v>
      </c>
      <c r="B17" s="584">
        <v>59210.3916494</v>
      </c>
      <c r="C17" s="584">
        <v>974.77102000000002</v>
      </c>
      <c r="D17" s="584">
        <v>315.43009999999998</v>
      </c>
      <c r="E17" s="584">
        <v>38.99783</v>
      </c>
      <c r="F17" s="584">
        <v>0</v>
      </c>
      <c r="G17" s="584">
        <v>69.78616000000001</v>
      </c>
      <c r="H17" s="584">
        <v>741.70222999999999</v>
      </c>
      <c r="I17" s="584">
        <v>61351.078990000002</v>
      </c>
      <c r="J17" s="584">
        <v>63823.772286799998</v>
      </c>
      <c r="K17" s="584">
        <v>2798.4597000000003</v>
      </c>
      <c r="L17" s="584">
        <v>399.97672999999998</v>
      </c>
      <c r="M17" s="584">
        <v>24.254860000000001</v>
      </c>
      <c r="N17" s="584">
        <v>553.94318999999996</v>
      </c>
      <c r="O17" s="584">
        <v>8.4058799999999998</v>
      </c>
      <c r="P17" s="584">
        <v>955.32143999999994</v>
      </c>
      <c r="Q17" s="584">
        <v>68564.134090000007</v>
      </c>
      <c r="R17" s="17"/>
    </row>
    <row r="18" spans="1:18" s="304" customFormat="1" ht="90" customHeight="1">
      <c r="A18" s="618" t="s">
        <v>136</v>
      </c>
      <c r="B18" s="584">
        <v>345831.27857639996</v>
      </c>
      <c r="C18" s="584">
        <v>4220.8928225999998</v>
      </c>
      <c r="D18" s="584">
        <v>1548.4065142000002</v>
      </c>
      <c r="E18" s="584">
        <v>106.60382000000001</v>
      </c>
      <c r="F18" s="584">
        <v>2510.3476642000001</v>
      </c>
      <c r="G18" s="584">
        <v>292.87090000000001</v>
      </c>
      <c r="H18" s="584">
        <v>3921.9797799999997</v>
      </c>
      <c r="I18" s="584">
        <v>358432.38007999997</v>
      </c>
      <c r="J18" s="584">
        <v>315154.05339999998</v>
      </c>
      <c r="K18" s="584">
        <v>14933.452529999999</v>
      </c>
      <c r="L18" s="584">
        <v>1662.09248</v>
      </c>
      <c r="M18" s="584">
        <v>720.85537999999997</v>
      </c>
      <c r="N18" s="584">
        <v>4345.6972999999998</v>
      </c>
      <c r="O18" s="584">
        <v>586.01990999999998</v>
      </c>
      <c r="P18" s="584">
        <v>2570.8361400000003</v>
      </c>
      <c r="Q18" s="584">
        <v>339973.00714</v>
      </c>
      <c r="R18" s="17"/>
    </row>
    <row r="19" spans="1:18" s="304" customFormat="1" ht="90" customHeight="1">
      <c r="A19" s="618" t="s">
        <v>137</v>
      </c>
      <c r="B19" s="584">
        <v>11595.130800000001</v>
      </c>
      <c r="C19" s="584">
        <v>42.071899999999999</v>
      </c>
      <c r="D19" s="584">
        <v>166.56572</v>
      </c>
      <c r="E19" s="584">
        <v>0</v>
      </c>
      <c r="F19" s="584">
        <v>5.0250500000000002</v>
      </c>
      <c r="G19" s="584">
        <v>0</v>
      </c>
      <c r="H19" s="584">
        <v>2544.3432499999999</v>
      </c>
      <c r="I19" s="584">
        <v>14353.13672</v>
      </c>
      <c r="J19" s="584">
        <v>9979.8815899999991</v>
      </c>
      <c r="K19" s="584">
        <v>0</v>
      </c>
      <c r="L19" s="584">
        <v>13.81438</v>
      </c>
      <c r="M19" s="584">
        <v>82.202740000000006</v>
      </c>
      <c r="N19" s="584">
        <v>147.80659</v>
      </c>
      <c r="O19" s="584">
        <v>0</v>
      </c>
      <c r="P19" s="584">
        <v>7579.8764800000008</v>
      </c>
      <c r="Q19" s="584">
        <v>17803.58178</v>
      </c>
      <c r="R19" s="17"/>
    </row>
    <row r="20" spans="1:18" s="304" customFormat="1" ht="90" customHeight="1">
      <c r="A20" s="618" t="s">
        <v>138</v>
      </c>
      <c r="B20" s="584">
        <v>949149.51781300001</v>
      </c>
      <c r="C20" s="584">
        <v>3543.52718</v>
      </c>
      <c r="D20" s="584">
        <v>6406.4576926</v>
      </c>
      <c r="E20" s="584">
        <v>836.35946000000001</v>
      </c>
      <c r="F20" s="584">
        <v>11393.5478736</v>
      </c>
      <c r="G20" s="584">
        <v>36.732550000000003</v>
      </c>
      <c r="H20" s="584">
        <v>3205.64372</v>
      </c>
      <c r="I20" s="584">
        <v>974571.78631</v>
      </c>
      <c r="J20" s="584">
        <v>1732825.2758575999</v>
      </c>
      <c r="K20" s="584">
        <v>8712.2936618000003</v>
      </c>
      <c r="L20" s="584">
        <v>10565.967053799999</v>
      </c>
      <c r="M20" s="584">
        <v>682.83708000000001</v>
      </c>
      <c r="N20" s="584">
        <v>22776.883189800003</v>
      </c>
      <c r="O20" s="584">
        <v>2099.8912300000002</v>
      </c>
      <c r="P20" s="584">
        <v>11448.63632</v>
      </c>
      <c r="Q20" s="584">
        <v>1789111.7843699998</v>
      </c>
      <c r="R20" s="17"/>
    </row>
    <row r="21" spans="1:18" s="304" customFormat="1" ht="90" customHeight="1">
      <c r="A21" s="618" t="s">
        <v>139</v>
      </c>
      <c r="B21" s="584">
        <v>90605.958599999998</v>
      </c>
      <c r="C21" s="584">
        <v>0</v>
      </c>
      <c r="D21" s="584">
        <v>124.5303</v>
      </c>
      <c r="E21" s="584">
        <v>0</v>
      </c>
      <c r="F21" s="584">
        <v>171.07238000000001</v>
      </c>
      <c r="G21" s="584">
        <v>0</v>
      </c>
      <c r="H21" s="584">
        <v>165.24100000000001</v>
      </c>
      <c r="I21" s="584">
        <v>91066.802280000004</v>
      </c>
      <c r="J21" s="584">
        <v>98919.724470000001</v>
      </c>
      <c r="K21" s="584">
        <v>30.631580000000003</v>
      </c>
      <c r="L21" s="584">
        <v>357.14421000000004</v>
      </c>
      <c r="M21" s="584">
        <v>0</v>
      </c>
      <c r="N21" s="584">
        <v>181.85060999999999</v>
      </c>
      <c r="O21" s="584">
        <v>0</v>
      </c>
      <c r="P21" s="584">
        <v>474.65917999999999</v>
      </c>
      <c r="Q21" s="584">
        <v>99964.010049999997</v>
      </c>
      <c r="R21" s="17"/>
    </row>
    <row r="22" spans="1:18" s="304" customFormat="1" ht="90" customHeight="1">
      <c r="A22" s="618" t="s">
        <v>140</v>
      </c>
      <c r="B22" s="584">
        <v>2707.57521</v>
      </c>
      <c r="C22" s="584">
        <v>0</v>
      </c>
      <c r="D22" s="584">
        <v>0</v>
      </c>
      <c r="E22" s="584">
        <v>0</v>
      </c>
      <c r="F22" s="584">
        <v>0</v>
      </c>
      <c r="G22" s="584">
        <v>0</v>
      </c>
      <c r="H22" s="584">
        <v>475.41602</v>
      </c>
      <c r="I22" s="584">
        <v>3182.9912300000001</v>
      </c>
      <c r="J22" s="584">
        <v>5143.5136299999995</v>
      </c>
      <c r="K22" s="584">
        <v>8.6432099999999998</v>
      </c>
      <c r="L22" s="584">
        <v>1.5965799999999999</v>
      </c>
      <c r="M22" s="584">
        <v>0</v>
      </c>
      <c r="N22" s="584">
        <v>0</v>
      </c>
      <c r="O22" s="584">
        <v>0</v>
      </c>
      <c r="P22" s="584">
        <v>93.263630000000006</v>
      </c>
      <c r="Q22" s="584">
        <v>5247.0170499999995</v>
      </c>
      <c r="R22" s="17"/>
    </row>
    <row r="23" spans="1:18" s="304" customFormat="1" ht="90" customHeight="1">
      <c r="A23" s="618" t="s">
        <v>141</v>
      </c>
      <c r="B23" s="584">
        <v>124825.6965828</v>
      </c>
      <c r="C23" s="584">
        <v>750.86557999999991</v>
      </c>
      <c r="D23" s="584">
        <v>827.60110999999995</v>
      </c>
      <c r="E23" s="584">
        <v>140.14439999999999</v>
      </c>
      <c r="F23" s="584">
        <v>829.20713999999998</v>
      </c>
      <c r="G23" s="584">
        <v>0</v>
      </c>
      <c r="H23" s="584">
        <v>5556.22937</v>
      </c>
      <c r="I23" s="584">
        <v>132929.74418000001</v>
      </c>
      <c r="J23" s="584">
        <v>95844.131922600005</v>
      </c>
      <c r="K23" s="584">
        <v>2314.3935794000004</v>
      </c>
      <c r="L23" s="584">
        <v>394.87378000000001</v>
      </c>
      <c r="M23" s="584">
        <v>67.722239999999999</v>
      </c>
      <c r="N23" s="584">
        <v>510.18465999999995</v>
      </c>
      <c r="O23" s="584">
        <v>0</v>
      </c>
      <c r="P23" s="584">
        <v>5779.6502300000002</v>
      </c>
      <c r="Q23" s="584">
        <v>104910.95642</v>
      </c>
      <c r="R23" s="17"/>
    </row>
    <row r="24" spans="1:18" s="304" customFormat="1" ht="90" customHeight="1">
      <c r="A24" s="618" t="s">
        <v>142</v>
      </c>
      <c r="B24" s="584">
        <v>0</v>
      </c>
      <c r="C24" s="584">
        <v>0</v>
      </c>
      <c r="D24" s="584">
        <v>0</v>
      </c>
      <c r="E24" s="584">
        <v>0</v>
      </c>
      <c r="F24" s="584">
        <v>0</v>
      </c>
      <c r="G24" s="584">
        <v>0</v>
      </c>
      <c r="H24" s="584">
        <v>0</v>
      </c>
      <c r="I24" s="584">
        <v>0</v>
      </c>
      <c r="J24" s="584">
        <v>47.99006</v>
      </c>
      <c r="K24" s="584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47.99006</v>
      </c>
      <c r="R24" s="17"/>
    </row>
    <row r="25" spans="1:18" s="304" customFormat="1" ht="90" customHeight="1">
      <c r="A25" s="618" t="s">
        <v>143</v>
      </c>
      <c r="B25" s="584">
        <v>0</v>
      </c>
      <c r="C25" s="584">
        <v>0</v>
      </c>
      <c r="D25" s="584">
        <v>0</v>
      </c>
      <c r="E25" s="584">
        <v>0</v>
      </c>
      <c r="F25" s="584">
        <v>0</v>
      </c>
      <c r="G25" s="584">
        <v>0</v>
      </c>
      <c r="H25" s="584">
        <v>0</v>
      </c>
      <c r="I25" s="584">
        <v>0</v>
      </c>
      <c r="J25" s="584">
        <v>0</v>
      </c>
      <c r="K25" s="584">
        <v>0</v>
      </c>
      <c r="L25" s="584">
        <v>0</v>
      </c>
      <c r="M25" s="584">
        <v>0</v>
      </c>
      <c r="N25" s="584">
        <v>0</v>
      </c>
      <c r="O25" s="584">
        <v>0</v>
      </c>
      <c r="P25" s="584">
        <v>25.872139999999998</v>
      </c>
      <c r="Q25" s="584">
        <v>25.872139999999998</v>
      </c>
      <c r="R25" s="17"/>
    </row>
    <row r="26" spans="1:18" s="305" customFormat="1" ht="90" customHeight="1">
      <c r="A26" s="619" t="s">
        <v>144</v>
      </c>
      <c r="B26" s="587">
        <v>0</v>
      </c>
      <c r="C26" s="587">
        <v>0</v>
      </c>
      <c r="D26" s="587">
        <v>0</v>
      </c>
      <c r="E26" s="587">
        <v>0</v>
      </c>
      <c r="F26" s="587">
        <v>0</v>
      </c>
      <c r="G26" s="587">
        <v>0</v>
      </c>
      <c r="H26" s="587">
        <v>2823.9593500000001</v>
      </c>
      <c r="I26" s="587">
        <v>2823.9593500000001</v>
      </c>
      <c r="J26" s="587">
        <v>94.93647</v>
      </c>
      <c r="K26" s="587">
        <v>0</v>
      </c>
      <c r="L26" s="587">
        <v>0</v>
      </c>
      <c r="M26" s="587">
        <v>0</v>
      </c>
      <c r="N26" s="587">
        <v>0</v>
      </c>
      <c r="O26" s="587">
        <v>0</v>
      </c>
      <c r="P26" s="587">
        <v>970.60218000000009</v>
      </c>
      <c r="Q26" s="587">
        <v>1065.53865</v>
      </c>
      <c r="R26" s="19"/>
    </row>
    <row r="27" spans="1:18" s="305" customFormat="1" ht="90" customHeight="1">
      <c r="A27" s="620" t="s">
        <v>131</v>
      </c>
      <c r="B27" s="612">
        <f>SUM(B9:B26)</f>
        <v>3217278.9095759997</v>
      </c>
      <c r="C27" s="612">
        <f t="shared" ref="C27:Q27" si="0">SUM(C9:C26)</f>
        <v>46960.944632600003</v>
      </c>
      <c r="D27" s="612">
        <f t="shared" si="0"/>
        <v>18466.776286799999</v>
      </c>
      <c r="E27" s="612">
        <f t="shared" si="0"/>
        <v>66069.803329999995</v>
      </c>
      <c r="F27" s="612">
        <f t="shared" si="0"/>
        <v>32728.700027399998</v>
      </c>
      <c r="G27" s="612">
        <f t="shared" si="0"/>
        <v>4348.42814</v>
      </c>
      <c r="H27" s="612">
        <f t="shared" si="0"/>
        <v>256410.19496999998</v>
      </c>
      <c r="I27" s="612">
        <f t="shared" si="0"/>
        <v>3642263.7569799996</v>
      </c>
      <c r="J27" s="612">
        <f t="shared" si="0"/>
        <v>5351853.2221353995</v>
      </c>
      <c r="K27" s="612">
        <f t="shared" si="0"/>
        <v>216930.10378100001</v>
      </c>
      <c r="L27" s="612">
        <f t="shared" si="0"/>
        <v>28716.731907200003</v>
      </c>
      <c r="M27" s="612">
        <f t="shared" si="0"/>
        <v>3733.1838400000006</v>
      </c>
      <c r="N27" s="612">
        <f t="shared" si="0"/>
        <v>85398.939090399988</v>
      </c>
      <c r="O27" s="612">
        <f t="shared" si="0"/>
        <v>8966.77268</v>
      </c>
      <c r="P27" s="612">
        <f t="shared" si="0"/>
        <v>575686.32144999993</v>
      </c>
      <c r="Q27" s="612">
        <f t="shared" si="0"/>
        <v>6271285.2749099974</v>
      </c>
      <c r="R27" s="19"/>
    </row>
    <row r="28" spans="1:18" ht="27.75" customHeight="1" thickBot="1">
      <c r="A28" s="621"/>
      <c r="B28" s="614"/>
      <c r="C28" s="615"/>
      <c r="D28" s="616"/>
      <c r="E28" s="616"/>
      <c r="F28" s="616"/>
      <c r="G28" s="616"/>
      <c r="H28" s="616"/>
      <c r="I28" s="616"/>
      <c r="J28" s="616"/>
      <c r="K28" s="616"/>
      <c r="L28" s="614"/>
      <c r="M28" s="614"/>
      <c r="N28" s="614"/>
      <c r="O28" s="614"/>
      <c r="P28" s="614"/>
      <c r="Q28" s="614"/>
      <c r="R28" s="17"/>
    </row>
    <row r="29" spans="1:18">
      <c r="A29" s="622" t="s">
        <v>147</v>
      </c>
      <c r="B29" s="538"/>
      <c r="C29" s="595"/>
      <c r="D29" s="539"/>
      <c r="E29" s="539"/>
      <c r="F29" s="539"/>
      <c r="G29" s="539"/>
      <c r="H29" s="539"/>
      <c r="I29" s="539"/>
      <c r="J29" s="539"/>
      <c r="K29" s="539"/>
      <c r="L29" s="540"/>
      <c r="M29" s="540"/>
      <c r="N29" s="550"/>
      <c r="O29" s="550"/>
      <c r="P29" s="550"/>
      <c r="Q29" s="550"/>
    </row>
    <row r="30" spans="1:18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28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28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26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28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28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26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3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9" customHeight="1">
      <c r="A59" s="31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</row>
    <row r="60" spans="1:17" ht="9" customHeight="1">
      <c r="A60" s="31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28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26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30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28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26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30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8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</row>
    <row r="78" spans="1:17">
      <c r="A78" s="26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30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8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6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8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6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3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</sheetData>
  <mergeCells count="6">
    <mergeCell ref="A2:Q2"/>
    <mergeCell ref="A3:Q3"/>
    <mergeCell ref="A4:Q4"/>
    <mergeCell ref="A5:Q5"/>
    <mergeCell ref="B7:I7"/>
    <mergeCell ref="J7:Q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pageSetUpPr fitToPage="1"/>
  </sheetPr>
  <dimension ref="A1:Y652"/>
  <sheetViews>
    <sheetView topLeftCell="A2" zoomScale="25" zoomScaleNormal="25" workbookViewId="0">
      <selection activeCell="A4" sqref="A4:Q4"/>
    </sheetView>
  </sheetViews>
  <sheetFormatPr defaultColWidth="11.42578125" defaultRowHeight="60"/>
  <cols>
    <col min="1" max="1" width="228" style="274" customWidth="1"/>
    <col min="2" max="2" width="39.42578125" style="169" customWidth="1"/>
    <col min="3" max="3" width="67.5703125" style="275" customWidth="1"/>
    <col min="4" max="4" width="41.140625" style="169" customWidth="1"/>
    <col min="5" max="5" width="72.7109375" style="169" customWidth="1"/>
    <col min="6" max="6" width="51.140625" style="169" customWidth="1"/>
    <col min="7" max="7" width="69.28515625" style="169" customWidth="1"/>
    <col min="8" max="8" width="64" style="169" customWidth="1"/>
    <col min="9" max="9" width="42.42578125" style="169" customWidth="1"/>
    <col min="10" max="10" width="39.42578125" style="169" customWidth="1"/>
    <col min="11" max="11" width="75" style="169" customWidth="1"/>
    <col min="12" max="12" width="41.140625" style="169" customWidth="1"/>
    <col min="13" max="13" width="68.7109375" style="169" customWidth="1"/>
    <col min="14" max="14" width="51.140625" style="169" customWidth="1"/>
    <col min="15" max="15" width="71" style="169" customWidth="1"/>
    <col min="16" max="16" width="64" style="169" customWidth="1"/>
    <col min="17" max="17" width="42.42578125" style="169" customWidth="1"/>
    <col min="18" max="18" width="6.5703125" style="16" customWidth="1"/>
    <col min="19" max="16384" width="11.42578125" style="169"/>
  </cols>
  <sheetData>
    <row r="1" spans="1:25" s="20" customFormat="1" ht="5.25" hidden="1" customHeight="1">
      <c r="A1" s="301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4"/>
    </row>
    <row r="2" spans="1:25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75" customHeight="1">
      <c r="A3" s="1037" t="s">
        <v>172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42" t="s">
        <v>70</v>
      </c>
      <c r="B5" s="1042"/>
      <c r="C5" s="1042"/>
      <c r="D5" s="1042"/>
      <c r="E5" s="1042"/>
      <c r="F5" s="1042"/>
      <c r="G5" s="1042"/>
      <c r="H5" s="1042"/>
      <c r="I5" s="1042"/>
      <c r="J5" s="1042"/>
      <c r="K5" s="1042"/>
      <c r="L5" s="1042"/>
      <c r="M5" s="1042"/>
      <c r="N5" s="1042"/>
      <c r="O5" s="1042"/>
      <c r="P5" s="1042"/>
      <c r="Q5" s="1042"/>
      <c r="R5" s="15"/>
    </row>
    <row r="6" spans="1:25" ht="6" customHeight="1"/>
    <row r="7" spans="1:25" s="10" customFormat="1" ht="82.5" customHeight="1">
      <c r="A7" s="610"/>
      <c r="B7" s="1034" t="s">
        <v>182</v>
      </c>
      <c r="C7" s="1034"/>
      <c r="D7" s="1034"/>
      <c r="E7" s="1034"/>
      <c r="F7" s="1034"/>
      <c r="G7" s="1034"/>
      <c r="H7" s="1034"/>
      <c r="I7" s="1034"/>
      <c r="J7" s="1034" t="s">
        <v>183</v>
      </c>
      <c r="K7" s="1034"/>
      <c r="L7" s="1034"/>
      <c r="M7" s="1034"/>
      <c r="N7" s="1034"/>
      <c r="O7" s="1034"/>
      <c r="P7" s="1034"/>
      <c r="Q7" s="1034"/>
      <c r="R7" s="17"/>
    </row>
    <row r="8" spans="1:25" s="9" customFormat="1" ht="101.25">
      <c r="A8" s="606" t="s">
        <v>159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 ht="90" customHeight="1">
      <c r="A9" s="583" t="s">
        <v>761</v>
      </c>
      <c r="B9" s="584">
        <v>10326652.389618602</v>
      </c>
      <c r="C9" s="584">
        <v>344231.98456000001</v>
      </c>
      <c r="D9" s="584">
        <v>29296.842998399999</v>
      </c>
      <c r="E9" s="584">
        <v>7497.71821</v>
      </c>
      <c r="F9" s="584">
        <v>48326.827762999994</v>
      </c>
      <c r="G9" s="584">
        <v>21564.497218199998</v>
      </c>
      <c r="H9" s="584">
        <v>23170.05989</v>
      </c>
      <c r="I9" s="584">
        <v>10800740.32027</v>
      </c>
      <c r="J9" s="584">
        <v>390945.7548386</v>
      </c>
      <c r="K9" s="584">
        <v>11027.70356</v>
      </c>
      <c r="L9" s="584">
        <v>1812.1199899999999</v>
      </c>
      <c r="M9" s="584">
        <v>1456.4681399999999</v>
      </c>
      <c r="N9" s="584">
        <v>8166.4314999999997</v>
      </c>
      <c r="O9" s="584">
        <v>914.43723</v>
      </c>
      <c r="P9" s="584">
        <v>518.71925999999996</v>
      </c>
      <c r="Q9" s="584">
        <v>414841.63451999996</v>
      </c>
      <c r="R9" s="17"/>
    </row>
    <row r="10" spans="1:25" ht="90" customHeight="1">
      <c r="A10" s="583" t="s">
        <v>762</v>
      </c>
      <c r="B10" s="585">
        <v>41335.762090000004</v>
      </c>
      <c r="C10" s="585">
        <v>7033.9954900000002</v>
      </c>
      <c r="D10" s="585">
        <v>154.58382999999998</v>
      </c>
      <c r="E10" s="585">
        <v>0</v>
      </c>
      <c r="F10" s="585">
        <v>428.13254999999998</v>
      </c>
      <c r="G10" s="585">
        <v>157.46633</v>
      </c>
      <c r="H10" s="585">
        <v>1.9509700000000001</v>
      </c>
      <c r="I10" s="585">
        <v>49111.891259999997</v>
      </c>
      <c r="J10" s="585">
        <v>97394.757729999998</v>
      </c>
      <c r="K10" s="585">
        <v>1392.6524399999998</v>
      </c>
      <c r="L10" s="584">
        <v>12.539849999999999</v>
      </c>
      <c r="M10" s="584">
        <v>0</v>
      </c>
      <c r="N10" s="584">
        <v>0</v>
      </c>
      <c r="O10" s="584">
        <v>1382.0122699999999</v>
      </c>
      <c r="P10" s="584">
        <v>154.27348999999998</v>
      </c>
      <c r="Q10" s="584">
        <v>100336.23578</v>
      </c>
      <c r="R10" s="17"/>
    </row>
    <row r="11" spans="1:25" ht="90" customHeight="1">
      <c r="A11" s="583" t="s">
        <v>763</v>
      </c>
      <c r="B11" s="585">
        <v>58141.077063199999</v>
      </c>
      <c r="C11" s="585">
        <v>0</v>
      </c>
      <c r="D11" s="585">
        <v>137.19999999999999</v>
      </c>
      <c r="E11" s="585">
        <v>0</v>
      </c>
      <c r="F11" s="585">
        <v>91.364249999999998</v>
      </c>
      <c r="G11" s="585">
        <v>0</v>
      </c>
      <c r="H11" s="585">
        <v>651264.01263000001</v>
      </c>
      <c r="I11" s="585">
        <v>709633.65394000011</v>
      </c>
      <c r="J11" s="585">
        <v>0</v>
      </c>
      <c r="K11" s="585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43.72</v>
      </c>
      <c r="Q11" s="584">
        <v>43.72</v>
      </c>
      <c r="R11" s="17"/>
    </row>
    <row r="12" spans="1:25" ht="90" customHeight="1">
      <c r="A12" s="583" t="s">
        <v>132</v>
      </c>
      <c r="B12" s="584">
        <v>158241.00163999997</v>
      </c>
      <c r="C12" s="584">
        <v>3960.8816699999998</v>
      </c>
      <c r="D12" s="584">
        <v>136.15562</v>
      </c>
      <c r="E12" s="584">
        <v>67.600970000000004</v>
      </c>
      <c r="F12" s="584">
        <v>400.96674999999999</v>
      </c>
      <c r="G12" s="584">
        <v>1563.62246</v>
      </c>
      <c r="H12" s="584">
        <v>21570.906269999999</v>
      </c>
      <c r="I12" s="584">
        <v>185941.13537999999</v>
      </c>
      <c r="J12" s="584">
        <v>13719.54961</v>
      </c>
      <c r="K12" s="584">
        <v>83.240320000000011</v>
      </c>
      <c r="L12" s="584">
        <v>84.417509999999993</v>
      </c>
      <c r="M12" s="584">
        <v>128.49095</v>
      </c>
      <c r="N12" s="584">
        <v>156.80782000000002</v>
      </c>
      <c r="O12" s="584">
        <v>0</v>
      </c>
      <c r="P12" s="584">
        <v>76.331600000000009</v>
      </c>
      <c r="Q12" s="584">
        <v>14248.837810000001</v>
      </c>
      <c r="R12" s="17"/>
    </row>
    <row r="13" spans="1:25" ht="90" customHeight="1">
      <c r="A13" s="583" t="s">
        <v>764</v>
      </c>
      <c r="B13" s="584">
        <v>14583741.590889601</v>
      </c>
      <c r="C13" s="584">
        <v>236468.05060379999</v>
      </c>
      <c r="D13" s="584">
        <v>12521.4741854</v>
      </c>
      <c r="E13" s="584">
        <v>6629.7885999999999</v>
      </c>
      <c r="F13" s="584">
        <v>30438.097983199998</v>
      </c>
      <c r="G13" s="584">
        <v>8539.9860867999996</v>
      </c>
      <c r="H13" s="584">
        <v>833860.49169000005</v>
      </c>
      <c r="I13" s="584">
        <v>15712199.480049999</v>
      </c>
      <c r="J13" s="584">
        <v>167678.80005960001</v>
      </c>
      <c r="K13" s="584">
        <v>3291.10691</v>
      </c>
      <c r="L13" s="584">
        <v>957.68871999999999</v>
      </c>
      <c r="M13" s="584">
        <v>88.190619999999996</v>
      </c>
      <c r="N13" s="584">
        <v>1750.1280200000001</v>
      </c>
      <c r="O13" s="584">
        <v>19408.424300000002</v>
      </c>
      <c r="P13" s="584">
        <v>792.93146000000002</v>
      </c>
      <c r="Q13" s="584">
        <v>193967.27009000001</v>
      </c>
      <c r="R13" s="17"/>
    </row>
    <row r="14" spans="1:25" ht="90" customHeight="1">
      <c r="A14" s="583" t="s">
        <v>133</v>
      </c>
      <c r="B14" s="584">
        <v>544533.40879999998</v>
      </c>
      <c r="C14" s="584">
        <v>11689.115679999999</v>
      </c>
      <c r="D14" s="584">
        <v>0</v>
      </c>
      <c r="E14" s="584">
        <v>41.531910000000003</v>
      </c>
      <c r="F14" s="584">
        <v>0</v>
      </c>
      <c r="G14" s="584">
        <v>20.58</v>
      </c>
      <c r="H14" s="584">
        <v>230683.23378000001</v>
      </c>
      <c r="I14" s="584">
        <v>786967.87017000001</v>
      </c>
      <c r="J14" s="584">
        <v>2683.96369</v>
      </c>
      <c r="K14" s="584">
        <v>274.01101</v>
      </c>
      <c r="L14" s="584">
        <v>0</v>
      </c>
      <c r="M14" s="584">
        <v>0</v>
      </c>
      <c r="N14" s="584">
        <v>0</v>
      </c>
      <c r="O14" s="584">
        <v>0</v>
      </c>
      <c r="P14" s="584">
        <v>3957.2798199999997</v>
      </c>
      <c r="Q14" s="584">
        <v>6915.2545199999995</v>
      </c>
      <c r="R14" s="17"/>
    </row>
    <row r="15" spans="1:25" ht="90" customHeight="1">
      <c r="A15" s="583" t="s">
        <v>134</v>
      </c>
      <c r="B15" s="584">
        <v>9598685.6934718005</v>
      </c>
      <c r="C15" s="584">
        <v>309277.20170560002</v>
      </c>
      <c r="D15" s="584">
        <v>50213.999224600004</v>
      </c>
      <c r="E15" s="584">
        <v>10108.226633400001</v>
      </c>
      <c r="F15" s="584">
        <v>82030.625607399998</v>
      </c>
      <c r="G15" s="584">
        <v>15732.607497199999</v>
      </c>
      <c r="H15" s="584">
        <v>1267936.0788800002</v>
      </c>
      <c r="I15" s="584">
        <v>11333984.43304</v>
      </c>
      <c r="J15" s="584">
        <v>543273.728199</v>
      </c>
      <c r="K15" s="584">
        <v>44852.371909599999</v>
      </c>
      <c r="L15" s="584">
        <v>4602.8082800000002</v>
      </c>
      <c r="M15" s="584">
        <v>465.87957</v>
      </c>
      <c r="N15" s="584">
        <v>8865.404634999999</v>
      </c>
      <c r="O15" s="584">
        <v>881.20225000000005</v>
      </c>
      <c r="P15" s="584">
        <v>108394.97826</v>
      </c>
      <c r="Q15" s="584">
        <v>711336.37312</v>
      </c>
      <c r="R15" s="17"/>
    </row>
    <row r="16" spans="1:25" ht="90" customHeight="1">
      <c r="A16" s="583" t="s">
        <v>135</v>
      </c>
      <c r="B16" s="584">
        <v>11485463.8346768</v>
      </c>
      <c r="C16" s="584">
        <v>210883.5437602</v>
      </c>
      <c r="D16" s="584">
        <v>65444.810074600005</v>
      </c>
      <c r="E16" s="584">
        <v>15138.94061</v>
      </c>
      <c r="F16" s="584">
        <v>164443.86351719999</v>
      </c>
      <c r="G16" s="584">
        <v>57804.2048602</v>
      </c>
      <c r="H16" s="584">
        <v>1109527.90118</v>
      </c>
      <c r="I16" s="584">
        <v>13108707.09873</v>
      </c>
      <c r="J16" s="584">
        <v>607310.13954359991</v>
      </c>
      <c r="K16" s="584">
        <v>27894.447769999999</v>
      </c>
      <c r="L16" s="584">
        <v>6236.9316200000003</v>
      </c>
      <c r="M16" s="584">
        <v>1886.8132000000001</v>
      </c>
      <c r="N16" s="584">
        <v>14835.71918</v>
      </c>
      <c r="O16" s="584">
        <v>4866.4819299999999</v>
      </c>
      <c r="P16" s="584">
        <v>18845.61231</v>
      </c>
      <c r="Q16" s="584">
        <v>681876.14555999998</v>
      </c>
      <c r="R16" s="17"/>
    </row>
    <row r="17" spans="1:18" ht="90" customHeight="1">
      <c r="A17" s="583" t="s">
        <v>765</v>
      </c>
      <c r="B17" s="584">
        <v>772175.8534716001</v>
      </c>
      <c r="C17" s="584">
        <v>60949.788189999999</v>
      </c>
      <c r="D17" s="584">
        <v>2538.6240646000001</v>
      </c>
      <c r="E17" s="584">
        <v>1343.39283</v>
      </c>
      <c r="F17" s="584">
        <v>3638.3207978</v>
      </c>
      <c r="G17" s="584">
        <v>21718.985174199999</v>
      </c>
      <c r="H17" s="584">
        <v>13487.478019999999</v>
      </c>
      <c r="I17" s="584">
        <v>875852.44253</v>
      </c>
      <c r="J17" s="584">
        <v>63210.8689868</v>
      </c>
      <c r="K17" s="584">
        <v>5007.2614899999999</v>
      </c>
      <c r="L17" s="584">
        <v>1870.3564799999999</v>
      </c>
      <c r="M17" s="584">
        <v>153.01857999999999</v>
      </c>
      <c r="N17" s="584">
        <v>1252.6533700000002</v>
      </c>
      <c r="O17" s="584">
        <v>642.2389300000001</v>
      </c>
      <c r="P17" s="584">
        <v>464.67430000000002</v>
      </c>
      <c r="Q17" s="584">
        <v>72601.072140000004</v>
      </c>
      <c r="R17" s="17"/>
    </row>
    <row r="18" spans="1:18" ht="90" customHeight="1">
      <c r="A18" s="583" t="s">
        <v>136</v>
      </c>
      <c r="B18" s="584">
        <v>2191254.6549299997</v>
      </c>
      <c r="C18" s="584">
        <v>67520.076365799992</v>
      </c>
      <c r="D18" s="584">
        <v>7998.2942854000003</v>
      </c>
      <c r="E18" s="584">
        <v>2330.3152500000001</v>
      </c>
      <c r="F18" s="584">
        <v>25066.760391199998</v>
      </c>
      <c r="G18" s="584">
        <v>5564.9484084000005</v>
      </c>
      <c r="H18" s="584">
        <v>92200.403109999999</v>
      </c>
      <c r="I18" s="584">
        <v>2391935.45273</v>
      </c>
      <c r="J18" s="584">
        <v>21105.995899400001</v>
      </c>
      <c r="K18" s="584">
        <v>1078.0471200000002</v>
      </c>
      <c r="L18" s="584">
        <v>361.42608000000001</v>
      </c>
      <c r="M18" s="584">
        <v>58.197519999999997</v>
      </c>
      <c r="N18" s="584">
        <v>1174.9941699999999</v>
      </c>
      <c r="O18" s="584">
        <v>196.46821</v>
      </c>
      <c r="P18" s="584">
        <v>1075.7237</v>
      </c>
      <c r="Q18" s="584">
        <v>25050.852699999999</v>
      </c>
      <c r="R18" s="17"/>
    </row>
    <row r="19" spans="1:18" ht="90" customHeight="1">
      <c r="A19" s="583" t="s">
        <v>137</v>
      </c>
      <c r="B19" s="584">
        <v>169236.10467279999</v>
      </c>
      <c r="C19" s="584">
        <v>262.35215000000005</v>
      </c>
      <c r="D19" s="584">
        <v>1249.4334308</v>
      </c>
      <c r="E19" s="584">
        <v>0</v>
      </c>
      <c r="F19" s="584">
        <v>2050.0584055999998</v>
      </c>
      <c r="G19" s="584">
        <v>0</v>
      </c>
      <c r="H19" s="584">
        <v>1577371.5921800002</v>
      </c>
      <c r="I19" s="584">
        <v>1750169.54082</v>
      </c>
      <c r="J19" s="584">
        <v>6606.1227399999998</v>
      </c>
      <c r="K19" s="584">
        <v>113.27238</v>
      </c>
      <c r="L19" s="584">
        <v>0</v>
      </c>
      <c r="M19" s="584">
        <v>0</v>
      </c>
      <c r="N19" s="584">
        <v>154.31279999999998</v>
      </c>
      <c r="O19" s="584">
        <v>0</v>
      </c>
      <c r="P19" s="584">
        <v>2227.9291699999999</v>
      </c>
      <c r="Q19" s="584">
        <v>9101.6370900000002</v>
      </c>
      <c r="R19" s="17"/>
    </row>
    <row r="20" spans="1:18" ht="90" customHeight="1">
      <c r="A20" s="583" t="s">
        <v>138</v>
      </c>
      <c r="B20" s="584">
        <v>16984654.156842399</v>
      </c>
      <c r="C20" s="584">
        <v>244502.7019674</v>
      </c>
      <c r="D20" s="584">
        <v>107542.6355472</v>
      </c>
      <c r="E20" s="584">
        <v>10155.4460924</v>
      </c>
      <c r="F20" s="584">
        <v>188490.99731380001</v>
      </c>
      <c r="G20" s="584">
        <v>20267.427724199999</v>
      </c>
      <c r="H20" s="584">
        <v>353110.15679000004</v>
      </c>
      <c r="I20" s="584">
        <v>17908723.522290003</v>
      </c>
      <c r="J20" s="584">
        <v>997840.28176339995</v>
      </c>
      <c r="K20" s="584">
        <v>8060.3063943999996</v>
      </c>
      <c r="L20" s="584">
        <v>11866.417762200001</v>
      </c>
      <c r="M20" s="584">
        <v>310.91788000000003</v>
      </c>
      <c r="N20" s="584">
        <v>27814.485081799998</v>
      </c>
      <c r="O20" s="584">
        <v>639.17514000000006</v>
      </c>
      <c r="P20" s="584">
        <v>946.76058</v>
      </c>
      <c r="Q20" s="584">
        <v>1047478.34461</v>
      </c>
      <c r="R20" s="17"/>
    </row>
    <row r="21" spans="1:18" ht="90" customHeight="1">
      <c r="A21" s="583" t="s">
        <v>139</v>
      </c>
      <c r="B21" s="584">
        <v>457508.74929100001</v>
      </c>
      <c r="C21" s="584">
        <v>10.547649999999999</v>
      </c>
      <c r="D21" s="584">
        <v>2619.8751200000002</v>
      </c>
      <c r="E21" s="584">
        <v>1.7277</v>
      </c>
      <c r="F21" s="584">
        <v>1257.54297</v>
      </c>
      <c r="G21" s="584">
        <v>186.54714000000001</v>
      </c>
      <c r="H21" s="584">
        <v>9514.8111199999985</v>
      </c>
      <c r="I21" s="584">
        <v>471099.80099000002</v>
      </c>
      <c r="J21" s="584">
        <v>145545.17725000001</v>
      </c>
      <c r="K21" s="584">
        <v>0</v>
      </c>
      <c r="L21" s="584">
        <v>772.44322</v>
      </c>
      <c r="M21" s="584">
        <v>0</v>
      </c>
      <c r="N21" s="584">
        <v>346.90296999999998</v>
      </c>
      <c r="O21" s="584">
        <v>0</v>
      </c>
      <c r="P21" s="584">
        <v>70.536899999999989</v>
      </c>
      <c r="Q21" s="584">
        <v>146735.06034</v>
      </c>
      <c r="R21" s="17"/>
    </row>
    <row r="22" spans="1:18" ht="90" customHeight="1">
      <c r="A22" s="583" t="s">
        <v>140</v>
      </c>
      <c r="B22" s="584">
        <v>48807.426325200002</v>
      </c>
      <c r="C22" s="584">
        <v>1481.47281</v>
      </c>
      <c r="D22" s="584">
        <v>100.30557</v>
      </c>
      <c r="E22" s="584">
        <v>32.967359999999999</v>
      </c>
      <c r="F22" s="584">
        <v>113.78667999999999</v>
      </c>
      <c r="G22" s="584">
        <v>0</v>
      </c>
      <c r="H22" s="584">
        <v>17643.126199999999</v>
      </c>
      <c r="I22" s="584">
        <v>68179.084940000001</v>
      </c>
      <c r="J22" s="584">
        <v>2179.9707799999996</v>
      </c>
      <c r="K22" s="584">
        <v>95.078749999999999</v>
      </c>
      <c r="L22" s="584">
        <v>0</v>
      </c>
      <c r="M22" s="584">
        <v>0</v>
      </c>
      <c r="N22" s="584">
        <v>134.0659</v>
      </c>
      <c r="O22" s="584">
        <v>27.227070000000001</v>
      </c>
      <c r="P22" s="584">
        <v>0</v>
      </c>
      <c r="Q22" s="584">
        <v>2436.3425000000002</v>
      </c>
      <c r="R22" s="17"/>
    </row>
    <row r="23" spans="1:18" ht="90" customHeight="1">
      <c r="A23" s="583" t="s">
        <v>141</v>
      </c>
      <c r="B23" s="584">
        <v>1108728.6097978</v>
      </c>
      <c r="C23" s="584">
        <v>18814.0164998</v>
      </c>
      <c r="D23" s="584">
        <v>17795.265682999998</v>
      </c>
      <c r="E23" s="584">
        <v>1932.51334</v>
      </c>
      <c r="F23" s="584">
        <v>12972.339364399999</v>
      </c>
      <c r="G23" s="584">
        <v>2387.0009443999998</v>
      </c>
      <c r="H23" s="584">
        <v>98999.289230000009</v>
      </c>
      <c r="I23" s="584">
        <v>1261629.0348800002</v>
      </c>
      <c r="J23" s="584">
        <v>62080.864390000002</v>
      </c>
      <c r="K23" s="584">
        <v>1316.8908600000002</v>
      </c>
      <c r="L23" s="584">
        <v>1073.8454199999999</v>
      </c>
      <c r="M23" s="584">
        <v>38.532530000000001</v>
      </c>
      <c r="N23" s="584">
        <v>1299.4756</v>
      </c>
      <c r="O23" s="584">
        <v>22.196300000000001</v>
      </c>
      <c r="P23" s="584">
        <v>984.58593000000008</v>
      </c>
      <c r="Q23" s="584">
        <v>66816.391029999999</v>
      </c>
      <c r="R23" s="17"/>
    </row>
    <row r="24" spans="1:18" ht="90" customHeight="1">
      <c r="A24" s="583" t="s">
        <v>142</v>
      </c>
      <c r="B24" s="584">
        <v>1414.1662613999999</v>
      </c>
      <c r="C24" s="584">
        <v>49.125639999999997</v>
      </c>
      <c r="D24" s="584">
        <v>18.517439999999997</v>
      </c>
      <c r="E24" s="584">
        <v>0</v>
      </c>
      <c r="F24" s="584">
        <v>27.619340000000001</v>
      </c>
      <c r="G24" s="584">
        <v>0</v>
      </c>
      <c r="H24" s="584">
        <v>202.43607</v>
      </c>
      <c r="I24" s="584">
        <v>1711.86475</v>
      </c>
      <c r="J24" s="584">
        <v>0</v>
      </c>
      <c r="K24" s="584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0</v>
      </c>
      <c r="R24" s="17"/>
    </row>
    <row r="25" spans="1:18" ht="90" customHeight="1">
      <c r="A25" s="583" t="s">
        <v>143</v>
      </c>
      <c r="B25" s="584">
        <v>18.570139999999999</v>
      </c>
      <c r="C25" s="584">
        <v>0</v>
      </c>
      <c r="D25" s="584">
        <v>0</v>
      </c>
      <c r="E25" s="584">
        <v>0</v>
      </c>
      <c r="F25" s="584">
        <v>0</v>
      </c>
      <c r="G25" s="584">
        <v>0</v>
      </c>
      <c r="H25" s="584">
        <v>86.439859999999996</v>
      </c>
      <c r="I25" s="584">
        <v>105.01</v>
      </c>
      <c r="J25" s="584">
        <v>0</v>
      </c>
      <c r="K25" s="584">
        <v>0</v>
      </c>
      <c r="L25" s="584">
        <v>0</v>
      </c>
      <c r="M25" s="584">
        <v>0</v>
      </c>
      <c r="N25" s="584">
        <v>0</v>
      </c>
      <c r="O25" s="584">
        <v>0</v>
      </c>
      <c r="P25" s="584">
        <v>0</v>
      </c>
      <c r="Q25" s="584">
        <v>0</v>
      </c>
      <c r="R25" s="17"/>
    </row>
    <row r="26" spans="1:18" s="222" customFormat="1" ht="90" customHeight="1">
      <c r="A26" s="586" t="s">
        <v>144</v>
      </c>
      <c r="B26" s="587">
        <v>916.97298599999999</v>
      </c>
      <c r="C26" s="587">
        <v>0</v>
      </c>
      <c r="D26" s="587">
        <v>0</v>
      </c>
      <c r="E26" s="587">
        <v>0</v>
      </c>
      <c r="F26" s="587">
        <v>0</v>
      </c>
      <c r="G26" s="587">
        <v>0</v>
      </c>
      <c r="H26" s="587">
        <v>724.38705000000004</v>
      </c>
      <c r="I26" s="587">
        <v>1641.36004</v>
      </c>
      <c r="J26" s="587">
        <v>0</v>
      </c>
      <c r="K26" s="587">
        <v>0</v>
      </c>
      <c r="L26" s="587">
        <v>0</v>
      </c>
      <c r="M26" s="587">
        <v>0</v>
      </c>
      <c r="N26" s="587">
        <v>0</v>
      </c>
      <c r="O26" s="587">
        <v>0</v>
      </c>
      <c r="P26" s="587">
        <v>23.94</v>
      </c>
      <c r="Q26" s="587">
        <v>23.94</v>
      </c>
      <c r="R26" s="19"/>
    </row>
    <row r="27" spans="1:18" s="222" customFormat="1" ht="111.75" customHeight="1">
      <c r="A27" s="611" t="s">
        <v>131</v>
      </c>
      <c r="B27" s="612">
        <f>SUM(B9:B26)</f>
        <v>68531510.022968218</v>
      </c>
      <c r="C27" s="612">
        <f t="shared" ref="C27:Q27" si="0">SUM(C9:C26)</f>
        <v>1517134.8547425997</v>
      </c>
      <c r="D27" s="612">
        <f t="shared" si="0"/>
        <v>297768.01707400003</v>
      </c>
      <c r="E27" s="612">
        <f t="shared" si="0"/>
        <v>55280.169505800004</v>
      </c>
      <c r="F27" s="612">
        <f t="shared" si="0"/>
        <v>559777.30368360004</v>
      </c>
      <c r="G27" s="612">
        <f t="shared" si="0"/>
        <v>155507.87384360001</v>
      </c>
      <c r="H27" s="612">
        <f t="shared" si="0"/>
        <v>6301354.7549200002</v>
      </c>
      <c r="I27" s="612">
        <f t="shared" si="0"/>
        <v>77418332.996809989</v>
      </c>
      <c r="J27" s="612">
        <f t="shared" si="0"/>
        <v>3121575.9754804</v>
      </c>
      <c r="K27" s="612">
        <f t="shared" si="0"/>
        <v>104486.390914</v>
      </c>
      <c r="L27" s="612">
        <f t="shared" si="0"/>
        <v>29650.994932200003</v>
      </c>
      <c r="M27" s="612">
        <f t="shared" si="0"/>
        <v>4586.5089900000003</v>
      </c>
      <c r="N27" s="612">
        <f t="shared" si="0"/>
        <v>65951.381046800001</v>
      </c>
      <c r="O27" s="612">
        <f t="shared" si="0"/>
        <v>28979.863629999996</v>
      </c>
      <c r="P27" s="612">
        <f t="shared" si="0"/>
        <v>138577.99678000002</v>
      </c>
      <c r="Q27" s="612">
        <f t="shared" si="0"/>
        <v>3493809.1118099997</v>
      </c>
      <c r="R27" s="19"/>
    </row>
    <row r="28" spans="1:18" ht="27.75" customHeight="1" thickBot="1">
      <c r="A28" s="613"/>
      <c r="B28" s="614"/>
      <c r="C28" s="615"/>
      <c r="D28" s="616"/>
      <c r="E28" s="616"/>
      <c r="F28" s="616"/>
      <c r="G28" s="616"/>
      <c r="H28" s="616"/>
      <c r="I28" s="616"/>
      <c r="J28" s="616"/>
      <c r="K28" s="616"/>
      <c r="L28" s="614"/>
      <c r="M28" s="614"/>
      <c r="N28" s="614"/>
      <c r="O28" s="614"/>
      <c r="P28" s="614"/>
      <c r="Q28" s="614"/>
      <c r="R28" s="17"/>
    </row>
    <row r="29" spans="1:18">
      <c r="A29" s="594" t="s">
        <v>147</v>
      </c>
      <c r="B29" s="538"/>
      <c r="C29" s="595"/>
      <c r="D29" s="539"/>
      <c r="E29" s="539"/>
      <c r="F29" s="539"/>
      <c r="G29" s="539"/>
      <c r="H29" s="539"/>
      <c r="I29" s="539"/>
      <c r="J29" s="539"/>
      <c r="K29" s="539"/>
      <c r="L29" s="540"/>
      <c r="M29" s="540"/>
      <c r="N29" s="550"/>
      <c r="O29" s="550"/>
      <c r="P29" s="550"/>
      <c r="Q29" s="550"/>
    </row>
    <row r="30" spans="1:18" ht="13.5" customHeight="1">
      <c r="A30" s="278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</row>
    <row r="31" spans="1:18" ht="13.5" customHeight="1">
      <c r="A31" s="278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18" ht="13.5" customHeight="1">
      <c r="A32" s="278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278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278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278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279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27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278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27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278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278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279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27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278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278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279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27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27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78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78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279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27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278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13.5" customHeight="1">
      <c r="A54" s="278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28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28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9" customHeight="1">
      <c r="A57" s="28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9" customHeight="1">
      <c r="A58" s="28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9" customHeight="1">
      <c r="A59" s="281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</row>
    <row r="60" spans="1:17" ht="9" customHeight="1">
      <c r="A60" s="281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279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27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278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27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278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280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279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27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278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27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78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80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79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27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278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278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 ht="9" customHeight="1">
      <c r="A77" s="278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</row>
    <row r="78" spans="1:17">
      <c r="A78" s="278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278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78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78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80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79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7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78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78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78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78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78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78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78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78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79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7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7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78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8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8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8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8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8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8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8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8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8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</sheetData>
  <mergeCells count="6">
    <mergeCell ref="A2:Q2"/>
    <mergeCell ref="A3:Q3"/>
    <mergeCell ref="A4:Q4"/>
    <mergeCell ref="A5:Q5"/>
    <mergeCell ref="B7:I7"/>
    <mergeCell ref="J7:Q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>
    <pageSetUpPr fitToPage="1"/>
  </sheetPr>
  <dimension ref="A1:Y652"/>
  <sheetViews>
    <sheetView topLeftCell="A2" zoomScale="26" zoomScaleNormal="26" workbookViewId="0">
      <selection activeCell="A5" sqref="A5:Q5"/>
    </sheetView>
  </sheetViews>
  <sheetFormatPr defaultColWidth="11.42578125" defaultRowHeight="60"/>
  <cols>
    <col min="1" max="1" width="228" style="274" customWidth="1"/>
    <col min="2" max="2" width="39.42578125" style="169" customWidth="1"/>
    <col min="3" max="3" width="67.42578125" style="275" customWidth="1"/>
    <col min="4" max="15" width="67.42578125" style="169" customWidth="1"/>
    <col min="16" max="16" width="64" style="169" customWidth="1"/>
    <col min="17" max="17" width="49.5703125" style="169" bestFit="1" customWidth="1"/>
    <col min="18" max="18" width="6.5703125" style="16" customWidth="1"/>
    <col min="19" max="16384" width="11.42578125" style="169"/>
  </cols>
  <sheetData>
    <row r="1" spans="1:25" s="20" customFormat="1" ht="5.25" hidden="1" customHeight="1">
      <c r="A1" s="301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4"/>
    </row>
    <row r="2" spans="1:25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75" customHeight="1">
      <c r="A3" s="1037" t="s">
        <v>172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42" t="s">
        <v>70</v>
      </c>
      <c r="B5" s="1042"/>
      <c r="C5" s="1042"/>
      <c r="D5" s="1042"/>
      <c r="E5" s="1042"/>
      <c r="F5" s="1042"/>
      <c r="G5" s="1042"/>
      <c r="H5" s="1042"/>
      <c r="I5" s="1042"/>
      <c r="J5" s="1042"/>
      <c r="K5" s="1042"/>
      <c r="L5" s="1042"/>
      <c r="M5" s="1042"/>
      <c r="N5" s="1042"/>
      <c r="O5" s="1042"/>
      <c r="P5" s="1042"/>
      <c r="Q5" s="1042"/>
      <c r="R5" s="15"/>
    </row>
    <row r="6" spans="1:25" ht="6" customHeight="1"/>
    <row r="7" spans="1:25" s="10" customFormat="1" ht="82.5" customHeight="1">
      <c r="A7" s="617"/>
      <c r="B7" s="1034" t="s">
        <v>184</v>
      </c>
      <c r="C7" s="1034"/>
      <c r="D7" s="1034"/>
      <c r="E7" s="1034"/>
      <c r="F7" s="1034"/>
      <c r="G7" s="1034"/>
      <c r="H7" s="1034"/>
      <c r="I7" s="1034"/>
      <c r="J7" s="1034" t="s">
        <v>131</v>
      </c>
      <c r="K7" s="1034"/>
      <c r="L7" s="1034"/>
      <c r="M7" s="1034"/>
      <c r="N7" s="1034"/>
      <c r="O7" s="1034"/>
      <c r="P7" s="1034"/>
      <c r="Q7" s="1034"/>
      <c r="R7" s="17"/>
    </row>
    <row r="8" spans="1:25" s="9" customFormat="1" ht="101.25">
      <c r="A8" s="606" t="s">
        <v>159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 s="275" customFormat="1" ht="90" customHeight="1">
      <c r="A9" s="618" t="s">
        <v>761</v>
      </c>
      <c r="B9" s="584">
        <v>9075.0507300000008</v>
      </c>
      <c r="C9" s="584">
        <v>3919.1571200000003</v>
      </c>
      <c r="D9" s="584">
        <v>445.40787</v>
      </c>
      <c r="E9" s="584">
        <v>8.0590500000000009</v>
      </c>
      <c r="F9" s="584">
        <v>288.153368</v>
      </c>
      <c r="G9" s="584">
        <v>0</v>
      </c>
      <c r="H9" s="584">
        <v>117.9128</v>
      </c>
      <c r="I9" s="584">
        <v>13853.74094</v>
      </c>
      <c r="J9" s="584">
        <v>15499336.912564401</v>
      </c>
      <c r="K9" s="584">
        <v>401337.73136859998</v>
      </c>
      <c r="L9" s="584">
        <v>43167.181638400005</v>
      </c>
      <c r="M9" s="584">
        <v>11656.081300000002</v>
      </c>
      <c r="N9" s="584">
        <v>78180.51561300001</v>
      </c>
      <c r="O9" s="584">
        <v>25025.338507599998</v>
      </c>
      <c r="P9" s="584">
        <v>28802.050910000002</v>
      </c>
      <c r="Q9" s="584">
        <v>16087505.81192</v>
      </c>
      <c r="R9" s="306"/>
    </row>
    <row r="10" spans="1:25" s="275" customFormat="1" ht="90" customHeight="1">
      <c r="A10" s="618" t="s">
        <v>762</v>
      </c>
      <c r="B10" s="585">
        <v>7151.6459199999999</v>
      </c>
      <c r="C10" s="585">
        <v>0</v>
      </c>
      <c r="D10" s="585">
        <v>0</v>
      </c>
      <c r="E10" s="585">
        <v>0</v>
      </c>
      <c r="F10" s="585">
        <v>41.999480000000005</v>
      </c>
      <c r="G10" s="585">
        <v>0</v>
      </c>
      <c r="H10" s="585">
        <v>0</v>
      </c>
      <c r="I10" s="585">
        <v>7193.6454000000003</v>
      </c>
      <c r="J10" s="585">
        <v>232815.17241999999</v>
      </c>
      <c r="K10" s="585">
        <v>9281.1433000000015</v>
      </c>
      <c r="L10" s="584">
        <v>370.20259000000004</v>
      </c>
      <c r="M10" s="584">
        <v>9.7228300000000001</v>
      </c>
      <c r="N10" s="584">
        <v>1080.19921</v>
      </c>
      <c r="O10" s="584">
        <v>1539.4786000000001</v>
      </c>
      <c r="P10" s="584">
        <v>297.36715999999996</v>
      </c>
      <c r="Q10" s="584">
        <v>245393.28611000002</v>
      </c>
      <c r="R10" s="306"/>
    </row>
    <row r="11" spans="1:25" s="275" customFormat="1" ht="90" customHeight="1">
      <c r="A11" s="618" t="s">
        <v>763</v>
      </c>
      <c r="B11" s="585">
        <v>0</v>
      </c>
      <c r="C11" s="585">
        <v>0</v>
      </c>
      <c r="D11" s="585">
        <v>0</v>
      </c>
      <c r="E11" s="585">
        <v>0</v>
      </c>
      <c r="F11" s="585">
        <v>0</v>
      </c>
      <c r="G11" s="585">
        <v>0</v>
      </c>
      <c r="H11" s="585">
        <v>0</v>
      </c>
      <c r="I11" s="585">
        <v>0</v>
      </c>
      <c r="J11" s="585">
        <v>58615.741221600001</v>
      </c>
      <c r="K11" s="585">
        <v>0</v>
      </c>
      <c r="L11" s="584">
        <v>137.19999999999999</v>
      </c>
      <c r="M11" s="584">
        <v>0</v>
      </c>
      <c r="N11" s="584">
        <v>91.364249999999998</v>
      </c>
      <c r="O11" s="584">
        <v>0</v>
      </c>
      <c r="P11" s="584">
        <v>701179.40909000009</v>
      </c>
      <c r="Q11" s="584">
        <v>760023.71455999999</v>
      </c>
      <c r="R11" s="306"/>
    </row>
    <row r="12" spans="1:25" s="275" customFormat="1" ht="90" customHeight="1">
      <c r="A12" s="618" t="s">
        <v>132</v>
      </c>
      <c r="B12" s="584">
        <v>124.99305</v>
      </c>
      <c r="C12" s="584">
        <v>0</v>
      </c>
      <c r="D12" s="584">
        <v>0</v>
      </c>
      <c r="E12" s="584">
        <v>0</v>
      </c>
      <c r="F12" s="584">
        <v>36.157110000000003</v>
      </c>
      <c r="G12" s="584">
        <v>0</v>
      </c>
      <c r="H12" s="584">
        <v>0</v>
      </c>
      <c r="I12" s="584">
        <v>161.15016</v>
      </c>
      <c r="J12" s="584">
        <v>684151.82546059997</v>
      </c>
      <c r="K12" s="584">
        <v>16964.518350000002</v>
      </c>
      <c r="L12" s="584">
        <v>1098.1368200000002</v>
      </c>
      <c r="M12" s="584">
        <v>735.22327000000007</v>
      </c>
      <c r="N12" s="584">
        <v>5991.0521613999999</v>
      </c>
      <c r="O12" s="584">
        <v>1651.7716499999999</v>
      </c>
      <c r="P12" s="584">
        <v>160574.67466999998</v>
      </c>
      <c r="Q12" s="584">
        <v>871167.20238000003</v>
      </c>
      <c r="R12" s="306"/>
    </row>
    <row r="13" spans="1:25" s="275" customFormat="1" ht="90" customHeight="1">
      <c r="A13" s="618" t="s">
        <v>764</v>
      </c>
      <c r="B13" s="584">
        <v>18721.435256200002</v>
      </c>
      <c r="C13" s="584">
        <v>7548.1485899999998</v>
      </c>
      <c r="D13" s="584">
        <v>160.77208999999999</v>
      </c>
      <c r="E13" s="584">
        <v>6977.6598300000005</v>
      </c>
      <c r="F13" s="584">
        <v>1122.1435900000001</v>
      </c>
      <c r="G13" s="584">
        <v>782.68710999999996</v>
      </c>
      <c r="H13" s="584">
        <v>22.432209999999998</v>
      </c>
      <c r="I13" s="584">
        <v>35335.278680000003</v>
      </c>
      <c r="J13" s="584">
        <v>26591466.1809058</v>
      </c>
      <c r="K13" s="584">
        <v>762835.96672520007</v>
      </c>
      <c r="L13" s="584">
        <v>59704.046630599994</v>
      </c>
      <c r="M13" s="584">
        <v>25110.176030000002</v>
      </c>
      <c r="N13" s="584">
        <v>139731.00797799998</v>
      </c>
      <c r="O13" s="584">
        <v>84921.835237599997</v>
      </c>
      <c r="P13" s="584">
        <v>1260542.1781500001</v>
      </c>
      <c r="Q13" s="584">
        <v>28924311.39167</v>
      </c>
      <c r="R13" s="306"/>
    </row>
    <row r="14" spans="1:25" s="275" customFormat="1" ht="90" customHeight="1">
      <c r="A14" s="618" t="s">
        <v>133</v>
      </c>
      <c r="B14" s="584">
        <v>856.25450000000001</v>
      </c>
      <c r="C14" s="584">
        <v>0</v>
      </c>
      <c r="D14" s="584">
        <v>0</v>
      </c>
      <c r="E14" s="584">
        <v>0</v>
      </c>
      <c r="F14" s="584">
        <v>0</v>
      </c>
      <c r="G14" s="584">
        <v>0</v>
      </c>
      <c r="H14" s="584">
        <v>0</v>
      </c>
      <c r="I14" s="584">
        <v>856.25450000000001</v>
      </c>
      <c r="J14" s="584">
        <v>3163412.1936300001</v>
      </c>
      <c r="K14" s="584">
        <v>12143.59822</v>
      </c>
      <c r="L14" s="584">
        <v>0</v>
      </c>
      <c r="M14" s="584">
        <v>41.531910000000003</v>
      </c>
      <c r="N14" s="584">
        <v>2215.40652</v>
      </c>
      <c r="O14" s="584">
        <v>20.58</v>
      </c>
      <c r="P14" s="584">
        <v>1498238.0366</v>
      </c>
      <c r="Q14" s="584">
        <v>4676071.3468800001</v>
      </c>
      <c r="R14" s="306"/>
    </row>
    <row r="15" spans="1:25" s="275" customFormat="1" ht="90" customHeight="1">
      <c r="A15" s="618" t="s">
        <v>134</v>
      </c>
      <c r="B15" s="584">
        <v>197498.369989</v>
      </c>
      <c r="C15" s="584">
        <v>29134.246287000002</v>
      </c>
      <c r="D15" s="584">
        <v>5018.4716556000003</v>
      </c>
      <c r="E15" s="584">
        <v>3220.24739</v>
      </c>
      <c r="F15" s="584">
        <v>11078.017101199999</v>
      </c>
      <c r="G15" s="584">
        <v>3213.5753942000001</v>
      </c>
      <c r="H15" s="584">
        <v>20671.821600000003</v>
      </c>
      <c r="I15" s="584">
        <v>269834.74941000005</v>
      </c>
      <c r="J15" s="584">
        <v>25003281.394124601</v>
      </c>
      <c r="K15" s="584">
        <v>1082852.936671</v>
      </c>
      <c r="L15" s="584">
        <v>107732.85513899999</v>
      </c>
      <c r="M15" s="584">
        <v>207043.31499340001</v>
      </c>
      <c r="N15" s="584">
        <v>281763.4696982</v>
      </c>
      <c r="O15" s="584">
        <v>110366.1407834</v>
      </c>
      <c r="P15" s="584">
        <v>4034074.1761399996</v>
      </c>
      <c r="Q15" s="584">
        <v>30827114.287580002</v>
      </c>
      <c r="R15" s="306"/>
    </row>
    <row r="16" spans="1:25" s="275" customFormat="1" ht="90" customHeight="1">
      <c r="A16" s="618" t="s">
        <v>135</v>
      </c>
      <c r="B16" s="584">
        <v>112477.80600139999</v>
      </c>
      <c r="C16" s="584">
        <v>41733.902362599998</v>
      </c>
      <c r="D16" s="584">
        <v>2017.0660600000001</v>
      </c>
      <c r="E16" s="584">
        <v>2600.3974478</v>
      </c>
      <c r="F16" s="584">
        <v>12634.689190199999</v>
      </c>
      <c r="G16" s="584">
        <v>6128.9538905999998</v>
      </c>
      <c r="H16" s="584">
        <v>15698.02513</v>
      </c>
      <c r="I16" s="584">
        <v>193290.84008000002</v>
      </c>
      <c r="J16" s="584">
        <v>25140610.041237202</v>
      </c>
      <c r="K16" s="584">
        <v>571666.35086500004</v>
      </c>
      <c r="L16" s="584">
        <v>158928.9755452</v>
      </c>
      <c r="M16" s="584">
        <v>33334.727817799998</v>
      </c>
      <c r="N16" s="584">
        <v>450498.38346919999</v>
      </c>
      <c r="O16" s="584">
        <v>132421.26861520001</v>
      </c>
      <c r="P16" s="584">
        <v>2152644.6991099999</v>
      </c>
      <c r="Q16" s="584">
        <v>28640104.44678</v>
      </c>
      <c r="R16" s="306"/>
    </row>
    <row r="17" spans="1:18" s="275" customFormat="1" ht="90" customHeight="1">
      <c r="A17" s="618" t="s">
        <v>765</v>
      </c>
      <c r="B17" s="584">
        <v>14450.36591</v>
      </c>
      <c r="C17" s="584">
        <v>6645.7513680000002</v>
      </c>
      <c r="D17" s="584">
        <v>320.22879</v>
      </c>
      <c r="E17" s="584">
        <v>73.583590000000001</v>
      </c>
      <c r="F17" s="584">
        <v>753.69833999999992</v>
      </c>
      <c r="G17" s="584">
        <v>972.15147999999999</v>
      </c>
      <c r="H17" s="584">
        <v>21.868549999999999</v>
      </c>
      <c r="I17" s="584">
        <v>23237.64803</v>
      </c>
      <c r="J17" s="584">
        <v>2372479.6849396001</v>
      </c>
      <c r="K17" s="584">
        <v>231929.87774239999</v>
      </c>
      <c r="L17" s="584">
        <v>11446.5973746</v>
      </c>
      <c r="M17" s="584">
        <v>2145.0406600000001</v>
      </c>
      <c r="N17" s="584">
        <v>22726.371262200002</v>
      </c>
      <c r="O17" s="584">
        <v>24283.8058136</v>
      </c>
      <c r="P17" s="584">
        <v>26284.206570000002</v>
      </c>
      <c r="Q17" s="584">
        <v>2691295.5843600002</v>
      </c>
      <c r="R17" s="306"/>
    </row>
    <row r="18" spans="1:18" s="275" customFormat="1" ht="90" customHeight="1">
      <c r="A18" s="618" t="s">
        <v>136</v>
      </c>
      <c r="B18" s="584">
        <v>7989.7724208000009</v>
      </c>
      <c r="C18" s="584">
        <v>1961.4869362000002</v>
      </c>
      <c r="D18" s="584">
        <v>592.53068000000007</v>
      </c>
      <c r="E18" s="584">
        <v>298.22368999999998</v>
      </c>
      <c r="F18" s="584">
        <v>609.34339</v>
      </c>
      <c r="G18" s="584">
        <v>1011.9042012</v>
      </c>
      <c r="H18" s="584">
        <v>36.048180000000002</v>
      </c>
      <c r="I18" s="584">
        <v>12499.309499999999</v>
      </c>
      <c r="J18" s="584">
        <v>7292867.2222586004</v>
      </c>
      <c r="K18" s="584">
        <v>172647.9550966</v>
      </c>
      <c r="L18" s="584">
        <v>31647.1655316</v>
      </c>
      <c r="M18" s="584">
        <v>6468.6520300000002</v>
      </c>
      <c r="N18" s="584">
        <v>99702.24492479999</v>
      </c>
      <c r="O18" s="584">
        <v>16033.3041916</v>
      </c>
      <c r="P18" s="584">
        <v>325382.01513000001</v>
      </c>
      <c r="Q18" s="584">
        <v>7944748.5591499992</v>
      </c>
      <c r="R18" s="306"/>
    </row>
    <row r="19" spans="1:18" s="275" customFormat="1" ht="90" customHeight="1">
      <c r="A19" s="618" t="s">
        <v>137</v>
      </c>
      <c r="B19" s="584">
        <v>841.26422919999993</v>
      </c>
      <c r="C19" s="584">
        <v>39.580280000000002</v>
      </c>
      <c r="D19" s="584">
        <v>16.939880000000002</v>
      </c>
      <c r="E19" s="584">
        <v>0</v>
      </c>
      <c r="F19" s="584">
        <v>92.647670000000005</v>
      </c>
      <c r="G19" s="584">
        <v>0</v>
      </c>
      <c r="H19" s="584">
        <v>135.01364000000001</v>
      </c>
      <c r="I19" s="584">
        <v>1125.4457</v>
      </c>
      <c r="J19" s="584">
        <v>1795921.2650228001</v>
      </c>
      <c r="K19" s="584">
        <v>1356.1209199999998</v>
      </c>
      <c r="L19" s="584">
        <v>3248.6999408000001</v>
      </c>
      <c r="M19" s="584">
        <v>152.11399</v>
      </c>
      <c r="N19" s="584">
        <v>6214.0954753999995</v>
      </c>
      <c r="O19" s="584">
        <v>94.120329999999996</v>
      </c>
      <c r="P19" s="584">
        <v>6178929.3201599997</v>
      </c>
      <c r="Q19" s="584">
        <v>7985915.7358200001</v>
      </c>
      <c r="R19" s="306"/>
    </row>
    <row r="20" spans="1:18" s="275" customFormat="1" ht="90" customHeight="1">
      <c r="A20" s="618" t="s">
        <v>138</v>
      </c>
      <c r="B20" s="584">
        <v>271944.07766519999</v>
      </c>
      <c r="C20" s="584">
        <v>16567.273870000001</v>
      </c>
      <c r="D20" s="584">
        <v>5350.1193836000002</v>
      </c>
      <c r="E20" s="584">
        <v>1320.0503600000002</v>
      </c>
      <c r="F20" s="584">
        <v>23291.5633906</v>
      </c>
      <c r="G20" s="584">
        <v>3013.2782241999998</v>
      </c>
      <c r="H20" s="584">
        <v>1570.4665400000001</v>
      </c>
      <c r="I20" s="584">
        <v>323056.82942999998</v>
      </c>
      <c r="J20" s="584">
        <v>40244951.855446801</v>
      </c>
      <c r="K20" s="584">
        <v>409369.21153279999</v>
      </c>
      <c r="L20" s="584">
        <v>255996.40484840001</v>
      </c>
      <c r="M20" s="584">
        <v>18544.3022924</v>
      </c>
      <c r="N20" s="584">
        <v>547185.56968280009</v>
      </c>
      <c r="O20" s="584">
        <v>35742.091512599996</v>
      </c>
      <c r="P20" s="584">
        <v>3570643.83898</v>
      </c>
      <c r="Q20" s="584">
        <v>45082433.274279997</v>
      </c>
      <c r="R20" s="306"/>
    </row>
    <row r="21" spans="1:18" s="275" customFormat="1" ht="90" customHeight="1">
      <c r="A21" s="618" t="s">
        <v>139</v>
      </c>
      <c r="B21" s="584">
        <v>64722.766380000001</v>
      </c>
      <c r="C21" s="584">
        <v>15.62078</v>
      </c>
      <c r="D21" s="584">
        <v>103.26342</v>
      </c>
      <c r="E21" s="584">
        <v>0</v>
      </c>
      <c r="F21" s="584">
        <v>133.74585999999999</v>
      </c>
      <c r="G21" s="584">
        <v>0</v>
      </c>
      <c r="H21" s="584">
        <v>56.96</v>
      </c>
      <c r="I21" s="584">
        <v>65032.356439999996</v>
      </c>
      <c r="J21" s="584">
        <v>1736602.1801710001</v>
      </c>
      <c r="K21" s="584">
        <v>56.80001</v>
      </c>
      <c r="L21" s="584">
        <v>7654.3871900000004</v>
      </c>
      <c r="M21" s="584">
        <v>1.7277</v>
      </c>
      <c r="N21" s="584">
        <v>4313.5458699999999</v>
      </c>
      <c r="O21" s="584">
        <v>332.01954540000003</v>
      </c>
      <c r="P21" s="584">
        <v>12000.729150000001</v>
      </c>
      <c r="Q21" s="584">
        <v>1760961.3896400002</v>
      </c>
      <c r="R21" s="306"/>
    </row>
    <row r="22" spans="1:18" s="275" customFormat="1" ht="90" customHeight="1">
      <c r="A22" s="618" t="s">
        <v>140</v>
      </c>
      <c r="B22" s="584">
        <v>187.93276</v>
      </c>
      <c r="C22" s="584">
        <v>764.54664000000002</v>
      </c>
      <c r="D22" s="584">
        <v>0</v>
      </c>
      <c r="E22" s="584">
        <v>0</v>
      </c>
      <c r="F22" s="584">
        <v>0</v>
      </c>
      <c r="G22" s="584">
        <v>0</v>
      </c>
      <c r="H22" s="584">
        <v>0</v>
      </c>
      <c r="I22" s="584">
        <v>952.47940000000006</v>
      </c>
      <c r="J22" s="584">
        <v>153021.8054562</v>
      </c>
      <c r="K22" s="584">
        <v>10203.21811</v>
      </c>
      <c r="L22" s="584">
        <v>217.63751000000002</v>
      </c>
      <c r="M22" s="584">
        <v>55.86148</v>
      </c>
      <c r="N22" s="584">
        <v>1383.5011554</v>
      </c>
      <c r="O22" s="584">
        <v>27.227070000000001</v>
      </c>
      <c r="P22" s="584">
        <v>19588.198329999999</v>
      </c>
      <c r="Q22" s="584">
        <v>184497.44911000002</v>
      </c>
      <c r="R22" s="306"/>
    </row>
    <row r="23" spans="1:18" s="275" customFormat="1" ht="90" customHeight="1">
      <c r="A23" s="618" t="s">
        <v>141</v>
      </c>
      <c r="B23" s="584">
        <v>7263.0333799999999</v>
      </c>
      <c r="C23" s="584">
        <v>660.09434999999996</v>
      </c>
      <c r="D23" s="584">
        <v>157.61060000000001</v>
      </c>
      <c r="E23" s="584">
        <v>388.71449999999999</v>
      </c>
      <c r="F23" s="584">
        <v>493.57445000000001</v>
      </c>
      <c r="G23" s="584">
        <v>0</v>
      </c>
      <c r="H23" s="584">
        <v>126.15932000000001</v>
      </c>
      <c r="I23" s="584">
        <v>9089.1865999999991</v>
      </c>
      <c r="J23" s="584">
        <v>3600525.4317396004</v>
      </c>
      <c r="K23" s="584">
        <v>68613.4054512</v>
      </c>
      <c r="L23" s="584">
        <v>42423.113614800001</v>
      </c>
      <c r="M23" s="584">
        <v>3507.0304100000003</v>
      </c>
      <c r="N23" s="584">
        <v>25961.5848138</v>
      </c>
      <c r="O23" s="584">
        <v>3121.8174537999998</v>
      </c>
      <c r="P23" s="584">
        <v>326078.42882999999</v>
      </c>
      <c r="Q23" s="584">
        <v>4070230.81232</v>
      </c>
      <c r="R23" s="306"/>
    </row>
    <row r="24" spans="1:18" s="275" customFormat="1" ht="90" customHeight="1">
      <c r="A24" s="618" t="s">
        <v>142</v>
      </c>
      <c r="B24" s="584">
        <v>70.428789999999992</v>
      </c>
      <c r="C24" s="584">
        <v>16.163350000000001</v>
      </c>
      <c r="D24" s="584">
        <v>0</v>
      </c>
      <c r="E24" s="584">
        <v>0</v>
      </c>
      <c r="F24" s="584">
        <v>0</v>
      </c>
      <c r="G24" s="584">
        <v>0</v>
      </c>
      <c r="H24" s="584">
        <v>0</v>
      </c>
      <c r="I24" s="584">
        <v>86.592140000000001</v>
      </c>
      <c r="J24" s="584">
        <v>2961.3920813999998</v>
      </c>
      <c r="K24" s="584">
        <v>65.288989999999998</v>
      </c>
      <c r="L24" s="584">
        <v>38.874459999999999</v>
      </c>
      <c r="M24" s="584">
        <v>0</v>
      </c>
      <c r="N24" s="584">
        <v>27.619340000000001</v>
      </c>
      <c r="O24" s="584">
        <v>0</v>
      </c>
      <c r="P24" s="584">
        <v>202.43607</v>
      </c>
      <c r="Q24" s="584">
        <v>3295.61094</v>
      </c>
      <c r="R24" s="306"/>
    </row>
    <row r="25" spans="1:18" s="275" customFormat="1" ht="90" customHeight="1">
      <c r="A25" s="618" t="s">
        <v>143</v>
      </c>
      <c r="B25" s="584">
        <v>0</v>
      </c>
      <c r="C25" s="584">
        <v>0</v>
      </c>
      <c r="D25" s="584">
        <v>0</v>
      </c>
      <c r="E25" s="584">
        <v>0</v>
      </c>
      <c r="F25" s="584">
        <v>0</v>
      </c>
      <c r="G25" s="584">
        <v>0</v>
      </c>
      <c r="H25" s="584">
        <v>0</v>
      </c>
      <c r="I25" s="584">
        <v>0</v>
      </c>
      <c r="J25" s="584">
        <v>32.570140000000002</v>
      </c>
      <c r="K25" s="584">
        <v>0</v>
      </c>
      <c r="L25" s="584">
        <v>0</v>
      </c>
      <c r="M25" s="584">
        <v>0</v>
      </c>
      <c r="N25" s="584">
        <v>0</v>
      </c>
      <c r="O25" s="584">
        <v>0</v>
      </c>
      <c r="P25" s="584">
        <v>586.29187000000002</v>
      </c>
      <c r="Q25" s="584">
        <v>618.86201000000005</v>
      </c>
      <c r="R25" s="306"/>
    </row>
    <row r="26" spans="1:18" s="308" customFormat="1" ht="90" customHeight="1">
      <c r="A26" s="619" t="s">
        <v>144</v>
      </c>
      <c r="B26" s="587">
        <v>0</v>
      </c>
      <c r="C26" s="587">
        <v>0</v>
      </c>
      <c r="D26" s="587">
        <v>0</v>
      </c>
      <c r="E26" s="587">
        <v>0</v>
      </c>
      <c r="F26" s="587">
        <v>0</v>
      </c>
      <c r="G26" s="587">
        <v>0</v>
      </c>
      <c r="H26" s="587">
        <v>97.424960000000013</v>
      </c>
      <c r="I26" s="587">
        <v>97.424960000000013</v>
      </c>
      <c r="J26" s="587">
        <v>1410.4570660000002</v>
      </c>
      <c r="K26" s="587">
        <v>68.415700000000001</v>
      </c>
      <c r="L26" s="587">
        <v>0</v>
      </c>
      <c r="M26" s="587">
        <v>0</v>
      </c>
      <c r="N26" s="587">
        <v>0</v>
      </c>
      <c r="O26" s="587">
        <v>0</v>
      </c>
      <c r="P26" s="587">
        <v>11281.27468</v>
      </c>
      <c r="Q26" s="587">
        <v>12760.147449999999</v>
      </c>
      <c r="R26" s="307"/>
    </row>
    <row r="27" spans="1:18" s="308" customFormat="1" ht="90" customHeight="1">
      <c r="A27" s="620" t="s">
        <v>131</v>
      </c>
      <c r="B27" s="612">
        <f>SUM(B9:B26)</f>
        <v>713375.19698180002</v>
      </c>
      <c r="C27" s="612">
        <f t="shared" ref="C27:Q27" si="0">SUM(C9:C26)</f>
        <v>109005.9719338</v>
      </c>
      <c r="D27" s="612">
        <f t="shared" si="0"/>
        <v>14182.410429199999</v>
      </c>
      <c r="E27" s="612">
        <f t="shared" si="0"/>
        <v>14886.935857800001</v>
      </c>
      <c r="F27" s="612">
        <f t="shared" si="0"/>
        <v>50575.732939999994</v>
      </c>
      <c r="G27" s="612">
        <f t="shared" si="0"/>
        <v>15122.5503002</v>
      </c>
      <c r="H27" s="612">
        <f t="shared" si="0"/>
        <v>38554.132929999992</v>
      </c>
      <c r="I27" s="612">
        <f t="shared" si="0"/>
        <v>955702.93137000001</v>
      </c>
      <c r="J27" s="612">
        <f t="shared" si="0"/>
        <v>153574463.32588622</v>
      </c>
      <c r="K27" s="612">
        <f t="shared" si="0"/>
        <v>3751392.5390527993</v>
      </c>
      <c r="L27" s="612">
        <f t="shared" si="0"/>
        <v>723811.47883340006</v>
      </c>
      <c r="M27" s="612">
        <f t="shared" si="0"/>
        <v>308805.50671360001</v>
      </c>
      <c r="N27" s="612">
        <f t="shared" si="0"/>
        <v>1667065.9314242003</v>
      </c>
      <c r="O27" s="612">
        <f t="shared" si="0"/>
        <v>435580.7993108001</v>
      </c>
      <c r="P27" s="612">
        <f t="shared" si="0"/>
        <v>20307329.331599999</v>
      </c>
      <c r="Q27" s="612">
        <f t="shared" si="0"/>
        <v>180768448.91295999</v>
      </c>
      <c r="R27" s="307"/>
    </row>
    <row r="28" spans="1:18" ht="27.75" customHeight="1" thickBot="1">
      <c r="A28" s="621"/>
      <c r="B28" s="614"/>
      <c r="C28" s="615"/>
      <c r="D28" s="616"/>
      <c r="E28" s="616"/>
      <c r="F28" s="616"/>
      <c r="G28" s="616"/>
      <c r="H28" s="616"/>
      <c r="I28" s="616"/>
      <c r="J28" s="616"/>
      <c r="K28" s="616"/>
      <c r="L28" s="614"/>
      <c r="M28" s="614"/>
      <c r="N28" s="614"/>
      <c r="O28" s="614"/>
      <c r="P28" s="614"/>
      <c r="Q28" s="614"/>
      <c r="R28" s="17"/>
    </row>
    <row r="29" spans="1:18">
      <c r="A29" s="622" t="s">
        <v>147</v>
      </c>
      <c r="B29" s="538"/>
      <c r="C29" s="595"/>
      <c r="D29" s="539"/>
      <c r="E29" s="539"/>
      <c r="F29" s="539"/>
      <c r="G29" s="539"/>
      <c r="H29" s="539"/>
      <c r="I29" s="539"/>
      <c r="J29" s="539"/>
      <c r="K29" s="539"/>
      <c r="L29" s="540"/>
      <c r="M29" s="540"/>
      <c r="N29" s="550"/>
      <c r="O29" s="550"/>
      <c r="P29" s="550"/>
      <c r="Q29" s="550"/>
    </row>
    <row r="30" spans="1:18" ht="13.5" customHeight="1">
      <c r="A30" s="278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</row>
    <row r="31" spans="1:18" ht="13.5" customHeight="1">
      <c r="A31" s="278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18" ht="13.5" customHeight="1">
      <c r="A32" s="278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278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278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278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279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27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278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27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278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278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279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27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278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278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279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27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27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78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78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279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27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278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13.5" customHeight="1">
      <c r="A54" s="278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28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28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9" customHeight="1">
      <c r="A57" s="28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9" customHeight="1">
      <c r="A58" s="28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9" customHeight="1">
      <c r="A59" s="281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</row>
    <row r="60" spans="1:17" ht="9" customHeight="1">
      <c r="A60" s="281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279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27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278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27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278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280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279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27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278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27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78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80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79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27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278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278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 ht="9" customHeight="1">
      <c r="A77" s="278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</row>
    <row r="78" spans="1:17">
      <c r="A78" s="278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278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78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78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80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79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7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78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78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78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78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78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78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78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78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79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7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7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78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8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8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8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8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8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8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8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8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8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</sheetData>
  <mergeCells count="6">
    <mergeCell ref="A2:Q2"/>
    <mergeCell ref="A3:Q3"/>
    <mergeCell ref="A4:Q4"/>
    <mergeCell ref="A5:Q5"/>
    <mergeCell ref="B7:I7"/>
    <mergeCell ref="J7:Q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Z674"/>
  <sheetViews>
    <sheetView zoomScale="85" zoomScaleNormal="85" workbookViewId="0">
      <selection activeCell="A5" sqref="A5:Q5"/>
    </sheetView>
  </sheetViews>
  <sheetFormatPr defaultColWidth="11.42578125" defaultRowHeight="12.75"/>
  <cols>
    <col min="1" max="1" width="87.5703125" style="274" customWidth="1"/>
    <col min="2" max="15" width="11.7109375" style="246" customWidth="1"/>
    <col min="16" max="16" width="14" style="246" customWidth="1"/>
    <col min="17" max="17" width="11.5703125" style="246" bestFit="1" customWidth="1"/>
    <col min="18" max="18" width="2.42578125" style="169" customWidth="1"/>
    <col min="19" max="16384" width="11.42578125" style="169"/>
  </cols>
  <sheetData>
    <row r="1" spans="1:26" s="20" customFormat="1" ht="3.75" customHeight="1">
      <c r="A1" s="286"/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</row>
    <row r="2" spans="1:26" s="21" customFormat="1" ht="20.25">
      <c r="A2" s="1024" t="s">
        <v>94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024"/>
      <c r="N2" s="1024"/>
      <c r="O2" s="1024"/>
      <c r="P2" s="1024"/>
      <c r="Q2" s="1024"/>
    </row>
    <row r="3" spans="1:26" s="21" customFormat="1" ht="27" customHeight="1">
      <c r="A3" s="1024" t="s">
        <v>342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024"/>
      <c r="N3" s="1024"/>
      <c r="O3" s="1024"/>
      <c r="P3" s="1024"/>
      <c r="Q3" s="1024"/>
    </row>
    <row r="4" spans="1:26" s="21" customFormat="1" ht="27" customHeight="1">
      <c r="A4" s="1024" t="s">
        <v>900</v>
      </c>
      <c r="B4" s="1024"/>
      <c r="C4" s="1024"/>
      <c r="D4" s="1024"/>
      <c r="E4" s="1024"/>
      <c r="F4" s="1024"/>
      <c r="G4" s="1024"/>
      <c r="H4" s="1024"/>
      <c r="I4" s="1024"/>
      <c r="J4" s="1024"/>
      <c r="K4" s="1024"/>
      <c r="L4" s="1024"/>
      <c r="M4" s="1024"/>
      <c r="N4" s="1024"/>
      <c r="O4" s="1024"/>
      <c r="P4" s="1024"/>
      <c r="Q4" s="1024"/>
    </row>
    <row r="5" spans="1:26" s="35" customFormat="1" ht="20.25">
      <c r="A5" s="1026" t="s">
        <v>70</v>
      </c>
      <c r="B5" s="1026"/>
      <c r="C5" s="1026"/>
      <c r="D5" s="1026"/>
      <c r="E5" s="1026"/>
      <c r="F5" s="1026"/>
      <c r="G5" s="1026"/>
      <c r="H5" s="1026"/>
      <c r="I5" s="1026"/>
      <c r="J5" s="1026"/>
      <c r="K5" s="1026"/>
      <c r="L5" s="1026"/>
      <c r="M5" s="1026"/>
      <c r="N5" s="1026"/>
      <c r="O5" s="1026"/>
      <c r="P5" s="1026"/>
      <c r="Q5" s="1026"/>
    </row>
    <row r="6" spans="1:26" ht="6" customHeight="1">
      <c r="A6" s="310"/>
    </row>
    <row r="7" spans="1:26" ht="6" customHeight="1">
      <c r="A7" s="311"/>
      <c r="B7" s="312"/>
      <c r="C7" s="313"/>
      <c r="D7" s="313"/>
      <c r="E7" s="313"/>
      <c r="F7" s="313"/>
      <c r="G7" s="313"/>
      <c r="H7" s="312"/>
      <c r="I7" s="312"/>
      <c r="J7" s="312"/>
      <c r="K7" s="313"/>
      <c r="L7" s="312"/>
      <c r="M7" s="312"/>
      <c r="N7" s="312"/>
      <c r="O7" s="312"/>
      <c r="P7" s="312"/>
      <c r="Q7" s="313"/>
      <c r="R7" s="175"/>
      <c r="S7" s="173"/>
      <c r="T7" s="173"/>
      <c r="U7" s="173"/>
      <c r="V7" s="173"/>
      <c r="W7" s="173"/>
    </row>
    <row r="8" spans="1:26" ht="20.25" customHeight="1">
      <c r="A8" s="623" t="s">
        <v>156</v>
      </c>
      <c r="B8" s="623" t="s">
        <v>96</v>
      </c>
      <c r="C8" s="623" t="s">
        <v>97</v>
      </c>
      <c r="D8" s="623" t="s">
        <v>98</v>
      </c>
      <c r="E8" s="623" t="s">
        <v>99</v>
      </c>
      <c r="F8" s="623" t="s">
        <v>100</v>
      </c>
      <c r="G8" s="623" t="s">
        <v>101</v>
      </c>
      <c r="H8" s="623" t="s">
        <v>102</v>
      </c>
      <c r="I8" s="623" t="s">
        <v>103</v>
      </c>
      <c r="J8" s="623" t="s">
        <v>104</v>
      </c>
      <c r="K8" s="623" t="s">
        <v>105</v>
      </c>
      <c r="L8" s="623" t="s">
        <v>106</v>
      </c>
      <c r="M8" s="623" t="s">
        <v>107</v>
      </c>
      <c r="N8" s="623" t="s">
        <v>108</v>
      </c>
      <c r="O8" s="623" t="s">
        <v>109</v>
      </c>
      <c r="P8" s="624" t="s">
        <v>131</v>
      </c>
      <c r="Q8" s="625" t="s">
        <v>111</v>
      </c>
      <c r="R8" s="175"/>
      <c r="Y8" s="169">
        <v>1</v>
      </c>
      <c r="Z8" s="169">
        <v>1</v>
      </c>
    </row>
    <row r="9" spans="1:26" ht="33" customHeight="1">
      <c r="A9" s="626" t="s">
        <v>186</v>
      </c>
      <c r="B9" s="522">
        <v>4284760.9151400002</v>
      </c>
      <c r="C9" s="523">
        <v>5015676.3251299998</v>
      </c>
      <c r="D9" s="523">
        <v>2914656.5787499999</v>
      </c>
      <c r="E9" s="523">
        <v>7823016.61209</v>
      </c>
      <c r="F9" s="523">
        <v>4792997.2416000003</v>
      </c>
      <c r="G9" s="523">
        <v>2949153.8920200001</v>
      </c>
      <c r="H9" s="522">
        <v>2006389.04372</v>
      </c>
      <c r="I9" s="522">
        <v>0</v>
      </c>
      <c r="J9" s="522">
        <v>61216.09158</v>
      </c>
      <c r="K9" s="522">
        <v>251751.68476</v>
      </c>
      <c r="L9" s="522">
        <v>1230367.8810399999</v>
      </c>
      <c r="M9" s="522">
        <v>465064.11225000001</v>
      </c>
      <c r="N9" s="522">
        <v>3760889.2705399999</v>
      </c>
      <c r="O9" s="522">
        <v>0</v>
      </c>
      <c r="P9" s="522">
        <v>35555939.648619995</v>
      </c>
      <c r="Q9" s="524">
        <v>0.22158601249564236</v>
      </c>
      <c r="R9" s="175"/>
      <c r="S9" s="173"/>
      <c r="T9" s="173"/>
      <c r="U9" s="173"/>
      <c r="V9" s="173"/>
      <c r="W9" s="173"/>
    </row>
    <row r="10" spans="1:26" ht="33" customHeight="1">
      <c r="A10" s="626" t="s">
        <v>187</v>
      </c>
      <c r="B10" s="522">
        <v>17442.419149999998</v>
      </c>
      <c r="C10" s="523">
        <v>2764.4032999999999</v>
      </c>
      <c r="D10" s="523">
        <v>14900.36982</v>
      </c>
      <c r="E10" s="523">
        <v>23780.972670000003</v>
      </c>
      <c r="F10" s="523">
        <v>30340.465339999999</v>
      </c>
      <c r="G10" s="523">
        <v>2706.65416</v>
      </c>
      <c r="H10" s="522">
        <v>1736.37879</v>
      </c>
      <c r="I10" s="522">
        <v>0</v>
      </c>
      <c r="J10" s="522">
        <v>0</v>
      </c>
      <c r="K10" s="522">
        <v>0</v>
      </c>
      <c r="L10" s="522">
        <v>0</v>
      </c>
      <c r="M10" s="522">
        <v>920.24041</v>
      </c>
      <c r="N10" s="522">
        <v>0</v>
      </c>
      <c r="O10" s="522">
        <v>8591.02088</v>
      </c>
      <c r="P10" s="522">
        <v>103182.92452</v>
      </c>
      <c r="Q10" s="524">
        <v>6.4304003854143794E-4</v>
      </c>
      <c r="R10" s="175"/>
      <c r="S10" s="173"/>
      <c r="T10" s="173"/>
      <c r="U10" s="173"/>
      <c r="V10" s="173"/>
      <c r="W10" s="173"/>
    </row>
    <row r="11" spans="1:26" ht="33" customHeight="1">
      <c r="A11" s="626" t="s">
        <v>188</v>
      </c>
      <c r="B11" s="522">
        <v>43795.804080000002</v>
      </c>
      <c r="C11" s="523">
        <v>0</v>
      </c>
      <c r="D11" s="523">
        <v>0</v>
      </c>
      <c r="E11" s="523">
        <v>471896.98401000001</v>
      </c>
      <c r="F11" s="523">
        <v>0</v>
      </c>
      <c r="G11" s="523">
        <v>0</v>
      </c>
      <c r="H11" s="522">
        <v>0</v>
      </c>
      <c r="I11" s="522">
        <v>0</v>
      </c>
      <c r="J11" s="522">
        <v>0</v>
      </c>
      <c r="K11" s="522">
        <v>0</v>
      </c>
      <c r="L11" s="522">
        <v>0</v>
      </c>
      <c r="M11" s="522">
        <v>0</v>
      </c>
      <c r="N11" s="522">
        <v>0</v>
      </c>
      <c r="O11" s="522">
        <v>0</v>
      </c>
      <c r="P11" s="522">
        <v>515692.78809000005</v>
      </c>
      <c r="Q11" s="524">
        <v>3.2138177113274092E-3</v>
      </c>
      <c r="R11" s="175"/>
      <c r="S11" s="173"/>
      <c r="T11" s="173"/>
      <c r="U11" s="173"/>
      <c r="V11" s="173"/>
      <c r="W11" s="173"/>
    </row>
    <row r="12" spans="1:26" ht="33" customHeight="1">
      <c r="A12" s="626" t="s">
        <v>189</v>
      </c>
      <c r="B12" s="522">
        <v>428582.47444000002</v>
      </c>
      <c r="C12" s="523">
        <v>352724.54589000001</v>
      </c>
      <c r="D12" s="523">
        <v>34069.013229999997</v>
      </c>
      <c r="E12" s="523">
        <v>557439.9580499999</v>
      </c>
      <c r="F12" s="523">
        <v>359019.34411000001</v>
      </c>
      <c r="G12" s="523">
        <v>0</v>
      </c>
      <c r="H12" s="522">
        <v>0</v>
      </c>
      <c r="I12" s="522">
        <v>0</v>
      </c>
      <c r="J12" s="522">
        <v>0</v>
      </c>
      <c r="K12" s="522">
        <v>0</v>
      </c>
      <c r="L12" s="522">
        <v>18810.451980000002</v>
      </c>
      <c r="M12" s="522">
        <v>9869.8843900000011</v>
      </c>
      <c r="N12" s="522">
        <v>386368.86658999999</v>
      </c>
      <c r="O12" s="522">
        <v>0</v>
      </c>
      <c r="P12" s="522">
        <v>2146884.5386799998</v>
      </c>
      <c r="Q12" s="524">
        <v>1.3379468772754302E-2</v>
      </c>
      <c r="R12" s="175"/>
      <c r="S12" s="173"/>
      <c r="T12" s="173"/>
      <c r="U12" s="173"/>
      <c r="V12" s="173"/>
      <c r="W12" s="173"/>
    </row>
    <row r="13" spans="1:26" ht="33" customHeight="1">
      <c r="A13" s="626" t="s">
        <v>209</v>
      </c>
      <c r="B13" s="522">
        <v>2214099.7255500001</v>
      </c>
      <c r="C13" s="523">
        <v>1543655.9787399999</v>
      </c>
      <c r="D13" s="523">
        <v>2105246.6796300001</v>
      </c>
      <c r="E13" s="523">
        <v>2679235.7032099999</v>
      </c>
      <c r="F13" s="523">
        <v>631656.50728000002</v>
      </c>
      <c r="G13" s="523">
        <v>2322059.1690199999</v>
      </c>
      <c r="H13" s="522">
        <v>1352959.26254</v>
      </c>
      <c r="I13" s="522">
        <v>0</v>
      </c>
      <c r="J13" s="522">
        <v>29233.272530000002</v>
      </c>
      <c r="K13" s="522">
        <v>9442.9423200000001</v>
      </c>
      <c r="L13" s="522">
        <v>327684.29597000004</v>
      </c>
      <c r="M13" s="522">
        <v>350686.91193</v>
      </c>
      <c r="N13" s="522">
        <v>743499.79463000002</v>
      </c>
      <c r="O13" s="522">
        <v>0</v>
      </c>
      <c r="P13" s="522">
        <v>14309460.243350001</v>
      </c>
      <c r="Q13" s="524">
        <v>8.9177118299330768E-2</v>
      </c>
      <c r="R13" s="175"/>
      <c r="S13" s="173"/>
      <c r="T13" s="173"/>
      <c r="U13" s="173"/>
      <c r="V13" s="173"/>
      <c r="W13" s="173"/>
    </row>
    <row r="14" spans="1:26" ht="33" customHeight="1">
      <c r="A14" s="626" t="s">
        <v>210</v>
      </c>
      <c r="B14" s="522">
        <v>489743.78925999999</v>
      </c>
      <c r="C14" s="523">
        <v>305901.49906</v>
      </c>
      <c r="D14" s="523">
        <v>662768.70502999995</v>
      </c>
      <c r="E14" s="523">
        <v>374959.90275999997</v>
      </c>
      <c r="F14" s="523">
        <v>319166.44741000002</v>
      </c>
      <c r="G14" s="523">
        <v>87602.39546</v>
      </c>
      <c r="H14" s="522">
        <v>214467.02311000001</v>
      </c>
      <c r="I14" s="522">
        <v>7118.5863099999997</v>
      </c>
      <c r="J14" s="522">
        <v>0</v>
      </c>
      <c r="K14" s="522">
        <v>0</v>
      </c>
      <c r="L14" s="522">
        <v>263867.84564000001</v>
      </c>
      <c r="M14" s="522">
        <v>55571.072560000001</v>
      </c>
      <c r="N14" s="522">
        <v>223293.50083</v>
      </c>
      <c r="O14" s="522">
        <v>87567.111819999991</v>
      </c>
      <c r="P14" s="522">
        <v>3092027.8792499993</v>
      </c>
      <c r="Q14" s="524">
        <v>1.9269639195569878E-2</v>
      </c>
      <c r="R14" s="175"/>
      <c r="S14" s="173"/>
      <c r="T14" s="173"/>
      <c r="U14" s="173"/>
      <c r="V14" s="173"/>
      <c r="W14" s="173"/>
    </row>
    <row r="15" spans="1:26" ht="33" customHeight="1">
      <c r="A15" s="626" t="s">
        <v>211</v>
      </c>
      <c r="B15" s="522">
        <v>40679.351990000003</v>
      </c>
      <c r="C15" s="523">
        <v>354.74647999999996</v>
      </c>
      <c r="D15" s="523">
        <v>54533.850789999997</v>
      </c>
      <c r="E15" s="523">
        <v>2984.3506600000001</v>
      </c>
      <c r="F15" s="523">
        <v>31595.623440000003</v>
      </c>
      <c r="G15" s="523">
        <v>0</v>
      </c>
      <c r="H15" s="522">
        <v>0</v>
      </c>
      <c r="I15" s="522">
        <v>0</v>
      </c>
      <c r="J15" s="522">
        <v>0</v>
      </c>
      <c r="K15" s="522">
        <v>0</v>
      </c>
      <c r="L15" s="522">
        <v>9577.2997799999994</v>
      </c>
      <c r="M15" s="522">
        <v>109.70281</v>
      </c>
      <c r="N15" s="522">
        <v>1992.7163799999998</v>
      </c>
      <c r="O15" s="522">
        <v>13182.85591</v>
      </c>
      <c r="P15" s="522">
        <v>155010.49823999999</v>
      </c>
      <c r="Q15" s="524">
        <v>9.6603151370512326E-4</v>
      </c>
      <c r="R15" s="175"/>
      <c r="S15" s="173"/>
      <c r="T15" s="173"/>
      <c r="U15" s="173"/>
      <c r="V15" s="173"/>
      <c r="W15" s="173"/>
    </row>
    <row r="16" spans="1:26" ht="33" customHeight="1">
      <c r="A16" s="626" t="s">
        <v>212</v>
      </c>
      <c r="B16" s="522">
        <v>58314.790150000001</v>
      </c>
      <c r="C16" s="523">
        <v>49059.787179999999</v>
      </c>
      <c r="D16" s="523">
        <v>102562.81920999999</v>
      </c>
      <c r="E16" s="523">
        <v>6725.8428400000003</v>
      </c>
      <c r="F16" s="523">
        <v>0</v>
      </c>
      <c r="G16" s="523">
        <v>0</v>
      </c>
      <c r="H16" s="522">
        <v>354.94128999999998</v>
      </c>
      <c r="I16" s="522">
        <v>153.28213</v>
      </c>
      <c r="J16" s="522">
        <v>0</v>
      </c>
      <c r="K16" s="522">
        <v>0</v>
      </c>
      <c r="L16" s="522">
        <v>121540.32559000001</v>
      </c>
      <c r="M16" s="522">
        <v>25559.840559999997</v>
      </c>
      <c r="N16" s="522">
        <v>512226.79129000002</v>
      </c>
      <c r="O16" s="522">
        <v>86493.983080000005</v>
      </c>
      <c r="P16" s="522">
        <v>962992.40332000004</v>
      </c>
      <c r="Q16" s="524">
        <v>6.0014064829687647E-3</v>
      </c>
      <c r="R16" s="175"/>
      <c r="S16" s="173"/>
      <c r="T16" s="173"/>
      <c r="U16" s="173"/>
      <c r="V16" s="173"/>
      <c r="W16" s="173"/>
    </row>
    <row r="17" spans="1:23" ht="33" customHeight="1">
      <c r="A17" s="626" t="s">
        <v>213</v>
      </c>
      <c r="B17" s="522">
        <v>0</v>
      </c>
      <c r="C17" s="523">
        <v>0</v>
      </c>
      <c r="D17" s="523">
        <v>5036.2568600000004</v>
      </c>
      <c r="E17" s="523">
        <v>0</v>
      </c>
      <c r="F17" s="523">
        <v>0</v>
      </c>
      <c r="G17" s="523">
        <v>0</v>
      </c>
      <c r="H17" s="522">
        <v>0</v>
      </c>
      <c r="I17" s="522">
        <v>0</v>
      </c>
      <c r="J17" s="522">
        <v>0</v>
      </c>
      <c r="K17" s="522">
        <v>0</v>
      </c>
      <c r="L17" s="522">
        <v>696.98066000000006</v>
      </c>
      <c r="M17" s="522">
        <v>0</v>
      </c>
      <c r="N17" s="522">
        <v>0</v>
      </c>
      <c r="O17" s="522">
        <v>0</v>
      </c>
      <c r="P17" s="522">
        <v>5733.2375200000006</v>
      </c>
      <c r="Q17" s="524">
        <v>3.5729761421071399E-5</v>
      </c>
      <c r="R17" s="175"/>
      <c r="S17" s="173"/>
      <c r="T17" s="173"/>
      <c r="U17" s="173"/>
      <c r="V17" s="173"/>
      <c r="W17" s="173"/>
    </row>
    <row r="18" spans="1:23" ht="33" customHeight="1">
      <c r="A18" s="626" t="s">
        <v>214</v>
      </c>
      <c r="B18" s="522">
        <v>125916.1207</v>
      </c>
      <c r="C18" s="523">
        <v>1479.5124599999999</v>
      </c>
      <c r="D18" s="523">
        <v>56410.579640000004</v>
      </c>
      <c r="E18" s="523">
        <v>126621.72781</v>
      </c>
      <c r="F18" s="523">
        <v>187398.97384999998</v>
      </c>
      <c r="G18" s="523">
        <v>0</v>
      </c>
      <c r="H18" s="522">
        <v>2975</v>
      </c>
      <c r="I18" s="522">
        <v>0</v>
      </c>
      <c r="J18" s="522">
        <v>0</v>
      </c>
      <c r="K18" s="522">
        <v>0</v>
      </c>
      <c r="L18" s="522">
        <v>604.73433999999997</v>
      </c>
      <c r="M18" s="522">
        <v>7678.2556100000002</v>
      </c>
      <c r="N18" s="522">
        <v>0</v>
      </c>
      <c r="O18" s="522">
        <v>0</v>
      </c>
      <c r="P18" s="522">
        <v>509084.90441000002</v>
      </c>
      <c r="Q18" s="524">
        <v>3.1726371206819001E-3</v>
      </c>
      <c r="R18" s="175"/>
      <c r="S18" s="173"/>
      <c r="T18" s="173"/>
      <c r="U18" s="173"/>
      <c r="V18" s="173"/>
      <c r="W18" s="173"/>
    </row>
    <row r="19" spans="1:23" ht="33" customHeight="1">
      <c r="A19" s="626" t="s">
        <v>215</v>
      </c>
      <c r="B19" s="522">
        <v>558472.72315999994</v>
      </c>
      <c r="C19" s="523">
        <v>40722.522369999999</v>
      </c>
      <c r="D19" s="523">
        <v>196914.22044999999</v>
      </c>
      <c r="E19" s="523">
        <v>111411.16192</v>
      </c>
      <c r="F19" s="523">
        <v>596055.87075</v>
      </c>
      <c r="G19" s="523">
        <v>0</v>
      </c>
      <c r="H19" s="522">
        <v>1914</v>
      </c>
      <c r="I19" s="522">
        <v>0</v>
      </c>
      <c r="J19" s="522">
        <v>0</v>
      </c>
      <c r="K19" s="522">
        <v>0</v>
      </c>
      <c r="L19" s="522">
        <v>628940.71487999998</v>
      </c>
      <c r="M19" s="522">
        <v>76020.148990000002</v>
      </c>
      <c r="N19" s="522">
        <v>931333.05261000001</v>
      </c>
      <c r="O19" s="522">
        <v>0</v>
      </c>
      <c r="P19" s="522">
        <v>3141784.4151300001</v>
      </c>
      <c r="Q19" s="524">
        <v>1.9579723881566178E-2</v>
      </c>
      <c r="R19" s="175"/>
      <c r="S19" s="173"/>
      <c r="T19" s="173"/>
      <c r="U19" s="173"/>
      <c r="V19" s="173"/>
      <c r="W19" s="173"/>
    </row>
    <row r="20" spans="1:23" ht="33" customHeight="1">
      <c r="A20" s="626" t="s">
        <v>195</v>
      </c>
      <c r="B20" s="522">
        <v>408993.20724999998</v>
      </c>
      <c r="C20" s="523">
        <v>1228263.50627</v>
      </c>
      <c r="D20" s="523">
        <v>1571565.68142</v>
      </c>
      <c r="E20" s="523">
        <v>516303.93520999997</v>
      </c>
      <c r="F20" s="523">
        <v>667644.3105599999</v>
      </c>
      <c r="G20" s="523">
        <v>637.0181</v>
      </c>
      <c r="H20" s="522">
        <v>736732.44625000004</v>
      </c>
      <c r="I20" s="522">
        <v>2059550.6054799999</v>
      </c>
      <c r="J20" s="522">
        <v>0</v>
      </c>
      <c r="K20" s="522">
        <v>0</v>
      </c>
      <c r="L20" s="522">
        <v>2341168.1355900001</v>
      </c>
      <c r="M20" s="522">
        <v>124648.33886</v>
      </c>
      <c r="N20" s="522">
        <v>817056.70220000006</v>
      </c>
      <c r="O20" s="522">
        <v>1278763.5464399999</v>
      </c>
      <c r="P20" s="522">
        <v>11751327.433629999</v>
      </c>
      <c r="Q20" s="524">
        <v>7.323473414799167E-2</v>
      </c>
      <c r="R20" s="175"/>
      <c r="S20" s="173"/>
      <c r="T20" s="173"/>
      <c r="U20" s="173"/>
      <c r="V20" s="173"/>
      <c r="W20" s="173"/>
    </row>
    <row r="21" spans="1:23" ht="33" customHeight="1">
      <c r="A21" s="626" t="s">
        <v>197</v>
      </c>
      <c r="B21" s="522">
        <v>0</v>
      </c>
      <c r="C21" s="523">
        <v>1571192.5817499999</v>
      </c>
      <c r="D21" s="523">
        <v>138964.44781000001</v>
      </c>
      <c r="E21" s="523">
        <v>665022.51775999996</v>
      </c>
      <c r="F21" s="523">
        <v>302423.13043000002</v>
      </c>
      <c r="G21" s="523">
        <v>161259.01561999999</v>
      </c>
      <c r="H21" s="522">
        <v>45701.513590000002</v>
      </c>
      <c r="I21" s="522">
        <v>6042536.2914799992</v>
      </c>
      <c r="J21" s="522">
        <v>0</v>
      </c>
      <c r="K21" s="522">
        <v>0</v>
      </c>
      <c r="L21" s="522">
        <v>1251969.7770799999</v>
      </c>
      <c r="M21" s="522">
        <v>118523.50889</v>
      </c>
      <c r="N21" s="522">
        <v>315638.07387000002</v>
      </c>
      <c r="O21" s="522">
        <v>1918886.26664</v>
      </c>
      <c r="P21" s="522">
        <v>12532117.124919998</v>
      </c>
      <c r="Q21" s="524">
        <v>7.8100646172830232E-2</v>
      </c>
      <c r="R21" s="175"/>
      <c r="S21" s="173"/>
      <c r="T21" s="173"/>
      <c r="U21" s="173"/>
      <c r="V21" s="173"/>
      <c r="W21" s="173"/>
    </row>
    <row r="22" spans="1:23" ht="33" customHeight="1">
      <c r="A22" s="626" t="s">
        <v>198</v>
      </c>
      <c r="B22" s="522">
        <v>665569.79057000007</v>
      </c>
      <c r="C22" s="523">
        <v>0</v>
      </c>
      <c r="D22" s="523">
        <v>2394124.8365300004</v>
      </c>
      <c r="E22" s="523">
        <v>507883.42836999998</v>
      </c>
      <c r="F22" s="523">
        <v>1057834.9646099999</v>
      </c>
      <c r="G22" s="523">
        <v>694243.69521000003</v>
      </c>
      <c r="H22" s="522">
        <v>1456342.8177199999</v>
      </c>
      <c r="I22" s="522">
        <v>550082.43614000001</v>
      </c>
      <c r="J22" s="522">
        <v>0</v>
      </c>
      <c r="K22" s="522">
        <v>0</v>
      </c>
      <c r="L22" s="522">
        <v>1016374.98745</v>
      </c>
      <c r="M22" s="522">
        <v>622906.10028999997</v>
      </c>
      <c r="N22" s="522">
        <v>2268636.12316</v>
      </c>
      <c r="O22" s="522">
        <v>1868949.0033699998</v>
      </c>
      <c r="P22" s="522">
        <v>13102948.183420001</v>
      </c>
      <c r="Q22" s="524">
        <v>8.1658087751134631E-2</v>
      </c>
      <c r="R22" s="175"/>
      <c r="S22" s="173"/>
      <c r="T22" s="173"/>
      <c r="U22" s="173"/>
      <c r="V22" s="173"/>
      <c r="W22" s="173"/>
    </row>
    <row r="23" spans="1:23" ht="33" customHeight="1">
      <c r="A23" s="626" t="s">
        <v>199</v>
      </c>
      <c r="B23" s="522">
        <v>0</v>
      </c>
      <c r="C23" s="523">
        <v>0</v>
      </c>
      <c r="D23" s="523">
        <v>0</v>
      </c>
      <c r="E23" s="523">
        <v>0</v>
      </c>
      <c r="F23" s="523">
        <v>0</v>
      </c>
      <c r="G23" s="523">
        <v>0</v>
      </c>
      <c r="H23" s="522">
        <v>0</v>
      </c>
      <c r="I23" s="522">
        <v>0</v>
      </c>
      <c r="J23" s="522">
        <v>0</v>
      </c>
      <c r="K23" s="522">
        <v>0</v>
      </c>
      <c r="L23" s="522">
        <v>0</v>
      </c>
      <c r="M23" s="522">
        <v>0</v>
      </c>
      <c r="N23" s="522">
        <v>0</v>
      </c>
      <c r="O23" s="522">
        <v>0</v>
      </c>
      <c r="P23" s="522">
        <v>0</v>
      </c>
      <c r="Q23" s="524">
        <v>0</v>
      </c>
      <c r="R23" s="175"/>
      <c r="S23" s="173"/>
      <c r="T23" s="173"/>
      <c r="U23" s="173"/>
      <c r="V23" s="173"/>
      <c r="W23" s="173"/>
    </row>
    <row r="24" spans="1:23" ht="33" customHeight="1">
      <c r="A24" s="626" t="s">
        <v>200</v>
      </c>
      <c r="B24" s="522">
        <v>0</v>
      </c>
      <c r="C24" s="523">
        <v>0</v>
      </c>
      <c r="D24" s="523">
        <v>0</v>
      </c>
      <c r="E24" s="523">
        <v>0</v>
      </c>
      <c r="F24" s="523">
        <v>0</v>
      </c>
      <c r="G24" s="523">
        <v>0</v>
      </c>
      <c r="H24" s="522">
        <v>0</v>
      </c>
      <c r="I24" s="522">
        <v>0</v>
      </c>
      <c r="J24" s="522">
        <v>0</v>
      </c>
      <c r="K24" s="522">
        <v>0</v>
      </c>
      <c r="L24" s="522">
        <v>0</v>
      </c>
      <c r="M24" s="522">
        <v>0</v>
      </c>
      <c r="N24" s="522">
        <v>0</v>
      </c>
      <c r="O24" s="522">
        <v>0</v>
      </c>
      <c r="P24" s="522">
        <v>0</v>
      </c>
      <c r="Q24" s="524">
        <v>0</v>
      </c>
      <c r="R24" s="175"/>
      <c r="S24" s="173"/>
      <c r="T24" s="173"/>
      <c r="U24" s="173"/>
      <c r="V24" s="173"/>
      <c r="W24" s="173"/>
    </row>
    <row r="25" spans="1:23" ht="33" customHeight="1">
      <c r="A25" s="626" t="s">
        <v>201</v>
      </c>
      <c r="B25" s="522">
        <v>0</v>
      </c>
      <c r="C25" s="523">
        <v>0</v>
      </c>
      <c r="D25" s="523">
        <v>0</v>
      </c>
      <c r="E25" s="523">
        <v>0</v>
      </c>
      <c r="F25" s="523">
        <v>0</v>
      </c>
      <c r="G25" s="523">
        <v>0</v>
      </c>
      <c r="H25" s="522">
        <v>0</v>
      </c>
      <c r="I25" s="522">
        <v>0</v>
      </c>
      <c r="J25" s="522">
        <v>0</v>
      </c>
      <c r="K25" s="522">
        <v>0</v>
      </c>
      <c r="L25" s="522">
        <v>0</v>
      </c>
      <c r="M25" s="522">
        <v>0</v>
      </c>
      <c r="N25" s="522">
        <v>0</v>
      </c>
      <c r="O25" s="522">
        <v>0</v>
      </c>
      <c r="P25" s="522">
        <v>0</v>
      </c>
      <c r="Q25" s="524">
        <v>0</v>
      </c>
      <c r="R25" s="175"/>
      <c r="S25" s="173"/>
      <c r="T25" s="173"/>
      <c r="U25" s="173"/>
      <c r="V25" s="173"/>
      <c r="W25" s="173"/>
    </row>
    <row r="26" spans="1:23" ht="33" customHeight="1">
      <c r="A26" s="626" t="s">
        <v>202</v>
      </c>
      <c r="B26" s="522">
        <v>0</v>
      </c>
      <c r="C26" s="523">
        <v>0</v>
      </c>
      <c r="D26" s="523">
        <v>0</v>
      </c>
      <c r="E26" s="523">
        <v>0</v>
      </c>
      <c r="F26" s="523">
        <v>0</v>
      </c>
      <c r="G26" s="523">
        <v>0</v>
      </c>
      <c r="H26" s="522">
        <v>0</v>
      </c>
      <c r="I26" s="522">
        <v>0</v>
      </c>
      <c r="J26" s="522">
        <v>0</v>
      </c>
      <c r="K26" s="522">
        <v>0</v>
      </c>
      <c r="L26" s="522">
        <v>0</v>
      </c>
      <c r="M26" s="522">
        <v>0</v>
      </c>
      <c r="N26" s="522">
        <v>0</v>
      </c>
      <c r="O26" s="522">
        <v>0</v>
      </c>
      <c r="P26" s="522">
        <v>0</v>
      </c>
      <c r="Q26" s="524">
        <v>0</v>
      </c>
      <c r="R26" s="175"/>
      <c r="S26" s="173"/>
      <c r="T26" s="173"/>
      <c r="U26" s="173"/>
      <c r="V26" s="173"/>
      <c r="W26" s="173"/>
    </row>
    <row r="27" spans="1:23" ht="33" customHeight="1">
      <c r="A27" s="626" t="s">
        <v>203</v>
      </c>
      <c r="B27" s="522">
        <v>17482.293440000001</v>
      </c>
      <c r="C27" s="523">
        <v>1055982.8698099998</v>
      </c>
      <c r="D27" s="523">
        <v>127260.81045999999</v>
      </c>
      <c r="E27" s="523">
        <v>118330.92447</v>
      </c>
      <c r="F27" s="523">
        <v>7428.5340700000006</v>
      </c>
      <c r="G27" s="523">
        <v>0</v>
      </c>
      <c r="H27" s="522">
        <v>0</v>
      </c>
      <c r="I27" s="522">
        <v>539397.42463999998</v>
      </c>
      <c r="J27" s="522">
        <v>326.40445</v>
      </c>
      <c r="K27" s="522">
        <v>0</v>
      </c>
      <c r="L27" s="522">
        <v>1082998.83892</v>
      </c>
      <c r="M27" s="522">
        <v>9739.1100299999998</v>
      </c>
      <c r="N27" s="522">
        <v>10004.98616</v>
      </c>
      <c r="O27" s="522">
        <v>1500370.5119700001</v>
      </c>
      <c r="P27" s="522">
        <v>4469322.70842</v>
      </c>
      <c r="Q27" s="524">
        <v>2.7852994669863816E-2</v>
      </c>
      <c r="R27" s="175"/>
      <c r="S27" s="173"/>
      <c r="T27" s="173"/>
      <c r="U27" s="173"/>
      <c r="V27" s="173"/>
      <c r="W27" s="173"/>
    </row>
    <row r="28" spans="1:23" ht="33" customHeight="1">
      <c r="A28" s="626" t="s">
        <v>204</v>
      </c>
      <c r="B28" s="522">
        <v>4817.2333899999994</v>
      </c>
      <c r="C28" s="523">
        <v>87436.139510000008</v>
      </c>
      <c r="D28" s="523">
        <v>72089.093840000001</v>
      </c>
      <c r="E28" s="523">
        <v>24693.33697</v>
      </c>
      <c r="F28" s="523">
        <v>31810.95824</v>
      </c>
      <c r="G28" s="523">
        <v>0</v>
      </c>
      <c r="H28" s="522">
        <v>0</v>
      </c>
      <c r="I28" s="522">
        <v>15340.221579999999</v>
      </c>
      <c r="J28" s="522">
        <v>0</v>
      </c>
      <c r="K28" s="522">
        <v>0</v>
      </c>
      <c r="L28" s="522">
        <v>301953.78692000004</v>
      </c>
      <c r="M28" s="522">
        <v>65779.616130000009</v>
      </c>
      <c r="N28" s="522">
        <v>225259.02063999997</v>
      </c>
      <c r="O28" s="522">
        <v>329796.08637000003</v>
      </c>
      <c r="P28" s="522">
        <v>1158975.4935900001</v>
      </c>
      <c r="Q28" s="524">
        <v>7.2227807995715425E-3</v>
      </c>
      <c r="R28" s="175"/>
      <c r="S28" s="173"/>
      <c r="T28" s="173"/>
      <c r="U28" s="173"/>
      <c r="V28" s="173"/>
      <c r="W28" s="173"/>
    </row>
    <row r="29" spans="1:23" ht="33" customHeight="1">
      <c r="A29" s="626" t="s">
        <v>205</v>
      </c>
      <c r="B29" s="522">
        <v>0</v>
      </c>
      <c r="C29" s="523">
        <v>63018.279670000004</v>
      </c>
      <c r="D29" s="523">
        <v>21861.69</v>
      </c>
      <c r="E29" s="523">
        <v>0</v>
      </c>
      <c r="F29" s="523">
        <v>1941.5033100000001</v>
      </c>
      <c r="G29" s="523">
        <v>0</v>
      </c>
      <c r="H29" s="522">
        <v>0</v>
      </c>
      <c r="I29" s="522">
        <v>0</v>
      </c>
      <c r="J29" s="522">
        <v>0</v>
      </c>
      <c r="K29" s="522">
        <v>0</v>
      </c>
      <c r="L29" s="522">
        <v>49125.201780000003</v>
      </c>
      <c r="M29" s="522">
        <v>1388.9633100000001</v>
      </c>
      <c r="N29" s="522">
        <v>0</v>
      </c>
      <c r="O29" s="522">
        <v>0</v>
      </c>
      <c r="P29" s="522">
        <v>137335.63807000002</v>
      </c>
      <c r="Q29" s="524">
        <v>8.5588109087301708E-4</v>
      </c>
      <c r="R29" s="175"/>
      <c r="S29" s="173"/>
      <c r="T29" s="173"/>
      <c r="U29" s="173"/>
      <c r="V29" s="173"/>
      <c r="W29" s="173"/>
    </row>
    <row r="30" spans="1:23" ht="33" customHeight="1">
      <c r="A30" s="626" t="s">
        <v>190</v>
      </c>
      <c r="B30" s="522">
        <v>2598630.4680300001</v>
      </c>
      <c r="C30" s="523">
        <v>1613866.35194</v>
      </c>
      <c r="D30" s="523">
        <v>4272985.50129</v>
      </c>
      <c r="E30" s="523">
        <v>677728.46434000006</v>
      </c>
      <c r="F30" s="523">
        <v>2163440.55265</v>
      </c>
      <c r="G30" s="523">
        <v>947907.31455999997</v>
      </c>
      <c r="H30" s="522">
        <v>753811.91316999996</v>
      </c>
      <c r="I30" s="522">
        <v>225156.35991999999</v>
      </c>
      <c r="J30" s="522">
        <v>0</v>
      </c>
      <c r="K30" s="522">
        <v>0</v>
      </c>
      <c r="L30" s="522">
        <v>705989.39463999995</v>
      </c>
      <c r="M30" s="522">
        <v>500969.87893000001</v>
      </c>
      <c r="N30" s="522">
        <v>959840.28737000003</v>
      </c>
      <c r="O30" s="522">
        <v>231513.84047999998</v>
      </c>
      <c r="P30" s="522">
        <v>15651840.327320002</v>
      </c>
      <c r="Q30" s="524">
        <v>9.7542883710118419E-2</v>
      </c>
      <c r="R30" s="175"/>
      <c r="S30" s="173"/>
      <c r="T30" s="173"/>
      <c r="U30" s="173"/>
      <c r="V30" s="173"/>
      <c r="W30" s="173"/>
    </row>
    <row r="31" spans="1:23" ht="33" customHeight="1">
      <c r="A31" s="626" t="s">
        <v>191</v>
      </c>
      <c r="B31" s="522">
        <v>308439.35185000004</v>
      </c>
      <c r="C31" s="523">
        <v>521959.90607999999</v>
      </c>
      <c r="D31" s="523">
        <v>791.85983999999996</v>
      </c>
      <c r="E31" s="523">
        <v>0</v>
      </c>
      <c r="F31" s="523">
        <v>91216.572469999999</v>
      </c>
      <c r="G31" s="523">
        <v>0</v>
      </c>
      <c r="H31" s="522">
        <v>1410.9078300000001</v>
      </c>
      <c r="I31" s="522">
        <v>934124.19764000003</v>
      </c>
      <c r="J31" s="522">
        <v>0</v>
      </c>
      <c r="K31" s="522">
        <v>0</v>
      </c>
      <c r="L31" s="522">
        <v>446442.97692000004</v>
      </c>
      <c r="M31" s="522">
        <v>556.56146000000001</v>
      </c>
      <c r="N31" s="522">
        <v>0</v>
      </c>
      <c r="O31" s="522">
        <v>12626.80356</v>
      </c>
      <c r="P31" s="522">
        <v>2317569.1376500004</v>
      </c>
      <c r="Q31" s="524">
        <v>1.4443181897873419E-2</v>
      </c>
      <c r="R31" s="175"/>
      <c r="S31" s="173"/>
      <c r="T31" s="173"/>
      <c r="U31" s="173"/>
      <c r="V31" s="173"/>
      <c r="W31" s="173"/>
    </row>
    <row r="32" spans="1:23" ht="24.75" customHeight="1">
      <c r="A32" s="627" t="s">
        <v>192</v>
      </c>
      <c r="B32" s="522">
        <v>348.5</v>
      </c>
      <c r="C32" s="523">
        <v>3677.1702999999998</v>
      </c>
      <c r="D32" s="523">
        <v>0</v>
      </c>
      <c r="E32" s="523">
        <v>0</v>
      </c>
      <c r="F32" s="523">
        <v>0</v>
      </c>
      <c r="G32" s="523">
        <v>0</v>
      </c>
      <c r="H32" s="522">
        <v>0</v>
      </c>
      <c r="I32" s="522">
        <v>9626.1429900000003</v>
      </c>
      <c r="J32" s="522">
        <v>0</v>
      </c>
      <c r="K32" s="522">
        <v>0</v>
      </c>
      <c r="L32" s="522">
        <v>0</v>
      </c>
      <c r="M32" s="522">
        <v>383.32254</v>
      </c>
      <c r="N32" s="522">
        <v>0</v>
      </c>
      <c r="O32" s="522">
        <v>0</v>
      </c>
      <c r="P32" s="522">
        <v>14035.135829999999</v>
      </c>
      <c r="Q32" s="524">
        <v>8.7467517780116466E-5</v>
      </c>
      <c r="R32" s="175"/>
      <c r="S32" s="173"/>
      <c r="T32" s="173"/>
      <c r="U32" s="173"/>
      <c r="V32" s="173"/>
      <c r="W32" s="173"/>
    </row>
    <row r="33" spans="1:23" ht="33" customHeight="1">
      <c r="A33" s="626" t="s">
        <v>193</v>
      </c>
      <c r="B33" s="522">
        <v>4370268.9677700009</v>
      </c>
      <c r="C33" s="523">
        <v>2983554.4054800002</v>
      </c>
      <c r="D33" s="523">
        <v>9006530.9263700005</v>
      </c>
      <c r="E33" s="523">
        <v>335588.93479999999</v>
      </c>
      <c r="F33" s="523">
        <v>2619042.0490700002</v>
      </c>
      <c r="G33" s="523">
        <v>1962947.5636500001</v>
      </c>
      <c r="H33" s="522">
        <v>906168.23225999996</v>
      </c>
      <c r="I33" s="522">
        <v>189073.64940999998</v>
      </c>
      <c r="J33" s="522">
        <v>0</v>
      </c>
      <c r="K33" s="522">
        <v>0</v>
      </c>
      <c r="L33" s="522">
        <v>1118638.7132600001</v>
      </c>
      <c r="M33" s="522">
        <v>298821.91472</v>
      </c>
      <c r="N33" s="522">
        <v>819327.74659</v>
      </c>
      <c r="O33" s="522">
        <v>274271.75770000002</v>
      </c>
      <c r="P33" s="522">
        <v>24884234.861079998</v>
      </c>
      <c r="Q33" s="524">
        <v>0.1550795290846935</v>
      </c>
      <c r="R33" s="175"/>
      <c r="S33" s="173"/>
      <c r="T33" s="173"/>
      <c r="U33" s="173"/>
      <c r="V33" s="173"/>
      <c r="W33" s="173"/>
    </row>
    <row r="34" spans="1:23" ht="25.5" customHeight="1">
      <c r="A34" s="627" t="s">
        <v>194</v>
      </c>
      <c r="B34" s="522">
        <v>258757.55949000001</v>
      </c>
      <c r="C34" s="523">
        <v>4148.40553</v>
      </c>
      <c r="D34" s="523">
        <v>733.66254000000004</v>
      </c>
      <c r="E34" s="523">
        <v>198.91991000000002</v>
      </c>
      <c r="F34" s="523">
        <v>0</v>
      </c>
      <c r="G34" s="523">
        <v>0</v>
      </c>
      <c r="H34" s="522">
        <v>87.531490000000005</v>
      </c>
      <c r="I34" s="522">
        <v>10346.089189999999</v>
      </c>
      <c r="J34" s="522">
        <v>0</v>
      </c>
      <c r="K34" s="522">
        <v>0</v>
      </c>
      <c r="L34" s="522">
        <v>40871.081200000001</v>
      </c>
      <c r="M34" s="522">
        <v>416.76646</v>
      </c>
      <c r="N34" s="522">
        <v>0</v>
      </c>
      <c r="O34" s="522">
        <v>2605.6058900000003</v>
      </c>
      <c r="P34" s="522">
        <v>318165.62170000008</v>
      </c>
      <c r="Q34" s="524">
        <v>1.9828206516948662E-3</v>
      </c>
      <c r="R34" s="175"/>
      <c r="S34" s="173"/>
      <c r="T34" s="173"/>
      <c r="U34" s="173"/>
      <c r="V34" s="173"/>
      <c r="W34" s="173"/>
    </row>
    <row r="35" spans="1:23" ht="27" customHeight="1">
      <c r="A35" s="626" t="s">
        <v>206</v>
      </c>
      <c r="B35" s="522">
        <v>1555294.48276</v>
      </c>
      <c r="C35" s="523">
        <v>2124899.6142899999</v>
      </c>
      <c r="D35" s="523">
        <v>1376700.2569000002</v>
      </c>
      <c r="E35" s="523">
        <v>797552.99864000001</v>
      </c>
      <c r="F35" s="523">
        <v>1482453.5901900001</v>
      </c>
      <c r="G35" s="523">
        <v>523434.71767000004</v>
      </c>
      <c r="H35" s="522">
        <v>676592.99653</v>
      </c>
      <c r="I35" s="522">
        <v>313809.9621</v>
      </c>
      <c r="J35" s="522">
        <v>939.6906899999999</v>
      </c>
      <c r="K35" s="522">
        <v>0</v>
      </c>
      <c r="L35" s="522">
        <v>906795.28830999997</v>
      </c>
      <c r="M35" s="522">
        <v>205210.11859</v>
      </c>
      <c r="N35" s="522">
        <v>498797.45260000002</v>
      </c>
      <c r="O35" s="522">
        <v>627963.82467999996</v>
      </c>
      <c r="P35" s="522">
        <v>11090444.99395</v>
      </c>
      <c r="Q35" s="524">
        <v>6.9116088825036004E-2</v>
      </c>
      <c r="R35" s="175"/>
      <c r="S35" s="173"/>
      <c r="T35" s="173"/>
      <c r="U35" s="173"/>
      <c r="V35" s="173"/>
      <c r="W35" s="173"/>
    </row>
    <row r="36" spans="1:23" ht="29.25" customHeight="1">
      <c r="A36" s="626" t="s">
        <v>207</v>
      </c>
      <c r="B36" s="522">
        <v>0</v>
      </c>
      <c r="C36" s="523">
        <v>127846.68716</v>
      </c>
      <c r="D36" s="523">
        <v>2703.6906800000002</v>
      </c>
      <c r="E36" s="523">
        <v>0</v>
      </c>
      <c r="F36" s="523">
        <v>14808.58707</v>
      </c>
      <c r="G36" s="523">
        <v>0</v>
      </c>
      <c r="H36" s="522">
        <v>5828.6275500000002</v>
      </c>
      <c r="I36" s="522">
        <v>748653.09330999991</v>
      </c>
      <c r="J36" s="522">
        <v>0</v>
      </c>
      <c r="K36" s="522">
        <v>0</v>
      </c>
      <c r="L36" s="522">
        <v>305400.17498000001</v>
      </c>
      <c r="M36" s="522">
        <v>10654.715109999999</v>
      </c>
      <c r="N36" s="522">
        <v>39188.255590000001</v>
      </c>
      <c r="O36" s="522">
        <v>184438.54431999999</v>
      </c>
      <c r="P36" s="522">
        <v>1439522.3757699998</v>
      </c>
      <c r="Q36" s="524">
        <v>8.9711599889473938E-3</v>
      </c>
      <c r="R36" s="175"/>
      <c r="S36" s="173"/>
      <c r="T36" s="173"/>
      <c r="U36" s="173"/>
      <c r="V36" s="173"/>
      <c r="W36" s="173"/>
    </row>
    <row r="37" spans="1:23" s="222" customFormat="1" ht="33" customHeight="1">
      <c r="A37" s="628" t="s">
        <v>208</v>
      </c>
      <c r="B37" s="525">
        <v>65460.944049999998</v>
      </c>
      <c r="C37" s="526">
        <v>0</v>
      </c>
      <c r="D37" s="526">
        <v>160352.13978</v>
      </c>
      <c r="E37" s="526">
        <v>9044.2895200000003</v>
      </c>
      <c r="F37" s="526">
        <v>23019.16015</v>
      </c>
      <c r="G37" s="526">
        <v>16996.446120000001</v>
      </c>
      <c r="H37" s="525">
        <v>268186.78907</v>
      </c>
      <c r="I37" s="525">
        <v>139410.80009999999</v>
      </c>
      <c r="J37" s="525">
        <v>0</v>
      </c>
      <c r="K37" s="525">
        <v>0</v>
      </c>
      <c r="L37" s="525">
        <v>0</v>
      </c>
      <c r="M37" s="525">
        <v>75530.27648</v>
      </c>
      <c r="N37" s="525">
        <v>251363.24622</v>
      </c>
      <c r="O37" s="525">
        <v>86122.973389999999</v>
      </c>
      <c r="P37" s="522">
        <v>1095487.06488</v>
      </c>
      <c r="Q37" s="527">
        <v>6.8271184180822425E-3</v>
      </c>
      <c r="R37" s="314"/>
      <c r="S37" s="315"/>
      <c r="T37" s="315"/>
      <c r="U37" s="315"/>
      <c r="V37" s="315"/>
      <c r="W37" s="315"/>
    </row>
    <row r="38" spans="1:23" s="222" customFormat="1" ht="15.75">
      <c r="A38" s="638" t="s">
        <v>145</v>
      </c>
      <c r="B38" s="629">
        <v>18515870.912220001</v>
      </c>
      <c r="C38" s="629">
        <v>18698185.238400001</v>
      </c>
      <c r="D38" s="629">
        <v>25293763.670870002</v>
      </c>
      <c r="E38" s="629">
        <v>15830420.966009999</v>
      </c>
      <c r="F38" s="629">
        <v>15411294.386600003</v>
      </c>
      <c r="G38" s="629">
        <v>9668947.8815899994</v>
      </c>
      <c r="H38" s="629">
        <v>8431659.4249099996</v>
      </c>
      <c r="I38" s="629">
        <v>11784379.142420001</v>
      </c>
      <c r="J38" s="629">
        <v>91715.45925</v>
      </c>
      <c r="K38" s="629">
        <v>261194.62708000001</v>
      </c>
      <c r="L38" s="629">
        <v>12169818.886930002</v>
      </c>
      <c r="M38" s="629">
        <v>3027009.3613100005</v>
      </c>
      <c r="N38" s="629">
        <v>12764715.887270002</v>
      </c>
      <c r="O38" s="629">
        <v>8512143.7364999987</v>
      </c>
      <c r="P38" s="629">
        <v>160461119.58135998</v>
      </c>
      <c r="Q38" s="630">
        <v>1</v>
      </c>
      <c r="R38" s="314"/>
      <c r="S38" s="315"/>
      <c r="T38" s="315"/>
      <c r="U38" s="315"/>
      <c r="V38" s="315"/>
      <c r="W38" s="315"/>
    </row>
    <row r="39" spans="1:23" ht="18">
      <c r="A39" s="631" t="s">
        <v>343</v>
      </c>
      <c r="B39" s="632">
        <v>0.11539163481176971</v>
      </c>
      <c r="C39" s="632">
        <v>0.11652782485366681</v>
      </c>
      <c r="D39" s="632">
        <v>0.15763172871322942</v>
      </c>
      <c r="E39" s="632">
        <v>9.8655805264921917E-2</v>
      </c>
      <c r="F39" s="632">
        <v>9.6043791959122424E-2</v>
      </c>
      <c r="G39" s="632">
        <v>6.0257262985675915E-2</v>
      </c>
      <c r="H39" s="632">
        <v>5.2546432724064493E-2</v>
      </c>
      <c r="I39" s="632">
        <v>7.3440713695412468E-2</v>
      </c>
      <c r="J39" s="632">
        <v>5.7157434454703981E-4</v>
      </c>
      <c r="K39" s="632">
        <v>1.6277751754534171E-3</v>
      </c>
      <c r="L39" s="632">
        <v>7.5842789322926499E-2</v>
      </c>
      <c r="M39" s="632">
        <v>1.8864441237898693E-2</v>
      </c>
      <c r="N39" s="632">
        <v>7.9550210796066376E-2</v>
      </c>
      <c r="O39" s="632">
        <v>5.3048014115244992E-2</v>
      </c>
      <c r="P39" s="632">
        <v>1</v>
      </c>
      <c r="Q39" s="524"/>
      <c r="S39" s="173"/>
      <c r="T39" s="173"/>
      <c r="U39" s="173"/>
      <c r="V39" s="173"/>
      <c r="W39" s="173"/>
    </row>
    <row r="40" spans="1:23" ht="9" customHeight="1" thickBot="1">
      <c r="A40" s="532"/>
      <c r="B40" s="533"/>
      <c r="C40" s="534"/>
      <c r="D40" s="534"/>
      <c r="E40" s="534"/>
      <c r="F40" s="534"/>
      <c r="G40" s="534"/>
      <c r="H40" s="535"/>
      <c r="I40" s="535"/>
      <c r="J40" s="535"/>
      <c r="K40" s="535"/>
      <c r="L40" s="535"/>
      <c r="M40" s="535"/>
      <c r="N40" s="535"/>
      <c r="O40" s="535"/>
      <c r="P40" s="535"/>
      <c r="Q40" s="536"/>
      <c r="R40" s="173"/>
      <c r="S40" s="173"/>
      <c r="T40" s="173"/>
      <c r="U40" s="173"/>
      <c r="V40" s="173"/>
      <c r="W40" s="173"/>
    </row>
    <row r="41" spans="1:23" ht="15.75" thickTop="1">
      <c r="A41" s="97" t="s">
        <v>147</v>
      </c>
      <c r="B41" s="538"/>
      <c r="C41" s="539"/>
      <c r="D41" s="539"/>
      <c r="E41" s="539"/>
      <c r="F41" s="539"/>
      <c r="G41" s="539"/>
      <c r="H41" s="540"/>
      <c r="I41" s="540"/>
      <c r="J41" s="540"/>
      <c r="K41" s="540"/>
      <c r="L41" s="540"/>
      <c r="M41" s="540"/>
      <c r="N41" s="540"/>
      <c r="O41" s="540"/>
      <c r="P41" s="540"/>
      <c r="Q41" s="540"/>
      <c r="R41" s="173"/>
      <c r="S41" s="173"/>
      <c r="T41" s="173"/>
      <c r="U41" s="173"/>
      <c r="V41" s="173"/>
      <c r="W41" s="173"/>
    </row>
    <row r="42" spans="1:23" ht="13.5" customHeight="1">
      <c r="A42" s="317"/>
      <c r="B42" s="250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6"/>
      <c r="R42" s="173"/>
      <c r="S42" s="173"/>
      <c r="T42" s="173"/>
      <c r="U42" s="173"/>
      <c r="V42" s="173"/>
      <c r="W42" s="173"/>
    </row>
    <row r="43" spans="1:23" ht="13.5" customHeight="1">
      <c r="A43" s="317"/>
      <c r="B43" s="250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6"/>
      <c r="R43" s="173"/>
      <c r="S43" s="173"/>
      <c r="T43" s="173"/>
      <c r="U43" s="173"/>
      <c r="V43" s="173"/>
      <c r="W43" s="173"/>
    </row>
    <row r="44" spans="1:23" ht="9" customHeight="1">
      <c r="A44" s="317"/>
      <c r="B44" s="250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6"/>
      <c r="R44" s="173"/>
      <c r="S44" s="173"/>
      <c r="T44" s="173"/>
      <c r="U44" s="173"/>
      <c r="V44" s="173"/>
      <c r="W44" s="173"/>
    </row>
    <row r="45" spans="1:23" ht="9" customHeight="1">
      <c r="A45" s="318"/>
      <c r="B45" s="250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6"/>
      <c r="R45" s="173"/>
      <c r="S45" s="173"/>
      <c r="T45" s="173"/>
      <c r="U45" s="173"/>
      <c r="V45" s="173"/>
      <c r="W45" s="173"/>
    </row>
    <row r="46" spans="1:23" ht="9" customHeight="1">
      <c r="A46" s="318"/>
      <c r="B46" s="250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6"/>
      <c r="R46" s="173"/>
      <c r="S46" s="173"/>
      <c r="T46" s="173"/>
      <c r="U46" s="173"/>
      <c r="V46" s="173"/>
      <c r="W46" s="173"/>
    </row>
    <row r="47" spans="1:23" ht="9" customHeight="1">
      <c r="A47" s="318"/>
      <c r="B47" s="250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6"/>
      <c r="R47" s="173"/>
      <c r="S47" s="173"/>
      <c r="T47" s="173"/>
      <c r="U47" s="173"/>
      <c r="V47" s="173"/>
      <c r="W47" s="173"/>
    </row>
    <row r="48" spans="1:23" ht="9" customHeight="1">
      <c r="A48" s="318"/>
      <c r="B48" s="250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6"/>
      <c r="R48" s="173"/>
      <c r="S48" s="173"/>
      <c r="T48" s="173"/>
      <c r="U48" s="173"/>
      <c r="V48" s="173"/>
      <c r="W48" s="173"/>
    </row>
    <row r="49" spans="1:23" ht="9" customHeight="1">
      <c r="A49" s="318"/>
      <c r="B49" s="250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6"/>
      <c r="R49" s="173"/>
      <c r="S49" s="173"/>
      <c r="T49" s="173"/>
      <c r="U49" s="173"/>
      <c r="V49" s="173"/>
      <c r="W49" s="173"/>
    </row>
    <row r="50" spans="1:23" ht="9" customHeight="1">
      <c r="A50" s="319"/>
      <c r="B50" s="250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6"/>
      <c r="R50" s="173"/>
      <c r="S50" s="173"/>
      <c r="T50" s="173"/>
      <c r="U50" s="173"/>
      <c r="V50" s="173"/>
      <c r="W50" s="173"/>
    </row>
    <row r="51" spans="1:23" ht="9" customHeight="1">
      <c r="A51" s="278"/>
      <c r="B51" s="250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6"/>
      <c r="R51" s="173"/>
      <c r="S51" s="173"/>
      <c r="T51" s="173"/>
      <c r="U51" s="173"/>
      <c r="V51" s="173"/>
      <c r="W51" s="173"/>
    </row>
    <row r="52" spans="1:23" ht="9" customHeight="1">
      <c r="B52" s="250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6"/>
      <c r="R52" s="7"/>
      <c r="S52" s="7"/>
      <c r="T52" s="173"/>
      <c r="U52" s="173"/>
      <c r="V52" s="173"/>
      <c r="W52" s="173"/>
    </row>
    <row r="53" spans="1:23" ht="9" customHeight="1">
      <c r="B53" s="250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6"/>
      <c r="R53" s="173"/>
      <c r="S53" s="173"/>
      <c r="T53" s="173"/>
      <c r="U53" s="173"/>
      <c r="V53" s="173"/>
      <c r="W53" s="173"/>
    </row>
    <row r="54" spans="1:23" ht="9" customHeight="1">
      <c r="A54" s="278"/>
      <c r="B54" s="250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6"/>
      <c r="R54" s="173"/>
      <c r="S54" s="173"/>
      <c r="T54" s="173"/>
      <c r="U54" s="173"/>
      <c r="V54" s="173"/>
      <c r="W54" s="173"/>
    </row>
    <row r="55" spans="1:23" ht="9" customHeight="1">
      <c r="A55" s="279"/>
      <c r="C55" s="25"/>
      <c r="D55" s="25"/>
      <c r="E55" s="25"/>
      <c r="F55" s="25"/>
      <c r="G55" s="25"/>
      <c r="H55" s="248"/>
      <c r="I55" s="248"/>
      <c r="J55" s="248"/>
      <c r="K55" s="248"/>
      <c r="L55" s="248"/>
      <c r="M55" s="248"/>
      <c r="N55" s="248"/>
      <c r="O55" s="248"/>
      <c r="P55" s="248"/>
      <c r="Q55" s="6"/>
      <c r="R55" s="173"/>
      <c r="S55" s="173"/>
      <c r="T55" s="173"/>
      <c r="U55" s="173"/>
      <c r="V55" s="173"/>
      <c r="W55" s="173"/>
    </row>
    <row r="56" spans="1:23" ht="9" customHeight="1">
      <c r="A56" s="278"/>
      <c r="C56" s="25"/>
      <c r="D56" s="25"/>
      <c r="E56" s="25"/>
      <c r="F56" s="25"/>
      <c r="G56" s="25"/>
      <c r="H56" s="248"/>
      <c r="I56" s="248"/>
      <c r="J56" s="248"/>
      <c r="K56" s="248"/>
      <c r="L56" s="248"/>
      <c r="M56" s="248"/>
      <c r="N56" s="248"/>
      <c r="O56" s="248"/>
      <c r="P56" s="248"/>
      <c r="Q56" s="6"/>
      <c r="R56" s="173"/>
      <c r="S56" s="173"/>
      <c r="T56" s="173"/>
      <c r="U56" s="173"/>
      <c r="V56" s="173"/>
      <c r="W56" s="173"/>
    </row>
    <row r="57" spans="1:23" ht="9" customHeight="1">
      <c r="A57" s="278"/>
      <c r="C57" s="25"/>
      <c r="D57" s="25"/>
      <c r="E57" s="25"/>
      <c r="F57" s="25"/>
      <c r="G57" s="25"/>
      <c r="H57" s="248"/>
      <c r="I57" s="248"/>
      <c r="J57" s="248"/>
      <c r="K57" s="248"/>
      <c r="L57" s="248"/>
      <c r="M57" s="248"/>
      <c r="N57" s="248"/>
      <c r="O57" s="248"/>
      <c r="P57" s="248"/>
      <c r="Q57" s="6"/>
      <c r="R57" s="173"/>
      <c r="S57" s="173"/>
      <c r="T57" s="173"/>
      <c r="U57" s="173"/>
      <c r="V57" s="173"/>
      <c r="W57" s="173"/>
    </row>
    <row r="58" spans="1:23" ht="9" customHeight="1">
      <c r="A58" s="278"/>
      <c r="B58" s="249"/>
      <c r="C58" s="25"/>
      <c r="D58" s="25"/>
      <c r="E58" s="25"/>
      <c r="F58" s="25"/>
      <c r="G58" s="25"/>
      <c r="H58" s="248"/>
      <c r="I58" s="248"/>
      <c r="J58" s="248"/>
      <c r="K58" s="248"/>
      <c r="L58" s="248"/>
      <c r="M58" s="248"/>
      <c r="N58" s="248"/>
      <c r="O58" s="248"/>
      <c r="P58" s="248"/>
      <c r="Q58" s="6"/>
      <c r="R58" s="173"/>
      <c r="S58" s="173"/>
      <c r="T58" s="173"/>
      <c r="U58" s="173"/>
      <c r="V58" s="173"/>
      <c r="W58" s="173"/>
    </row>
    <row r="59" spans="1:23" ht="9" customHeight="1">
      <c r="A59" s="278"/>
      <c r="B59" s="249"/>
      <c r="C59" s="25"/>
      <c r="D59" s="25"/>
      <c r="E59" s="25"/>
      <c r="F59" s="25"/>
      <c r="G59" s="25"/>
      <c r="H59" s="248"/>
      <c r="I59" s="248"/>
      <c r="J59" s="248"/>
      <c r="K59" s="248"/>
      <c r="L59" s="248"/>
      <c r="M59" s="248"/>
      <c r="N59" s="248"/>
      <c r="O59" s="248"/>
      <c r="P59" s="248"/>
      <c r="Q59" s="6"/>
      <c r="R59" s="173"/>
      <c r="S59" s="173"/>
      <c r="T59" s="173"/>
      <c r="U59" s="173"/>
      <c r="V59" s="173"/>
      <c r="W59" s="173"/>
    </row>
    <row r="60" spans="1:23" ht="9" customHeight="1">
      <c r="A60" s="278"/>
      <c r="B60" s="249"/>
      <c r="C60" s="25"/>
      <c r="D60" s="25"/>
      <c r="E60" s="25"/>
      <c r="F60" s="25"/>
      <c r="G60" s="25"/>
      <c r="H60" s="248"/>
      <c r="I60" s="248"/>
      <c r="J60" s="248"/>
      <c r="K60" s="248"/>
      <c r="L60" s="248"/>
      <c r="M60" s="248"/>
      <c r="N60" s="248"/>
      <c r="O60" s="248"/>
      <c r="P60" s="248"/>
      <c r="Q60" s="6"/>
      <c r="R60" s="173"/>
      <c r="S60" s="173"/>
      <c r="T60" s="173"/>
      <c r="U60" s="173"/>
      <c r="V60" s="173"/>
      <c r="W60" s="173"/>
    </row>
    <row r="61" spans="1:23" ht="9" customHeight="1">
      <c r="A61" s="217"/>
      <c r="B61" s="249"/>
      <c r="C61" s="25"/>
      <c r="D61" s="25"/>
      <c r="E61" s="25"/>
      <c r="F61" s="25"/>
      <c r="G61" s="25"/>
      <c r="H61" s="248"/>
      <c r="I61" s="248"/>
      <c r="J61" s="248"/>
      <c r="K61" s="248"/>
      <c r="L61" s="248"/>
      <c r="M61" s="248"/>
      <c r="N61" s="248"/>
      <c r="O61" s="248"/>
      <c r="P61" s="248"/>
      <c r="Q61" s="6"/>
      <c r="R61" s="173"/>
      <c r="S61" s="173"/>
      <c r="T61" s="173"/>
      <c r="U61" s="173"/>
      <c r="V61" s="173"/>
      <c r="W61" s="173"/>
    </row>
    <row r="62" spans="1:23" ht="9" customHeight="1">
      <c r="A62" s="278"/>
      <c r="B62" s="249"/>
      <c r="C62" s="25"/>
      <c r="D62" s="25"/>
      <c r="E62" s="25"/>
      <c r="F62" s="25"/>
      <c r="G62" s="25"/>
      <c r="H62" s="248"/>
      <c r="I62" s="248"/>
      <c r="J62" s="248"/>
      <c r="K62" s="248"/>
      <c r="L62" s="248"/>
      <c r="M62" s="248"/>
      <c r="N62" s="248"/>
      <c r="O62" s="248"/>
      <c r="P62" s="248"/>
      <c r="Q62" s="6"/>
      <c r="R62" s="173"/>
      <c r="S62" s="173"/>
      <c r="T62" s="173"/>
      <c r="U62" s="173"/>
      <c r="V62" s="173"/>
      <c r="W62" s="173"/>
    </row>
    <row r="63" spans="1:23" ht="9" customHeight="1">
      <c r="A63" s="278"/>
      <c r="B63" s="249"/>
      <c r="C63" s="25"/>
      <c r="D63" s="25"/>
      <c r="E63" s="25"/>
      <c r="F63" s="25"/>
      <c r="G63" s="25"/>
      <c r="H63" s="248"/>
      <c r="I63" s="248"/>
      <c r="J63" s="248"/>
      <c r="K63" s="248"/>
      <c r="L63" s="248"/>
      <c r="M63" s="248"/>
      <c r="N63" s="248"/>
      <c r="O63" s="248"/>
      <c r="P63" s="248"/>
      <c r="Q63" s="6"/>
      <c r="R63" s="173"/>
      <c r="S63" s="173"/>
      <c r="T63" s="173"/>
      <c r="U63" s="173"/>
      <c r="V63" s="173"/>
      <c r="W63" s="173"/>
    </row>
    <row r="64" spans="1:23" ht="9" customHeight="1">
      <c r="A64" s="278"/>
      <c r="B64" s="249"/>
      <c r="C64" s="25"/>
      <c r="D64" s="25"/>
      <c r="E64" s="25"/>
      <c r="F64" s="25"/>
      <c r="G64" s="25"/>
      <c r="H64" s="248"/>
      <c r="I64" s="248"/>
      <c r="J64" s="248"/>
      <c r="K64" s="248"/>
      <c r="L64" s="248"/>
      <c r="M64" s="248"/>
      <c r="N64" s="248"/>
      <c r="O64" s="248"/>
      <c r="P64" s="248"/>
      <c r="Q64" s="6"/>
      <c r="R64" s="173"/>
      <c r="S64" s="173"/>
      <c r="T64" s="173"/>
      <c r="U64" s="173"/>
      <c r="V64" s="173"/>
      <c r="W64" s="173"/>
    </row>
    <row r="65" spans="1:23" ht="9" customHeight="1">
      <c r="A65" s="278"/>
      <c r="C65" s="25"/>
      <c r="D65" s="25"/>
      <c r="E65" s="25"/>
      <c r="F65" s="25"/>
      <c r="G65" s="25"/>
      <c r="H65" s="248"/>
      <c r="I65" s="248"/>
      <c r="J65" s="248"/>
      <c r="K65" s="248"/>
      <c r="L65" s="248"/>
      <c r="M65" s="248"/>
      <c r="N65" s="248"/>
      <c r="O65" s="248"/>
      <c r="P65" s="248"/>
      <c r="Q65" s="6"/>
      <c r="R65" s="173"/>
      <c r="S65" s="173"/>
      <c r="T65" s="173"/>
      <c r="U65" s="173"/>
      <c r="V65" s="173"/>
      <c r="W65" s="173"/>
    </row>
    <row r="66" spans="1:23" ht="9" customHeight="1">
      <c r="A66" s="278"/>
      <c r="C66" s="25"/>
      <c r="D66" s="25"/>
      <c r="E66" s="25"/>
      <c r="F66" s="25"/>
      <c r="G66" s="25"/>
      <c r="H66" s="248"/>
      <c r="I66" s="248"/>
      <c r="J66" s="248"/>
      <c r="K66" s="248"/>
      <c r="L66" s="248"/>
      <c r="M66" s="248"/>
      <c r="N66" s="248"/>
      <c r="O66" s="248"/>
      <c r="P66" s="248"/>
      <c r="Q66" s="6"/>
      <c r="R66" s="173"/>
      <c r="S66" s="173"/>
      <c r="T66" s="173"/>
      <c r="U66" s="173"/>
      <c r="V66" s="173"/>
      <c r="W66" s="173"/>
    </row>
    <row r="67" spans="1:23" ht="9" customHeight="1">
      <c r="A67" s="217"/>
      <c r="C67" s="25"/>
      <c r="D67" s="25"/>
      <c r="E67" s="25"/>
      <c r="F67" s="25"/>
      <c r="G67" s="25"/>
      <c r="H67" s="248"/>
      <c r="I67" s="248"/>
      <c r="J67" s="248"/>
      <c r="K67" s="248"/>
      <c r="L67" s="248"/>
      <c r="M67" s="248"/>
      <c r="N67" s="248"/>
      <c r="O67" s="248"/>
      <c r="P67" s="248"/>
      <c r="Q67" s="6"/>
      <c r="R67" s="173"/>
      <c r="S67" s="173"/>
      <c r="T67" s="173"/>
      <c r="U67" s="173"/>
      <c r="V67" s="173"/>
      <c r="W67" s="173"/>
    </row>
    <row r="68" spans="1:23" ht="9" customHeight="1">
      <c r="A68" s="278"/>
      <c r="C68" s="25"/>
      <c r="D68" s="25"/>
      <c r="E68" s="25"/>
      <c r="F68" s="25"/>
      <c r="G68" s="25"/>
      <c r="H68" s="248"/>
      <c r="I68" s="248"/>
      <c r="J68" s="248"/>
      <c r="K68" s="248"/>
      <c r="L68" s="248"/>
      <c r="M68" s="248"/>
      <c r="N68" s="248"/>
      <c r="O68" s="248"/>
      <c r="P68" s="248"/>
      <c r="Q68" s="6"/>
      <c r="R68" s="173"/>
      <c r="S68" s="173"/>
      <c r="T68" s="173"/>
      <c r="U68" s="173"/>
      <c r="V68" s="173"/>
      <c r="W68" s="173"/>
    </row>
    <row r="69" spans="1:23" ht="9" customHeight="1">
      <c r="A69" s="278"/>
      <c r="C69" s="25"/>
      <c r="D69" s="25"/>
      <c r="E69" s="25"/>
      <c r="F69" s="25"/>
      <c r="G69" s="25"/>
      <c r="H69" s="248"/>
      <c r="I69" s="248"/>
      <c r="J69" s="248"/>
      <c r="K69" s="248"/>
      <c r="L69" s="248"/>
      <c r="M69" s="248"/>
      <c r="N69" s="248"/>
      <c r="O69" s="248"/>
      <c r="P69" s="248"/>
      <c r="Q69" s="6"/>
      <c r="R69" s="173"/>
      <c r="S69" s="173"/>
      <c r="T69" s="173"/>
      <c r="U69" s="173"/>
      <c r="V69" s="173"/>
      <c r="W69" s="173"/>
    </row>
    <row r="70" spans="1:23" ht="9" customHeight="1">
      <c r="A70" s="278"/>
      <c r="C70" s="25"/>
      <c r="D70" s="25"/>
      <c r="E70" s="25"/>
      <c r="F70" s="25"/>
      <c r="G70" s="25"/>
      <c r="H70" s="248"/>
      <c r="I70" s="248"/>
      <c r="J70" s="248"/>
      <c r="K70" s="248"/>
      <c r="L70" s="248"/>
      <c r="M70" s="248"/>
      <c r="N70" s="248"/>
      <c r="O70" s="248"/>
      <c r="P70" s="248"/>
      <c r="Q70" s="6"/>
      <c r="R70" s="173"/>
      <c r="S70" s="173"/>
      <c r="T70" s="173"/>
      <c r="U70" s="173"/>
      <c r="V70" s="173"/>
      <c r="W70" s="173"/>
    </row>
    <row r="71" spans="1:23" ht="9" customHeight="1">
      <c r="A71" s="278"/>
      <c r="C71" s="25"/>
      <c r="D71" s="25"/>
      <c r="E71" s="25"/>
      <c r="F71" s="25"/>
      <c r="G71" s="25"/>
      <c r="H71" s="248"/>
      <c r="I71" s="248"/>
      <c r="J71" s="248"/>
      <c r="K71" s="248"/>
      <c r="L71" s="248"/>
      <c r="M71" s="248"/>
      <c r="N71" s="248"/>
      <c r="O71" s="248"/>
      <c r="P71" s="248"/>
      <c r="Q71" s="6"/>
      <c r="R71" s="173"/>
      <c r="S71" s="173"/>
      <c r="T71" s="173"/>
      <c r="U71" s="173"/>
      <c r="V71" s="173"/>
      <c r="W71" s="173"/>
    </row>
    <row r="72" spans="1:23" ht="9" customHeight="1">
      <c r="A72" s="278"/>
      <c r="C72" s="25"/>
      <c r="D72" s="25"/>
      <c r="E72" s="25"/>
      <c r="F72" s="25"/>
      <c r="G72" s="25"/>
      <c r="H72" s="248"/>
      <c r="I72" s="248"/>
      <c r="J72" s="248"/>
      <c r="K72" s="248"/>
      <c r="L72" s="248"/>
      <c r="M72" s="248"/>
      <c r="N72" s="248"/>
      <c r="O72" s="248"/>
      <c r="P72" s="248"/>
      <c r="Q72" s="6"/>
      <c r="R72" s="173"/>
      <c r="S72" s="173"/>
      <c r="T72" s="173"/>
      <c r="U72" s="173"/>
      <c r="V72" s="173"/>
      <c r="W72" s="173"/>
    </row>
    <row r="73" spans="1:23" ht="9" customHeight="1">
      <c r="A73" s="217"/>
      <c r="C73" s="25"/>
      <c r="D73" s="25"/>
      <c r="E73" s="25"/>
      <c r="F73" s="25"/>
      <c r="G73" s="25"/>
      <c r="H73" s="248"/>
      <c r="I73" s="248"/>
      <c r="J73" s="248"/>
      <c r="K73" s="248"/>
      <c r="L73" s="248"/>
      <c r="M73" s="248"/>
      <c r="N73" s="248"/>
      <c r="O73" s="248"/>
      <c r="P73" s="248"/>
      <c r="Q73" s="6"/>
      <c r="R73" s="173"/>
      <c r="S73" s="173"/>
      <c r="T73" s="173"/>
      <c r="U73" s="173"/>
      <c r="V73" s="173"/>
      <c r="W73" s="173"/>
    </row>
    <row r="74" spans="1:23" ht="9" customHeight="1">
      <c r="A74" s="278"/>
      <c r="C74" s="25"/>
      <c r="D74" s="25"/>
      <c r="E74" s="25"/>
      <c r="F74" s="25"/>
      <c r="G74" s="25"/>
      <c r="H74" s="248"/>
      <c r="I74" s="248"/>
      <c r="J74" s="248"/>
      <c r="K74" s="248"/>
      <c r="L74" s="248"/>
      <c r="M74" s="248"/>
      <c r="N74" s="248"/>
      <c r="O74" s="248"/>
      <c r="P74" s="248"/>
      <c r="Q74" s="6"/>
      <c r="R74" s="173"/>
      <c r="S74" s="173"/>
      <c r="T74" s="173"/>
      <c r="U74" s="173"/>
      <c r="V74" s="173"/>
      <c r="W74" s="173"/>
    </row>
    <row r="75" spans="1:23" ht="9" customHeight="1">
      <c r="A75" s="278"/>
      <c r="C75" s="25"/>
      <c r="D75" s="25"/>
      <c r="E75" s="25"/>
      <c r="F75" s="25"/>
      <c r="G75" s="25"/>
      <c r="H75" s="248"/>
      <c r="I75" s="248"/>
      <c r="J75" s="248"/>
      <c r="K75" s="248"/>
      <c r="L75" s="248"/>
      <c r="M75" s="248"/>
      <c r="N75" s="248"/>
      <c r="O75" s="248"/>
      <c r="P75" s="248"/>
      <c r="Q75" s="6"/>
      <c r="R75" s="173"/>
      <c r="S75" s="173"/>
      <c r="T75" s="173"/>
      <c r="U75" s="173"/>
      <c r="V75" s="173"/>
      <c r="W75" s="173"/>
    </row>
    <row r="76" spans="1:23" ht="9" customHeight="1">
      <c r="A76" s="278"/>
      <c r="C76" s="25"/>
      <c r="D76" s="25"/>
      <c r="E76" s="25"/>
      <c r="F76" s="25"/>
      <c r="G76" s="25"/>
      <c r="H76" s="248"/>
      <c r="I76" s="248"/>
      <c r="J76" s="248"/>
      <c r="K76" s="248"/>
      <c r="L76" s="248"/>
      <c r="M76" s="248"/>
      <c r="N76" s="248"/>
      <c r="O76" s="248"/>
      <c r="P76" s="248"/>
      <c r="Q76" s="6"/>
      <c r="R76" s="173"/>
      <c r="S76" s="173"/>
      <c r="T76" s="173"/>
      <c r="U76" s="173"/>
      <c r="V76" s="173"/>
      <c r="W76" s="173"/>
    </row>
    <row r="77" spans="1:23" ht="9" customHeight="1">
      <c r="A77" s="278"/>
      <c r="C77" s="25"/>
      <c r="D77" s="25"/>
      <c r="E77" s="25"/>
      <c r="F77" s="25"/>
      <c r="G77" s="25"/>
      <c r="H77" s="248"/>
      <c r="I77" s="248"/>
      <c r="J77" s="248"/>
      <c r="K77" s="248"/>
      <c r="L77" s="248"/>
      <c r="M77" s="248"/>
      <c r="N77" s="248"/>
      <c r="O77" s="248"/>
      <c r="P77" s="248"/>
      <c r="Q77" s="6"/>
      <c r="R77" s="173"/>
      <c r="S77" s="173"/>
      <c r="T77" s="173"/>
      <c r="U77" s="173"/>
      <c r="V77" s="173"/>
      <c r="W77" s="173"/>
    </row>
    <row r="78" spans="1:23" ht="9" customHeight="1">
      <c r="A78" s="217"/>
      <c r="C78" s="25"/>
      <c r="D78" s="25"/>
      <c r="E78" s="25"/>
      <c r="F78" s="25"/>
      <c r="G78" s="25"/>
      <c r="H78" s="248"/>
      <c r="I78" s="248"/>
      <c r="J78" s="248"/>
      <c r="K78" s="248"/>
      <c r="L78" s="248"/>
      <c r="M78" s="248"/>
      <c r="N78" s="248"/>
      <c r="O78" s="248"/>
      <c r="P78" s="248"/>
      <c r="Q78" s="6"/>
      <c r="R78" s="173"/>
      <c r="S78" s="173"/>
      <c r="T78" s="173"/>
      <c r="U78" s="173"/>
      <c r="V78" s="173"/>
      <c r="W78" s="173"/>
    </row>
    <row r="79" spans="1:23" ht="9" customHeight="1">
      <c r="A79" s="280"/>
      <c r="C79" s="25"/>
      <c r="D79" s="25"/>
      <c r="E79" s="25"/>
      <c r="F79" s="25"/>
      <c r="G79" s="25"/>
      <c r="H79" s="248"/>
      <c r="I79" s="248"/>
      <c r="J79" s="248"/>
      <c r="K79" s="248"/>
      <c r="L79" s="248"/>
      <c r="M79" s="248"/>
      <c r="N79" s="248"/>
      <c r="O79" s="248"/>
      <c r="P79" s="248"/>
      <c r="Q79" s="6"/>
      <c r="R79" s="173"/>
      <c r="S79" s="173"/>
      <c r="T79" s="173"/>
      <c r="U79" s="173"/>
      <c r="V79" s="173"/>
      <c r="W79" s="173"/>
    </row>
    <row r="80" spans="1:23" ht="9" customHeight="1">
      <c r="A80" s="280"/>
      <c r="C80" s="25"/>
      <c r="D80" s="25"/>
      <c r="E80" s="25"/>
      <c r="F80" s="25"/>
      <c r="G80" s="25"/>
      <c r="H80" s="248"/>
      <c r="I80" s="248"/>
      <c r="J80" s="248"/>
      <c r="K80" s="248"/>
      <c r="L80" s="248"/>
      <c r="M80" s="248"/>
      <c r="N80" s="248"/>
      <c r="O80" s="248"/>
      <c r="P80" s="248"/>
      <c r="Q80" s="6"/>
      <c r="R80" s="173"/>
      <c r="S80" s="173"/>
      <c r="T80" s="173"/>
      <c r="U80" s="173"/>
      <c r="V80" s="173"/>
      <c r="W80" s="173"/>
    </row>
    <row r="81" spans="1:23" ht="9" customHeight="1">
      <c r="A81" s="280"/>
      <c r="C81" s="25"/>
      <c r="D81" s="25"/>
      <c r="E81" s="25"/>
      <c r="F81" s="25"/>
      <c r="G81" s="25"/>
      <c r="H81" s="248"/>
      <c r="I81" s="248"/>
      <c r="J81" s="248"/>
      <c r="K81" s="248"/>
      <c r="L81" s="248"/>
      <c r="M81" s="248"/>
      <c r="N81" s="248"/>
      <c r="O81" s="248"/>
      <c r="P81" s="248"/>
      <c r="Q81" s="6"/>
      <c r="R81" s="173"/>
      <c r="S81" s="173"/>
      <c r="T81" s="173"/>
      <c r="U81" s="173"/>
      <c r="V81" s="173"/>
      <c r="W81" s="173"/>
    </row>
    <row r="82" spans="1:23" ht="9" customHeight="1">
      <c r="A82" s="280"/>
      <c r="C82" s="25"/>
      <c r="D82" s="25"/>
      <c r="E82" s="25"/>
      <c r="F82" s="25"/>
      <c r="G82" s="25"/>
      <c r="H82" s="248"/>
      <c r="I82" s="248"/>
      <c r="J82" s="248"/>
      <c r="K82" s="248"/>
      <c r="L82" s="248"/>
      <c r="M82" s="248"/>
      <c r="N82" s="248"/>
      <c r="O82" s="248"/>
      <c r="P82" s="248"/>
      <c r="Q82" s="6"/>
      <c r="R82" s="173"/>
      <c r="S82" s="173"/>
      <c r="T82" s="173"/>
      <c r="U82" s="173"/>
      <c r="V82" s="173"/>
      <c r="W82" s="173"/>
    </row>
    <row r="83" spans="1:23" ht="9" customHeight="1">
      <c r="A83" s="281"/>
      <c r="C83" s="25"/>
      <c r="D83" s="25"/>
      <c r="E83" s="25"/>
      <c r="F83" s="25"/>
      <c r="G83" s="25"/>
      <c r="H83" s="248"/>
      <c r="I83" s="248"/>
      <c r="J83" s="248"/>
      <c r="K83" s="248"/>
      <c r="L83" s="248"/>
      <c r="M83" s="248"/>
      <c r="N83" s="248"/>
      <c r="O83" s="248"/>
      <c r="P83" s="248"/>
      <c r="Q83" s="6"/>
      <c r="R83" s="173"/>
      <c r="S83" s="173"/>
      <c r="T83" s="173"/>
      <c r="U83" s="173"/>
      <c r="V83" s="173"/>
      <c r="W83" s="173"/>
    </row>
    <row r="84" spans="1:23" ht="9" customHeight="1">
      <c r="A84" s="281"/>
      <c r="C84" s="25"/>
      <c r="D84" s="25"/>
      <c r="E84" s="25"/>
      <c r="F84" s="25"/>
      <c r="G84" s="25"/>
      <c r="H84" s="248"/>
      <c r="I84" s="248"/>
      <c r="J84" s="248"/>
      <c r="K84" s="248"/>
      <c r="L84" s="248"/>
      <c r="M84" s="248"/>
      <c r="N84" s="248"/>
      <c r="O84" s="248"/>
      <c r="P84" s="248"/>
      <c r="Q84" s="6"/>
      <c r="R84" s="173"/>
      <c r="S84" s="173"/>
      <c r="T84" s="173"/>
      <c r="U84" s="173"/>
      <c r="V84" s="173"/>
      <c r="W84" s="173"/>
    </row>
    <row r="85" spans="1:23" ht="9" customHeight="1">
      <c r="A85" s="279"/>
      <c r="C85" s="25"/>
      <c r="D85" s="25"/>
      <c r="E85" s="25"/>
      <c r="F85" s="25"/>
      <c r="G85" s="25"/>
      <c r="H85" s="248"/>
      <c r="I85" s="248"/>
      <c r="J85" s="248"/>
      <c r="K85" s="248"/>
      <c r="L85" s="248"/>
      <c r="M85" s="248"/>
      <c r="N85" s="248"/>
      <c r="O85" s="248"/>
      <c r="P85" s="248"/>
      <c r="Q85" s="6"/>
      <c r="R85" s="173"/>
      <c r="S85" s="173"/>
      <c r="T85" s="173"/>
      <c r="U85" s="173"/>
      <c r="V85" s="173"/>
      <c r="W85" s="173"/>
    </row>
    <row r="86" spans="1:23" ht="9" customHeight="1">
      <c r="A86" s="278"/>
      <c r="C86" s="25"/>
      <c r="D86" s="25"/>
      <c r="E86" s="25"/>
      <c r="F86" s="25"/>
      <c r="G86" s="25"/>
      <c r="H86" s="248"/>
      <c r="I86" s="248"/>
      <c r="J86" s="248"/>
      <c r="K86" s="248"/>
      <c r="L86" s="248"/>
      <c r="M86" s="248"/>
      <c r="N86" s="248"/>
      <c r="O86" s="248"/>
      <c r="P86" s="248"/>
      <c r="Q86" s="6"/>
      <c r="R86" s="173"/>
      <c r="S86" s="173"/>
      <c r="T86" s="173"/>
      <c r="U86" s="173"/>
      <c r="V86" s="173"/>
      <c r="W86" s="173"/>
    </row>
    <row r="87" spans="1:23" ht="9" customHeight="1">
      <c r="A87" s="278"/>
      <c r="C87" s="25"/>
      <c r="D87" s="25"/>
      <c r="E87" s="25"/>
      <c r="F87" s="25"/>
      <c r="G87" s="25"/>
      <c r="H87" s="248"/>
      <c r="I87" s="248"/>
      <c r="J87" s="248"/>
      <c r="K87" s="248"/>
      <c r="L87" s="248"/>
      <c r="M87" s="248"/>
      <c r="N87" s="248"/>
      <c r="O87" s="248"/>
      <c r="P87" s="248"/>
      <c r="Q87" s="6"/>
      <c r="R87" s="173"/>
      <c r="S87" s="173"/>
      <c r="T87" s="173"/>
      <c r="U87" s="173"/>
      <c r="V87" s="173"/>
      <c r="W87" s="173"/>
    </row>
    <row r="88" spans="1:23" ht="9" customHeight="1">
      <c r="A88" s="278"/>
      <c r="C88" s="25"/>
      <c r="D88" s="25"/>
      <c r="E88" s="25"/>
      <c r="F88" s="25"/>
      <c r="G88" s="25"/>
      <c r="H88" s="248"/>
      <c r="I88" s="248"/>
      <c r="J88" s="248"/>
      <c r="K88" s="248"/>
      <c r="L88" s="248"/>
      <c r="M88" s="248"/>
      <c r="N88" s="248"/>
      <c r="O88" s="248"/>
      <c r="P88" s="248"/>
      <c r="Q88" s="6"/>
      <c r="R88" s="173"/>
      <c r="S88" s="173"/>
      <c r="T88" s="173"/>
      <c r="U88" s="173"/>
      <c r="V88" s="173"/>
      <c r="W88" s="173"/>
    </row>
    <row r="89" spans="1:23" ht="9" customHeight="1">
      <c r="A89" s="278"/>
      <c r="C89" s="25"/>
      <c r="D89" s="25"/>
      <c r="E89" s="25"/>
      <c r="F89" s="25"/>
      <c r="G89" s="25"/>
      <c r="H89" s="248"/>
      <c r="I89" s="248"/>
      <c r="J89" s="248"/>
      <c r="K89" s="248"/>
      <c r="L89" s="248"/>
      <c r="M89" s="248"/>
      <c r="N89" s="248"/>
      <c r="O89" s="248"/>
      <c r="P89" s="248"/>
      <c r="Q89" s="6"/>
      <c r="R89" s="173"/>
      <c r="S89" s="173"/>
      <c r="T89" s="173"/>
      <c r="U89" s="173"/>
      <c r="V89" s="173"/>
      <c r="W89" s="173"/>
    </row>
    <row r="90" spans="1:23" ht="9" customHeight="1">
      <c r="A90" s="280"/>
      <c r="C90" s="25"/>
      <c r="D90" s="25"/>
      <c r="E90" s="25"/>
      <c r="F90" s="25"/>
      <c r="G90" s="25"/>
      <c r="H90" s="248"/>
      <c r="I90" s="248"/>
      <c r="J90" s="248"/>
      <c r="K90" s="248"/>
      <c r="L90" s="248"/>
      <c r="M90" s="248"/>
      <c r="N90" s="248"/>
      <c r="O90" s="248"/>
      <c r="P90" s="248"/>
      <c r="Q90" s="6"/>
      <c r="R90" s="173"/>
      <c r="S90" s="173"/>
      <c r="T90" s="173"/>
      <c r="U90" s="173"/>
      <c r="V90" s="173"/>
      <c r="W90" s="173"/>
    </row>
    <row r="91" spans="1:23" ht="9" customHeight="1">
      <c r="A91" s="279"/>
      <c r="C91" s="25"/>
      <c r="D91" s="25"/>
      <c r="E91" s="25"/>
      <c r="F91" s="25"/>
      <c r="G91" s="25"/>
      <c r="H91" s="248"/>
      <c r="I91" s="248"/>
      <c r="J91" s="248"/>
      <c r="K91" s="248"/>
      <c r="L91" s="248"/>
      <c r="M91" s="248"/>
      <c r="N91" s="248"/>
      <c r="O91" s="248"/>
      <c r="P91" s="248"/>
      <c r="Q91" s="6"/>
      <c r="R91" s="173"/>
      <c r="S91" s="173"/>
      <c r="T91" s="173"/>
      <c r="U91" s="173"/>
      <c r="V91" s="173"/>
      <c r="W91" s="173"/>
    </row>
    <row r="92" spans="1:23" ht="9" customHeight="1">
      <c r="A92" s="278"/>
      <c r="C92" s="25"/>
      <c r="D92" s="25"/>
      <c r="E92" s="25"/>
      <c r="F92" s="25"/>
      <c r="G92" s="25"/>
      <c r="H92" s="248"/>
      <c r="I92" s="248"/>
      <c r="J92" s="248"/>
      <c r="K92" s="248"/>
      <c r="L92" s="248"/>
      <c r="M92" s="248"/>
      <c r="N92" s="248"/>
      <c r="O92" s="248"/>
      <c r="P92" s="248"/>
      <c r="Q92" s="6"/>
      <c r="R92" s="173"/>
      <c r="S92" s="173"/>
      <c r="T92" s="173"/>
      <c r="U92" s="173"/>
      <c r="V92" s="173"/>
      <c r="W92" s="173"/>
    </row>
    <row r="93" spans="1:23" ht="9" customHeight="1">
      <c r="A93" s="278"/>
      <c r="C93" s="25"/>
      <c r="D93" s="25"/>
      <c r="E93" s="25"/>
      <c r="F93" s="25"/>
      <c r="G93" s="25"/>
      <c r="H93" s="248"/>
      <c r="I93" s="248"/>
      <c r="J93" s="248"/>
      <c r="K93" s="248"/>
      <c r="L93" s="248"/>
      <c r="M93" s="248"/>
      <c r="N93" s="248"/>
      <c r="O93" s="248"/>
      <c r="P93" s="248"/>
      <c r="Q93" s="6"/>
      <c r="R93" s="173"/>
      <c r="S93" s="173"/>
      <c r="T93" s="173"/>
      <c r="U93" s="173"/>
      <c r="V93" s="173"/>
      <c r="W93" s="173"/>
    </row>
    <row r="94" spans="1:23" ht="9" customHeight="1">
      <c r="A94" s="278"/>
      <c r="C94" s="25"/>
      <c r="D94" s="25"/>
      <c r="E94" s="25"/>
      <c r="F94" s="25"/>
      <c r="G94" s="25"/>
      <c r="H94" s="248"/>
      <c r="I94" s="248"/>
      <c r="J94" s="248"/>
      <c r="K94" s="248"/>
      <c r="L94" s="248"/>
      <c r="M94" s="248"/>
      <c r="N94" s="248"/>
      <c r="O94" s="248"/>
      <c r="P94" s="248"/>
      <c r="Q94" s="6"/>
      <c r="R94" s="173"/>
      <c r="S94" s="173"/>
      <c r="T94" s="173"/>
      <c r="U94" s="173"/>
      <c r="V94" s="173"/>
      <c r="W94" s="173"/>
    </row>
    <row r="95" spans="1:23" ht="9" customHeight="1">
      <c r="A95" s="278"/>
      <c r="C95" s="25"/>
      <c r="D95" s="25"/>
      <c r="E95" s="25"/>
      <c r="F95" s="25"/>
      <c r="G95" s="25"/>
      <c r="H95" s="248"/>
      <c r="I95" s="248"/>
      <c r="J95" s="248"/>
      <c r="K95" s="248"/>
      <c r="L95" s="248"/>
      <c r="M95" s="248"/>
      <c r="N95" s="248"/>
      <c r="O95" s="248"/>
      <c r="P95" s="248"/>
      <c r="Q95" s="6"/>
      <c r="R95" s="173"/>
      <c r="S95" s="173"/>
      <c r="T95" s="173"/>
      <c r="U95" s="173"/>
      <c r="V95" s="173"/>
      <c r="W95" s="173"/>
    </row>
    <row r="96" spans="1:23" ht="9" customHeight="1">
      <c r="A96" s="280"/>
      <c r="C96" s="25"/>
      <c r="D96" s="25"/>
      <c r="E96" s="25"/>
      <c r="F96" s="25"/>
      <c r="G96" s="25"/>
      <c r="H96" s="248"/>
      <c r="I96" s="248"/>
      <c r="J96" s="248"/>
      <c r="K96" s="248"/>
      <c r="L96" s="248"/>
      <c r="M96" s="248"/>
      <c r="N96" s="248"/>
      <c r="O96" s="248"/>
      <c r="P96" s="248"/>
      <c r="Q96" s="6"/>
      <c r="R96" s="173"/>
      <c r="S96" s="173"/>
      <c r="T96" s="173"/>
      <c r="U96" s="173"/>
      <c r="V96" s="173"/>
      <c r="W96" s="173"/>
    </row>
    <row r="97" spans="1:23" ht="9" customHeight="1">
      <c r="A97" s="279"/>
      <c r="C97" s="25"/>
      <c r="D97" s="25"/>
      <c r="E97" s="25"/>
      <c r="F97" s="25"/>
      <c r="G97" s="25"/>
      <c r="H97" s="248"/>
      <c r="I97" s="248"/>
      <c r="J97" s="248"/>
      <c r="K97" s="248"/>
      <c r="L97" s="248"/>
      <c r="M97" s="248"/>
      <c r="N97" s="248"/>
      <c r="O97" s="248"/>
      <c r="P97" s="248"/>
      <c r="Q97" s="6"/>
      <c r="R97" s="173"/>
      <c r="S97" s="173"/>
      <c r="T97" s="173"/>
      <c r="U97" s="173"/>
      <c r="V97" s="173"/>
      <c r="W97" s="173"/>
    </row>
    <row r="98" spans="1:23" ht="9" customHeight="1">
      <c r="A98" s="278"/>
      <c r="C98" s="25"/>
      <c r="D98" s="25"/>
      <c r="E98" s="25"/>
      <c r="F98" s="25"/>
      <c r="G98" s="25"/>
      <c r="H98" s="248"/>
      <c r="I98" s="248"/>
      <c r="J98" s="248"/>
      <c r="K98" s="248"/>
      <c r="L98" s="248"/>
      <c r="M98" s="248"/>
      <c r="N98" s="248"/>
      <c r="O98" s="248"/>
      <c r="P98" s="248"/>
      <c r="Q98" s="6"/>
      <c r="R98" s="173"/>
      <c r="S98" s="173"/>
      <c r="T98" s="173"/>
      <c r="U98" s="173"/>
      <c r="V98" s="173"/>
      <c r="W98" s="173"/>
    </row>
    <row r="99" spans="1:23" ht="9" customHeight="1">
      <c r="A99" s="278"/>
      <c r="C99" s="25"/>
      <c r="D99" s="25"/>
      <c r="E99" s="25"/>
      <c r="F99" s="25"/>
      <c r="G99" s="25"/>
      <c r="H99" s="248"/>
      <c r="I99" s="248"/>
      <c r="J99" s="248"/>
      <c r="K99" s="248"/>
      <c r="L99" s="248"/>
      <c r="M99" s="248"/>
      <c r="N99" s="248"/>
      <c r="O99" s="248"/>
      <c r="P99" s="248"/>
      <c r="Q99" s="6"/>
      <c r="R99" s="173"/>
      <c r="S99" s="173"/>
      <c r="T99" s="173"/>
      <c r="U99" s="173"/>
      <c r="V99" s="173"/>
      <c r="W99" s="173"/>
    </row>
    <row r="100" spans="1:23" ht="9" customHeight="1">
      <c r="A100" s="278"/>
      <c r="C100" s="250"/>
      <c r="D100" s="250"/>
      <c r="E100" s="250"/>
      <c r="F100" s="250"/>
      <c r="G100" s="250"/>
      <c r="Q100" s="247"/>
    </row>
    <row r="101" spans="1:23" ht="9" customHeight="1">
      <c r="A101" s="278"/>
      <c r="C101" s="250"/>
      <c r="D101" s="250"/>
      <c r="E101" s="250"/>
      <c r="F101" s="250"/>
      <c r="G101" s="250"/>
      <c r="Q101" s="247"/>
    </row>
    <row r="102" spans="1:23" ht="9" customHeight="1">
      <c r="A102" s="278"/>
      <c r="C102" s="250"/>
      <c r="D102" s="250"/>
      <c r="E102" s="250"/>
      <c r="F102" s="250"/>
      <c r="G102" s="250"/>
      <c r="Q102" s="247"/>
    </row>
    <row r="103" spans="1:23" ht="9" customHeight="1">
      <c r="A103" s="278"/>
      <c r="C103" s="250"/>
      <c r="D103" s="250"/>
      <c r="E103" s="250"/>
      <c r="F103" s="250"/>
      <c r="G103" s="250"/>
      <c r="Q103" s="247"/>
    </row>
    <row r="104" spans="1:23" ht="9" customHeight="1">
      <c r="A104" s="278"/>
      <c r="C104" s="250"/>
      <c r="D104" s="250"/>
      <c r="E104" s="250"/>
      <c r="F104" s="250"/>
      <c r="G104" s="250"/>
      <c r="Q104" s="247"/>
    </row>
    <row r="105" spans="1:23" ht="9" customHeight="1">
      <c r="A105" s="278"/>
      <c r="C105" s="250"/>
      <c r="D105" s="250"/>
      <c r="E105" s="250"/>
      <c r="F105" s="250"/>
      <c r="G105" s="250"/>
      <c r="Q105" s="247"/>
    </row>
    <row r="106" spans="1:23" ht="9" customHeight="1">
      <c r="A106" s="280"/>
      <c r="C106" s="250"/>
      <c r="D106" s="250"/>
      <c r="E106" s="250"/>
      <c r="F106" s="250"/>
      <c r="G106" s="250"/>
      <c r="Q106" s="247"/>
    </row>
    <row r="107" spans="1:23" ht="9" customHeight="1">
      <c r="A107" s="279"/>
      <c r="C107" s="250"/>
      <c r="D107" s="250"/>
      <c r="E107" s="250"/>
      <c r="F107" s="250"/>
      <c r="G107" s="250"/>
      <c r="Q107" s="247"/>
    </row>
    <row r="108" spans="1:23" ht="9" customHeight="1">
      <c r="A108" s="278"/>
      <c r="C108" s="250"/>
      <c r="D108" s="250"/>
      <c r="E108" s="250"/>
      <c r="F108" s="250"/>
      <c r="G108" s="250"/>
      <c r="Q108" s="247"/>
    </row>
    <row r="109" spans="1:23" ht="9" customHeight="1">
      <c r="A109" s="278"/>
      <c r="C109" s="250"/>
      <c r="D109" s="250"/>
      <c r="E109" s="250"/>
      <c r="F109" s="250"/>
      <c r="G109" s="250"/>
      <c r="Q109" s="247"/>
    </row>
    <row r="110" spans="1:23" ht="9" customHeight="1">
      <c r="A110" s="278"/>
      <c r="C110" s="250"/>
      <c r="D110" s="250"/>
      <c r="E110" s="250"/>
      <c r="F110" s="250"/>
      <c r="G110" s="250"/>
      <c r="Q110" s="247"/>
    </row>
    <row r="111" spans="1:23" ht="9" customHeight="1">
      <c r="A111" s="278"/>
      <c r="C111" s="250"/>
      <c r="D111" s="250"/>
      <c r="E111" s="250"/>
      <c r="F111" s="250"/>
      <c r="G111" s="250"/>
      <c r="Q111" s="247"/>
    </row>
    <row r="112" spans="1:23" ht="9" customHeight="1">
      <c r="A112" s="278"/>
      <c r="C112" s="250"/>
      <c r="D112" s="250"/>
      <c r="E112" s="250"/>
      <c r="F112" s="250"/>
      <c r="G112" s="250"/>
      <c r="Q112" s="247"/>
    </row>
    <row r="113" spans="1:17" ht="9" customHeight="1">
      <c r="A113" s="278"/>
      <c r="C113" s="250"/>
      <c r="D113" s="250"/>
      <c r="E113" s="250"/>
      <c r="F113" s="250"/>
      <c r="G113" s="250"/>
      <c r="Q113" s="247"/>
    </row>
    <row r="114" spans="1:17" ht="9" customHeight="1">
      <c r="A114" s="278"/>
      <c r="C114" s="250"/>
      <c r="D114" s="250"/>
      <c r="E114" s="250"/>
      <c r="F114" s="250"/>
      <c r="G114" s="250"/>
      <c r="Q114" s="247"/>
    </row>
    <row r="115" spans="1:17" ht="9" customHeight="1">
      <c r="A115" s="278"/>
      <c r="C115" s="250"/>
      <c r="D115" s="250"/>
      <c r="E115" s="250"/>
      <c r="F115" s="250"/>
      <c r="G115" s="250"/>
      <c r="Q115" s="247"/>
    </row>
    <row r="116" spans="1:17" ht="9" customHeight="1">
      <c r="A116" s="278"/>
      <c r="C116" s="250"/>
      <c r="D116" s="250"/>
      <c r="E116" s="250"/>
      <c r="F116" s="250"/>
      <c r="G116" s="250"/>
      <c r="Q116" s="247"/>
    </row>
    <row r="117" spans="1:17" ht="9" customHeight="1">
      <c r="A117" s="279"/>
      <c r="C117" s="250"/>
      <c r="D117" s="250"/>
      <c r="E117" s="250"/>
      <c r="F117" s="250"/>
      <c r="G117" s="250"/>
      <c r="Q117" s="247"/>
    </row>
    <row r="118" spans="1:17" ht="9" customHeight="1">
      <c r="A118" s="278"/>
      <c r="C118" s="250"/>
      <c r="D118" s="250"/>
      <c r="E118" s="250"/>
      <c r="F118" s="250"/>
      <c r="G118" s="250"/>
      <c r="Q118" s="247"/>
    </row>
    <row r="119" spans="1:17" ht="9" customHeight="1">
      <c r="A119" s="278"/>
      <c r="C119" s="250"/>
      <c r="D119" s="250"/>
      <c r="E119" s="250"/>
      <c r="F119" s="250"/>
      <c r="G119" s="250"/>
      <c r="Q119" s="247"/>
    </row>
    <row r="120" spans="1:17" ht="9" customHeight="1">
      <c r="A120" s="278"/>
      <c r="C120" s="250"/>
      <c r="D120" s="250"/>
      <c r="E120" s="250"/>
      <c r="F120" s="250"/>
      <c r="G120" s="250"/>
      <c r="Q120" s="247"/>
    </row>
    <row r="121" spans="1:17">
      <c r="A121" s="282"/>
      <c r="C121" s="250"/>
      <c r="D121" s="250"/>
      <c r="E121" s="250"/>
      <c r="F121" s="250"/>
      <c r="G121" s="250"/>
      <c r="Q121" s="247"/>
    </row>
    <row r="122" spans="1:17">
      <c r="A122" s="282"/>
      <c r="C122" s="250"/>
      <c r="D122" s="250"/>
      <c r="E122" s="250"/>
      <c r="F122" s="250"/>
      <c r="G122" s="250"/>
      <c r="Q122" s="247"/>
    </row>
    <row r="123" spans="1:17">
      <c r="A123" s="282"/>
      <c r="C123" s="250"/>
      <c r="D123" s="250"/>
      <c r="E123" s="250"/>
      <c r="F123" s="250"/>
      <c r="G123" s="250"/>
      <c r="Q123" s="247"/>
    </row>
    <row r="124" spans="1:17">
      <c r="A124" s="282"/>
      <c r="C124" s="250"/>
      <c r="D124" s="250"/>
      <c r="E124" s="250"/>
      <c r="F124" s="250"/>
      <c r="G124" s="250"/>
      <c r="Q124" s="247"/>
    </row>
    <row r="125" spans="1:17">
      <c r="A125" s="282"/>
      <c r="C125" s="250"/>
      <c r="D125" s="250"/>
      <c r="E125" s="250"/>
      <c r="F125" s="250"/>
      <c r="G125" s="250"/>
      <c r="Q125" s="247"/>
    </row>
    <row r="126" spans="1:17">
      <c r="A126" s="282"/>
      <c r="C126" s="250"/>
      <c r="D126" s="250"/>
      <c r="E126" s="250"/>
      <c r="F126" s="250"/>
      <c r="G126" s="250"/>
      <c r="Q126" s="247"/>
    </row>
    <row r="127" spans="1:17">
      <c r="A127" s="282"/>
      <c r="C127" s="250"/>
      <c r="D127" s="250"/>
      <c r="E127" s="250"/>
      <c r="F127" s="250"/>
      <c r="G127" s="250"/>
      <c r="Q127" s="247"/>
    </row>
    <row r="128" spans="1:17" ht="15.75">
      <c r="A128" s="33"/>
      <c r="C128" s="250"/>
      <c r="D128" s="250"/>
      <c r="E128" s="250"/>
      <c r="F128" s="250"/>
      <c r="G128" s="250"/>
      <c r="Q128" s="247"/>
    </row>
    <row r="129" spans="1:17" ht="15.75">
      <c r="A129" s="33"/>
      <c r="C129" s="250"/>
      <c r="D129" s="250"/>
      <c r="E129" s="250"/>
      <c r="F129" s="250"/>
      <c r="G129" s="250"/>
      <c r="Q129" s="247"/>
    </row>
    <row r="130" spans="1:17" ht="15.75">
      <c r="A130" s="33"/>
      <c r="C130" s="250"/>
      <c r="D130" s="250"/>
      <c r="E130" s="250"/>
      <c r="F130" s="250"/>
      <c r="G130" s="250"/>
      <c r="Q130" s="247"/>
    </row>
    <row r="131" spans="1:17" ht="15.75">
      <c r="A131" s="33"/>
      <c r="C131" s="250"/>
      <c r="D131" s="250"/>
      <c r="E131" s="250"/>
      <c r="F131" s="250"/>
      <c r="G131" s="250"/>
      <c r="Q131" s="247"/>
    </row>
    <row r="132" spans="1:17" ht="15.75">
      <c r="A132" s="33"/>
      <c r="C132" s="250"/>
      <c r="D132" s="250"/>
      <c r="E132" s="250"/>
      <c r="F132" s="250"/>
      <c r="G132" s="250"/>
      <c r="Q132" s="247"/>
    </row>
    <row r="133" spans="1:17" ht="15.75">
      <c r="A133" s="33"/>
      <c r="C133" s="250"/>
      <c r="D133" s="250"/>
      <c r="E133" s="250"/>
      <c r="F133" s="250"/>
      <c r="G133" s="250"/>
      <c r="Q133" s="247"/>
    </row>
    <row r="134" spans="1:17" ht="15.75">
      <c r="A134" s="33"/>
      <c r="C134" s="250"/>
      <c r="D134" s="250"/>
      <c r="E134" s="250"/>
      <c r="F134" s="250"/>
      <c r="G134" s="250"/>
      <c r="Q134" s="247"/>
    </row>
    <row r="135" spans="1:17" ht="15.75">
      <c r="A135" s="33"/>
      <c r="C135" s="250"/>
      <c r="D135" s="250"/>
      <c r="E135" s="250"/>
      <c r="F135" s="250"/>
      <c r="G135" s="250"/>
      <c r="Q135" s="247"/>
    </row>
    <row r="136" spans="1:17" ht="15.75">
      <c r="A136" s="33"/>
      <c r="C136" s="250"/>
      <c r="D136" s="250"/>
      <c r="E136" s="250"/>
      <c r="F136" s="250"/>
      <c r="G136" s="250"/>
      <c r="Q136" s="247"/>
    </row>
    <row r="137" spans="1:17" ht="15.75">
      <c r="A137" s="33"/>
      <c r="C137" s="250"/>
      <c r="D137" s="250"/>
      <c r="E137" s="250"/>
      <c r="F137" s="250"/>
      <c r="G137" s="250"/>
      <c r="Q137" s="247"/>
    </row>
    <row r="138" spans="1:17" ht="15.75">
      <c r="A138" s="33"/>
      <c r="C138" s="250"/>
      <c r="D138" s="250"/>
      <c r="E138" s="250"/>
      <c r="F138" s="250"/>
      <c r="G138" s="250"/>
      <c r="Q138" s="247"/>
    </row>
    <row r="139" spans="1:17" ht="15.75">
      <c r="A139" s="33"/>
      <c r="C139" s="250"/>
      <c r="D139" s="250"/>
      <c r="E139" s="250"/>
      <c r="F139" s="250"/>
      <c r="G139" s="250"/>
      <c r="Q139" s="247"/>
    </row>
    <row r="140" spans="1:17" ht="15.75">
      <c r="A140" s="33"/>
      <c r="C140" s="250"/>
      <c r="D140" s="250"/>
      <c r="E140" s="250"/>
      <c r="F140" s="250"/>
      <c r="G140" s="250"/>
      <c r="Q140" s="247"/>
    </row>
    <row r="141" spans="1:17" ht="15.75">
      <c r="A141" s="33"/>
      <c r="C141" s="250"/>
      <c r="D141" s="250"/>
      <c r="E141" s="250"/>
      <c r="F141" s="250"/>
      <c r="G141" s="250"/>
      <c r="Q141" s="247"/>
    </row>
    <row r="142" spans="1:17" ht="15.75">
      <c r="A142" s="33"/>
      <c r="C142" s="250"/>
      <c r="D142" s="250"/>
      <c r="E142" s="250"/>
      <c r="F142" s="250"/>
      <c r="G142" s="250"/>
      <c r="Q142" s="247"/>
    </row>
    <row r="143" spans="1:17" ht="15.75">
      <c r="A143" s="33"/>
      <c r="C143" s="250"/>
      <c r="D143" s="250"/>
      <c r="E143" s="250"/>
      <c r="F143" s="250"/>
      <c r="G143" s="250"/>
      <c r="Q143" s="247"/>
    </row>
    <row r="144" spans="1:17" ht="15.75">
      <c r="A144" s="33"/>
      <c r="C144" s="250"/>
      <c r="D144" s="250"/>
      <c r="E144" s="250"/>
      <c r="F144" s="250"/>
      <c r="G144" s="250"/>
      <c r="Q144" s="247"/>
    </row>
    <row r="145" spans="1:17" ht="15.75">
      <c r="A145" s="33"/>
      <c r="C145" s="250"/>
      <c r="D145" s="250"/>
      <c r="E145" s="250"/>
      <c r="F145" s="250"/>
      <c r="G145" s="250"/>
      <c r="Q145" s="247"/>
    </row>
    <row r="146" spans="1:17" ht="15.75">
      <c r="A146" s="33"/>
      <c r="C146" s="250"/>
      <c r="D146" s="250"/>
      <c r="E146" s="250"/>
      <c r="F146" s="250"/>
      <c r="G146" s="250"/>
      <c r="Q146" s="247"/>
    </row>
    <row r="147" spans="1:17" ht="15.75">
      <c r="A147" s="33"/>
      <c r="C147" s="250"/>
      <c r="D147" s="250"/>
      <c r="E147" s="250"/>
      <c r="F147" s="250"/>
      <c r="G147" s="250"/>
      <c r="Q147" s="247"/>
    </row>
    <row r="148" spans="1:17" ht="15.75">
      <c r="A148" s="33"/>
      <c r="C148" s="250"/>
      <c r="D148" s="250"/>
      <c r="E148" s="250"/>
      <c r="F148" s="250"/>
      <c r="G148" s="250"/>
      <c r="Q148" s="247"/>
    </row>
    <row r="149" spans="1:17" ht="15.75">
      <c r="A149" s="33"/>
      <c r="C149" s="250"/>
      <c r="D149" s="250"/>
      <c r="E149" s="250"/>
      <c r="F149" s="250"/>
      <c r="G149" s="250"/>
      <c r="Q149" s="247"/>
    </row>
    <row r="150" spans="1:17" ht="15.75">
      <c r="A150" s="33"/>
      <c r="C150" s="250"/>
      <c r="D150" s="250"/>
      <c r="E150" s="250"/>
      <c r="F150" s="250"/>
      <c r="G150" s="250"/>
      <c r="Q150" s="247"/>
    </row>
    <row r="151" spans="1:17" ht="15.75">
      <c r="A151" s="33"/>
      <c r="C151" s="250"/>
      <c r="D151" s="250"/>
      <c r="E151" s="250"/>
      <c r="F151" s="250"/>
      <c r="G151" s="250"/>
      <c r="Q151" s="247"/>
    </row>
    <row r="152" spans="1:17" ht="15.75">
      <c r="A152" s="33"/>
      <c r="C152" s="250"/>
      <c r="D152" s="250"/>
      <c r="E152" s="250"/>
      <c r="F152" s="250"/>
      <c r="G152" s="250"/>
      <c r="Q152" s="247"/>
    </row>
    <row r="153" spans="1:17" ht="15.75">
      <c r="A153" s="33"/>
      <c r="C153" s="250"/>
      <c r="D153" s="250"/>
      <c r="E153" s="250"/>
      <c r="F153" s="250"/>
      <c r="G153" s="250"/>
      <c r="Q153" s="247"/>
    </row>
    <row r="154" spans="1:17" ht="15.75">
      <c r="A154" s="33"/>
      <c r="C154" s="250"/>
      <c r="D154" s="250"/>
      <c r="E154" s="250"/>
      <c r="F154" s="250"/>
      <c r="G154" s="250"/>
      <c r="Q154" s="247"/>
    </row>
    <row r="155" spans="1:17" ht="15.75">
      <c r="A155" s="33"/>
      <c r="C155" s="250"/>
      <c r="D155" s="250"/>
      <c r="E155" s="250"/>
      <c r="F155" s="250"/>
      <c r="G155" s="250"/>
      <c r="Q155" s="247"/>
    </row>
    <row r="156" spans="1:17" ht="15.75">
      <c r="A156" s="33"/>
      <c r="C156" s="250"/>
      <c r="D156" s="250"/>
      <c r="E156" s="250"/>
      <c r="F156" s="250"/>
      <c r="G156" s="250"/>
      <c r="Q156" s="247"/>
    </row>
    <row r="157" spans="1:17" ht="15.75">
      <c r="A157" s="33"/>
      <c r="C157" s="250"/>
      <c r="D157" s="250"/>
      <c r="E157" s="250"/>
      <c r="F157" s="250"/>
      <c r="G157" s="250"/>
      <c r="Q157" s="247"/>
    </row>
    <row r="158" spans="1:17" ht="15.75">
      <c r="A158" s="33"/>
      <c r="C158" s="250"/>
      <c r="D158" s="250"/>
      <c r="E158" s="250"/>
      <c r="F158" s="250"/>
      <c r="G158" s="250"/>
      <c r="Q158" s="247"/>
    </row>
    <row r="159" spans="1:17" ht="15.75">
      <c r="A159" s="33"/>
      <c r="C159" s="250"/>
      <c r="D159" s="250"/>
      <c r="E159" s="250"/>
      <c r="F159" s="250"/>
      <c r="G159" s="250"/>
      <c r="Q159" s="247"/>
    </row>
    <row r="160" spans="1:17" ht="15.75">
      <c r="A160" s="33"/>
      <c r="C160" s="250"/>
      <c r="D160" s="250"/>
      <c r="E160" s="250"/>
      <c r="F160" s="250"/>
      <c r="G160" s="250"/>
      <c r="Q160" s="247"/>
    </row>
    <row r="161" spans="1:17" ht="15.75">
      <c r="A161" s="33"/>
      <c r="C161" s="250"/>
      <c r="D161" s="250"/>
      <c r="E161" s="250"/>
      <c r="F161" s="250"/>
      <c r="G161" s="250"/>
      <c r="Q161" s="247"/>
    </row>
    <row r="162" spans="1:17" ht="15.75">
      <c r="A162" s="33"/>
      <c r="C162" s="250"/>
      <c r="D162" s="250"/>
      <c r="E162" s="250"/>
      <c r="F162" s="250"/>
      <c r="G162" s="250"/>
      <c r="Q162" s="247"/>
    </row>
    <row r="163" spans="1:17" ht="15.75">
      <c r="A163" s="33"/>
      <c r="C163" s="250"/>
      <c r="D163" s="250"/>
      <c r="E163" s="250"/>
      <c r="F163" s="250"/>
      <c r="G163" s="250"/>
      <c r="Q163" s="247"/>
    </row>
    <row r="164" spans="1:17" ht="15.75">
      <c r="A164" s="33"/>
      <c r="C164" s="250"/>
      <c r="D164" s="250"/>
      <c r="E164" s="250"/>
      <c r="F164" s="250"/>
      <c r="G164" s="250"/>
      <c r="Q164" s="247"/>
    </row>
    <row r="165" spans="1:17" ht="15.75">
      <c r="A165" s="33"/>
      <c r="C165" s="250"/>
      <c r="D165" s="250"/>
      <c r="E165" s="250"/>
      <c r="F165" s="250"/>
      <c r="G165" s="250"/>
      <c r="Q165" s="247"/>
    </row>
    <row r="166" spans="1:17" ht="15.75">
      <c r="A166" s="33"/>
      <c r="C166" s="250"/>
      <c r="D166" s="250"/>
      <c r="E166" s="250"/>
      <c r="F166" s="250"/>
      <c r="G166" s="250"/>
      <c r="Q166" s="247"/>
    </row>
    <row r="167" spans="1:17" ht="15.75">
      <c r="A167" s="33"/>
      <c r="C167" s="250"/>
      <c r="D167" s="250"/>
      <c r="E167" s="250"/>
      <c r="F167" s="250"/>
      <c r="G167" s="250"/>
      <c r="Q167" s="247"/>
    </row>
    <row r="168" spans="1:17" ht="15.75">
      <c r="A168" s="33"/>
      <c r="C168" s="250"/>
      <c r="D168" s="250"/>
      <c r="E168" s="250"/>
      <c r="F168" s="250"/>
      <c r="G168" s="250"/>
      <c r="Q168" s="247"/>
    </row>
    <row r="169" spans="1:17" ht="15.75">
      <c r="A169" s="33"/>
      <c r="C169" s="250"/>
      <c r="D169" s="250"/>
      <c r="E169" s="250"/>
      <c r="F169" s="250"/>
      <c r="G169" s="250"/>
      <c r="Q169" s="247"/>
    </row>
    <row r="170" spans="1:17" ht="15.75">
      <c r="A170" s="33"/>
      <c r="C170" s="250"/>
      <c r="D170" s="250"/>
      <c r="E170" s="250"/>
      <c r="F170" s="250"/>
      <c r="G170" s="250"/>
      <c r="Q170" s="247"/>
    </row>
    <row r="171" spans="1:17" ht="15.75">
      <c r="A171" s="33"/>
      <c r="C171" s="250"/>
      <c r="D171" s="250"/>
      <c r="E171" s="250"/>
      <c r="F171" s="250"/>
      <c r="G171" s="250"/>
      <c r="Q171" s="247"/>
    </row>
    <row r="172" spans="1:17" ht="15.75">
      <c r="A172" s="33"/>
      <c r="C172" s="250"/>
      <c r="D172" s="250"/>
      <c r="E172" s="250"/>
      <c r="F172" s="250"/>
      <c r="G172" s="250"/>
      <c r="Q172" s="247"/>
    </row>
    <row r="173" spans="1:17" ht="15.75">
      <c r="A173" s="33"/>
      <c r="C173" s="250"/>
      <c r="D173" s="250"/>
      <c r="E173" s="250"/>
      <c r="F173" s="250"/>
      <c r="G173" s="250"/>
      <c r="Q173" s="247"/>
    </row>
    <row r="174" spans="1:17" ht="15.75">
      <c r="A174" s="33"/>
      <c r="C174" s="250"/>
      <c r="D174" s="250"/>
      <c r="E174" s="250"/>
      <c r="F174" s="250"/>
      <c r="G174" s="250"/>
      <c r="Q174" s="247"/>
    </row>
    <row r="175" spans="1:17" ht="15.75">
      <c r="A175" s="33"/>
      <c r="C175" s="250"/>
      <c r="D175" s="250"/>
      <c r="E175" s="250"/>
      <c r="F175" s="250"/>
      <c r="G175" s="250"/>
      <c r="Q175" s="247"/>
    </row>
    <row r="176" spans="1:17" ht="15.75">
      <c r="A176" s="33"/>
      <c r="C176" s="250"/>
      <c r="D176" s="250"/>
      <c r="E176" s="250"/>
      <c r="F176" s="250"/>
      <c r="G176" s="250"/>
      <c r="Q176" s="247"/>
    </row>
    <row r="177" spans="1:17" ht="15.75">
      <c r="A177" s="33"/>
      <c r="C177" s="250"/>
      <c r="D177" s="250"/>
      <c r="E177" s="250"/>
      <c r="F177" s="250"/>
      <c r="G177" s="250"/>
      <c r="Q177" s="247"/>
    </row>
    <row r="178" spans="1:17" ht="15.75">
      <c r="A178" s="33"/>
      <c r="C178" s="250"/>
      <c r="D178" s="250"/>
      <c r="E178" s="250"/>
      <c r="F178" s="250"/>
      <c r="G178" s="250"/>
      <c r="Q178" s="247"/>
    </row>
    <row r="179" spans="1:17" ht="15.75">
      <c r="A179" s="33"/>
      <c r="C179" s="250"/>
      <c r="D179" s="250"/>
      <c r="E179" s="250"/>
      <c r="F179" s="250"/>
      <c r="G179" s="250"/>
      <c r="Q179" s="247"/>
    </row>
    <row r="180" spans="1:17" ht="15.75">
      <c r="A180" s="33"/>
      <c r="C180" s="250"/>
      <c r="D180" s="250"/>
      <c r="E180" s="250"/>
      <c r="F180" s="250"/>
      <c r="G180" s="250"/>
      <c r="Q180" s="247"/>
    </row>
    <row r="181" spans="1:17" ht="15.75">
      <c r="A181" s="33"/>
      <c r="C181" s="250"/>
      <c r="D181" s="250"/>
      <c r="E181" s="250"/>
      <c r="F181" s="250"/>
      <c r="G181" s="250"/>
      <c r="Q181" s="247"/>
    </row>
    <row r="182" spans="1:17" ht="15.75">
      <c r="A182" s="33"/>
      <c r="C182" s="250"/>
      <c r="D182" s="250"/>
      <c r="E182" s="250"/>
      <c r="F182" s="250"/>
      <c r="G182" s="250"/>
      <c r="Q182" s="247"/>
    </row>
    <row r="183" spans="1:17" ht="15.75">
      <c r="A183" s="33"/>
      <c r="C183" s="250"/>
      <c r="D183" s="250"/>
      <c r="E183" s="250"/>
      <c r="F183" s="250"/>
      <c r="G183" s="250"/>
      <c r="Q183" s="247"/>
    </row>
    <row r="184" spans="1:17" ht="15.75">
      <c r="A184" s="33"/>
      <c r="C184" s="250"/>
      <c r="D184" s="250"/>
      <c r="E184" s="250"/>
      <c r="F184" s="250"/>
      <c r="G184" s="250"/>
      <c r="Q184" s="247"/>
    </row>
    <row r="185" spans="1:17" ht="15.75">
      <c r="A185" s="33"/>
      <c r="C185" s="250"/>
      <c r="D185" s="250"/>
      <c r="E185" s="250"/>
      <c r="F185" s="250"/>
      <c r="G185" s="250"/>
      <c r="Q185" s="247"/>
    </row>
    <row r="186" spans="1:17" ht="15.75">
      <c r="A186" s="33"/>
      <c r="C186" s="250"/>
      <c r="D186" s="250"/>
      <c r="E186" s="250"/>
      <c r="F186" s="250"/>
      <c r="G186" s="250"/>
      <c r="Q186" s="247"/>
    </row>
    <row r="187" spans="1:17" ht="15.75">
      <c r="A187" s="33"/>
      <c r="C187" s="250"/>
      <c r="D187" s="250"/>
      <c r="E187" s="250"/>
      <c r="F187" s="250"/>
      <c r="G187" s="250"/>
      <c r="Q187" s="247"/>
    </row>
    <row r="188" spans="1:17" ht="15.75">
      <c r="A188" s="33"/>
      <c r="C188" s="250"/>
      <c r="D188" s="250"/>
      <c r="E188" s="250"/>
      <c r="F188" s="250"/>
      <c r="G188" s="250"/>
      <c r="Q188" s="247"/>
    </row>
    <row r="189" spans="1:17" ht="15.75">
      <c r="A189" s="33"/>
      <c r="C189" s="250"/>
      <c r="D189" s="250"/>
      <c r="E189" s="250"/>
      <c r="F189" s="250"/>
      <c r="G189" s="250"/>
      <c r="Q189" s="247"/>
    </row>
    <row r="190" spans="1:17" ht="15.75">
      <c r="A190" s="33"/>
      <c r="C190" s="250"/>
      <c r="D190" s="250"/>
      <c r="E190" s="250"/>
      <c r="F190" s="250"/>
      <c r="G190" s="250"/>
      <c r="Q190" s="247"/>
    </row>
    <row r="191" spans="1:17" ht="15.75">
      <c r="A191" s="33"/>
      <c r="C191" s="250"/>
      <c r="D191" s="250"/>
      <c r="E191" s="250"/>
      <c r="F191" s="250"/>
      <c r="G191" s="250"/>
      <c r="Q191" s="247"/>
    </row>
    <row r="192" spans="1:17" ht="15.75">
      <c r="A192" s="33"/>
      <c r="C192" s="250"/>
      <c r="D192" s="250"/>
      <c r="E192" s="250"/>
      <c r="F192" s="250"/>
      <c r="G192" s="250"/>
      <c r="Q192" s="247"/>
    </row>
    <row r="193" spans="1:17" ht="15.75">
      <c r="A193" s="33"/>
      <c r="C193" s="250"/>
      <c r="D193" s="250"/>
      <c r="E193" s="250"/>
      <c r="F193" s="250"/>
      <c r="G193" s="250"/>
      <c r="Q193" s="247"/>
    </row>
    <row r="194" spans="1:17" ht="15.75">
      <c r="A194" s="33"/>
      <c r="C194" s="250"/>
      <c r="D194" s="250"/>
      <c r="E194" s="250"/>
      <c r="F194" s="250"/>
      <c r="G194" s="250"/>
      <c r="Q194" s="247"/>
    </row>
    <row r="195" spans="1:17" ht="15.75">
      <c r="A195" s="33"/>
      <c r="C195" s="250"/>
      <c r="D195" s="250"/>
      <c r="E195" s="250"/>
      <c r="F195" s="250"/>
      <c r="G195" s="250"/>
      <c r="Q195" s="247"/>
    </row>
    <row r="196" spans="1:17" ht="15.75">
      <c r="A196" s="33"/>
      <c r="C196" s="250"/>
      <c r="D196" s="250"/>
      <c r="E196" s="250"/>
      <c r="F196" s="250"/>
      <c r="G196" s="250"/>
      <c r="Q196" s="247"/>
    </row>
    <row r="197" spans="1:17" ht="15.75">
      <c r="A197" s="33"/>
      <c r="C197" s="250"/>
      <c r="D197" s="250"/>
      <c r="E197" s="250"/>
      <c r="F197" s="250"/>
      <c r="G197" s="250"/>
      <c r="Q197" s="247"/>
    </row>
    <row r="198" spans="1:17" ht="15.75">
      <c r="A198" s="33"/>
      <c r="C198" s="250"/>
      <c r="D198" s="250"/>
      <c r="E198" s="250"/>
      <c r="F198" s="250"/>
      <c r="G198" s="250"/>
      <c r="Q198" s="247"/>
    </row>
    <row r="199" spans="1:17" ht="15.75">
      <c r="A199" s="33"/>
      <c r="C199" s="250"/>
      <c r="D199" s="250"/>
      <c r="E199" s="250"/>
      <c r="F199" s="250"/>
      <c r="G199" s="250"/>
      <c r="Q199" s="247"/>
    </row>
    <row r="200" spans="1:17" ht="15.75">
      <c r="A200" s="33"/>
      <c r="C200" s="250"/>
      <c r="D200" s="250"/>
      <c r="E200" s="250"/>
      <c r="F200" s="250"/>
      <c r="G200" s="250"/>
      <c r="Q200" s="247"/>
    </row>
    <row r="201" spans="1:17" ht="15.75">
      <c r="A201" s="33"/>
      <c r="C201" s="250"/>
      <c r="D201" s="250"/>
      <c r="E201" s="250"/>
      <c r="F201" s="250"/>
      <c r="G201" s="250"/>
      <c r="Q201" s="247"/>
    </row>
    <row r="202" spans="1:17" ht="15.75">
      <c r="A202" s="33"/>
      <c r="C202" s="250"/>
      <c r="D202" s="250"/>
      <c r="E202" s="250"/>
      <c r="F202" s="250"/>
      <c r="G202" s="250"/>
      <c r="Q202" s="247"/>
    </row>
    <row r="203" spans="1:17" ht="15.75">
      <c r="A203" s="33"/>
      <c r="C203" s="250"/>
      <c r="D203" s="250"/>
      <c r="E203" s="250"/>
      <c r="F203" s="250"/>
      <c r="G203" s="250"/>
      <c r="Q203" s="247"/>
    </row>
    <row r="204" spans="1:17" ht="15.75">
      <c r="A204" s="33"/>
      <c r="C204" s="250"/>
      <c r="D204" s="250"/>
      <c r="E204" s="250"/>
      <c r="F204" s="250"/>
      <c r="G204" s="250"/>
      <c r="Q204" s="247"/>
    </row>
    <row r="205" spans="1:17" ht="15.75">
      <c r="A205" s="33"/>
      <c r="C205" s="250"/>
      <c r="D205" s="250"/>
      <c r="E205" s="250"/>
      <c r="F205" s="250"/>
      <c r="G205" s="250"/>
      <c r="Q205" s="247"/>
    </row>
    <row r="206" spans="1:17" ht="15.75">
      <c r="A206" s="33"/>
      <c r="C206" s="250"/>
      <c r="D206" s="250"/>
      <c r="E206" s="250"/>
      <c r="F206" s="250"/>
      <c r="G206" s="250"/>
      <c r="Q206" s="247"/>
    </row>
    <row r="207" spans="1:17" ht="15.75">
      <c r="A207" s="33"/>
      <c r="C207" s="250"/>
      <c r="D207" s="250"/>
      <c r="E207" s="250"/>
      <c r="F207" s="250"/>
      <c r="G207" s="250"/>
      <c r="Q207" s="247"/>
    </row>
    <row r="208" spans="1:17" ht="15.75">
      <c r="A208" s="33"/>
      <c r="C208" s="250"/>
      <c r="D208" s="250"/>
      <c r="E208" s="250"/>
      <c r="F208" s="250"/>
      <c r="G208" s="250"/>
      <c r="Q208" s="247"/>
    </row>
    <row r="209" spans="1:17" ht="15.75">
      <c r="A209" s="33"/>
      <c r="C209" s="250"/>
      <c r="D209" s="250"/>
      <c r="E209" s="250"/>
      <c r="F209" s="250"/>
      <c r="G209" s="250"/>
      <c r="Q209" s="247"/>
    </row>
    <row r="210" spans="1:17" ht="15.75">
      <c r="A210" s="33"/>
      <c r="C210" s="250"/>
      <c r="D210" s="250"/>
      <c r="E210" s="250"/>
      <c r="F210" s="250"/>
      <c r="G210" s="250"/>
      <c r="Q210" s="247"/>
    </row>
    <row r="211" spans="1:17" ht="15.75">
      <c r="A211" s="33"/>
      <c r="C211" s="250"/>
      <c r="D211" s="250"/>
      <c r="E211" s="250"/>
      <c r="F211" s="250"/>
      <c r="G211" s="250"/>
      <c r="Q211" s="247"/>
    </row>
    <row r="212" spans="1:17" ht="15.75">
      <c r="A212" s="33"/>
      <c r="C212" s="250"/>
      <c r="D212" s="250"/>
      <c r="E212" s="250"/>
      <c r="F212" s="250"/>
      <c r="G212" s="250"/>
      <c r="Q212" s="247"/>
    </row>
    <row r="213" spans="1:17" ht="15.75">
      <c r="A213" s="33"/>
      <c r="C213" s="250"/>
      <c r="D213" s="250"/>
      <c r="E213" s="250"/>
      <c r="F213" s="250"/>
      <c r="G213" s="250"/>
      <c r="Q213" s="247"/>
    </row>
    <row r="214" spans="1:17" ht="15.75">
      <c r="A214" s="33"/>
      <c r="C214" s="250"/>
      <c r="D214" s="250"/>
      <c r="E214" s="250"/>
      <c r="F214" s="250"/>
      <c r="G214" s="250"/>
      <c r="Q214" s="247"/>
    </row>
    <row r="215" spans="1:17" ht="15.75">
      <c r="A215" s="33"/>
      <c r="C215" s="250"/>
      <c r="D215" s="250"/>
      <c r="E215" s="250"/>
      <c r="F215" s="250"/>
      <c r="G215" s="250"/>
      <c r="Q215" s="247"/>
    </row>
    <row r="216" spans="1:17" ht="15.75">
      <c r="A216" s="33"/>
      <c r="C216" s="250"/>
      <c r="D216" s="250"/>
      <c r="E216" s="250"/>
      <c r="F216" s="250"/>
      <c r="G216" s="250"/>
      <c r="Q216" s="247"/>
    </row>
    <row r="217" spans="1:17" ht="15.75">
      <c r="A217" s="33"/>
      <c r="C217" s="250"/>
      <c r="D217" s="250"/>
      <c r="E217" s="250"/>
      <c r="F217" s="250"/>
      <c r="G217" s="250"/>
      <c r="Q217" s="247"/>
    </row>
    <row r="218" spans="1:17" ht="15.75">
      <c r="A218" s="33"/>
      <c r="C218" s="250"/>
      <c r="D218" s="250"/>
      <c r="E218" s="250"/>
      <c r="F218" s="250"/>
      <c r="G218" s="250"/>
      <c r="Q218" s="247"/>
    </row>
    <row r="219" spans="1:17" ht="15.75">
      <c r="A219" s="34"/>
      <c r="C219" s="250"/>
      <c r="D219" s="250"/>
      <c r="E219" s="250"/>
      <c r="F219" s="250"/>
      <c r="G219" s="250"/>
      <c r="Q219" s="247"/>
    </row>
    <row r="220" spans="1:17" ht="15.75">
      <c r="A220" s="34"/>
      <c r="C220" s="250"/>
      <c r="D220" s="250"/>
      <c r="E220" s="250"/>
      <c r="F220" s="250"/>
      <c r="G220" s="250"/>
      <c r="Q220" s="247"/>
    </row>
    <row r="221" spans="1:17" ht="15.75">
      <c r="A221" s="34"/>
      <c r="C221" s="250"/>
      <c r="D221" s="250"/>
      <c r="E221" s="250"/>
      <c r="F221" s="250"/>
      <c r="G221" s="250"/>
      <c r="Q221" s="247"/>
    </row>
    <row r="222" spans="1:17" ht="15.75">
      <c r="A222" s="34"/>
      <c r="C222" s="250"/>
      <c r="D222" s="250"/>
      <c r="E222" s="250"/>
      <c r="F222" s="250"/>
      <c r="G222" s="250"/>
    </row>
    <row r="223" spans="1:17" ht="15.75">
      <c r="A223" s="34"/>
      <c r="C223" s="250"/>
      <c r="D223" s="250"/>
      <c r="E223" s="250"/>
      <c r="F223" s="250"/>
      <c r="G223" s="250"/>
    </row>
    <row r="224" spans="1:17" ht="15.75">
      <c r="A224" s="34"/>
      <c r="C224" s="250"/>
      <c r="D224" s="250"/>
      <c r="E224" s="250"/>
      <c r="F224" s="250"/>
      <c r="G224" s="250"/>
    </row>
    <row r="225" spans="1:7" ht="15.75">
      <c r="A225" s="34"/>
      <c r="C225" s="250"/>
      <c r="D225" s="250"/>
      <c r="E225" s="250"/>
      <c r="F225" s="250"/>
      <c r="G225" s="250"/>
    </row>
    <row r="226" spans="1:7" ht="15.75">
      <c r="A226" s="34"/>
      <c r="C226" s="250"/>
      <c r="D226" s="250"/>
      <c r="E226" s="250"/>
      <c r="F226" s="250"/>
      <c r="G226" s="250"/>
    </row>
    <row r="227" spans="1:7" ht="15.75">
      <c r="A227" s="34"/>
      <c r="C227" s="250"/>
      <c r="D227" s="250"/>
      <c r="E227" s="250"/>
      <c r="F227" s="250"/>
      <c r="G227" s="250"/>
    </row>
    <row r="228" spans="1:7" ht="15.75">
      <c r="A228" s="34"/>
      <c r="C228" s="250"/>
      <c r="D228" s="250"/>
      <c r="E228" s="250"/>
      <c r="F228" s="250"/>
      <c r="G228" s="250"/>
    </row>
    <row r="229" spans="1:7" ht="15.75">
      <c r="A229" s="34"/>
      <c r="C229" s="250"/>
      <c r="D229" s="250"/>
      <c r="E229" s="250"/>
      <c r="F229" s="250"/>
      <c r="G229" s="250"/>
    </row>
    <row r="230" spans="1:7" ht="15.75">
      <c r="A230" s="34"/>
      <c r="C230" s="250"/>
      <c r="D230" s="250"/>
      <c r="E230" s="250"/>
      <c r="F230" s="250"/>
      <c r="G230" s="250"/>
    </row>
    <row r="231" spans="1:7" ht="15.75">
      <c r="A231" s="34"/>
      <c r="C231" s="250"/>
      <c r="D231" s="250"/>
      <c r="E231" s="250"/>
      <c r="F231" s="250"/>
      <c r="G231" s="250"/>
    </row>
    <row r="232" spans="1:7" ht="15.75">
      <c r="A232" s="34"/>
      <c r="C232" s="250"/>
      <c r="D232" s="250"/>
      <c r="E232" s="250"/>
      <c r="F232" s="250"/>
      <c r="G232" s="250"/>
    </row>
    <row r="233" spans="1:7" ht="15.75">
      <c r="A233" s="34"/>
      <c r="C233" s="250"/>
      <c r="D233" s="250"/>
      <c r="E233" s="250"/>
      <c r="F233" s="250"/>
      <c r="G233" s="250"/>
    </row>
    <row r="234" spans="1:7" ht="15.75">
      <c r="A234" s="34"/>
      <c r="C234" s="250"/>
      <c r="D234" s="250"/>
      <c r="E234" s="250"/>
      <c r="F234" s="250"/>
      <c r="G234" s="250"/>
    </row>
    <row r="235" spans="1:7" ht="15.75">
      <c r="A235" s="34"/>
      <c r="C235" s="250"/>
      <c r="D235" s="250"/>
      <c r="E235" s="250"/>
      <c r="F235" s="250"/>
      <c r="G235" s="250"/>
    </row>
    <row r="236" spans="1:7" ht="15.75">
      <c r="A236" s="34"/>
      <c r="C236" s="250"/>
      <c r="D236" s="250"/>
      <c r="E236" s="250"/>
      <c r="F236" s="250"/>
      <c r="G236" s="250"/>
    </row>
    <row r="237" spans="1:7" ht="15.75">
      <c r="A237" s="34"/>
      <c r="C237" s="250"/>
      <c r="D237" s="250"/>
      <c r="E237" s="250"/>
      <c r="F237" s="250"/>
      <c r="G237" s="250"/>
    </row>
    <row r="238" spans="1:7" ht="15.75">
      <c r="A238" s="34"/>
      <c r="C238" s="250"/>
      <c r="D238" s="250"/>
      <c r="E238" s="250"/>
      <c r="F238" s="250"/>
      <c r="G238" s="250"/>
    </row>
    <row r="239" spans="1:7" ht="15.75">
      <c r="A239" s="34"/>
      <c r="C239" s="250"/>
      <c r="D239" s="250"/>
      <c r="E239" s="250"/>
      <c r="F239" s="250"/>
      <c r="G239" s="250"/>
    </row>
    <row r="240" spans="1:7" ht="15.75">
      <c r="A240" s="34"/>
      <c r="C240" s="250"/>
      <c r="D240" s="250"/>
      <c r="E240" s="250"/>
      <c r="F240" s="250"/>
      <c r="G240" s="250"/>
    </row>
    <row r="241" spans="1:7" ht="15.75">
      <c r="A241" s="34"/>
      <c r="C241" s="250"/>
      <c r="D241" s="250"/>
      <c r="E241" s="250"/>
      <c r="F241" s="250"/>
      <c r="G241" s="250"/>
    </row>
    <row r="242" spans="1:7" ht="15.75">
      <c r="A242" s="34"/>
      <c r="C242" s="250"/>
      <c r="D242" s="250"/>
      <c r="E242" s="250"/>
      <c r="F242" s="250"/>
      <c r="G242" s="250"/>
    </row>
    <row r="243" spans="1:7" ht="15.75">
      <c r="A243" s="34"/>
      <c r="C243" s="250"/>
      <c r="D243" s="250"/>
      <c r="E243" s="250"/>
      <c r="F243" s="250"/>
      <c r="G243" s="250"/>
    </row>
    <row r="244" spans="1:7" ht="15.75">
      <c r="A244" s="34"/>
      <c r="C244" s="250"/>
      <c r="D244" s="250"/>
      <c r="E244" s="250"/>
      <c r="F244" s="250"/>
      <c r="G244" s="250"/>
    </row>
    <row r="245" spans="1:7" ht="15.75">
      <c r="A245" s="34"/>
      <c r="C245" s="250"/>
      <c r="D245" s="250"/>
      <c r="E245" s="250"/>
      <c r="F245" s="250"/>
      <c r="G245" s="250"/>
    </row>
    <row r="246" spans="1:7" ht="15.75">
      <c r="A246" s="34"/>
      <c r="C246" s="250"/>
      <c r="D246" s="250"/>
      <c r="E246" s="250"/>
      <c r="F246" s="250"/>
      <c r="G246" s="250"/>
    </row>
    <row r="247" spans="1:7" ht="15.75">
      <c r="A247" s="34"/>
      <c r="C247" s="250"/>
      <c r="D247" s="250"/>
      <c r="E247" s="250"/>
      <c r="F247" s="250"/>
      <c r="G247" s="250"/>
    </row>
    <row r="248" spans="1:7" ht="15.75">
      <c r="A248" s="34"/>
      <c r="C248" s="250"/>
      <c r="D248" s="250"/>
      <c r="E248" s="250"/>
      <c r="F248" s="250"/>
      <c r="G248" s="250"/>
    </row>
    <row r="249" spans="1:7" ht="15.75">
      <c r="A249" s="34"/>
      <c r="C249" s="250"/>
      <c r="D249" s="250"/>
      <c r="E249" s="250"/>
      <c r="F249" s="250"/>
      <c r="G249" s="250"/>
    </row>
    <row r="250" spans="1:7" ht="15.75">
      <c r="A250" s="34"/>
      <c r="C250" s="250"/>
      <c r="D250" s="250"/>
      <c r="E250" s="250"/>
      <c r="F250" s="250"/>
      <c r="G250" s="250"/>
    </row>
    <row r="251" spans="1:7" ht="15.75">
      <c r="A251" s="34"/>
      <c r="C251" s="250"/>
      <c r="D251" s="250"/>
      <c r="E251" s="250"/>
      <c r="F251" s="250"/>
      <c r="G251" s="250"/>
    </row>
    <row r="252" spans="1:7" ht="15.75">
      <c r="A252" s="34"/>
      <c r="C252" s="250"/>
      <c r="D252" s="250"/>
      <c r="E252" s="250"/>
      <c r="F252" s="250"/>
      <c r="G252" s="250"/>
    </row>
    <row r="253" spans="1:7" ht="15.75">
      <c r="A253" s="34"/>
      <c r="C253" s="250"/>
      <c r="D253" s="250"/>
      <c r="E253" s="250"/>
      <c r="F253" s="250"/>
      <c r="G253" s="250"/>
    </row>
    <row r="254" spans="1:7" ht="15.75">
      <c r="A254" s="34"/>
      <c r="C254" s="250"/>
      <c r="D254" s="250"/>
      <c r="E254" s="250"/>
      <c r="F254" s="250"/>
      <c r="G254" s="250"/>
    </row>
    <row r="255" spans="1:7" ht="15.75">
      <c r="A255" s="34"/>
      <c r="C255" s="250"/>
      <c r="D255" s="250"/>
      <c r="E255" s="250"/>
      <c r="F255" s="250"/>
      <c r="G255" s="250"/>
    </row>
    <row r="256" spans="1:7" ht="15.75">
      <c r="A256" s="34"/>
      <c r="C256" s="250"/>
      <c r="D256" s="250"/>
      <c r="E256" s="250"/>
      <c r="F256" s="250"/>
      <c r="G256" s="250"/>
    </row>
    <row r="257" spans="1:7" ht="15.75">
      <c r="A257" s="34"/>
      <c r="C257" s="250"/>
      <c r="D257" s="250"/>
      <c r="E257" s="250"/>
      <c r="F257" s="250"/>
      <c r="G257" s="250"/>
    </row>
    <row r="258" spans="1:7" ht="15.75">
      <c r="A258" s="34"/>
      <c r="C258" s="250"/>
      <c r="D258" s="250"/>
      <c r="E258" s="250"/>
      <c r="F258" s="250"/>
      <c r="G258" s="250"/>
    </row>
    <row r="259" spans="1:7" ht="15.75">
      <c r="A259" s="34"/>
      <c r="C259" s="250"/>
      <c r="D259" s="250"/>
      <c r="E259" s="250"/>
      <c r="F259" s="250"/>
      <c r="G259" s="250"/>
    </row>
    <row r="260" spans="1:7" ht="15.75">
      <c r="A260" s="34"/>
      <c r="C260" s="250"/>
      <c r="D260" s="250"/>
      <c r="E260" s="250"/>
      <c r="F260" s="250"/>
      <c r="G260" s="250"/>
    </row>
    <row r="261" spans="1:7" ht="15.75">
      <c r="A261" s="34"/>
      <c r="C261" s="250"/>
      <c r="D261" s="250"/>
      <c r="E261" s="250"/>
      <c r="F261" s="250"/>
      <c r="G261" s="250"/>
    </row>
    <row r="262" spans="1:7" ht="15.75">
      <c r="A262" s="34"/>
      <c r="C262" s="250"/>
      <c r="D262" s="250"/>
      <c r="E262" s="250"/>
      <c r="F262" s="250"/>
      <c r="G262" s="250"/>
    </row>
    <row r="263" spans="1:7" ht="15.75">
      <c r="A263" s="34"/>
      <c r="C263" s="250"/>
      <c r="D263" s="250"/>
      <c r="E263" s="250"/>
      <c r="F263" s="250"/>
      <c r="G263" s="250"/>
    </row>
    <row r="264" spans="1:7" ht="15.75">
      <c r="A264" s="34"/>
      <c r="C264" s="250"/>
      <c r="D264" s="250"/>
      <c r="E264" s="250"/>
      <c r="F264" s="250"/>
      <c r="G264" s="250"/>
    </row>
    <row r="265" spans="1:7" ht="15.75">
      <c r="A265" s="34"/>
      <c r="C265" s="250"/>
      <c r="D265" s="250"/>
      <c r="E265" s="250"/>
      <c r="F265" s="250"/>
      <c r="G265" s="250"/>
    </row>
    <row r="266" spans="1:7" ht="15.75">
      <c r="A266" s="34"/>
      <c r="C266" s="250"/>
      <c r="D266" s="250"/>
      <c r="E266" s="250"/>
      <c r="F266" s="250"/>
      <c r="G266" s="250"/>
    </row>
    <row r="267" spans="1:7" ht="15.75">
      <c r="A267" s="34"/>
      <c r="C267" s="250"/>
      <c r="D267" s="250"/>
      <c r="E267" s="250"/>
      <c r="F267" s="250"/>
      <c r="G267" s="250"/>
    </row>
    <row r="268" spans="1:7" ht="15.75">
      <c r="A268" s="34"/>
      <c r="C268" s="250"/>
      <c r="D268" s="250"/>
      <c r="E268" s="250"/>
      <c r="F268" s="250"/>
      <c r="G268" s="250"/>
    </row>
    <row r="269" spans="1:7" ht="15.75">
      <c r="A269" s="34"/>
      <c r="C269" s="250"/>
      <c r="D269" s="250"/>
      <c r="E269" s="250"/>
      <c r="F269" s="250"/>
      <c r="G269" s="250"/>
    </row>
    <row r="270" spans="1:7" ht="15.75">
      <c r="A270" s="34"/>
      <c r="C270" s="250"/>
      <c r="D270" s="250"/>
      <c r="E270" s="250"/>
      <c r="F270" s="250"/>
      <c r="G270" s="250"/>
    </row>
    <row r="271" spans="1:7" ht="15.75">
      <c r="A271" s="34"/>
      <c r="C271" s="250"/>
      <c r="D271" s="250"/>
      <c r="E271" s="250"/>
      <c r="F271" s="250"/>
      <c r="G271" s="250"/>
    </row>
    <row r="272" spans="1:7" ht="15.75">
      <c r="A272" s="34"/>
      <c r="C272" s="250"/>
      <c r="D272" s="250"/>
      <c r="E272" s="250"/>
      <c r="F272" s="250"/>
      <c r="G272" s="250"/>
    </row>
    <row r="273" spans="1:7" ht="15.75">
      <c r="A273" s="34"/>
      <c r="C273" s="250"/>
      <c r="D273" s="250"/>
      <c r="E273" s="250"/>
      <c r="F273" s="250"/>
      <c r="G273" s="250"/>
    </row>
    <row r="274" spans="1:7" ht="15.75">
      <c r="A274" s="34"/>
      <c r="C274" s="250"/>
      <c r="D274" s="250"/>
      <c r="E274" s="250"/>
      <c r="F274" s="250"/>
      <c r="G274" s="250"/>
    </row>
    <row r="275" spans="1:7" ht="15.75">
      <c r="A275" s="34"/>
      <c r="C275" s="250"/>
      <c r="D275" s="250"/>
      <c r="E275" s="250"/>
      <c r="F275" s="250"/>
      <c r="G275" s="250"/>
    </row>
    <row r="276" spans="1:7" ht="15.75">
      <c r="A276" s="34"/>
      <c r="C276" s="250"/>
      <c r="D276" s="250"/>
      <c r="E276" s="250"/>
      <c r="F276" s="250"/>
      <c r="G276" s="250"/>
    </row>
    <row r="277" spans="1:7" ht="15.75">
      <c r="A277" s="34"/>
      <c r="C277" s="250"/>
      <c r="D277" s="250"/>
      <c r="E277" s="250"/>
      <c r="F277" s="250"/>
      <c r="G277" s="250"/>
    </row>
    <row r="278" spans="1:7" ht="15.75">
      <c r="A278" s="34"/>
      <c r="C278" s="250"/>
      <c r="D278" s="250"/>
      <c r="E278" s="250"/>
      <c r="F278" s="250"/>
      <c r="G278" s="250"/>
    </row>
    <row r="279" spans="1:7" ht="15.75">
      <c r="A279" s="34"/>
      <c r="C279" s="250"/>
      <c r="D279" s="250"/>
      <c r="E279" s="250"/>
      <c r="F279" s="250"/>
      <c r="G279" s="250"/>
    </row>
    <row r="280" spans="1:7" ht="15.75">
      <c r="A280" s="34"/>
      <c r="C280" s="250"/>
      <c r="D280" s="250"/>
      <c r="E280" s="250"/>
      <c r="F280" s="250"/>
      <c r="G280" s="250"/>
    </row>
    <row r="281" spans="1:7" ht="15.75">
      <c r="A281" s="34"/>
      <c r="C281" s="250"/>
      <c r="D281" s="250"/>
      <c r="E281" s="250"/>
      <c r="F281" s="250"/>
      <c r="G281" s="250"/>
    </row>
    <row r="282" spans="1:7" ht="15.75">
      <c r="A282" s="34"/>
      <c r="C282" s="250"/>
      <c r="D282" s="250"/>
      <c r="E282" s="250"/>
      <c r="F282" s="250"/>
      <c r="G282" s="250"/>
    </row>
    <row r="283" spans="1:7" ht="15.75">
      <c r="A283" s="34"/>
      <c r="C283" s="250"/>
      <c r="D283" s="250"/>
      <c r="E283" s="250"/>
      <c r="F283" s="250"/>
      <c r="G283" s="250"/>
    </row>
    <row r="284" spans="1:7" ht="15.75">
      <c r="A284" s="34"/>
      <c r="C284" s="250"/>
      <c r="D284" s="250"/>
      <c r="E284" s="250"/>
      <c r="F284" s="250"/>
      <c r="G284" s="250"/>
    </row>
    <row r="285" spans="1:7" ht="15.75">
      <c r="A285" s="34"/>
      <c r="C285" s="250"/>
      <c r="D285" s="250"/>
      <c r="E285" s="250"/>
      <c r="F285" s="250"/>
      <c r="G285" s="250"/>
    </row>
    <row r="286" spans="1:7" ht="15.75">
      <c r="A286" s="34"/>
      <c r="C286" s="250"/>
      <c r="D286" s="250"/>
      <c r="E286" s="250"/>
      <c r="F286" s="250"/>
      <c r="G286" s="250"/>
    </row>
    <row r="287" spans="1:7" ht="15.75">
      <c r="A287" s="34"/>
      <c r="C287" s="250"/>
      <c r="D287" s="250"/>
      <c r="E287" s="250"/>
      <c r="F287" s="250"/>
      <c r="G287" s="250"/>
    </row>
    <row r="288" spans="1:7" ht="15.75">
      <c r="A288" s="34"/>
      <c r="C288" s="250"/>
      <c r="D288" s="250"/>
      <c r="E288" s="250"/>
      <c r="F288" s="250"/>
      <c r="G288" s="250"/>
    </row>
    <row r="289" spans="1:7" ht="15.75">
      <c r="A289" s="34"/>
      <c r="C289" s="250"/>
      <c r="D289" s="250"/>
      <c r="E289" s="250"/>
      <c r="F289" s="250"/>
      <c r="G289" s="250"/>
    </row>
    <row r="290" spans="1:7" ht="15.75">
      <c r="A290" s="34"/>
      <c r="C290" s="250"/>
      <c r="D290" s="250"/>
      <c r="E290" s="250"/>
      <c r="F290" s="250"/>
      <c r="G290" s="250"/>
    </row>
    <row r="291" spans="1:7" ht="15.75">
      <c r="A291" s="34"/>
    </row>
    <row r="292" spans="1:7" ht="15.75">
      <c r="A292" s="34"/>
    </row>
    <row r="293" spans="1:7" ht="15.75">
      <c r="A293" s="34"/>
    </row>
    <row r="294" spans="1:7" ht="15.75">
      <c r="A294" s="34"/>
    </row>
    <row r="295" spans="1:7" ht="15.75">
      <c r="A295" s="34"/>
    </row>
    <row r="296" spans="1:7" ht="15.75">
      <c r="A296" s="34"/>
    </row>
    <row r="297" spans="1:7" ht="15.75">
      <c r="A297" s="34"/>
    </row>
    <row r="298" spans="1:7" ht="15.75">
      <c r="A298" s="34"/>
    </row>
    <row r="299" spans="1:7" ht="15.75">
      <c r="A299" s="34"/>
    </row>
    <row r="300" spans="1:7" ht="15.75">
      <c r="A300" s="34"/>
    </row>
    <row r="301" spans="1:7" ht="15.75">
      <c r="A301" s="34"/>
    </row>
    <row r="302" spans="1:7" ht="15.75">
      <c r="A302" s="34"/>
    </row>
    <row r="303" spans="1:7" ht="15.75">
      <c r="A303" s="34"/>
    </row>
    <row r="304" spans="1:7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Z674"/>
  <sheetViews>
    <sheetView zoomScale="70" zoomScaleNormal="70" workbookViewId="0">
      <selection activeCell="A5" sqref="A5:Q5"/>
    </sheetView>
  </sheetViews>
  <sheetFormatPr defaultColWidth="11.42578125" defaultRowHeight="12.75"/>
  <cols>
    <col min="1" max="1" width="107.28515625" style="219" customWidth="1"/>
    <col min="2" max="6" width="13.7109375" style="169" bestFit="1" customWidth="1"/>
    <col min="7" max="15" width="11.7109375" style="169" customWidth="1"/>
    <col min="16" max="16" width="14" style="169" customWidth="1"/>
    <col min="17" max="17" width="12.28515625" style="169" bestFit="1" customWidth="1"/>
    <col min="18" max="18" width="2.42578125" style="169" customWidth="1"/>
    <col min="19" max="16384" width="11.42578125" style="169"/>
  </cols>
  <sheetData>
    <row r="1" spans="1:26" s="20" customFormat="1" ht="3.75" customHeight="1">
      <c r="A1" s="220"/>
      <c r="B1" s="220"/>
      <c r="C1" s="220"/>
      <c r="D1" s="220"/>
      <c r="E1" s="220"/>
      <c r="F1" s="220"/>
      <c r="G1" s="220"/>
      <c r="H1" s="220"/>
      <c r="I1" s="220"/>
      <c r="J1" s="220"/>
      <c r="K1" s="220"/>
      <c r="L1" s="220"/>
      <c r="M1" s="220"/>
      <c r="N1" s="220"/>
      <c r="O1" s="220"/>
      <c r="P1" s="220"/>
      <c r="Q1" s="220"/>
    </row>
    <row r="2" spans="1:26" s="21" customFormat="1" ht="20.25">
      <c r="A2" s="1024" t="s">
        <v>94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024"/>
      <c r="N2" s="1024"/>
      <c r="O2" s="1024"/>
      <c r="P2" s="1024"/>
      <c r="Q2" s="1024"/>
    </row>
    <row r="3" spans="1:26" s="21" customFormat="1" ht="27" customHeight="1">
      <c r="A3" s="1024" t="s">
        <v>344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024"/>
      <c r="N3" s="1024"/>
      <c r="O3" s="1024"/>
      <c r="P3" s="1024"/>
      <c r="Q3" s="1024"/>
    </row>
    <row r="4" spans="1:26" s="21" customFormat="1" ht="27" customHeight="1">
      <c r="A4" s="1024" t="s">
        <v>900</v>
      </c>
      <c r="B4" s="1024"/>
      <c r="C4" s="1024"/>
      <c r="D4" s="1024"/>
      <c r="E4" s="1024"/>
      <c r="F4" s="1024"/>
      <c r="G4" s="1024"/>
      <c r="H4" s="1024"/>
      <c r="I4" s="1024"/>
      <c r="J4" s="1024"/>
      <c r="K4" s="1024"/>
      <c r="L4" s="1024"/>
      <c r="M4" s="1024"/>
      <c r="N4" s="1024"/>
      <c r="O4" s="1024"/>
      <c r="P4" s="1024"/>
      <c r="Q4" s="1024"/>
    </row>
    <row r="5" spans="1:26" s="35" customFormat="1" ht="20.25">
      <c r="A5" s="1026" t="s">
        <v>70</v>
      </c>
      <c r="B5" s="1026"/>
      <c r="C5" s="1026"/>
      <c r="D5" s="1026"/>
      <c r="E5" s="1026"/>
      <c r="F5" s="1026"/>
      <c r="G5" s="1026"/>
      <c r="H5" s="1026"/>
      <c r="I5" s="1026"/>
      <c r="J5" s="1026"/>
      <c r="K5" s="1026"/>
      <c r="L5" s="1026"/>
      <c r="M5" s="1026"/>
      <c r="N5" s="1026"/>
      <c r="O5" s="1026"/>
      <c r="P5" s="1026"/>
      <c r="Q5" s="1026"/>
    </row>
    <row r="6" spans="1:26" ht="6" customHeight="1">
      <c r="A6" s="212"/>
    </row>
    <row r="7" spans="1:26" ht="6" customHeight="1">
      <c r="A7" s="320"/>
      <c r="B7" s="321"/>
      <c r="C7" s="313"/>
      <c r="D7" s="313"/>
      <c r="E7" s="313"/>
      <c r="F7" s="313"/>
      <c r="G7" s="313"/>
      <c r="H7" s="321"/>
      <c r="I7" s="321"/>
      <c r="J7" s="321"/>
      <c r="K7" s="321"/>
      <c r="L7" s="322"/>
      <c r="M7" s="322"/>
      <c r="N7" s="321"/>
      <c r="O7" s="321"/>
      <c r="P7" s="321"/>
      <c r="Q7" s="322"/>
      <c r="R7" s="175"/>
      <c r="S7" s="173"/>
      <c r="T7" s="173"/>
      <c r="U7" s="173"/>
      <c r="V7" s="173"/>
      <c r="W7" s="173"/>
    </row>
    <row r="8" spans="1:26" ht="33">
      <c r="A8" s="634" t="s">
        <v>156</v>
      </c>
      <c r="B8" s="634" t="s">
        <v>96</v>
      </c>
      <c r="C8" s="634" t="s">
        <v>97</v>
      </c>
      <c r="D8" s="634" t="s">
        <v>149</v>
      </c>
      <c r="E8" s="634" t="s">
        <v>150</v>
      </c>
      <c r="F8" s="634" t="s">
        <v>151</v>
      </c>
      <c r="G8" s="634" t="s">
        <v>101</v>
      </c>
      <c r="H8" s="634" t="s">
        <v>157</v>
      </c>
      <c r="I8" s="634" t="s">
        <v>103</v>
      </c>
      <c r="J8" s="634" t="s">
        <v>104</v>
      </c>
      <c r="K8" s="634" t="s">
        <v>105</v>
      </c>
      <c r="L8" s="634" t="s">
        <v>106</v>
      </c>
      <c r="M8" s="634" t="s">
        <v>107</v>
      </c>
      <c r="N8" s="634" t="s">
        <v>152</v>
      </c>
      <c r="O8" s="634" t="s">
        <v>109</v>
      </c>
      <c r="P8" s="635" t="s">
        <v>110</v>
      </c>
      <c r="Q8" s="636" t="s">
        <v>111</v>
      </c>
      <c r="R8" s="175"/>
      <c r="Y8" s="169">
        <v>1</v>
      </c>
      <c r="Z8" s="169">
        <v>1</v>
      </c>
    </row>
    <row r="9" spans="1:26" ht="33" customHeight="1">
      <c r="A9" s="626" t="s">
        <v>186</v>
      </c>
      <c r="B9" s="522">
        <v>2684217.1937800003</v>
      </c>
      <c r="C9" s="523">
        <v>793589.92533</v>
      </c>
      <c r="D9" s="523">
        <v>2328424.7810200001</v>
      </c>
      <c r="E9" s="523">
        <v>5678195.2566200001</v>
      </c>
      <c r="F9" s="523">
        <v>2335893.3908699998</v>
      </c>
      <c r="G9" s="523">
        <v>92791.003790000002</v>
      </c>
      <c r="H9" s="522">
        <v>250250.46259000001</v>
      </c>
      <c r="I9" s="522">
        <v>0</v>
      </c>
      <c r="J9" s="522">
        <v>24393.642589999999</v>
      </c>
      <c r="K9" s="522">
        <v>187907.75525999998</v>
      </c>
      <c r="L9" s="522">
        <v>25132.464629999999</v>
      </c>
      <c r="M9" s="522">
        <v>82752.794760000004</v>
      </c>
      <c r="N9" s="522">
        <v>235309.39143000002</v>
      </c>
      <c r="O9" s="522">
        <v>0</v>
      </c>
      <c r="P9" s="522">
        <f t="shared" ref="P9:P33" si="0">SUM(B9:O9)</f>
        <v>14718858.06267</v>
      </c>
      <c r="Q9" s="524">
        <f t="shared" ref="Q9:Q33" si="1">+P9/$P$38</f>
        <v>0.72480520812582483</v>
      </c>
      <c r="R9" s="175"/>
      <c r="S9" s="173"/>
      <c r="T9" s="173"/>
      <c r="U9" s="173"/>
      <c r="V9" s="173"/>
      <c r="W9" s="173"/>
    </row>
    <row r="10" spans="1:26" ht="33" customHeight="1">
      <c r="A10" s="626" t="s">
        <v>187</v>
      </c>
      <c r="B10" s="522">
        <v>35812.75144</v>
      </c>
      <c r="C10" s="523">
        <v>0</v>
      </c>
      <c r="D10" s="523">
        <v>19565.742190000001</v>
      </c>
      <c r="E10" s="523">
        <v>150441.68854</v>
      </c>
      <c r="F10" s="523">
        <v>1084353.10726</v>
      </c>
      <c r="G10" s="523">
        <v>5272.8446599999997</v>
      </c>
      <c r="H10" s="522">
        <v>4904.31513</v>
      </c>
      <c r="I10" s="522">
        <v>0</v>
      </c>
      <c r="J10" s="522">
        <v>0</v>
      </c>
      <c r="K10" s="522">
        <v>0</v>
      </c>
      <c r="L10" s="522">
        <v>0</v>
      </c>
      <c r="M10" s="522">
        <v>1091.0263799999998</v>
      </c>
      <c r="N10" s="522">
        <v>0</v>
      </c>
      <c r="O10" s="522">
        <v>2044.039</v>
      </c>
      <c r="P10" s="522">
        <f t="shared" si="0"/>
        <v>1303485.5145999999</v>
      </c>
      <c r="Q10" s="524">
        <f t="shared" si="1"/>
        <v>6.4187933987541218E-2</v>
      </c>
      <c r="R10" s="175"/>
      <c r="S10" s="173"/>
      <c r="T10" s="173"/>
      <c r="U10" s="173"/>
      <c r="V10" s="173"/>
      <c r="W10" s="173"/>
    </row>
    <row r="11" spans="1:26" ht="33" customHeight="1">
      <c r="A11" s="626" t="s">
        <v>188</v>
      </c>
      <c r="B11" s="522">
        <v>0</v>
      </c>
      <c r="C11" s="523">
        <v>0</v>
      </c>
      <c r="D11" s="523">
        <v>0</v>
      </c>
      <c r="E11" s="523">
        <v>0</v>
      </c>
      <c r="F11" s="523">
        <v>0</v>
      </c>
      <c r="G11" s="523">
        <v>0</v>
      </c>
      <c r="H11" s="522">
        <v>0</v>
      </c>
      <c r="I11" s="522">
        <v>0</v>
      </c>
      <c r="J11" s="522">
        <v>0</v>
      </c>
      <c r="K11" s="522">
        <v>0</v>
      </c>
      <c r="L11" s="522">
        <v>0</v>
      </c>
      <c r="M11" s="522">
        <v>0</v>
      </c>
      <c r="N11" s="522">
        <v>0</v>
      </c>
      <c r="O11" s="522">
        <v>0</v>
      </c>
      <c r="P11" s="522">
        <f t="shared" si="0"/>
        <v>0</v>
      </c>
      <c r="Q11" s="524">
        <f t="shared" si="1"/>
        <v>0</v>
      </c>
      <c r="R11" s="175"/>
      <c r="S11" s="173"/>
      <c r="T11" s="173"/>
      <c r="U11" s="173"/>
      <c r="V11" s="173"/>
      <c r="W11" s="173"/>
    </row>
    <row r="12" spans="1:26" ht="33" customHeight="1">
      <c r="A12" s="626" t="s">
        <v>189</v>
      </c>
      <c r="B12" s="522">
        <v>8482.9070900000006</v>
      </c>
      <c r="C12" s="523">
        <v>0</v>
      </c>
      <c r="D12" s="523">
        <v>0</v>
      </c>
      <c r="E12" s="523">
        <v>0</v>
      </c>
      <c r="F12" s="523">
        <v>0</v>
      </c>
      <c r="G12" s="523">
        <v>0</v>
      </c>
      <c r="H12" s="522">
        <v>0</v>
      </c>
      <c r="I12" s="522">
        <v>0</v>
      </c>
      <c r="J12" s="522">
        <v>0</v>
      </c>
      <c r="K12" s="522">
        <v>0</v>
      </c>
      <c r="L12" s="522">
        <v>0</v>
      </c>
      <c r="M12" s="522">
        <v>0</v>
      </c>
      <c r="N12" s="522">
        <v>0</v>
      </c>
      <c r="O12" s="522">
        <v>0</v>
      </c>
      <c r="P12" s="522">
        <f t="shared" si="0"/>
        <v>8482.9070900000006</v>
      </c>
      <c r="Q12" s="524">
        <f t="shared" si="1"/>
        <v>4.1772637610204365E-4</v>
      </c>
      <c r="R12" s="175"/>
      <c r="S12" s="173"/>
      <c r="T12" s="173"/>
      <c r="U12" s="173"/>
      <c r="V12" s="173"/>
      <c r="W12" s="173"/>
    </row>
    <row r="13" spans="1:26" ht="33" customHeight="1">
      <c r="A13" s="626" t="s">
        <v>209</v>
      </c>
      <c r="B13" s="522">
        <v>632376.90455999994</v>
      </c>
      <c r="C13" s="523">
        <v>174932.28053999998</v>
      </c>
      <c r="D13" s="523">
        <v>157077.26544999998</v>
      </c>
      <c r="E13" s="523">
        <v>417528.02092000004</v>
      </c>
      <c r="F13" s="523">
        <v>30600.16532</v>
      </c>
      <c r="G13" s="523">
        <v>112862.04717000001</v>
      </c>
      <c r="H13" s="522">
        <v>30882.97407</v>
      </c>
      <c r="I13" s="522">
        <v>0</v>
      </c>
      <c r="J13" s="522">
        <v>2576.7737999999999</v>
      </c>
      <c r="K13" s="522">
        <v>0</v>
      </c>
      <c r="L13" s="522">
        <v>5455.9143899999999</v>
      </c>
      <c r="M13" s="522">
        <v>315107.23930000002</v>
      </c>
      <c r="N13" s="522">
        <v>21200.372859999999</v>
      </c>
      <c r="O13" s="522">
        <v>0</v>
      </c>
      <c r="P13" s="522">
        <f t="shared" si="0"/>
        <v>1900599.9583799997</v>
      </c>
      <c r="Q13" s="524">
        <f t="shared" si="1"/>
        <v>9.3591822309322517E-2</v>
      </c>
      <c r="R13" s="175"/>
      <c r="S13" s="173"/>
      <c r="T13" s="173"/>
      <c r="U13" s="173"/>
      <c r="V13" s="173"/>
      <c r="W13" s="173"/>
    </row>
    <row r="14" spans="1:26" ht="33" customHeight="1">
      <c r="A14" s="626" t="s">
        <v>210</v>
      </c>
      <c r="B14" s="522">
        <v>156431.37450000001</v>
      </c>
      <c r="C14" s="523">
        <v>2314.9222100000002</v>
      </c>
      <c r="D14" s="523">
        <v>46879.099799999996</v>
      </c>
      <c r="E14" s="523">
        <v>119030.3465</v>
      </c>
      <c r="F14" s="523">
        <v>41020.360189999999</v>
      </c>
      <c r="G14" s="523">
        <v>10158.60482</v>
      </c>
      <c r="H14" s="522">
        <v>5715.8085999999994</v>
      </c>
      <c r="I14" s="522">
        <v>197.88200000000001</v>
      </c>
      <c r="J14" s="522">
        <v>0</v>
      </c>
      <c r="K14" s="522">
        <v>0</v>
      </c>
      <c r="L14" s="522">
        <v>297.5</v>
      </c>
      <c r="M14" s="522">
        <v>22619.695809999997</v>
      </c>
      <c r="N14" s="522">
        <v>11483.196109999999</v>
      </c>
      <c r="O14" s="522">
        <v>15248.055619999999</v>
      </c>
      <c r="P14" s="522">
        <f t="shared" si="0"/>
        <v>431396.84615999996</v>
      </c>
      <c r="Q14" s="524">
        <f t="shared" si="1"/>
        <v>2.1243406216331386E-2</v>
      </c>
      <c r="R14" s="175"/>
      <c r="S14" s="173"/>
      <c r="T14" s="173"/>
      <c r="U14" s="173"/>
      <c r="V14" s="173"/>
      <c r="W14" s="173"/>
    </row>
    <row r="15" spans="1:26" ht="33" customHeight="1">
      <c r="A15" s="626" t="s">
        <v>211</v>
      </c>
      <c r="B15" s="522">
        <v>0</v>
      </c>
      <c r="C15" s="523">
        <v>192.93700000000001</v>
      </c>
      <c r="D15" s="523">
        <v>0</v>
      </c>
      <c r="E15" s="523">
        <v>0</v>
      </c>
      <c r="F15" s="523">
        <v>0</v>
      </c>
      <c r="G15" s="523">
        <v>0</v>
      </c>
      <c r="H15" s="522">
        <v>0</v>
      </c>
      <c r="I15" s="522">
        <v>0</v>
      </c>
      <c r="J15" s="522">
        <v>0</v>
      </c>
      <c r="K15" s="522">
        <v>0</v>
      </c>
      <c r="L15" s="522">
        <v>0</v>
      </c>
      <c r="M15" s="522">
        <v>0</v>
      </c>
      <c r="N15" s="522">
        <v>0</v>
      </c>
      <c r="O15" s="522">
        <v>5.7840699999999998</v>
      </c>
      <c r="P15" s="522">
        <f t="shared" si="0"/>
        <v>198.72107</v>
      </c>
      <c r="Q15" s="524">
        <f t="shared" si="1"/>
        <v>9.7856821423963665E-6</v>
      </c>
      <c r="R15" s="175"/>
      <c r="S15" s="173"/>
      <c r="T15" s="173"/>
      <c r="U15" s="173"/>
      <c r="V15" s="173"/>
      <c r="W15" s="173"/>
    </row>
    <row r="16" spans="1:26" ht="33" customHeight="1">
      <c r="A16" s="626" t="s">
        <v>212</v>
      </c>
      <c r="B16" s="522">
        <v>0</v>
      </c>
      <c r="C16" s="523">
        <v>0</v>
      </c>
      <c r="D16" s="523">
        <v>0</v>
      </c>
      <c r="E16" s="523">
        <v>0</v>
      </c>
      <c r="F16" s="523">
        <v>0</v>
      </c>
      <c r="G16" s="523">
        <v>0</v>
      </c>
      <c r="H16" s="522">
        <v>0</v>
      </c>
      <c r="I16" s="522">
        <v>0</v>
      </c>
      <c r="J16" s="522">
        <v>0</v>
      </c>
      <c r="K16" s="522">
        <v>0</v>
      </c>
      <c r="L16" s="522">
        <v>0</v>
      </c>
      <c r="M16" s="522">
        <v>0</v>
      </c>
      <c r="N16" s="522">
        <v>0</v>
      </c>
      <c r="O16" s="522">
        <v>0</v>
      </c>
      <c r="P16" s="522">
        <f t="shared" si="0"/>
        <v>0</v>
      </c>
      <c r="Q16" s="524">
        <f t="shared" si="1"/>
        <v>0</v>
      </c>
      <c r="R16" s="175"/>
      <c r="S16" s="173"/>
      <c r="T16" s="173"/>
      <c r="U16" s="173"/>
      <c r="V16" s="173"/>
      <c r="W16" s="173"/>
    </row>
    <row r="17" spans="1:23" ht="33" customHeight="1">
      <c r="A17" s="626" t="s">
        <v>213</v>
      </c>
      <c r="B17" s="522">
        <v>0</v>
      </c>
      <c r="C17" s="523">
        <v>0</v>
      </c>
      <c r="D17" s="523">
        <v>0</v>
      </c>
      <c r="E17" s="523">
        <v>0</v>
      </c>
      <c r="F17" s="523">
        <v>0</v>
      </c>
      <c r="G17" s="523">
        <v>0</v>
      </c>
      <c r="H17" s="522">
        <v>0</v>
      </c>
      <c r="I17" s="522">
        <v>0</v>
      </c>
      <c r="J17" s="522">
        <v>0</v>
      </c>
      <c r="K17" s="522">
        <v>0</v>
      </c>
      <c r="L17" s="522">
        <v>0</v>
      </c>
      <c r="M17" s="522">
        <v>0</v>
      </c>
      <c r="N17" s="522">
        <v>0</v>
      </c>
      <c r="O17" s="522">
        <v>0</v>
      </c>
      <c r="P17" s="522">
        <f t="shared" si="0"/>
        <v>0</v>
      </c>
      <c r="Q17" s="524">
        <f t="shared" si="1"/>
        <v>0</v>
      </c>
      <c r="R17" s="175"/>
      <c r="S17" s="173"/>
      <c r="T17" s="173"/>
      <c r="U17" s="173"/>
      <c r="V17" s="173"/>
      <c r="W17" s="173"/>
    </row>
    <row r="18" spans="1:23" ht="33" customHeight="1">
      <c r="A18" s="626" t="s">
        <v>214</v>
      </c>
      <c r="B18" s="522">
        <v>700.47855000000004</v>
      </c>
      <c r="C18" s="523">
        <v>0</v>
      </c>
      <c r="D18" s="523">
        <v>0</v>
      </c>
      <c r="E18" s="523">
        <v>0</v>
      </c>
      <c r="F18" s="523">
        <v>0</v>
      </c>
      <c r="G18" s="523">
        <v>0</v>
      </c>
      <c r="H18" s="522">
        <v>0</v>
      </c>
      <c r="I18" s="522">
        <v>0</v>
      </c>
      <c r="J18" s="522">
        <v>0</v>
      </c>
      <c r="K18" s="522">
        <v>0</v>
      </c>
      <c r="L18" s="522">
        <v>0</v>
      </c>
      <c r="M18" s="522">
        <v>0</v>
      </c>
      <c r="N18" s="522">
        <v>0</v>
      </c>
      <c r="O18" s="522">
        <v>0</v>
      </c>
      <c r="P18" s="522">
        <f t="shared" si="0"/>
        <v>700.47855000000004</v>
      </c>
      <c r="Q18" s="524">
        <f t="shared" si="1"/>
        <v>3.4493878469287137E-5</v>
      </c>
      <c r="R18" s="175"/>
      <c r="S18" s="173"/>
      <c r="T18" s="173"/>
      <c r="U18" s="173"/>
      <c r="V18" s="173"/>
      <c r="W18" s="173"/>
    </row>
    <row r="19" spans="1:23" ht="33" customHeight="1">
      <c r="A19" s="626" t="s">
        <v>215</v>
      </c>
      <c r="B19" s="522">
        <v>221.50375</v>
      </c>
      <c r="C19" s="523">
        <v>0</v>
      </c>
      <c r="D19" s="523">
        <v>0</v>
      </c>
      <c r="E19" s="523">
        <v>2414.7474400000001</v>
      </c>
      <c r="F19" s="523">
        <v>0</v>
      </c>
      <c r="G19" s="523">
        <v>0</v>
      </c>
      <c r="H19" s="522">
        <v>0</v>
      </c>
      <c r="I19" s="522">
        <v>0</v>
      </c>
      <c r="J19" s="522">
        <v>0</v>
      </c>
      <c r="K19" s="522">
        <v>0</v>
      </c>
      <c r="L19" s="522">
        <v>0</v>
      </c>
      <c r="M19" s="522">
        <v>0</v>
      </c>
      <c r="N19" s="522">
        <v>0</v>
      </c>
      <c r="O19" s="522">
        <v>0</v>
      </c>
      <c r="P19" s="522">
        <f t="shared" si="0"/>
        <v>2636.25119</v>
      </c>
      <c r="Q19" s="524">
        <f t="shared" si="1"/>
        <v>1.2981771984648719E-4</v>
      </c>
      <c r="R19" s="175"/>
      <c r="S19" s="173"/>
      <c r="T19" s="173"/>
      <c r="U19" s="173"/>
      <c r="V19" s="173"/>
      <c r="W19" s="173"/>
    </row>
    <row r="20" spans="1:23" ht="33" customHeight="1">
      <c r="A20" s="626" t="s">
        <v>195</v>
      </c>
      <c r="B20" s="522">
        <v>9999.6453599999986</v>
      </c>
      <c r="C20" s="523">
        <v>45671.45336</v>
      </c>
      <c r="D20" s="523">
        <v>28643.561030000001</v>
      </c>
      <c r="E20" s="523">
        <v>31098.71386</v>
      </c>
      <c r="F20" s="523">
        <v>19926.658390000001</v>
      </c>
      <c r="G20" s="523">
        <v>33.893999999999998</v>
      </c>
      <c r="H20" s="522">
        <v>255.8</v>
      </c>
      <c r="I20" s="522">
        <v>0</v>
      </c>
      <c r="J20" s="522">
        <v>0</v>
      </c>
      <c r="K20" s="522">
        <v>0</v>
      </c>
      <c r="L20" s="522">
        <v>0</v>
      </c>
      <c r="M20" s="522">
        <v>8851.7588500000002</v>
      </c>
      <c r="N20" s="522">
        <v>5267.2890700000007</v>
      </c>
      <c r="O20" s="522">
        <v>53320.711350000005</v>
      </c>
      <c r="P20" s="522">
        <f t="shared" si="0"/>
        <v>203069.48527</v>
      </c>
      <c r="Q20" s="524">
        <f t="shared" si="1"/>
        <v>9.9998124792316252E-3</v>
      </c>
      <c r="R20" s="175"/>
      <c r="S20" s="173"/>
      <c r="T20" s="173"/>
      <c r="U20" s="173"/>
      <c r="V20" s="173"/>
      <c r="W20" s="173"/>
    </row>
    <row r="21" spans="1:23" ht="33" customHeight="1">
      <c r="A21" s="626" t="s">
        <v>197</v>
      </c>
      <c r="B21" s="522">
        <v>0</v>
      </c>
      <c r="C21" s="523">
        <v>0</v>
      </c>
      <c r="D21" s="523">
        <v>0</v>
      </c>
      <c r="E21" s="523">
        <v>845.17638999999997</v>
      </c>
      <c r="F21" s="523">
        <v>0</v>
      </c>
      <c r="G21" s="523">
        <v>6876.6440599999996</v>
      </c>
      <c r="H21" s="522">
        <v>0</v>
      </c>
      <c r="I21" s="522">
        <v>175.97743</v>
      </c>
      <c r="J21" s="522">
        <v>271.95519999999999</v>
      </c>
      <c r="K21" s="522">
        <v>0</v>
      </c>
      <c r="L21" s="522">
        <v>138.86689999999999</v>
      </c>
      <c r="M21" s="522">
        <v>15116.480220000001</v>
      </c>
      <c r="N21" s="522">
        <v>24.56054</v>
      </c>
      <c r="O21" s="522">
        <v>25860.663629999999</v>
      </c>
      <c r="P21" s="522">
        <f t="shared" si="0"/>
        <v>49310.324370000002</v>
      </c>
      <c r="Q21" s="524">
        <f t="shared" si="1"/>
        <v>2.4282033134346622E-3</v>
      </c>
      <c r="R21" s="175"/>
      <c r="S21" s="173"/>
      <c r="T21" s="173"/>
      <c r="U21" s="173"/>
      <c r="V21" s="173"/>
      <c r="W21" s="173"/>
    </row>
    <row r="22" spans="1:23" ht="33" customHeight="1">
      <c r="A22" s="626" t="s">
        <v>198</v>
      </c>
      <c r="B22" s="522">
        <v>93899.933340000003</v>
      </c>
      <c r="C22" s="523">
        <v>0</v>
      </c>
      <c r="D22" s="523">
        <v>0</v>
      </c>
      <c r="E22" s="523">
        <v>22502.83829</v>
      </c>
      <c r="F22" s="523">
        <v>62236.200689999998</v>
      </c>
      <c r="G22" s="523">
        <v>14929.394759999999</v>
      </c>
      <c r="H22" s="522">
        <v>6495.6929600000003</v>
      </c>
      <c r="I22" s="522">
        <v>43.756440000000005</v>
      </c>
      <c r="J22" s="522">
        <v>0</v>
      </c>
      <c r="K22" s="522">
        <v>0</v>
      </c>
      <c r="L22" s="522">
        <v>14153.412859999999</v>
      </c>
      <c r="M22" s="522">
        <v>56760.667759999997</v>
      </c>
      <c r="N22" s="522">
        <v>38.963290000000001</v>
      </c>
      <c r="O22" s="522">
        <v>12861.954019999999</v>
      </c>
      <c r="P22" s="522">
        <f t="shared" si="0"/>
        <v>283922.81440999999</v>
      </c>
      <c r="Q22" s="524">
        <f t="shared" si="1"/>
        <v>1.3981297578514724E-2</v>
      </c>
      <c r="R22" s="175"/>
      <c r="S22" s="173"/>
      <c r="T22" s="173"/>
      <c r="U22" s="173"/>
      <c r="V22" s="173"/>
      <c r="W22" s="173"/>
    </row>
    <row r="23" spans="1:23" ht="33" customHeight="1">
      <c r="A23" s="626" t="s">
        <v>199</v>
      </c>
      <c r="B23" s="522">
        <v>0</v>
      </c>
      <c r="C23" s="523">
        <v>0</v>
      </c>
      <c r="D23" s="523">
        <v>0</v>
      </c>
      <c r="E23" s="523">
        <v>0</v>
      </c>
      <c r="F23" s="523">
        <v>0</v>
      </c>
      <c r="G23" s="523">
        <v>0</v>
      </c>
      <c r="H23" s="522">
        <v>0</v>
      </c>
      <c r="I23" s="522">
        <v>0</v>
      </c>
      <c r="J23" s="522">
        <v>0</v>
      </c>
      <c r="K23" s="522">
        <v>0</v>
      </c>
      <c r="L23" s="522">
        <v>0</v>
      </c>
      <c r="M23" s="522">
        <v>0</v>
      </c>
      <c r="N23" s="522">
        <v>0</v>
      </c>
      <c r="O23" s="522">
        <v>0</v>
      </c>
      <c r="P23" s="522">
        <f t="shared" si="0"/>
        <v>0</v>
      </c>
      <c r="Q23" s="524">
        <f t="shared" si="1"/>
        <v>0</v>
      </c>
      <c r="R23" s="175"/>
      <c r="S23" s="173"/>
      <c r="T23" s="173"/>
      <c r="U23" s="173"/>
      <c r="V23" s="173"/>
      <c r="W23" s="173"/>
    </row>
    <row r="24" spans="1:23" ht="33" customHeight="1">
      <c r="A24" s="626" t="s">
        <v>200</v>
      </c>
      <c r="B24" s="522">
        <v>0</v>
      </c>
      <c r="C24" s="523">
        <v>0</v>
      </c>
      <c r="D24" s="523">
        <v>0</v>
      </c>
      <c r="E24" s="523">
        <v>0</v>
      </c>
      <c r="F24" s="523">
        <v>0</v>
      </c>
      <c r="G24" s="523">
        <v>0</v>
      </c>
      <c r="H24" s="522">
        <v>0</v>
      </c>
      <c r="I24" s="522">
        <v>0</v>
      </c>
      <c r="J24" s="522">
        <v>0</v>
      </c>
      <c r="K24" s="522">
        <v>0</v>
      </c>
      <c r="L24" s="522">
        <v>0</v>
      </c>
      <c r="M24" s="522">
        <v>0</v>
      </c>
      <c r="N24" s="522">
        <v>0</v>
      </c>
      <c r="O24" s="522">
        <v>0</v>
      </c>
      <c r="P24" s="522">
        <f t="shared" si="0"/>
        <v>0</v>
      </c>
      <c r="Q24" s="524">
        <f t="shared" si="1"/>
        <v>0</v>
      </c>
      <c r="R24" s="175"/>
      <c r="S24" s="173"/>
      <c r="T24" s="173"/>
      <c r="U24" s="173"/>
      <c r="V24" s="173"/>
      <c r="W24" s="173"/>
    </row>
    <row r="25" spans="1:23" ht="33" customHeight="1">
      <c r="A25" s="626" t="s">
        <v>201</v>
      </c>
      <c r="B25" s="522">
        <v>0</v>
      </c>
      <c r="C25" s="523">
        <v>0</v>
      </c>
      <c r="D25" s="523">
        <v>0</v>
      </c>
      <c r="E25" s="523">
        <v>0</v>
      </c>
      <c r="F25" s="523">
        <v>0</v>
      </c>
      <c r="G25" s="523">
        <v>0</v>
      </c>
      <c r="H25" s="522">
        <v>0</v>
      </c>
      <c r="I25" s="522">
        <v>0</v>
      </c>
      <c r="J25" s="522">
        <v>0</v>
      </c>
      <c r="K25" s="522">
        <v>0</v>
      </c>
      <c r="L25" s="522">
        <v>0</v>
      </c>
      <c r="M25" s="522">
        <v>0</v>
      </c>
      <c r="N25" s="522">
        <v>0</v>
      </c>
      <c r="O25" s="522">
        <v>0</v>
      </c>
      <c r="P25" s="522">
        <f t="shared" si="0"/>
        <v>0</v>
      </c>
      <c r="Q25" s="524">
        <f t="shared" si="1"/>
        <v>0</v>
      </c>
      <c r="R25" s="175"/>
      <c r="S25" s="173"/>
      <c r="T25" s="173"/>
      <c r="U25" s="173"/>
      <c r="V25" s="173"/>
      <c r="W25" s="173"/>
    </row>
    <row r="26" spans="1:23" ht="33" customHeight="1">
      <c r="A26" s="626" t="s">
        <v>202</v>
      </c>
      <c r="B26" s="522">
        <v>0</v>
      </c>
      <c r="C26" s="523">
        <v>0</v>
      </c>
      <c r="D26" s="523">
        <v>0</v>
      </c>
      <c r="E26" s="523">
        <v>0</v>
      </c>
      <c r="F26" s="523">
        <v>0</v>
      </c>
      <c r="G26" s="523">
        <v>0</v>
      </c>
      <c r="H26" s="522">
        <v>0</v>
      </c>
      <c r="I26" s="522">
        <v>0</v>
      </c>
      <c r="J26" s="522">
        <v>0</v>
      </c>
      <c r="K26" s="522">
        <v>0</v>
      </c>
      <c r="L26" s="522">
        <v>0</v>
      </c>
      <c r="M26" s="522">
        <v>0</v>
      </c>
      <c r="N26" s="522">
        <v>0</v>
      </c>
      <c r="O26" s="522">
        <v>0</v>
      </c>
      <c r="P26" s="522">
        <f t="shared" si="0"/>
        <v>0</v>
      </c>
      <c r="Q26" s="524">
        <f t="shared" si="1"/>
        <v>0</v>
      </c>
      <c r="R26" s="175"/>
      <c r="S26" s="173"/>
      <c r="T26" s="173"/>
      <c r="U26" s="173"/>
      <c r="V26" s="173"/>
      <c r="W26" s="173"/>
    </row>
    <row r="27" spans="1:23" ht="33" customHeight="1">
      <c r="A27" s="626" t="s">
        <v>203</v>
      </c>
      <c r="B27" s="522">
        <v>0</v>
      </c>
      <c r="C27" s="523">
        <v>0</v>
      </c>
      <c r="D27" s="523">
        <v>41.160080000000001</v>
      </c>
      <c r="E27" s="523">
        <v>0</v>
      </c>
      <c r="F27" s="523">
        <v>0</v>
      </c>
      <c r="G27" s="523">
        <v>0</v>
      </c>
      <c r="H27" s="522">
        <v>0</v>
      </c>
      <c r="I27" s="522">
        <v>0</v>
      </c>
      <c r="J27" s="522">
        <v>0</v>
      </c>
      <c r="K27" s="522">
        <v>0</v>
      </c>
      <c r="L27" s="522">
        <v>0</v>
      </c>
      <c r="M27" s="522">
        <v>0</v>
      </c>
      <c r="N27" s="522">
        <v>0</v>
      </c>
      <c r="O27" s="522">
        <v>777.18817000000001</v>
      </c>
      <c r="P27" s="522">
        <f t="shared" si="0"/>
        <v>818.34825000000001</v>
      </c>
      <c r="Q27" s="524">
        <f t="shared" si="1"/>
        <v>4.0298171986927798E-5</v>
      </c>
      <c r="R27" s="175"/>
      <c r="S27" s="173"/>
      <c r="T27" s="173"/>
      <c r="U27" s="173"/>
      <c r="V27" s="173"/>
      <c r="W27" s="173"/>
    </row>
    <row r="28" spans="1:23" ht="33" customHeight="1">
      <c r="A28" s="626" t="s">
        <v>204</v>
      </c>
      <c r="B28" s="522">
        <v>199.96523999999999</v>
      </c>
      <c r="C28" s="523">
        <v>0</v>
      </c>
      <c r="D28" s="523">
        <v>0</v>
      </c>
      <c r="E28" s="523">
        <v>9.8582400000000003</v>
      </c>
      <c r="F28" s="523">
        <v>151.46067000000002</v>
      </c>
      <c r="G28" s="523">
        <v>0</v>
      </c>
      <c r="H28" s="522">
        <v>0</v>
      </c>
      <c r="I28" s="522">
        <v>0</v>
      </c>
      <c r="J28" s="522">
        <v>0</v>
      </c>
      <c r="K28" s="522">
        <v>0</v>
      </c>
      <c r="L28" s="522">
        <v>32.011769999999999</v>
      </c>
      <c r="M28" s="522">
        <v>0</v>
      </c>
      <c r="N28" s="522">
        <v>0</v>
      </c>
      <c r="O28" s="522">
        <v>67.719979999999993</v>
      </c>
      <c r="P28" s="522">
        <f t="shared" si="0"/>
        <v>461.01589999999999</v>
      </c>
      <c r="Q28" s="524">
        <f t="shared" si="1"/>
        <v>2.2701946300866783E-5</v>
      </c>
      <c r="R28" s="175"/>
      <c r="S28" s="173"/>
      <c r="T28" s="173"/>
      <c r="U28" s="173"/>
      <c r="V28" s="173"/>
      <c r="W28" s="173"/>
    </row>
    <row r="29" spans="1:23" ht="33" customHeight="1">
      <c r="A29" s="626" t="s">
        <v>205</v>
      </c>
      <c r="B29" s="522">
        <v>0</v>
      </c>
      <c r="C29" s="523">
        <v>0</v>
      </c>
      <c r="D29" s="523">
        <v>0</v>
      </c>
      <c r="E29" s="523">
        <v>0</v>
      </c>
      <c r="F29" s="523">
        <v>0</v>
      </c>
      <c r="G29" s="523">
        <v>0</v>
      </c>
      <c r="H29" s="522">
        <v>0</v>
      </c>
      <c r="I29" s="522">
        <v>0</v>
      </c>
      <c r="J29" s="522">
        <v>0</v>
      </c>
      <c r="K29" s="522">
        <v>0</v>
      </c>
      <c r="L29" s="522">
        <v>0</v>
      </c>
      <c r="M29" s="522">
        <v>0</v>
      </c>
      <c r="N29" s="522">
        <v>0</v>
      </c>
      <c r="O29" s="522">
        <v>0</v>
      </c>
      <c r="P29" s="522">
        <f t="shared" si="0"/>
        <v>0</v>
      </c>
      <c r="Q29" s="524">
        <f t="shared" si="1"/>
        <v>0</v>
      </c>
      <c r="R29" s="175"/>
      <c r="S29" s="173"/>
      <c r="T29" s="173"/>
      <c r="U29" s="173"/>
      <c r="V29" s="173"/>
      <c r="W29" s="173"/>
    </row>
    <row r="30" spans="1:23" ht="33" customHeight="1">
      <c r="A30" s="626" t="s">
        <v>190</v>
      </c>
      <c r="B30" s="522">
        <v>0</v>
      </c>
      <c r="C30" s="523">
        <v>0</v>
      </c>
      <c r="D30" s="523">
        <v>0</v>
      </c>
      <c r="E30" s="523">
        <v>0</v>
      </c>
      <c r="F30" s="523">
        <v>0</v>
      </c>
      <c r="G30" s="523">
        <v>0</v>
      </c>
      <c r="H30" s="522">
        <v>0</v>
      </c>
      <c r="I30" s="522">
        <v>0</v>
      </c>
      <c r="J30" s="522">
        <v>0</v>
      </c>
      <c r="K30" s="522">
        <v>0</v>
      </c>
      <c r="L30" s="522">
        <v>0</v>
      </c>
      <c r="M30" s="522">
        <v>0</v>
      </c>
      <c r="N30" s="522">
        <v>0</v>
      </c>
      <c r="O30" s="522">
        <v>0</v>
      </c>
      <c r="P30" s="522">
        <f t="shared" si="0"/>
        <v>0</v>
      </c>
      <c r="Q30" s="524">
        <f t="shared" si="1"/>
        <v>0</v>
      </c>
      <c r="R30" s="175"/>
      <c r="S30" s="173"/>
      <c r="T30" s="173"/>
      <c r="U30" s="173"/>
      <c r="V30" s="173"/>
      <c r="W30" s="173"/>
    </row>
    <row r="31" spans="1:23" ht="33" customHeight="1">
      <c r="A31" s="626" t="s">
        <v>191</v>
      </c>
      <c r="B31" s="522">
        <v>0</v>
      </c>
      <c r="C31" s="523">
        <v>0</v>
      </c>
      <c r="D31" s="523">
        <v>0</v>
      </c>
      <c r="E31" s="523">
        <v>0</v>
      </c>
      <c r="F31" s="523">
        <v>0</v>
      </c>
      <c r="G31" s="523">
        <v>0</v>
      </c>
      <c r="H31" s="522">
        <v>0</v>
      </c>
      <c r="I31" s="522">
        <v>0</v>
      </c>
      <c r="J31" s="522">
        <v>0</v>
      </c>
      <c r="K31" s="522">
        <v>0</v>
      </c>
      <c r="L31" s="522">
        <v>0</v>
      </c>
      <c r="M31" s="522">
        <v>0</v>
      </c>
      <c r="N31" s="522">
        <v>0</v>
      </c>
      <c r="O31" s="522">
        <v>0</v>
      </c>
      <c r="P31" s="522">
        <f t="shared" si="0"/>
        <v>0</v>
      </c>
      <c r="Q31" s="524">
        <f t="shared" si="1"/>
        <v>0</v>
      </c>
      <c r="R31" s="175"/>
      <c r="S31" s="173"/>
      <c r="T31" s="173"/>
      <c r="U31" s="173"/>
      <c r="V31" s="173"/>
      <c r="W31" s="173"/>
    </row>
    <row r="32" spans="1:23" ht="30.75" customHeight="1">
      <c r="A32" s="627" t="s">
        <v>192</v>
      </c>
      <c r="B32" s="522">
        <v>0</v>
      </c>
      <c r="C32" s="523">
        <v>0</v>
      </c>
      <c r="D32" s="523">
        <v>0</v>
      </c>
      <c r="E32" s="523">
        <v>0</v>
      </c>
      <c r="F32" s="523">
        <v>0</v>
      </c>
      <c r="G32" s="523">
        <v>0</v>
      </c>
      <c r="H32" s="522">
        <v>0</v>
      </c>
      <c r="I32" s="522">
        <v>0</v>
      </c>
      <c r="J32" s="522">
        <v>0</v>
      </c>
      <c r="K32" s="522">
        <v>0</v>
      </c>
      <c r="L32" s="522">
        <v>0</v>
      </c>
      <c r="M32" s="522">
        <v>0</v>
      </c>
      <c r="N32" s="522">
        <v>0</v>
      </c>
      <c r="O32" s="522">
        <v>0</v>
      </c>
      <c r="P32" s="522">
        <f t="shared" si="0"/>
        <v>0</v>
      </c>
      <c r="Q32" s="524">
        <f t="shared" si="1"/>
        <v>0</v>
      </c>
      <c r="R32" s="175"/>
      <c r="S32" s="173"/>
      <c r="T32" s="173"/>
      <c r="U32" s="173"/>
      <c r="V32" s="173"/>
      <c r="W32" s="173"/>
    </row>
    <row r="33" spans="1:23" ht="33" customHeight="1">
      <c r="A33" s="626" t="s">
        <v>193</v>
      </c>
      <c r="B33" s="522">
        <v>0</v>
      </c>
      <c r="C33" s="523">
        <v>0</v>
      </c>
      <c r="D33" s="523">
        <v>0</v>
      </c>
      <c r="E33" s="523">
        <v>0</v>
      </c>
      <c r="F33" s="523">
        <v>0</v>
      </c>
      <c r="G33" s="523">
        <v>0</v>
      </c>
      <c r="H33" s="522">
        <v>0</v>
      </c>
      <c r="I33" s="522">
        <v>0</v>
      </c>
      <c r="J33" s="522">
        <v>0</v>
      </c>
      <c r="K33" s="522">
        <v>0</v>
      </c>
      <c r="L33" s="522">
        <v>0</v>
      </c>
      <c r="M33" s="522">
        <v>0</v>
      </c>
      <c r="N33" s="522">
        <v>0</v>
      </c>
      <c r="O33" s="522">
        <v>0</v>
      </c>
      <c r="P33" s="522">
        <f t="shared" si="0"/>
        <v>0</v>
      </c>
      <c r="Q33" s="524">
        <f t="shared" si="1"/>
        <v>0</v>
      </c>
      <c r="R33" s="175"/>
      <c r="S33" s="173"/>
      <c r="T33" s="173"/>
      <c r="U33" s="173"/>
      <c r="V33" s="173"/>
      <c r="W33" s="173"/>
    </row>
    <row r="34" spans="1:23" ht="33" customHeight="1">
      <c r="A34" s="627" t="s">
        <v>194</v>
      </c>
      <c r="B34" s="522">
        <v>0</v>
      </c>
      <c r="C34" s="523">
        <v>0</v>
      </c>
      <c r="D34" s="523">
        <v>0</v>
      </c>
      <c r="E34" s="523">
        <v>0</v>
      </c>
      <c r="F34" s="523">
        <v>0</v>
      </c>
      <c r="G34" s="523">
        <v>0</v>
      </c>
      <c r="H34" s="522">
        <v>0</v>
      </c>
      <c r="I34" s="522">
        <v>0</v>
      </c>
      <c r="J34" s="522">
        <v>0</v>
      </c>
      <c r="K34" s="522">
        <v>0</v>
      </c>
      <c r="L34" s="522">
        <v>0</v>
      </c>
      <c r="M34" s="522">
        <v>0</v>
      </c>
      <c r="N34" s="522">
        <v>0</v>
      </c>
      <c r="O34" s="522">
        <v>0</v>
      </c>
      <c r="P34" s="522">
        <f>SUM(B34:O34)</f>
        <v>0</v>
      </c>
      <c r="Q34" s="524">
        <f>+P34/$P$38</f>
        <v>0</v>
      </c>
      <c r="R34" s="175"/>
      <c r="S34" s="173"/>
      <c r="T34" s="173"/>
      <c r="U34" s="173"/>
      <c r="V34" s="173"/>
      <c r="W34" s="173"/>
    </row>
    <row r="35" spans="1:23" ht="33" customHeight="1">
      <c r="A35" s="626" t="s">
        <v>206</v>
      </c>
      <c r="B35" s="522">
        <v>212215.97093000001</v>
      </c>
      <c r="C35" s="523">
        <v>52602.416979999995</v>
      </c>
      <c r="D35" s="523">
        <v>169253.83646000002</v>
      </c>
      <c r="E35" s="523">
        <v>239425.18172999998</v>
      </c>
      <c r="F35" s="523">
        <v>212512.04771000001</v>
      </c>
      <c r="G35" s="523">
        <v>107648.08497</v>
      </c>
      <c r="H35" s="522">
        <v>156344.44042</v>
      </c>
      <c r="I35" s="522">
        <v>0</v>
      </c>
      <c r="J35" s="522">
        <v>0</v>
      </c>
      <c r="K35" s="522">
        <v>0</v>
      </c>
      <c r="L35" s="522">
        <v>3180.8820299999998</v>
      </c>
      <c r="M35" s="522">
        <v>24889.799600000002</v>
      </c>
      <c r="N35" s="522">
        <v>91346.646779999995</v>
      </c>
      <c r="O35" s="522">
        <v>88912.244849999988</v>
      </c>
      <c r="P35" s="522">
        <f>SUM(B35:O35)</f>
        <v>1358331.5524599999</v>
      </c>
      <c r="Q35" s="524">
        <f>+P35/$P$38</f>
        <v>6.6888734125482296E-2</v>
      </c>
      <c r="R35" s="175"/>
      <c r="S35" s="173"/>
      <c r="T35" s="173"/>
      <c r="U35" s="173"/>
      <c r="V35" s="173"/>
      <c r="W35" s="173"/>
    </row>
    <row r="36" spans="1:23" ht="33" customHeight="1">
      <c r="A36" s="626" t="s">
        <v>207</v>
      </c>
      <c r="B36" s="522">
        <v>0</v>
      </c>
      <c r="C36" s="523">
        <v>2805.54844</v>
      </c>
      <c r="D36" s="523">
        <v>555.84505000000001</v>
      </c>
      <c r="E36" s="523">
        <v>0</v>
      </c>
      <c r="F36" s="523">
        <v>0</v>
      </c>
      <c r="G36" s="523">
        <v>0</v>
      </c>
      <c r="H36" s="522">
        <v>0</v>
      </c>
      <c r="I36" s="522">
        <v>0</v>
      </c>
      <c r="J36" s="522">
        <v>0</v>
      </c>
      <c r="K36" s="522">
        <v>0</v>
      </c>
      <c r="L36" s="522">
        <v>0</v>
      </c>
      <c r="M36" s="522">
        <v>935.85307</v>
      </c>
      <c r="N36" s="522">
        <v>0</v>
      </c>
      <c r="O36" s="522">
        <v>0</v>
      </c>
      <c r="P36" s="522">
        <f>SUM(B36:O36)</f>
        <v>4297.2465599999996</v>
      </c>
      <c r="Q36" s="524">
        <f>+P36/$P$38</f>
        <v>2.1161062047253578E-4</v>
      </c>
      <c r="R36" s="175"/>
      <c r="S36" s="173"/>
      <c r="T36" s="173"/>
      <c r="U36" s="173"/>
      <c r="V36" s="173"/>
      <c r="W36" s="173"/>
    </row>
    <row r="37" spans="1:23" s="222" customFormat="1" ht="37.5" customHeight="1">
      <c r="A37" s="628" t="s">
        <v>208</v>
      </c>
      <c r="B37" s="525">
        <v>540.20974999999999</v>
      </c>
      <c r="C37" s="526">
        <v>0</v>
      </c>
      <c r="D37" s="526">
        <v>19627.65179</v>
      </c>
      <c r="E37" s="526">
        <v>469.48752000000002</v>
      </c>
      <c r="F37" s="526">
        <v>573.09185000000002</v>
      </c>
      <c r="G37" s="526">
        <v>1067.7353600000001</v>
      </c>
      <c r="H37" s="525">
        <v>18413.369139999999</v>
      </c>
      <c r="I37" s="525">
        <v>0</v>
      </c>
      <c r="J37" s="525">
        <v>0</v>
      </c>
      <c r="K37" s="525">
        <v>0</v>
      </c>
      <c r="L37" s="525">
        <v>0</v>
      </c>
      <c r="M37" s="525">
        <v>2.8635600000000001</v>
      </c>
      <c r="N37" s="525">
        <v>49.778309999999998</v>
      </c>
      <c r="O37" s="525">
        <v>15.617389999999999</v>
      </c>
      <c r="P37" s="525">
        <f>SUM(B37:O37)</f>
        <v>40759.80466999999</v>
      </c>
      <c r="Q37" s="527">
        <f>+P37/$P$38</f>
        <v>2.0071474689965334E-3</v>
      </c>
      <c r="R37" s="314"/>
      <c r="S37" s="315"/>
      <c r="T37" s="315"/>
      <c r="U37" s="315"/>
      <c r="V37" s="315"/>
      <c r="W37" s="315"/>
    </row>
    <row r="38" spans="1:23" s="222" customFormat="1" ht="15.75">
      <c r="A38" s="637" t="s">
        <v>145</v>
      </c>
      <c r="B38" s="629">
        <f>SUM(B9:B37)</f>
        <v>3835098.8382899994</v>
      </c>
      <c r="C38" s="629">
        <f t="shared" ref="C38:O38" si="2">SUM(C9:C37)</f>
        <v>1072109.48386</v>
      </c>
      <c r="D38" s="629">
        <f t="shared" si="2"/>
        <v>2770068.9428699999</v>
      </c>
      <c r="E38" s="629">
        <f t="shared" si="2"/>
        <v>6661961.3160499996</v>
      </c>
      <c r="F38" s="629">
        <f t="shared" si="2"/>
        <v>3787266.4829499996</v>
      </c>
      <c r="G38" s="629">
        <f t="shared" si="2"/>
        <v>351640.25359000004</v>
      </c>
      <c r="H38" s="629">
        <f t="shared" si="2"/>
        <v>473262.86291000003</v>
      </c>
      <c r="I38" s="629">
        <f t="shared" si="2"/>
        <v>417.61586999999997</v>
      </c>
      <c r="J38" s="629">
        <f t="shared" si="2"/>
        <v>27242.371589999999</v>
      </c>
      <c r="K38" s="629">
        <f t="shared" si="2"/>
        <v>187907.75525999998</v>
      </c>
      <c r="L38" s="629">
        <f t="shared" si="2"/>
        <v>48391.052579999996</v>
      </c>
      <c r="M38" s="629">
        <f>SUM(M9:M37)</f>
        <v>528128.17930999992</v>
      </c>
      <c r="N38" s="629">
        <f t="shared" si="2"/>
        <v>364720.19839000003</v>
      </c>
      <c r="O38" s="629">
        <f t="shared" si="2"/>
        <v>199113.97808</v>
      </c>
      <c r="P38" s="629">
        <f>SUM(B38:O38)</f>
        <v>20307329.331599992</v>
      </c>
      <c r="Q38" s="630">
        <f>+P38/$P$38</f>
        <v>1</v>
      </c>
      <c r="R38" s="314"/>
      <c r="S38" s="315"/>
      <c r="T38" s="315"/>
      <c r="U38" s="315"/>
      <c r="V38" s="315"/>
      <c r="W38" s="315"/>
    </row>
    <row r="39" spans="1:23" ht="18">
      <c r="A39" s="631" t="s">
        <v>343</v>
      </c>
      <c r="B39" s="632">
        <f t="shared" ref="B39:P39" si="3">+B38/$P$38</f>
        <v>0.18885293953066729</v>
      </c>
      <c r="C39" s="632">
        <f t="shared" si="3"/>
        <v>5.2794213672976847E-2</v>
      </c>
      <c r="D39" s="632">
        <f t="shared" si="3"/>
        <v>0.13640734818632841</v>
      </c>
      <c r="E39" s="632">
        <f t="shared" si="3"/>
        <v>0.32805698904401975</v>
      </c>
      <c r="F39" s="632">
        <f t="shared" si="3"/>
        <v>0.1864975162960833</v>
      </c>
      <c r="G39" s="632">
        <f t="shared" si="3"/>
        <v>1.7315928049820753E-2</v>
      </c>
      <c r="H39" s="632">
        <f t="shared" si="3"/>
        <v>2.3305027223523744E-2</v>
      </c>
      <c r="I39" s="632">
        <f t="shared" si="3"/>
        <v>2.0564785412237982E-5</v>
      </c>
      <c r="J39" s="632">
        <f t="shared" si="3"/>
        <v>1.3415043970163262E-3</v>
      </c>
      <c r="K39" s="632">
        <f t="shared" si="3"/>
        <v>9.2531987929894335E-3</v>
      </c>
      <c r="L39" s="632">
        <f t="shared" si="3"/>
        <v>2.3829353328455286E-3</v>
      </c>
      <c r="M39" s="632">
        <f>+M38/$P$38</f>
        <v>2.600677670047858E-2</v>
      </c>
      <c r="N39" s="632">
        <f t="shared" si="3"/>
        <v>1.7960027753253761E-2</v>
      </c>
      <c r="O39" s="632">
        <f t="shared" si="3"/>
        <v>9.8050302345843738E-3</v>
      </c>
      <c r="P39" s="632">
        <f t="shared" si="3"/>
        <v>1</v>
      </c>
      <c r="Q39" s="524"/>
      <c r="S39" s="173"/>
      <c r="T39" s="173"/>
      <c r="U39" s="173"/>
      <c r="V39" s="173"/>
      <c r="W39" s="173"/>
    </row>
    <row r="40" spans="1:23" ht="9" customHeight="1" thickBot="1">
      <c r="A40" s="532"/>
      <c r="B40" s="533"/>
      <c r="C40" s="534"/>
      <c r="D40" s="534"/>
      <c r="E40" s="534"/>
      <c r="F40" s="534"/>
      <c r="G40" s="534"/>
      <c r="H40" s="535"/>
      <c r="I40" s="535"/>
      <c r="J40" s="535"/>
      <c r="K40" s="535"/>
      <c r="L40" s="535"/>
      <c r="M40" s="535"/>
      <c r="N40" s="535"/>
      <c r="O40" s="535"/>
      <c r="P40" s="535"/>
      <c r="Q40" s="536"/>
      <c r="R40" s="173"/>
      <c r="S40" s="173"/>
      <c r="T40" s="173"/>
      <c r="U40" s="173"/>
      <c r="V40" s="173"/>
      <c r="W40" s="173"/>
    </row>
    <row r="41" spans="1:23" ht="15" thickTop="1">
      <c r="A41" s="97" t="s">
        <v>147</v>
      </c>
      <c r="B41" s="633"/>
      <c r="C41" s="539"/>
      <c r="D41" s="539"/>
      <c r="E41" s="539"/>
      <c r="F41" s="539"/>
      <c r="G41" s="539"/>
      <c r="H41" s="540"/>
      <c r="I41" s="540"/>
      <c r="J41" s="540"/>
      <c r="K41" s="540"/>
      <c r="L41" s="540"/>
      <c r="M41" s="540"/>
      <c r="N41" s="540"/>
      <c r="O41" s="540"/>
      <c r="P41" s="540"/>
      <c r="Q41" s="540"/>
      <c r="R41" s="173"/>
      <c r="S41" s="173"/>
      <c r="T41" s="173"/>
      <c r="U41" s="173"/>
      <c r="V41" s="173"/>
      <c r="W41" s="173"/>
    </row>
    <row r="42" spans="1:23" ht="14.25">
      <c r="A42" s="37" t="s">
        <v>154</v>
      </c>
      <c r="B42" s="37"/>
      <c r="C42" s="37"/>
      <c r="D42" s="37"/>
      <c r="E42" s="517"/>
      <c r="F42" s="517"/>
      <c r="G42" s="517"/>
      <c r="H42" s="576"/>
      <c r="I42" s="576"/>
      <c r="J42" s="576"/>
      <c r="K42" s="576"/>
      <c r="L42" s="576"/>
      <c r="M42" s="576"/>
      <c r="N42" s="576"/>
      <c r="O42" s="576"/>
      <c r="P42" s="576"/>
      <c r="Q42" s="540"/>
      <c r="R42" s="173"/>
      <c r="S42" s="173"/>
      <c r="T42" s="173"/>
      <c r="U42" s="173"/>
      <c r="V42" s="173"/>
      <c r="W42" s="173"/>
    </row>
    <row r="43" spans="1:23" ht="13.5" customHeight="1">
      <c r="A43" s="326"/>
      <c r="B43" s="27"/>
      <c r="C43" s="25"/>
      <c r="D43" s="25"/>
      <c r="E43" s="25"/>
      <c r="F43" s="25"/>
      <c r="G43" s="25"/>
      <c r="H43" s="8"/>
      <c r="I43" s="8"/>
      <c r="J43" s="8"/>
      <c r="K43" s="8"/>
      <c r="L43" s="8"/>
      <c r="M43" s="8"/>
      <c r="N43" s="8"/>
      <c r="O43" s="8"/>
      <c r="P43" s="8"/>
      <c r="Q43" s="7"/>
      <c r="R43" s="173"/>
      <c r="S43" s="173"/>
      <c r="T43" s="173"/>
      <c r="U43" s="173"/>
      <c r="V43" s="173"/>
      <c r="W43" s="173"/>
    </row>
    <row r="44" spans="1:23" ht="9" customHeight="1">
      <c r="A44" s="326"/>
      <c r="B44" s="27"/>
      <c r="C44" s="25"/>
      <c r="D44" s="25"/>
      <c r="E44" s="25"/>
      <c r="F44" s="25"/>
      <c r="G44" s="25"/>
      <c r="H44" s="8"/>
      <c r="I44" s="8"/>
      <c r="J44" s="8"/>
      <c r="K44" s="8"/>
      <c r="L44" s="8"/>
      <c r="M44" s="8"/>
      <c r="N44" s="8"/>
      <c r="O44" s="8"/>
      <c r="P44" s="8"/>
      <c r="Q44" s="7"/>
      <c r="R44" s="173"/>
      <c r="S44" s="173"/>
      <c r="T44" s="173"/>
      <c r="U44" s="173"/>
      <c r="V44" s="173"/>
      <c r="W44" s="173"/>
    </row>
    <row r="45" spans="1:23" ht="9" customHeight="1">
      <c r="A45" s="8"/>
      <c r="B45" s="27"/>
      <c r="C45" s="25"/>
      <c r="D45" s="25"/>
      <c r="E45" s="25"/>
      <c r="F45" s="25"/>
      <c r="G45" s="25"/>
      <c r="H45" s="8"/>
      <c r="I45" s="8"/>
      <c r="J45" s="8"/>
      <c r="K45" s="8"/>
      <c r="L45" s="8"/>
      <c r="M45" s="8"/>
      <c r="N45" s="8"/>
      <c r="O45" s="8"/>
      <c r="P45" s="8"/>
      <c r="Q45" s="7"/>
      <c r="R45" s="173"/>
      <c r="S45" s="173"/>
      <c r="T45" s="173"/>
      <c r="U45" s="173"/>
      <c r="V45" s="173"/>
      <c r="W45" s="173"/>
    </row>
    <row r="46" spans="1:23" ht="9" customHeight="1">
      <c r="A46" s="8"/>
      <c r="B46" s="27"/>
      <c r="C46" s="25"/>
      <c r="D46" s="25"/>
      <c r="E46" s="25"/>
      <c r="F46" s="25"/>
      <c r="G46" s="25"/>
      <c r="H46" s="8"/>
      <c r="I46" s="8"/>
      <c r="J46" s="8"/>
      <c r="K46" s="8"/>
      <c r="L46" s="8"/>
      <c r="M46" s="8"/>
      <c r="N46" s="8"/>
      <c r="O46" s="8"/>
      <c r="P46" s="8"/>
      <c r="Q46" s="7"/>
      <c r="R46" s="173"/>
      <c r="S46" s="173"/>
      <c r="T46" s="173"/>
      <c r="U46" s="173"/>
      <c r="V46" s="173"/>
      <c r="W46" s="173"/>
    </row>
    <row r="47" spans="1:23" ht="9" customHeight="1">
      <c r="A47" s="8"/>
      <c r="B47" s="27"/>
      <c r="C47" s="25"/>
      <c r="D47" s="25"/>
      <c r="E47" s="25"/>
      <c r="F47" s="25"/>
      <c r="G47" s="25"/>
      <c r="H47" s="8"/>
      <c r="I47" s="8"/>
      <c r="J47" s="8"/>
      <c r="K47" s="8"/>
      <c r="L47" s="8"/>
      <c r="M47" s="8"/>
      <c r="N47" s="8"/>
      <c r="O47" s="8"/>
      <c r="P47" s="8"/>
      <c r="Q47" s="7"/>
      <c r="R47" s="173"/>
      <c r="S47" s="173"/>
      <c r="T47" s="173"/>
      <c r="U47" s="173"/>
      <c r="V47" s="173"/>
      <c r="W47" s="173"/>
    </row>
    <row r="48" spans="1:23" ht="9" customHeight="1">
      <c r="A48" s="8"/>
      <c r="B48" s="27"/>
      <c r="C48" s="25"/>
      <c r="D48" s="25"/>
      <c r="E48" s="25"/>
      <c r="F48" s="25"/>
      <c r="G48" s="25"/>
      <c r="H48" s="8"/>
      <c r="I48" s="8"/>
      <c r="J48" s="8"/>
      <c r="K48" s="8"/>
      <c r="L48" s="8"/>
      <c r="M48" s="8"/>
      <c r="N48" s="8"/>
      <c r="O48" s="8"/>
      <c r="P48" s="8"/>
      <c r="Q48" s="7"/>
      <c r="R48" s="173"/>
      <c r="S48" s="173"/>
      <c r="T48" s="173"/>
      <c r="U48" s="173"/>
      <c r="V48" s="173"/>
      <c r="W48" s="173"/>
    </row>
    <row r="49" spans="1:23" ht="9" customHeight="1">
      <c r="A49" s="8"/>
      <c r="B49" s="27"/>
      <c r="C49" s="25"/>
      <c r="D49" s="25"/>
      <c r="E49" s="25"/>
      <c r="F49" s="25"/>
      <c r="G49" s="25"/>
      <c r="H49" s="8"/>
      <c r="I49" s="8"/>
      <c r="J49" s="8"/>
      <c r="K49" s="8"/>
      <c r="L49" s="8"/>
      <c r="M49" s="8"/>
      <c r="N49" s="8"/>
      <c r="O49" s="8"/>
      <c r="P49" s="8"/>
      <c r="Q49" s="7"/>
      <c r="R49" s="173"/>
      <c r="S49" s="173"/>
      <c r="T49" s="173"/>
      <c r="U49" s="173"/>
      <c r="V49" s="173"/>
      <c r="W49" s="173"/>
    </row>
    <row r="50" spans="1:23" ht="9" customHeight="1">
      <c r="A50" s="327"/>
      <c r="B50" s="27"/>
      <c r="C50" s="25"/>
      <c r="D50" s="25"/>
      <c r="E50" s="25"/>
      <c r="F50" s="25"/>
      <c r="G50" s="25"/>
      <c r="H50" s="8"/>
      <c r="I50" s="8"/>
      <c r="J50" s="8"/>
      <c r="K50" s="8"/>
      <c r="L50" s="8"/>
      <c r="M50" s="8"/>
      <c r="N50" s="8"/>
      <c r="O50" s="8"/>
      <c r="P50" s="8"/>
      <c r="Q50" s="7"/>
      <c r="R50" s="173"/>
      <c r="S50" s="173"/>
      <c r="T50" s="173"/>
      <c r="U50" s="173"/>
      <c r="V50" s="173"/>
      <c r="W50" s="173"/>
    </row>
    <row r="51" spans="1:23" ht="9" customHeight="1">
      <c r="A51" s="26"/>
      <c r="B51" s="27"/>
      <c r="C51" s="25"/>
      <c r="D51" s="25"/>
      <c r="E51" s="25"/>
      <c r="F51" s="25"/>
      <c r="G51" s="25"/>
      <c r="H51" s="8"/>
      <c r="I51" s="8"/>
      <c r="J51" s="8"/>
      <c r="K51" s="8"/>
      <c r="L51" s="8"/>
      <c r="M51" s="8"/>
      <c r="N51" s="8"/>
      <c r="O51" s="8"/>
      <c r="P51" s="8"/>
      <c r="Q51" s="7"/>
      <c r="R51" s="173"/>
      <c r="S51" s="173"/>
      <c r="T51" s="173"/>
      <c r="U51" s="173"/>
      <c r="V51" s="173"/>
      <c r="W51" s="173"/>
    </row>
    <row r="52" spans="1:23" ht="9" customHeight="1">
      <c r="B52" s="27"/>
      <c r="C52" s="25"/>
      <c r="D52" s="25"/>
      <c r="E52" s="25"/>
      <c r="F52" s="25"/>
      <c r="G52" s="25"/>
      <c r="H52" s="8"/>
      <c r="I52" s="8"/>
      <c r="J52" s="8"/>
      <c r="K52" s="8"/>
      <c r="L52" s="8"/>
      <c r="M52" s="8"/>
      <c r="N52" s="8"/>
      <c r="O52" s="8"/>
      <c r="P52" s="8"/>
      <c r="Q52" s="7"/>
      <c r="R52" s="7"/>
      <c r="S52" s="7"/>
      <c r="T52" s="173"/>
      <c r="U52" s="173"/>
      <c r="V52" s="173"/>
      <c r="W52" s="173"/>
    </row>
    <row r="53" spans="1:23" ht="9" customHeight="1">
      <c r="B53" s="27"/>
      <c r="C53" s="25"/>
      <c r="D53" s="25"/>
      <c r="E53" s="25"/>
      <c r="F53" s="25"/>
      <c r="G53" s="25"/>
      <c r="H53" s="8"/>
      <c r="I53" s="8"/>
      <c r="J53" s="8"/>
      <c r="K53" s="8"/>
      <c r="L53" s="8"/>
      <c r="M53" s="8"/>
      <c r="N53" s="8"/>
      <c r="O53" s="8"/>
      <c r="P53" s="8"/>
      <c r="Q53" s="7"/>
      <c r="R53" s="173"/>
      <c r="S53" s="173"/>
      <c r="T53" s="173"/>
      <c r="U53" s="173"/>
      <c r="V53" s="173"/>
      <c r="W53" s="173"/>
    </row>
    <row r="54" spans="1:23" ht="9" customHeight="1">
      <c r="A54" s="26"/>
      <c r="B54" s="27"/>
      <c r="C54" s="25"/>
      <c r="D54" s="25"/>
      <c r="E54" s="25"/>
      <c r="F54" s="25"/>
      <c r="G54" s="25"/>
      <c r="H54" s="8"/>
      <c r="I54" s="8"/>
      <c r="J54" s="8"/>
      <c r="K54" s="8"/>
      <c r="L54" s="8"/>
      <c r="M54" s="8"/>
      <c r="N54" s="8"/>
      <c r="O54" s="8"/>
      <c r="P54" s="8"/>
      <c r="Q54" s="7"/>
      <c r="R54" s="173"/>
      <c r="S54" s="173"/>
      <c r="T54" s="173"/>
      <c r="U54" s="173"/>
      <c r="V54" s="173"/>
      <c r="W54" s="173"/>
    </row>
    <row r="55" spans="1:23" ht="9" customHeight="1">
      <c r="A55" s="28"/>
      <c r="C55" s="25"/>
      <c r="D55" s="25"/>
      <c r="E55" s="25"/>
      <c r="F55" s="25"/>
      <c r="G55" s="25"/>
      <c r="H55" s="173"/>
      <c r="I55" s="173"/>
      <c r="J55" s="173"/>
      <c r="K55" s="173"/>
      <c r="L55" s="173"/>
      <c r="M55" s="173"/>
      <c r="N55" s="173"/>
      <c r="O55" s="173"/>
      <c r="P55" s="173"/>
      <c r="Q55" s="7"/>
      <c r="R55" s="173"/>
      <c r="S55" s="173"/>
      <c r="T55" s="173"/>
      <c r="U55" s="173"/>
      <c r="V55" s="173"/>
      <c r="W55" s="173"/>
    </row>
    <row r="56" spans="1:23" ht="9" customHeight="1">
      <c r="A56" s="26"/>
      <c r="C56" s="25"/>
      <c r="D56" s="25"/>
      <c r="E56" s="25"/>
      <c r="F56" s="25"/>
      <c r="G56" s="25"/>
      <c r="H56" s="173"/>
      <c r="I56" s="173"/>
      <c r="J56" s="173"/>
      <c r="K56" s="173"/>
      <c r="L56" s="173"/>
      <c r="M56" s="173"/>
      <c r="N56" s="173"/>
      <c r="O56" s="173"/>
      <c r="P56" s="173"/>
      <c r="Q56" s="7"/>
      <c r="R56" s="173"/>
      <c r="S56" s="173"/>
      <c r="T56" s="173"/>
      <c r="U56" s="173"/>
      <c r="V56" s="173"/>
      <c r="W56" s="173"/>
    </row>
    <row r="57" spans="1:23" ht="9" customHeight="1">
      <c r="A57" s="26"/>
      <c r="C57" s="25"/>
      <c r="D57" s="25"/>
      <c r="E57" s="25"/>
      <c r="F57" s="25"/>
      <c r="G57" s="25"/>
      <c r="H57" s="173"/>
      <c r="I57" s="173"/>
      <c r="J57" s="173"/>
      <c r="K57" s="173"/>
      <c r="L57" s="173"/>
      <c r="M57" s="173"/>
      <c r="N57" s="173"/>
      <c r="O57" s="173"/>
      <c r="P57" s="173"/>
      <c r="Q57" s="7"/>
      <c r="R57" s="173"/>
      <c r="S57" s="173"/>
      <c r="T57" s="173"/>
      <c r="U57" s="173"/>
      <c r="V57" s="173"/>
      <c r="W57" s="173"/>
    </row>
    <row r="58" spans="1:23" ht="9" customHeight="1">
      <c r="A58" s="26"/>
      <c r="B58" s="1"/>
      <c r="C58" s="25"/>
      <c r="D58" s="25"/>
      <c r="E58" s="25"/>
      <c r="F58" s="25"/>
      <c r="G58" s="25"/>
      <c r="H58" s="173"/>
      <c r="I58" s="173"/>
      <c r="J58" s="173"/>
      <c r="K58" s="173"/>
      <c r="L58" s="173"/>
      <c r="M58" s="173"/>
      <c r="N58" s="173"/>
      <c r="O58" s="173"/>
      <c r="P58" s="173"/>
      <c r="Q58" s="7"/>
      <c r="R58" s="173"/>
      <c r="S58" s="173"/>
      <c r="T58" s="173"/>
      <c r="U58" s="173"/>
      <c r="V58" s="173"/>
      <c r="W58" s="173"/>
    </row>
    <row r="59" spans="1:23" ht="9" customHeight="1">
      <c r="A59" s="26"/>
      <c r="B59" s="1"/>
      <c r="C59" s="25"/>
      <c r="D59" s="25"/>
      <c r="E59" s="25"/>
      <c r="F59" s="25"/>
      <c r="G59" s="25"/>
      <c r="H59" s="173"/>
      <c r="I59" s="173"/>
      <c r="J59" s="173"/>
      <c r="K59" s="173"/>
      <c r="L59" s="173"/>
      <c r="M59" s="173"/>
      <c r="N59" s="173"/>
      <c r="O59" s="173"/>
      <c r="P59" s="173"/>
      <c r="Q59" s="7"/>
      <c r="R59" s="173"/>
      <c r="S59" s="173"/>
      <c r="T59" s="173"/>
      <c r="U59" s="173"/>
      <c r="V59" s="173"/>
      <c r="W59" s="173"/>
    </row>
    <row r="60" spans="1:23" ht="9" customHeight="1">
      <c r="A60" s="26"/>
      <c r="B60" s="1"/>
      <c r="C60" s="25"/>
      <c r="D60" s="25"/>
      <c r="E60" s="25"/>
      <c r="F60" s="25"/>
      <c r="G60" s="25"/>
      <c r="H60" s="173"/>
      <c r="I60" s="173"/>
      <c r="J60" s="173"/>
      <c r="K60" s="173"/>
      <c r="L60" s="173"/>
      <c r="M60" s="173"/>
      <c r="N60" s="173"/>
      <c r="O60" s="173"/>
      <c r="P60" s="173"/>
      <c r="Q60" s="7"/>
      <c r="R60" s="173"/>
      <c r="S60" s="173"/>
      <c r="T60" s="173"/>
      <c r="U60" s="173"/>
      <c r="V60" s="173"/>
      <c r="W60" s="173"/>
    </row>
    <row r="61" spans="1:23" ht="9" customHeight="1">
      <c r="A61" s="217"/>
      <c r="B61" s="1"/>
      <c r="C61" s="25"/>
      <c r="D61" s="25"/>
      <c r="E61" s="25"/>
      <c r="F61" s="25"/>
      <c r="G61" s="25"/>
      <c r="H61" s="173"/>
      <c r="I61" s="173"/>
      <c r="J61" s="173"/>
      <c r="K61" s="173"/>
      <c r="L61" s="173"/>
      <c r="M61" s="173"/>
      <c r="N61" s="173"/>
      <c r="O61" s="173"/>
      <c r="P61" s="173"/>
      <c r="Q61" s="7"/>
      <c r="R61" s="173"/>
      <c r="S61" s="173"/>
      <c r="T61" s="173"/>
      <c r="U61" s="173"/>
      <c r="V61" s="173"/>
      <c r="W61" s="173"/>
    </row>
    <row r="62" spans="1:23" ht="9" customHeight="1">
      <c r="A62" s="26"/>
      <c r="B62" s="1"/>
      <c r="C62" s="25"/>
      <c r="D62" s="25"/>
      <c r="E62" s="25"/>
      <c r="F62" s="25"/>
      <c r="G62" s="25"/>
      <c r="H62" s="173"/>
      <c r="I62" s="173"/>
      <c r="J62" s="173"/>
      <c r="K62" s="173"/>
      <c r="L62" s="173"/>
      <c r="M62" s="173"/>
      <c r="N62" s="173"/>
      <c r="O62" s="173"/>
      <c r="P62" s="173"/>
      <c r="Q62" s="7"/>
      <c r="R62" s="173"/>
      <c r="S62" s="173"/>
      <c r="T62" s="173"/>
      <c r="U62" s="173"/>
      <c r="V62" s="173"/>
      <c r="W62" s="173"/>
    </row>
    <row r="63" spans="1:23" ht="9" customHeight="1">
      <c r="A63" s="26"/>
      <c r="B63" s="1"/>
      <c r="C63" s="25"/>
      <c r="D63" s="25"/>
      <c r="E63" s="25"/>
      <c r="F63" s="25"/>
      <c r="G63" s="25"/>
      <c r="H63" s="173"/>
      <c r="I63" s="173"/>
      <c r="J63" s="173"/>
      <c r="K63" s="173"/>
      <c r="L63" s="173"/>
      <c r="M63" s="173"/>
      <c r="N63" s="173"/>
      <c r="O63" s="173"/>
      <c r="P63" s="173"/>
      <c r="Q63" s="7"/>
      <c r="R63" s="173"/>
      <c r="S63" s="173"/>
      <c r="T63" s="173"/>
      <c r="U63" s="173"/>
      <c r="V63" s="173"/>
      <c r="W63" s="173"/>
    </row>
    <row r="64" spans="1:23" ht="9" customHeight="1">
      <c r="A64" s="26"/>
      <c r="B64" s="1"/>
      <c r="C64" s="25"/>
      <c r="D64" s="25"/>
      <c r="E64" s="25"/>
      <c r="F64" s="25"/>
      <c r="G64" s="25"/>
      <c r="H64" s="173"/>
      <c r="I64" s="173"/>
      <c r="J64" s="173"/>
      <c r="K64" s="173"/>
      <c r="L64" s="173"/>
      <c r="M64" s="173"/>
      <c r="N64" s="173"/>
      <c r="O64" s="173"/>
      <c r="P64" s="173"/>
      <c r="Q64" s="7"/>
      <c r="R64" s="173"/>
      <c r="S64" s="173"/>
      <c r="T64" s="173"/>
      <c r="U64" s="173"/>
      <c r="V64" s="173"/>
      <c r="W64" s="173"/>
    </row>
    <row r="65" spans="1:23" ht="9" customHeight="1">
      <c r="A65" s="26"/>
      <c r="C65" s="25"/>
      <c r="D65" s="25"/>
      <c r="E65" s="25"/>
      <c r="F65" s="25"/>
      <c r="G65" s="25"/>
      <c r="H65" s="173"/>
      <c r="I65" s="173"/>
      <c r="J65" s="173"/>
      <c r="K65" s="173"/>
      <c r="L65" s="173"/>
      <c r="M65" s="173"/>
      <c r="N65" s="173"/>
      <c r="O65" s="173"/>
      <c r="P65" s="173"/>
      <c r="Q65" s="7"/>
      <c r="R65" s="173"/>
      <c r="S65" s="173"/>
      <c r="T65" s="173"/>
      <c r="U65" s="173"/>
      <c r="V65" s="173"/>
      <c r="W65" s="173"/>
    </row>
    <row r="66" spans="1:23" ht="9" customHeight="1">
      <c r="A66" s="26"/>
      <c r="C66" s="25"/>
      <c r="D66" s="25"/>
      <c r="E66" s="25"/>
      <c r="F66" s="25"/>
      <c r="G66" s="25"/>
      <c r="H66" s="173"/>
      <c r="I66" s="173"/>
      <c r="J66" s="173"/>
      <c r="K66" s="173"/>
      <c r="L66" s="173"/>
      <c r="M66" s="173"/>
      <c r="N66" s="173"/>
      <c r="O66" s="173"/>
      <c r="P66" s="173"/>
      <c r="Q66" s="7"/>
      <c r="R66" s="173"/>
      <c r="S66" s="173"/>
      <c r="T66" s="173"/>
      <c r="U66" s="173"/>
      <c r="V66" s="173"/>
      <c r="W66" s="173"/>
    </row>
    <row r="67" spans="1:23" ht="9" customHeight="1">
      <c r="A67" s="217"/>
      <c r="C67" s="25"/>
      <c r="D67" s="25"/>
      <c r="E67" s="25"/>
      <c r="F67" s="25"/>
      <c r="G67" s="25"/>
      <c r="H67" s="173"/>
      <c r="I67" s="173"/>
      <c r="J67" s="173"/>
      <c r="K67" s="173"/>
      <c r="L67" s="173"/>
      <c r="M67" s="173"/>
      <c r="N67" s="173"/>
      <c r="O67" s="173"/>
      <c r="P67" s="173"/>
      <c r="Q67" s="7"/>
      <c r="R67" s="173"/>
      <c r="S67" s="173"/>
      <c r="T67" s="173"/>
      <c r="U67" s="173"/>
      <c r="V67" s="173"/>
      <c r="W67" s="173"/>
    </row>
    <row r="68" spans="1:23" ht="9" customHeight="1">
      <c r="A68" s="26"/>
      <c r="C68" s="25"/>
      <c r="D68" s="25"/>
      <c r="E68" s="25"/>
      <c r="F68" s="25"/>
      <c r="G68" s="25"/>
      <c r="H68" s="173"/>
      <c r="I68" s="173"/>
      <c r="J68" s="173"/>
      <c r="K68" s="173"/>
      <c r="L68" s="173"/>
      <c r="M68" s="173"/>
      <c r="N68" s="173"/>
      <c r="O68" s="173"/>
      <c r="P68" s="173"/>
      <c r="Q68" s="7"/>
      <c r="R68" s="173"/>
      <c r="S68" s="173"/>
      <c r="T68" s="173"/>
      <c r="U68" s="173"/>
      <c r="V68" s="173"/>
      <c r="W68" s="173"/>
    </row>
    <row r="69" spans="1:23" ht="9" customHeight="1">
      <c r="A69" s="26"/>
      <c r="C69" s="25"/>
      <c r="D69" s="25"/>
      <c r="E69" s="25"/>
      <c r="F69" s="25"/>
      <c r="G69" s="25"/>
      <c r="H69" s="173"/>
      <c r="I69" s="173"/>
      <c r="J69" s="173"/>
      <c r="K69" s="173"/>
      <c r="L69" s="173"/>
      <c r="M69" s="173"/>
      <c r="N69" s="173"/>
      <c r="O69" s="173"/>
      <c r="P69" s="173"/>
      <c r="Q69" s="7"/>
      <c r="R69" s="173"/>
      <c r="S69" s="173"/>
      <c r="T69" s="173"/>
      <c r="U69" s="173"/>
      <c r="V69" s="173"/>
      <c r="W69" s="173"/>
    </row>
    <row r="70" spans="1:23" ht="9" customHeight="1">
      <c r="A70" s="26"/>
      <c r="C70" s="25"/>
      <c r="D70" s="25"/>
      <c r="E70" s="25"/>
      <c r="F70" s="25"/>
      <c r="G70" s="25"/>
      <c r="H70" s="173"/>
      <c r="I70" s="173"/>
      <c r="J70" s="173"/>
      <c r="K70" s="173"/>
      <c r="L70" s="173"/>
      <c r="M70" s="173"/>
      <c r="N70" s="173"/>
      <c r="O70" s="173"/>
      <c r="P70" s="173"/>
      <c r="Q70" s="7"/>
      <c r="R70" s="173"/>
      <c r="S70" s="173"/>
      <c r="T70" s="173"/>
      <c r="U70" s="173"/>
      <c r="V70" s="173"/>
      <c r="W70" s="173"/>
    </row>
    <row r="71" spans="1:23" ht="9" customHeight="1">
      <c r="A71" s="26"/>
      <c r="C71" s="25"/>
      <c r="D71" s="25"/>
      <c r="E71" s="25"/>
      <c r="F71" s="25"/>
      <c r="G71" s="25"/>
      <c r="H71" s="173"/>
      <c r="I71" s="173"/>
      <c r="J71" s="173"/>
      <c r="K71" s="173"/>
      <c r="L71" s="173"/>
      <c r="M71" s="173"/>
      <c r="N71" s="173"/>
      <c r="O71" s="173"/>
      <c r="P71" s="173"/>
      <c r="Q71" s="7"/>
      <c r="R71" s="173"/>
      <c r="S71" s="173"/>
      <c r="T71" s="173"/>
      <c r="U71" s="173"/>
      <c r="V71" s="173"/>
      <c r="W71" s="173"/>
    </row>
    <row r="72" spans="1:23" ht="9" customHeight="1">
      <c r="A72" s="26"/>
      <c r="C72" s="25"/>
      <c r="D72" s="25"/>
      <c r="E72" s="25"/>
      <c r="F72" s="25"/>
      <c r="G72" s="25"/>
      <c r="H72" s="173"/>
      <c r="I72" s="173"/>
      <c r="J72" s="173"/>
      <c r="K72" s="173"/>
      <c r="L72" s="173"/>
      <c r="M72" s="173"/>
      <c r="N72" s="173"/>
      <c r="O72" s="173"/>
      <c r="P72" s="173"/>
      <c r="Q72" s="7"/>
      <c r="R72" s="173"/>
      <c r="S72" s="173"/>
      <c r="T72" s="173"/>
      <c r="U72" s="173"/>
      <c r="V72" s="173"/>
      <c r="W72" s="173"/>
    </row>
    <row r="73" spans="1:23" ht="9" customHeight="1">
      <c r="A73" s="217"/>
      <c r="C73" s="25"/>
      <c r="D73" s="25"/>
      <c r="E73" s="25"/>
      <c r="F73" s="25"/>
      <c r="G73" s="25"/>
      <c r="H73" s="173"/>
      <c r="I73" s="173"/>
      <c r="J73" s="173"/>
      <c r="K73" s="173"/>
      <c r="L73" s="173"/>
      <c r="M73" s="173"/>
      <c r="N73" s="173"/>
      <c r="O73" s="173"/>
      <c r="P73" s="173"/>
      <c r="Q73" s="7"/>
      <c r="R73" s="173"/>
      <c r="S73" s="173"/>
      <c r="T73" s="173"/>
      <c r="U73" s="173"/>
      <c r="V73" s="173"/>
      <c r="W73" s="173"/>
    </row>
    <row r="74" spans="1:23" ht="9" customHeight="1">
      <c r="A74" s="26"/>
      <c r="C74" s="25"/>
      <c r="D74" s="25"/>
      <c r="E74" s="25"/>
      <c r="F74" s="25"/>
      <c r="G74" s="25"/>
      <c r="H74" s="173"/>
      <c r="I74" s="173"/>
      <c r="J74" s="173"/>
      <c r="K74" s="173"/>
      <c r="L74" s="173"/>
      <c r="M74" s="173"/>
      <c r="N74" s="173"/>
      <c r="O74" s="173"/>
      <c r="P74" s="173"/>
      <c r="Q74" s="7"/>
      <c r="R74" s="173"/>
      <c r="S74" s="173"/>
      <c r="T74" s="173"/>
      <c r="U74" s="173"/>
      <c r="V74" s="173"/>
      <c r="W74" s="173"/>
    </row>
    <row r="75" spans="1:23" ht="9" customHeight="1">
      <c r="A75" s="26"/>
      <c r="C75" s="25"/>
      <c r="D75" s="25"/>
      <c r="E75" s="25"/>
      <c r="F75" s="25"/>
      <c r="G75" s="25"/>
      <c r="H75" s="173"/>
      <c r="I75" s="173"/>
      <c r="J75" s="173"/>
      <c r="K75" s="173"/>
      <c r="L75" s="173"/>
      <c r="M75" s="173"/>
      <c r="N75" s="173"/>
      <c r="O75" s="173"/>
      <c r="P75" s="173"/>
      <c r="Q75" s="7"/>
      <c r="R75" s="173"/>
      <c r="S75" s="173"/>
      <c r="T75" s="173"/>
      <c r="U75" s="173"/>
      <c r="V75" s="173"/>
      <c r="W75" s="173"/>
    </row>
    <row r="76" spans="1:23" ht="9" customHeight="1">
      <c r="A76" s="26"/>
      <c r="C76" s="25"/>
      <c r="D76" s="25"/>
      <c r="E76" s="25"/>
      <c r="F76" s="25"/>
      <c r="G76" s="25"/>
      <c r="H76" s="173"/>
      <c r="I76" s="173"/>
      <c r="J76" s="173"/>
      <c r="K76" s="173"/>
      <c r="L76" s="173"/>
      <c r="M76" s="173"/>
      <c r="N76" s="173"/>
      <c r="O76" s="173"/>
      <c r="P76" s="173"/>
      <c r="Q76" s="7"/>
      <c r="R76" s="173"/>
      <c r="S76" s="173"/>
      <c r="T76" s="173"/>
      <c r="U76" s="173"/>
      <c r="V76" s="173"/>
      <c r="W76" s="173"/>
    </row>
    <row r="77" spans="1:23" ht="9" customHeight="1">
      <c r="A77" s="26"/>
      <c r="C77" s="25"/>
      <c r="D77" s="25"/>
      <c r="E77" s="25"/>
      <c r="F77" s="25"/>
      <c r="G77" s="25"/>
      <c r="H77" s="173"/>
      <c r="I77" s="173"/>
      <c r="J77" s="173"/>
      <c r="K77" s="173"/>
      <c r="L77" s="173"/>
      <c r="M77" s="173"/>
      <c r="N77" s="173"/>
      <c r="O77" s="173"/>
      <c r="P77" s="173"/>
      <c r="Q77" s="7"/>
      <c r="R77" s="173"/>
      <c r="S77" s="173"/>
      <c r="T77" s="173"/>
      <c r="U77" s="173"/>
      <c r="V77" s="173"/>
      <c r="W77" s="173"/>
    </row>
    <row r="78" spans="1:23" ht="9" customHeight="1">
      <c r="A78" s="217"/>
      <c r="C78" s="25"/>
      <c r="D78" s="25"/>
      <c r="E78" s="25"/>
      <c r="F78" s="25"/>
      <c r="G78" s="25"/>
      <c r="H78" s="173"/>
      <c r="I78" s="173"/>
      <c r="J78" s="173"/>
      <c r="K78" s="173"/>
      <c r="L78" s="173"/>
      <c r="M78" s="173"/>
      <c r="N78" s="173"/>
      <c r="O78" s="173"/>
      <c r="P78" s="173"/>
      <c r="Q78" s="7"/>
      <c r="R78" s="173"/>
      <c r="S78" s="173"/>
      <c r="T78" s="173"/>
      <c r="U78" s="173"/>
      <c r="V78" s="173"/>
      <c r="W78" s="173"/>
    </row>
    <row r="79" spans="1:23" ht="9" customHeight="1">
      <c r="A79" s="30"/>
      <c r="C79" s="25"/>
      <c r="D79" s="25"/>
      <c r="E79" s="25"/>
      <c r="F79" s="25"/>
      <c r="G79" s="25"/>
      <c r="H79" s="173"/>
      <c r="I79" s="173"/>
      <c r="J79" s="173"/>
      <c r="K79" s="173"/>
      <c r="L79" s="173"/>
      <c r="M79" s="173"/>
      <c r="N79" s="173"/>
      <c r="O79" s="173"/>
      <c r="P79" s="173"/>
      <c r="Q79" s="7"/>
      <c r="R79" s="173"/>
      <c r="S79" s="173"/>
      <c r="T79" s="173"/>
      <c r="U79" s="173"/>
      <c r="V79" s="173"/>
      <c r="W79" s="173"/>
    </row>
    <row r="80" spans="1:23" ht="9" customHeight="1">
      <c r="A80" s="30"/>
      <c r="C80" s="25"/>
      <c r="D80" s="25"/>
      <c r="E80" s="25"/>
      <c r="F80" s="25"/>
      <c r="G80" s="25"/>
      <c r="H80" s="173"/>
      <c r="I80" s="173"/>
      <c r="J80" s="173"/>
      <c r="K80" s="173"/>
      <c r="L80" s="173"/>
      <c r="M80" s="173"/>
      <c r="N80" s="173"/>
      <c r="O80" s="173"/>
      <c r="P80" s="173"/>
      <c r="Q80" s="7"/>
      <c r="R80" s="173"/>
      <c r="S80" s="173"/>
      <c r="T80" s="173"/>
      <c r="U80" s="173"/>
      <c r="V80" s="173"/>
      <c r="W80" s="173"/>
    </row>
    <row r="81" spans="1:23" ht="9" customHeight="1">
      <c r="A81" s="30"/>
      <c r="C81" s="25"/>
      <c r="D81" s="25"/>
      <c r="E81" s="25"/>
      <c r="F81" s="25"/>
      <c r="G81" s="25"/>
      <c r="H81" s="173"/>
      <c r="I81" s="173"/>
      <c r="J81" s="173"/>
      <c r="K81" s="173"/>
      <c r="L81" s="173"/>
      <c r="M81" s="173"/>
      <c r="N81" s="173"/>
      <c r="O81" s="173"/>
      <c r="P81" s="173"/>
      <c r="Q81" s="7"/>
      <c r="R81" s="173"/>
      <c r="S81" s="173"/>
      <c r="T81" s="173"/>
      <c r="U81" s="173"/>
      <c r="V81" s="173"/>
      <c r="W81" s="173"/>
    </row>
    <row r="82" spans="1:23" ht="9" customHeight="1">
      <c r="A82" s="30"/>
      <c r="C82" s="25"/>
      <c r="D82" s="25"/>
      <c r="E82" s="25"/>
      <c r="F82" s="25"/>
      <c r="G82" s="25"/>
      <c r="H82" s="173"/>
      <c r="I82" s="173"/>
      <c r="J82" s="173"/>
      <c r="K82" s="173"/>
      <c r="L82" s="173"/>
      <c r="M82" s="173"/>
      <c r="N82" s="173"/>
      <c r="O82" s="173"/>
      <c r="P82" s="173"/>
      <c r="Q82" s="7"/>
      <c r="R82" s="173"/>
      <c r="S82" s="173"/>
      <c r="T82" s="173"/>
      <c r="U82" s="173"/>
      <c r="V82" s="173"/>
      <c r="W82" s="173"/>
    </row>
    <row r="83" spans="1:23" ht="9" customHeight="1">
      <c r="A83" s="31"/>
      <c r="C83" s="25"/>
      <c r="D83" s="25"/>
      <c r="E83" s="25"/>
      <c r="F83" s="25"/>
      <c r="G83" s="25"/>
      <c r="H83" s="173"/>
      <c r="I83" s="173"/>
      <c r="J83" s="173"/>
      <c r="K83" s="173"/>
      <c r="L83" s="173"/>
      <c r="M83" s="173"/>
      <c r="N83" s="173"/>
      <c r="O83" s="173"/>
      <c r="P83" s="173"/>
      <c r="Q83" s="7"/>
      <c r="R83" s="173"/>
      <c r="S83" s="173"/>
      <c r="T83" s="173"/>
      <c r="U83" s="173"/>
      <c r="V83" s="173"/>
      <c r="W83" s="173"/>
    </row>
    <row r="84" spans="1:23" ht="9" customHeight="1">
      <c r="A84" s="31"/>
      <c r="C84" s="25"/>
      <c r="D84" s="25"/>
      <c r="E84" s="25"/>
      <c r="F84" s="25"/>
      <c r="G84" s="25"/>
      <c r="H84" s="173"/>
      <c r="I84" s="173"/>
      <c r="J84" s="173"/>
      <c r="K84" s="173"/>
      <c r="L84" s="173"/>
      <c r="M84" s="173"/>
      <c r="N84" s="173"/>
      <c r="O84" s="173"/>
      <c r="P84" s="173"/>
      <c r="Q84" s="7"/>
      <c r="R84" s="173"/>
      <c r="S84" s="173"/>
      <c r="T84" s="173"/>
      <c r="U84" s="173"/>
      <c r="V84" s="173"/>
      <c r="W84" s="173"/>
    </row>
    <row r="85" spans="1:23" ht="9" customHeight="1">
      <c r="A85" s="28"/>
      <c r="C85" s="25"/>
      <c r="D85" s="25"/>
      <c r="E85" s="25"/>
      <c r="F85" s="25"/>
      <c r="G85" s="25"/>
      <c r="H85" s="173"/>
      <c r="I85" s="173"/>
      <c r="J85" s="173"/>
      <c r="K85" s="173"/>
      <c r="L85" s="173"/>
      <c r="M85" s="173"/>
      <c r="N85" s="173"/>
      <c r="O85" s="173"/>
      <c r="P85" s="173"/>
      <c r="Q85" s="7"/>
      <c r="R85" s="173"/>
      <c r="S85" s="173"/>
      <c r="T85" s="173"/>
      <c r="U85" s="173"/>
      <c r="V85" s="173"/>
      <c r="W85" s="173"/>
    </row>
    <row r="86" spans="1:23" ht="9" customHeight="1">
      <c r="A86" s="26"/>
      <c r="C86" s="25"/>
      <c r="D86" s="25"/>
      <c r="E86" s="25"/>
      <c r="F86" s="25"/>
      <c r="G86" s="25"/>
      <c r="H86" s="173"/>
      <c r="I86" s="173"/>
      <c r="J86" s="173"/>
      <c r="K86" s="173"/>
      <c r="L86" s="173"/>
      <c r="M86" s="173"/>
      <c r="N86" s="173"/>
      <c r="O86" s="173"/>
      <c r="P86" s="173"/>
      <c r="Q86" s="7"/>
      <c r="R86" s="173"/>
      <c r="S86" s="173"/>
      <c r="T86" s="173"/>
      <c r="U86" s="173"/>
      <c r="V86" s="173"/>
      <c r="W86" s="173"/>
    </row>
    <row r="87" spans="1:23" ht="9" customHeight="1">
      <c r="A87" s="26"/>
      <c r="C87" s="25"/>
      <c r="D87" s="25"/>
      <c r="E87" s="25"/>
      <c r="F87" s="25"/>
      <c r="G87" s="25"/>
      <c r="H87" s="173"/>
      <c r="I87" s="173"/>
      <c r="J87" s="173"/>
      <c r="K87" s="173"/>
      <c r="L87" s="173"/>
      <c r="M87" s="173"/>
      <c r="N87" s="173"/>
      <c r="O87" s="173"/>
      <c r="P87" s="173"/>
      <c r="Q87" s="7"/>
      <c r="R87" s="173"/>
      <c r="S87" s="173"/>
      <c r="T87" s="173"/>
      <c r="U87" s="173"/>
      <c r="V87" s="173"/>
      <c r="W87" s="173"/>
    </row>
    <row r="88" spans="1:23" ht="9" customHeight="1">
      <c r="A88" s="26"/>
      <c r="C88" s="25"/>
      <c r="D88" s="25"/>
      <c r="E88" s="25"/>
      <c r="F88" s="25"/>
      <c r="G88" s="25"/>
      <c r="H88" s="173"/>
      <c r="I88" s="173"/>
      <c r="J88" s="173"/>
      <c r="K88" s="173"/>
      <c r="L88" s="173"/>
      <c r="M88" s="173"/>
      <c r="N88" s="173"/>
      <c r="O88" s="173"/>
      <c r="P88" s="173"/>
      <c r="Q88" s="7"/>
      <c r="R88" s="173"/>
      <c r="S88" s="173"/>
      <c r="T88" s="173"/>
      <c r="U88" s="173"/>
      <c r="V88" s="173"/>
      <c r="W88" s="173"/>
    </row>
    <row r="89" spans="1:23" ht="9" customHeight="1">
      <c r="A89" s="26"/>
      <c r="C89" s="25"/>
      <c r="D89" s="25"/>
      <c r="E89" s="25"/>
      <c r="F89" s="25"/>
      <c r="G89" s="25"/>
      <c r="H89" s="173"/>
      <c r="I89" s="173"/>
      <c r="J89" s="173"/>
      <c r="K89" s="173"/>
      <c r="L89" s="173"/>
      <c r="M89" s="173"/>
      <c r="N89" s="173"/>
      <c r="O89" s="173"/>
      <c r="P89" s="173"/>
      <c r="Q89" s="7"/>
      <c r="R89" s="173"/>
      <c r="S89" s="173"/>
      <c r="T89" s="173"/>
      <c r="U89" s="173"/>
      <c r="V89" s="173"/>
      <c r="W89" s="173"/>
    </row>
    <row r="90" spans="1:23" ht="9" customHeight="1">
      <c r="A90" s="30"/>
      <c r="C90" s="25"/>
      <c r="D90" s="25"/>
      <c r="E90" s="25"/>
      <c r="F90" s="25"/>
      <c r="G90" s="25"/>
      <c r="H90" s="173"/>
      <c r="I90" s="173"/>
      <c r="J90" s="173"/>
      <c r="K90" s="173"/>
      <c r="L90" s="173"/>
      <c r="M90" s="173"/>
      <c r="N90" s="173"/>
      <c r="O90" s="173"/>
      <c r="P90" s="173"/>
      <c r="Q90" s="7"/>
      <c r="R90" s="173"/>
      <c r="S90" s="173"/>
      <c r="T90" s="173"/>
      <c r="U90" s="173"/>
      <c r="V90" s="173"/>
      <c r="W90" s="173"/>
    </row>
    <row r="91" spans="1:23" ht="9" customHeight="1">
      <c r="A91" s="28"/>
      <c r="C91" s="25"/>
      <c r="D91" s="25"/>
      <c r="E91" s="25"/>
      <c r="F91" s="25"/>
      <c r="G91" s="25"/>
      <c r="H91" s="173"/>
      <c r="I91" s="173"/>
      <c r="J91" s="173"/>
      <c r="K91" s="173"/>
      <c r="L91" s="173"/>
      <c r="M91" s="173"/>
      <c r="N91" s="173"/>
      <c r="O91" s="173"/>
      <c r="P91" s="173"/>
      <c r="Q91" s="7"/>
      <c r="R91" s="173"/>
      <c r="S91" s="173"/>
      <c r="T91" s="173"/>
      <c r="U91" s="173"/>
      <c r="V91" s="173"/>
      <c r="W91" s="173"/>
    </row>
    <row r="92" spans="1:23" ht="9" customHeight="1">
      <c r="A92" s="26"/>
      <c r="C92" s="25"/>
      <c r="D92" s="25"/>
      <c r="E92" s="25"/>
      <c r="F92" s="25"/>
      <c r="G92" s="25"/>
      <c r="H92" s="173"/>
      <c r="I92" s="173"/>
      <c r="J92" s="173"/>
      <c r="K92" s="173"/>
      <c r="L92" s="173"/>
      <c r="M92" s="173"/>
      <c r="N92" s="173"/>
      <c r="O92" s="173"/>
      <c r="P92" s="173"/>
      <c r="Q92" s="7"/>
      <c r="R92" s="173"/>
      <c r="S92" s="173"/>
      <c r="T92" s="173"/>
      <c r="U92" s="173"/>
      <c r="V92" s="173"/>
      <c r="W92" s="173"/>
    </row>
    <row r="93" spans="1:23" ht="9" customHeight="1">
      <c r="A93" s="26"/>
      <c r="C93" s="25"/>
      <c r="D93" s="25"/>
      <c r="E93" s="25"/>
      <c r="F93" s="25"/>
      <c r="G93" s="25"/>
      <c r="H93" s="173"/>
      <c r="I93" s="173"/>
      <c r="J93" s="173"/>
      <c r="K93" s="173"/>
      <c r="L93" s="173"/>
      <c r="M93" s="173"/>
      <c r="N93" s="173"/>
      <c r="O93" s="173"/>
      <c r="P93" s="173"/>
      <c r="Q93" s="7"/>
      <c r="R93" s="173"/>
      <c r="S93" s="173"/>
      <c r="T93" s="173"/>
      <c r="U93" s="173"/>
      <c r="V93" s="173"/>
      <c r="W93" s="173"/>
    </row>
    <row r="94" spans="1:23" ht="9" customHeight="1">
      <c r="A94" s="26"/>
      <c r="C94" s="25"/>
      <c r="D94" s="25"/>
      <c r="E94" s="25"/>
      <c r="F94" s="25"/>
      <c r="G94" s="25"/>
      <c r="H94" s="173"/>
      <c r="I94" s="173"/>
      <c r="J94" s="173"/>
      <c r="K94" s="173"/>
      <c r="L94" s="173"/>
      <c r="M94" s="173"/>
      <c r="N94" s="173"/>
      <c r="O94" s="173"/>
      <c r="P94" s="173"/>
      <c r="Q94" s="7"/>
      <c r="R94" s="173"/>
      <c r="S94" s="173"/>
      <c r="T94" s="173"/>
      <c r="U94" s="173"/>
      <c r="V94" s="173"/>
      <c r="W94" s="173"/>
    </row>
    <row r="95" spans="1:23" ht="9" customHeight="1">
      <c r="A95" s="26"/>
      <c r="C95" s="25"/>
      <c r="D95" s="25"/>
      <c r="E95" s="25"/>
      <c r="F95" s="25"/>
      <c r="G95" s="25"/>
      <c r="H95" s="173"/>
      <c r="I95" s="173"/>
      <c r="J95" s="173"/>
      <c r="K95" s="173"/>
      <c r="L95" s="173"/>
      <c r="M95" s="173"/>
      <c r="N95" s="173"/>
      <c r="O95" s="173"/>
      <c r="P95" s="173"/>
      <c r="Q95" s="7"/>
      <c r="R95" s="173"/>
      <c r="S95" s="173"/>
      <c r="T95" s="173"/>
      <c r="U95" s="173"/>
      <c r="V95" s="173"/>
      <c r="W95" s="173"/>
    </row>
    <row r="96" spans="1:23" ht="9" customHeight="1">
      <c r="A96" s="30"/>
      <c r="C96" s="25"/>
      <c r="D96" s="25"/>
      <c r="E96" s="25"/>
      <c r="F96" s="25"/>
      <c r="G96" s="25"/>
      <c r="H96" s="173"/>
      <c r="I96" s="173"/>
      <c r="J96" s="173"/>
      <c r="K96" s="173"/>
      <c r="L96" s="173"/>
      <c r="M96" s="173"/>
      <c r="N96" s="173"/>
      <c r="O96" s="173"/>
      <c r="P96" s="173"/>
      <c r="Q96" s="7"/>
      <c r="R96" s="173"/>
      <c r="S96" s="173"/>
      <c r="T96" s="173"/>
      <c r="U96" s="173"/>
      <c r="V96" s="173"/>
      <c r="W96" s="173"/>
    </row>
    <row r="97" spans="1:23" ht="9" customHeight="1">
      <c r="A97" s="28"/>
      <c r="C97" s="25"/>
      <c r="D97" s="25"/>
      <c r="E97" s="25"/>
      <c r="F97" s="25"/>
      <c r="G97" s="25"/>
      <c r="H97" s="173"/>
      <c r="I97" s="173"/>
      <c r="J97" s="173"/>
      <c r="K97" s="173"/>
      <c r="L97" s="173"/>
      <c r="M97" s="173"/>
      <c r="N97" s="173"/>
      <c r="O97" s="173"/>
      <c r="P97" s="173"/>
      <c r="Q97" s="7"/>
      <c r="R97" s="173"/>
      <c r="S97" s="173"/>
      <c r="T97" s="173"/>
      <c r="U97" s="173"/>
      <c r="V97" s="173"/>
      <c r="W97" s="173"/>
    </row>
    <row r="98" spans="1:23" ht="9" customHeight="1">
      <c r="A98" s="26"/>
      <c r="C98" s="25"/>
      <c r="D98" s="25"/>
      <c r="E98" s="25"/>
      <c r="F98" s="25"/>
      <c r="G98" s="25"/>
      <c r="H98" s="173"/>
      <c r="I98" s="173"/>
      <c r="J98" s="173"/>
      <c r="K98" s="173"/>
      <c r="L98" s="173"/>
      <c r="M98" s="173"/>
      <c r="N98" s="173"/>
      <c r="O98" s="173"/>
      <c r="P98" s="173"/>
      <c r="Q98" s="7"/>
      <c r="R98" s="173"/>
      <c r="S98" s="173"/>
      <c r="T98" s="173"/>
      <c r="U98" s="173"/>
      <c r="V98" s="173"/>
      <c r="W98" s="173"/>
    </row>
    <row r="99" spans="1:23" ht="9" customHeight="1">
      <c r="A99" s="26"/>
      <c r="C99" s="25"/>
      <c r="D99" s="25"/>
      <c r="E99" s="25"/>
      <c r="F99" s="25"/>
      <c r="G99" s="25"/>
      <c r="H99" s="173"/>
      <c r="I99" s="173"/>
      <c r="J99" s="173"/>
      <c r="K99" s="173"/>
      <c r="L99" s="173"/>
      <c r="M99" s="173"/>
      <c r="N99" s="173"/>
      <c r="O99" s="173"/>
      <c r="P99" s="173"/>
      <c r="Q99" s="7"/>
      <c r="R99" s="173"/>
      <c r="S99" s="173"/>
      <c r="T99" s="173"/>
      <c r="U99" s="173"/>
      <c r="V99" s="173"/>
      <c r="W99" s="173"/>
    </row>
    <row r="100" spans="1:23" ht="9" customHeight="1">
      <c r="A100" s="26"/>
      <c r="C100" s="27"/>
      <c r="D100" s="27"/>
      <c r="E100" s="27"/>
      <c r="F100" s="27"/>
      <c r="G100" s="27"/>
      <c r="Q100" s="5"/>
    </row>
    <row r="101" spans="1:23" ht="9" customHeight="1">
      <c r="A101" s="26"/>
      <c r="C101" s="27"/>
      <c r="D101" s="27"/>
      <c r="E101" s="27"/>
      <c r="F101" s="27"/>
      <c r="G101" s="27"/>
      <c r="Q101" s="5"/>
    </row>
    <row r="102" spans="1:23" ht="9" customHeight="1">
      <c r="A102" s="26"/>
      <c r="C102" s="27"/>
      <c r="D102" s="27"/>
      <c r="E102" s="27"/>
      <c r="F102" s="27"/>
      <c r="G102" s="27"/>
      <c r="Q102" s="5"/>
    </row>
    <row r="103" spans="1:23" ht="9" customHeight="1">
      <c r="A103" s="26"/>
      <c r="C103" s="27"/>
      <c r="D103" s="27"/>
      <c r="E103" s="27"/>
      <c r="F103" s="27"/>
      <c r="G103" s="27"/>
      <c r="Q103" s="5"/>
    </row>
    <row r="104" spans="1:23" ht="9" customHeight="1">
      <c r="A104" s="26"/>
      <c r="C104" s="27"/>
      <c r="D104" s="27"/>
      <c r="E104" s="27"/>
      <c r="F104" s="27"/>
      <c r="G104" s="27"/>
      <c r="Q104" s="5"/>
    </row>
    <row r="105" spans="1:23" ht="9" customHeight="1">
      <c r="A105" s="26"/>
      <c r="C105" s="27"/>
      <c r="D105" s="27"/>
      <c r="E105" s="27"/>
      <c r="F105" s="27"/>
      <c r="G105" s="27"/>
      <c r="Q105" s="5"/>
    </row>
    <row r="106" spans="1:23" ht="9" customHeight="1">
      <c r="A106" s="30"/>
      <c r="C106" s="27"/>
      <c r="D106" s="27"/>
      <c r="E106" s="27"/>
      <c r="F106" s="27"/>
      <c r="G106" s="27"/>
      <c r="Q106" s="5"/>
    </row>
    <row r="107" spans="1:23" ht="9" customHeight="1">
      <c r="A107" s="28"/>
      <c r="C107" s="27"/>
      <c r="D107" s="27"/>
      <c r="E107" s="27"/>
      <c r="F107" s="27"/>
      <c r="G107" s="27"/>
      <c r="Q107" s="5"/>
    </row>
    <row r="108" spans="1:23" ht="9" customHeight="1">
      <c r="A108" s="26"/>
      <c r="C108" s="27"/>
      <c r="D108" s="27"/>
      <c r="E108" s="27"/>
      <c r="F108" s="27"/>
      <c r="G108" s="27"/>
      <c r="Q108" s="5"/>
    </row>
    <row r="109" spans="1:23" ht="9" customHeight="1">
      <c r="A109" s="26"/>
      <c r="C109" s="27"/>
      <c r="D109" s="27"/>
      <c r="E109" s="27"/>
      <c r="F109" s="27"/>
      <c r="G109" s="27"/>
      <c r="Q109" s="5"/>
    </row>
    <row r="110" spans="1:23" ht="9" customHeight="1">
      <c r="A110" s="26"/>
      <c r="C110" s="27"/>
      <c r="D110" s="27"/>
      <c r="E110" s="27"/>
      <c r="F110" s="27"/>
      <c r="G110" s="27"/>
      <c r="Q110" s="5"/>
    </row>
    <row r="111" spans="1:23" ht="9" customHeight="1">
      <c r="A111" s="26"/>
      <c r="C111" s="27"/>
      <c r="D111" s="27"/>
      <c r="E111" s="27"/>
      <c r="F111" s="27"/>
      <c r="G111" s="27"/>
      <c r="Q111" s="5"/>
    </row>
    <row r="112" spans="1:23" ht="9" customHeight="1">
      <c r="A112" s="26"/>
      <c r="C112" s="27"/>
      <c r="D112" s="27"/>
      <c r="E112" s="27"/>
      <c r="F112" s="27"/>
      <c r="G112" s="27"/>
      <c r="Q112" s="5"/>
    </row>
    <row r="113" spans="1:17" ht="9" customHeight="1">
      <c r="A113" s="26"/>
      <c r="C113" s="27"/>
      <c r="D113" s="27"/>
      <c r="E113" s="27"/>
      <c r="F113" s="27"/>
      <c r="G113" s="27"/>
      <c r="Q113" s="5"/>
    </row>
    <row r="114" spans="1:17" ht="9" customHeight="1">
      <c r="A114" s="26"/>
      <c r="C114" s="27"/>
      <c r="D114" s="27"/>
      <c r="E114" s="27"/>
      <c r="F114" s="27"/>
      <c r="G114" s="27"/>
      <c r="Q114" s="5"/>
    </row>
    <row r="115" spans="1:17" ht="9" customHeight="1">
      <c r="A115" s="26"/>
      <c r="C115" s="27"/>
      <c r="D115" s="27"/>
      <c r="E115" s="27"/>
      <c r="F115" s="27"/>
      <c r="G115" s="27"/>
      <c r="Q115" s="5"/>
    </row>
    <row r="116" spans="1:17" ht="9" customHeight="1">
      <c r="A116" s="26"/>
      <c r="C116" s="27"/>
      <c r="D116" s="27"/>
      <c r="E116" s="27"/>
      <c r="F116" s="27"/>
      <c r="G116" s="27"/>
      <c r="Q116" s="5"/>
    </row>
    <row r="117" spans="1:17" ht="9" customHeight="1">
      <c r="A117" s="28"/>
      <c r="C117" s="27"/>
      <c r="D117" s="27"/>
      <c r="E117" s="27"/>
      <c r="F117" s="27"/>
      <c r="G117" s="27"/>
      <c r="Q117" s="5"/>
    </row>
    <row r="118" spans="1:17" ht="9" customHeight="1">
      <c r="A118" s="26"/>
      <c r="C118" s="27"/>
      <c r="D118" s="27"/>
      <c r="E118" s="27"/>
      <c r="F118" s="27"/>
      <c r="G118" s="27"/>
      <c r="Q118" s="5"/>
    </row>
    <row r="119" spans="1:17" ht="9" customHeight="1">
      <c r="A119" s="26"/>
      <c r="C119" s="27"/>
      <c r="D119" s="27"/>
      <c r="E119" s="27"/>
      <c r="F119" s="27"/>
      <c r="G119" s="27"/>
      <c r="Q119" s="5"/>
    </row>
    <row r="120" spans="1:17" ht="9" customHeight="1">
      <c r="A120" s="26"/>
      <c r="C120" s="27"/>
      <c r="D120" s="27"/>
      <c r="E120" s="27"/>
      <c r="F120" s="27"/>
      <c r="G120" s="27"/>
      <c r="Q120" s="5"/>
    </row>
    <row r="121" spans="1:17">
      <c r="A121" s="32"/>
      <c r="C121" s="27"/>
      <c r="D121" s="27"/>
      <c r="E121" s="27"/>
      <c r="F121" s="27"/>
      <c r="G121" s="27"/>
      <c r="Q121" s="5"/>
    </row>
    <row r="122" spans="1:17">
      <c r="A122" s="32"/>
      <c r="C122" s="27"/>
      <c r="D122" s="27"/>
      <c r="E122" s="27"/>
      <c r="F122" s="27"/>
      <c r="G122" s="27"/>
      <c r="Q122" s="5"/>
    </row>
    <row r="123" spans="1:17">
      <c r="A123" s="32"/>
      <c r="C123" s="27"/>
      <c r="D123" s="27"/>
      <c r="E123" s="27"/>
      <c r="F123" s="27"/>
      <c r="G123" s="27"/>
      <c r="Q123" s="5"/>
    </row>
    <row r="124" spans="1:17">
      <c r="A124" s="32"/>
      <c r="C124" s="27"/>
      <c r="D124" s="27"/>
      <c r="E124" s="27"/>
      <c r="F124" s="27"/>
      <c r="G124" s="27"/>
      <c r="Q124" s="5"/>
    </row>
    <row r="125" spans="1:17">
      <c r="A125" s="32"/>
      <c r="C125" s="27"/>
      <c r="D125" s="27"/>
      <c r="E125" s="27"/>
      <c r="F125" s="27"/>
      <c r="G125" s="27"/>
      <c r="Q125" s="5"/>
    </row>
    <row r="126" spans="1:17">
      <c r="A126" s="32"/>
      <c r="C126" s="27"/>
      <c r="D126" s="27"/>
      <c r="E126" s="27"/>
      <c r="F126" s="27"/>
      <c r="G126" s="27"/>
      <c r="Q126" s="5"/>
    </row>
    <row r="127" spans="1:17">
      <c r="A127" s="32"/>
      <c r="C127" s="27"/>
      <c r="D127" s="27"/>
      <c r="E127" s="27"/>
      <c r="F127" s="27"/>
      <c r="G127" s="27"/>
      <c r="Q127" s="5"/>
    </row>
    <row r="128" spans="1:17" ht="15.75">
      <c r="A128" s="33"/>
      <c r="C128" s="27"/>
      <c r="D128" s="27"/>
      <c r="E128" s="27"/>
      <c r="F128" s="27"/>
      <c r="G128" s="27"/>
      <c r="Q128" s="5"/>
    </row>
    <row r="129" spans="1:17" ht="15.75">
      <c r="A129" s="33"/>
      <c r="C129" s="27"/>
      <c r="D129" s="27"/>
      <c r="E129" s="27"/>
      <c r="F129" s="27"/>
      <c r="G129" s="27"/>
      <c r="Q129" s="5"/>
    </row>
    <row r="130" spans="1:17" ht="15.75">
      <c r="A130" s="33"/>
      <c r="C130" s="27"/>
      <c r="D130" s="27"/>
      <c r="E130" s="27"/>
      <c r="F130" s="27"/>
      <c r="G130" s="27"/>
      <c r="Q130" s="5"/>
    </row>
    <row r="131" spans="1:17" ht="15.75">
      <c r="A131" s="33"/>
      <c r="C131" s="27"/>
      <c r="D131" s="27"/>
      <c r="E131" s="27"/>
      <c r="F131" s="27"/>
      <c r="G131" s="27"/>
      <c r="Q131" s="5"/>
    </row>
    <row r="132" spans="1:17" ht="15.75">
      <c r="A132" s="33"/>
      <c r="C132" s="27"/>
      <c r="D132" s="27"/>
      <c r="E132" s="27"/>
      <c r="F132" s="27"/>
      <c r="G132" s="27"/>
      <c r="Q132" s="5"/>
    </row>
    <row r="133" spans="1:17" ht="15.75">
      <c r="A133" s="33"/>
      <c r="C133" s="27"/>
      <c r="D133" s="27"/>
      <c r="E133" s="27"/>
      <c r="F133" s="27"/>
      <c r="G133" s="27"/>
      <c r="Q133" s="5"/>
    </row>
    <row r="134" spans="1:17" ht="15.75">
      <c r="A134" s="33"/>
      <c r="C134" s="27"/>
      <c r="D134" s="27"/>
      <c r="E134" s="27"/>
      <c r="F134" s="27"/>
      <c r="G134" s="27"/>
      <c r="Q134" s="5"/>
    </row>
    <row r="135" spans="1:17" ht="15.75">
      <c r="A135" s="33"/>
      <c r="C135" s="27"/>
      <c r="D135" s="27"/>
      <c r="E135" s="27"/>
      <c r="F135" s="27"/>
      <c r="G135" s="27"/>
      <c r="Q135" s="5"/>
    </row>
    <row r="136" spans="1:17" ht="15.75">
      <c r="A136" s="33"/>
      <c r="C136" s="27"/>
      <c r="D136" s="27"/>
      <c r="E136" s="27"/>
      <c r="F136" s="27"/>
      <c r="G136" s="27"/>
      <c r="Q136" s="5"/>
    </row>
    <row r="137" spans="1:17" ht="15.75">
      <c r="A137" s="33"/>
      <c r="C137" s="27"/>
      <c r="D137" s="27"/>
      <c r="E137" s="27"/>
      <c r="F137" s="27"/>
      <c r="G137" s="27"/>
      <c r="Q137" s="5"/>
    </row>
    <row r="138" spans="1:17" ht="15.75">
      <c r="A138" s="33"/>
      <c r="C138" s="27"/>
      <c r="D138" s="27"/>
      <c r="E138" s="27"/>
      <c r="F138" s="27"/>
      <c r="G138" s="27"/>
      <c r="Q138" s="5"/>
    </row>
    <row r="139" spans="1:17" ht="15.75">
      <c r="A139" s="33"/>
      <c r="C139" s="27"/>
      <c r="D139" s="27"/>
      <c r="E139" s="27"/>
      <c r="F139" s="27"/>
      <c r="G139" s="27"/>
      <c r="Q139" s="5"/>
    </row>
    <row r="140" spans="1:17" ht="15.75">
      <c r="A140" s="33"/>
      <c r="C140" s="27"/>
      <c r="D140" s="27"/>
      <c r="E140" s="27"/>
      <c r="F140" s="27"/>
      <c r="G140" s="27"/>
      <c r="Q140" s="5"/>
    </row>
    <row r="141" spans="1:17" ht="15.75">
      <c r="A141" s="33"/>
      <c r="C141" s="27"/>
      <c r="D141" s="27"/>
      <c r="E141" s="27"/>
      <c r="F141" s="27"/>
      <c r="G141" s="27"/>
      <c r="Q141" s="5"/>
    </row>
    <row r="142" spans="1:17" ht="15.75">
      <c r="A142" s="33"/>
      <c r="C142" s="27"/>
      <c r="D142" s="27"/>
      <c r="E142" s="27"/>
      <c r="F142" s="27"/>
      <c r="G142" s="27"/>
      <c r="Q142" s="5"/>
    </row>
    <row r="143" spans="1:17" ht="15.75">
      <c r="A143" s="33"/>
      <c r="C143" s="27"/>
      <c r="D143" s="27"/>
      <c r="E143" s="27"/>
      <c r="F143" s="27"/>
      <c r="G143" s="27"/>
      <c r="Q143" s="5"/>
    </row>
    <row r="144" spans="1:17" ht="15.75">
      <c r="A144" s="33"/>
      <c r="C144" s="27"/>
      <c r="D144" s="27"/>
      <c r="E144" s="27"/>
      <c r="F144" s="27"/>
      <c r="G144" s="27"/>
      <c r="Q144" s="5"/>
    </row>
    <row r="145" spans="1:17" ht="15.75">
      <c r="A145" s="33"/>
      <c r="C145" s="27"/>
      <c r="D145" s="27"/>
      <c r="E145" s="27"/>
      <c r="F145" s="27"/>
      <c r="G145" s="27"/>
      <c r="Q145" s="5"/>
    </row>
    <row r="146" spans="1:17" ht="15.75">
      <c r="A146" s="33"/>
      <c r="C146" s="27"/>
      <c r="D146" s="27"/>
      <c r="E146" s="27"/>
      <c r="F146" s="27"/>
      <c r="G146" s="27"/>
      <c r="Q146" s="5"/>
    </row>
    <row r="147" spans="1:17" ht="15.75">
      <c r="A147" s="33"/>
      <c r="C147" s="27"/>
      <c r="D147" s="27"/>
      <c r="E147" s="27"/>
      <c r="F147" s="27"/>
      <c r="G147" s="27"/>
      <c r="Q147" s="5"/>
    </row>
    <row r="148" spans="1:17" ht="15.75">
      <c r="A148" s="33"/>
      <c r="C148" s="27"/>
      <c r="D148" s="27"/>
      <c r="E148" s="27"/>
      <c r="F148" s="27"/>
      <c r="G148" s="27"/>
      <c r="Q148" s="5"/>
    </row>
    <row r="149" spans="1:17" ht="15.75">
      <c r="A149" s="33"/>
      <c r="C149" s="27"/>
      <c r="D149" s="27"/>
      <c r="E149" s="27"/>
      <c r="F149" s="27"/>
      <c r="G149" s="27"/>
      <c r="Q149" s="5"/>
    </row>
    <row r="150" spans="1:17" ht="15.75">
      <c r="A150" s="33"/>
      <c r="C150" s="27"/>
      <c r="D150" s="27"/>
      <c r="E150" s="27"/>
      <c r="F150" s="27"/>
      <c r="G150" s="27"/>
      <c r="Q150" s="5"/>
    </row>
    <row r="151" spans="1:17" ht="15.75">
      <c r="A151" s="33"/>
      <c r="C151" s="27"/>
      <c r="D151" s="27"/>
      <c r="E151" s="27"/>
      <c r="F151" s="27"/>
      <c r="G151" s="27"/>
      <c r="Q151" s="5"/>
    </row>
    <row r="152" spans="1:17" ht="15.75">
      <c r="A152" s="33"/>
      <c r="C152" s="27"/>
      <c r="D152" s="27"/>
      <c r="E152" s="27"/>
      <c r="F152" s="27"/>
      <c r="G152" s="27"/>
      <c r="Q152" s="5"/>
    </row>
    <row r="153" spans="1:17" ht="15.75">
      <c r="A153" s="33"/>
      <c r="C153" s="27"/>
      <c r="D153" s="27"/>
      <c r="E153" s="27"/>
      <c r="F153" s="27"/>
      <c r="G153" s="27"/>
      <c r="Q153" s="5"/>
    </row>
    <row r="154" spans="1:17" ht="15.75">
      <c r="A154" s="33"/>
      <c r="C154" s="27"/>
      <c r="D154" s="27"/>
      <c r="E154" s="27"/>
      <c r="F154" s="27"/>
      <c r="G154" s="27"/>
      <c r="Q154" s="5"/>
    </row>
    <row r="155" spans="1:17" ht="15.75">
      <c r="A155" s="33"/>
      <c r="C155" s="27"/>
      <c r="D155" s="27"/>
      <c r="E155" s="27"/>
      <c r="F155" s="27"/>
      <c r="G155" s="27"/>
      <c r="Q155" s="5"/>
    </row>
    <row r="156" spans="1:17" ht="15.75">
      <c r="A156" s="33"/>
      <c r="C156" s="27"/>
      <c r="D156" s="27"/>
      <c r="E156" s="27"/>
      <c r="F156" s="27"/>
      <c r="G156" s="27"/>
      <c r="Q156" s="5"/>
    </row>
    <row r="157" spans="1:17" ht="15.75">
      <c r="A157" s="33"/>
      <c r="C157" s="27"/>
      <c r="D157" s="27"/>
      <c r="E157" s="27"/>
      <c r="F157" s="27"/>
      <c r="G157" s="27"/>
      <c r="Q157" s="5"/>
    </row>
    <row r="158" spans="1:17" ht="15.75">
      <c r="A158" s="33"/>
      <c r="C158" s="27"/>
      <c r="D158" s="27"/>
      <c r="E158" s="27"/>
      <c r="F158" s="27"/>
      <c r="G158" s="27"/>
      <c r="Q158" s="5"/>
    </row>
    <row r="159" spans="1:17" ht="15.75">
      <c r="A159" s="33"/>
      <c r="C159" s="27"/>
      <c r="D159" s="27"/>
      <c r="E159" s="27"/>
      <c r="F159" s="27"/>
      <c r="G159" s="27"/>
      <c r="Q159" s="5"/>
    </row>
    <row r="160" spans="1:17" ht="15.75">
      <c r="A160" s="33"/>
      <c r="C160" s="27"/>
      <c r="D160" s="27"/>
      <c r="E160" s="27"/>
      <c r="F160" s="27"/>
      <c r="G160" s="27"/>
      <c r="Q160" s="5"/>
    </row>
    <row r="161" spans="1:17" ht="15.75">
      <c r="A161" s="33"/>
      <c r="C161" s="27"/>
      <c r="D161" s="27"/>
      <c r="E161" s="27"/>
      <c r="F161" s="27"/>
      <c r="G161" s="27"/>
      <c r="Q161" s="5"/>
    </row>
    <row r="162" spans="1:17" ht="15.75">
      <c r="A162" s="33"/>
      <c r="C162" s="27"/>
      <c r="D162" s="27"/>
      <c r="E162" s="27"/>
      <c r="F162" s="27"/>
      <c r="G162" s="27"/>
      <c r="Q162" s="5"/>
    </row>
    <row r="163" spans="1:17" ht="15.75">
      <c r="A163" s="33"/>
      <c r="C163" s="27"/>
      <c r="D163" s="27"/>
      <c r="E163" s="27"/>
      <c r="F163" s="27"/>
      <c r="G163" s="27"/>
      <c r="Q163" s="5"/>
    </row>
    <row r="164" spans="1:17" ht="15.75">
      <c r="A164" s="33"/>
      <c r="C164" s="27"/>
      <c r="D164" s="27"/>
      <c r="E164" s="27"/>
      <c r="F164" s="27"/>
      <c r="G164" s="27"/>
      <c r="Q164" s="5"/>
    </row>
    <row r="165" spans="1:17" ht="15.75">
      <c r="A165" s="33"/>
      <c r="C165" s="27"/>
      <c r="D165" s="27"/>
      <c r="E165" s="27"/>
      <c r="F165" s="27"/>
      <c r="G165" s="27"/>
      <c r="Q165" s="5"/>
    </row>
    <row r="166" spans="1:17" ht="15.75">
      <c r="A166" s="33"/>
      <c r="C166" s="27"/>
      <c r="D166" s="27"/>
      <c r="E166" s="27"/>
      <c r="F166" s="27"/>
      <c r="G166" s="27"/>
      <c r="Q166" s="5"/>
    </row>
    <row r="167" spans="1:17" ht="15.75">
      <c r="A167" s="33"/>
      <c r="C167" s="27"/>
      <c r="D167" s="27"/>
      <c r="E167" s="27"/>
      <c r="F167" s="27"/>
      <c r="G167" s="27"/>
      <c r="Q167" s="5"/>
    </row>
    <row r="168" spans="1:17" ht="15.75">
      <c r="A168" s="33"/>
      <c r="C168" s="27"/>
      <c r="D168" s="27"/>
      <c r="E168" s="27"/>
      <c r="F168" s="27"/>
      <c r="G168" s="27"/>
      <c r="Q168" s="5"/>
    </row>
    <row r="169" spans="1:17" ht="15.75">
      <c r="A169" s="33"/>
      <c r="C169" s="27"/>
      <c r="D169" s="27"/>
      <c r="E169" s="27"/>
      <c r="F169" s="27"/>
      <c r="G169" s="27"/>
      <c r="Q169" s="5"/>
    </row>
    <row r="170" spans="1:17" ht="15.75">
      <c r="A170" s="33"/>
      <c r="C170" s="27"/>
      <c r="D170" s="27"/>
      <c r="E170" s="27"/>
      <c r="F170" s="27"/>
      <c r="G170" s="27"/>
      <c r="Q170" s="5"/>
    </row>
    <row r="171" spans="1:17" ht="15.75">
      <c r="A171" s="33"/>
      <c r="C171" s="27"/>
      <c r="D171" s="27"/>
      <c r="E171" s="27"/>
      <c r="F171" s="27"/>
      <c r="G171" s="27"/>
      <c r="Q171" s="5"/>
    </row>
    <row r="172" spans="1:17" ht="15.75">
      <c r="A172" s="33"/>
      <c r="C172" s="27"/>
      <c r="D172" s="27"/>
      <c r="E172" s="27"/>
      <c r="F172" s="27"/>
      <c r="G172" s="27"/>
      <c r="Q172" s="5"/>
    </row>
    <row r="173" spans="1:17" ht="15.75">
      <c r="A173" s="33"/>
      <c r="C173" s="27"/>
      <c r="D173" s="27"/>
      <c r="E173" s="27"/>
      <c r="F173" s="27"/>
      <c r="G173" s="27"/>
      <c r="Q173" s="5"/>
    </row>
    <row r="174" spans="1:17" ht="15.75">
      <c r="A174" s="33"/>
      <c r="C174" s="27"/>
      <c r="D174" s="27"/>
      <c r="E174" s="27"/>
      <c r="F174" s="27"/>
      <c r="G174" s="27"/>
      <c r="Q174" s="5"/>
    </row>
    <row r="175" spans="1:17" ht="15.75">
      <c r="A175" s="33"/>
      <c r="C175" s="27"/>
      <c r="D175" s="27"/>
      <c r="E175" s="27"/>
      <c r="F175" s="27"/>
      <c r="G175" s="27"/>
      <c r="Q175" s="5"/>
    </row>
    <row r="176" spans="1:17" ht="15.75">
      <c r="A176" s="33"/>
      <c r="C176" s="27"/>
      <c r="D176" s="27"/>
      <c r="E176" s="27"/>
      <c r="F176" s="27"/>
      <c r="G176" s="27"/>
      <c r="Q176" s="5"/>
    </row>
    <row r="177" spans="1:17" ht="15.75">
      <c r="A177" s="33"/>
      <c r="C177" s="27"/>
      <c r="D177" s="27"/>
      <c r="E177" s="27"/>
      <c r="F177" s="27"/>
      <c r="G177" s="27"/>
      <c r="Q177" s="5"/>
    </row>
    <row r="178" spans="1:17" ht="15.75">
      <c r="A178" s="33"/>
      <c r="C178" s="27"/>
      <c r="D178" s="27"/>
      <c r="E178" s="27"/>
      <c r="F178" s="27"/>
      <c r="G178" s="27"/>
      <c r="Q178" s="5"/>
    </row>
    <row r="179" spans="1:17" ht="15.75">
      <c r="A179" s="33"/>
      <c r="C179" s="27"/>
      <c r="D179" s="27"/>
      <c r="E179" s="27"/>
      <c r="F179" s="27"/>
      <c r="G179" s="27"/>
      <c r="Q179" s="5"/>
    </row>
    <row r="180" spans="1:17" ht="15.75">
      <c r="A180" s="33"/>
      <c r="C180" s="27"/>
      <c r="D180" s="27"/>
      <c r="E180" s="27"/>
      <c r="F180" s="27"/>
      <c r="G180" s="27"/>
      <c r="Q180" s="5"/>
    </row>
    <row r="181" spans="1:17" ht="15.75">
      <c r="A181" s="33"/>
      <c r="C181" s="27"/>
      <c r="D181" s="27"/>
      <c r="E181" s="27"/>
      <c r="F181" s="27"/>
      <c r="G181" s="27"/>
      <c r="Q181" s="5"/>
    </row>
    <row r="182" spans="1:17" ht="15.75">
      <c r="A182" s="33"/>
      <c r="C182" s="27"/>
      <c r="D182" s="27"/>
      <c r="E182" s="27"/>
      <c r="F182" s="27"/>
      <c r="G182" s="27"/>
      <c r="Q182" s="5"/>
    </row>
    <row r="183" spans="1:17" ht="15.75">
      <c r="A183" s="33"/>
      <c r="C183" s="27"/>
      <c r="D183" s="27"/>
      <c r="E183" s="27"/>
      <c r="F183" s="27"/>
      <c r="G183" s="27"/>
      <c r="Q183" s="5"/>
    </row>
    <row r="184" spans="1:17" ht="15.75">
      <c r="A184" s="33"/>
      <c r="C184" s="27"/>
      <c r="D184" s="27"/>
      <c r="E184" s="27"/>
      <c r="F184" s="27"/>
      <c r="G184" s="27"/>
      <c r="Q184" s="5"/>
    </row>
    <row r="185" spans="1:17" ht="15.75">
      <c r="A185" s="33"/>
      <c r="C185" s="27"/>
      <c r="D185" s="27"/>
      <c r="E185" s="27"/>
      <c r="F185" s="27"/>
      <c r="G185" s="27"/>
      <c r="Q185" s="5"/>
    </row>
    <row r="186" spans="1:17" ht="15.75">
      <c r="A186" s="33"/>
      <c r="C186" s="27"/>
      <c r="D186" s="27"/>
      <c r="E186" s="27"/>
      <c r="F186" s="27"/>
      <c r="G186" s="27"/>
      <c r="Q186" s="5"/>
    </row>
    <row r="187" spans="1:17" ht="15.75">
      <c r="A187" s="33"/>
      <c r="C187" s="27"/>
      <c r="D187" s="27"/>
      <c r="E187" s="27"/>
      <c r="F187" s="27"/>
      <c r="G187" s="27"/>
      <c r="Q187" s="5"/>
    </row>
    <row r="188" spans="1:17" ht="15.75">
      <c r="A188" s="33"/>
      <c r="C188" s="27"/>
      <c r="D188" s="27"/>
      <c r="E188" s="27"/>
      <c r="F188" s="27"/>
      <c r="G188" s="27"/>
      <c r="Q188" s="5"/>
    </row>
    <row r="189" spans="1:17" ht="15.75">
      <c r="A189" s="33"/>
      <c r="C189" s="27"/>
      <c r="D189" s="27"/>
      <c r="E189" s="27"/>
      <c r="F189" s="27"/>
      <c r="G189" s="27"/>
      <c r="Q189" s="5"/>
    </row>
    <row r="190" spans="1:17" ht="15.75">
      <c r="A190" s="33"/>
      <c r="C190" s="27"/>
      <c r="D190" s="27"/>
      <c r="E190" s="27"/>
      <c r="F190" s="27"/>
      <c r="G190" s="27"/>
      <c r="Q190" s="5"/>
    </row>
    <row r="191" spans="1:17" ht="15.75">
      <c r="A191" s="33"/>
      <c r="C191" s="27"/>
      <c r="D191" s="27"/>
      <c r="E191" s="27"/>
      <c r="F191" s="27"/>
      <c r="G191" s="27"/>
      <c r="Q191" s="5"/>
    </row>
    <row r="192" spans="1:17" ht="15.75">
      <c r="A192" s="33"/>
      <c r="C192" s="27"/>
      <c r="D192" s="27"/>
      <c r="E192" s="27"/>
      <c r="F192" s="27"/>
      <c r="G192" s="27"/>
      <c r="Q192" s="5"/>
    </row>
    <row r="193" spans="1:17" ht="15.75">
      <c r="A193" s="33"/>
      <c r="C193" s="27"/>
      <c r="D193" s="27"/>
      <c r="E193" s="27"/>
      <c r="F193" s="27"/>
      <c r="G193" s="27"/>
      <c r="Q193" s="5"/>
    </row>
    <row r="194" spans="1:17" ht="15.75">
      <c r="A194" s="33"/>
      <c r="C194" s="27"/>
      <c r="D194" s="27"/>
      <c r="E194" s="27"/>
      <c r="F194" s="27"/>
      <c r="G194" s="27"/>
      <c r="Q194" s="5"/>
    </row>
    <row r="195" spans="1:17" ht="15.75">
      <c r="A195" s="33"/>
      <c r="C195" s="27"/>
      <c r="D195" s="27"/>
      <c r="E195" s="27"/>
      <c r="F195" s="27"/>
      <c r="G195" s="27"/>
      <c r="Q195" s="5"/>
    </row>
    <row r="196" spans="1:17" ht="15.75">
      <c r="A196" s="33"/>
      <c r="C196" s="27"/>
      <c r="D196" s="27"/>
      <c r="E196" s="27"/>
      <c r="F196" s="27"/>
      <c r="G196" s="27"/>
      <c r="Q196" s="5"/>
    </row>
    <row r="197" spans="1:17" ht="15.75">
      <c r="A197" s="33"/>
      <c r="C197" s="27"/>
      <c r="D197" s="27"/>
      <c r="E197" s="27"/>
      <c r="F197" s="27"/>
      <c r="G197" s="27"/>
      <c r="Q197" s="5"/>
    </row>
    <row r="198" spans="1:17" ht="15.75">
      <c r="A198" s="33"/>
      <c r="C198" s="27"/>
      <c r="D198" s="27"/>
      <c r="E198" s="27"/>
      <c r="F198" s="27"/>
      <c r="G198" s="27"/>
      <c r="Q198" s="5"/>
    </row>
    <row r="199" spans="1:17" ht="15.75">
      <c r="A199" s="33"/>
      <c r="C199" s="27"/>
      <c r="D199" s="27"/>
      <c r="E199" s="27"/>
      <c r="F199" s="27"/>
      <c r="G199" s="27"/>
      <c r="Q199" s="5"/>
    </row>
    <row r="200" spans="1:17" ht="15.75">
      <c r="A200" s="33"/>
      <c r="C200" s="27"/>
      <c r="D200" s="27"/>
      <c r="E200" s="27"/>
      <c r="F200" s="27"/>
      <c r="G200" s="27"/>
      <c r="Q200" s="5"/>
    </row>
    <row r="201" spans="1:17" ht="15.75">
      <c r="A201" s="33"/>
      <c r="C201" s="27"/>
      <c r="D201" s="27"/>
      <c r="E201" s="27"/>
      <c r="F201" s="27"/>
      <c r="G201" s="27"/>
      <c r="Q201" s="5"/>
    </row>
    <row r="202" spans="1:17" ht="15.75">
      <c r="A202" s="33"/>
      <c r="C202" s="27"/>
      <c r="D202" s="27"/>
      <c r="E202" s="27"/>
      <c r="F202" s="27"/>
      <c r="G202" s="27"/>
      <c r="Q202" s="5"/>
    </row>
    <row r="203" spans="1:17" ht="15.75">
      <c r="A203" s="33"/>
      <c r="C203" s="27"/>
      <c r="D203" s="27"/>
      <c r="E203" s="27"/>
      <c r="F203" s="27"/>
      <c r="G203" s="27"/>
      <c r="Q203" s="5"/>
    </row>
    <row r="204" spans="1:17" ht="15.75">
      <c r="A204" s="33"/>
      <c r="C204" s="27"/>
      <c r="D204" s="27"/>
      <c r="E204" s="27"/>
      <c r="F204" s="27"/>
      <c r="G204" s="27"/>
      <c r="Q204" s="5"/>
    </row>
    <row r="205" spans="1:17" ht="15.75">
      <c r="A205" s="33"/>
      <c r="C205" s="27"/>
      <c r="D205" s="27"/>
      <c r="E205" s="27"/>
      <c r="F205" s="27"/>
      <c r="G205" s="27"/>
      <c r="Q205" s="5"/>
    </row>
    <row r="206" spans="1:17" ht="15.75">
      <c r="A206" s="33"/>
      <c r="C206" s="27"/>
      <c r="D206" s="27"/>
      <c r="E206" s="27"/>
      <c r="F206" s="27"/>
      <c r="G206" s="27"/>
      <c r="Q206" s="5"/>
    </row>
    <row r="207" spans="1:17" ht="15.75">
      <c r="A207" s="33"/>
      <c r="C207" s="27"/>
      <c r="D207" s="27"/>
      <c r="E207" s="27"/>
      <c r="F207" s="27"/>
      <c r="G207" s="27"/>
      <c r="Q207" s="5"/>
    </row>
    <row r="208" spans="1:17" ht="15.75">
      <c r="A208" s="33"/>
      <c r="C208" s="27"/>
      <c r="D208" s="27"/>
      <c r="E208" s="27"/>
      <c r="F208" s="27"/>
      <c r="G208" s="27"/>
      <c r="Q208" s="5"/>
    </row>
    <row r="209" spans="1:17" ht="15.75">
      <c r="A209" s="33"/>
      <c r="C209" s="27"/>
      <c r="D209" s="27"/>
      <c r="E209" s="27"/>
      <c r="F209" s="27"/>
      <c r="G209" s="27"/>
      <c r="Q209" s="5"/>
    </row>
    <row r="210" spans="1:17" ht="15.75">
      <c r="A210" s="33"/>
      <c r="C210" s="27"/>
      <c r="D210" s="27"/>
      <c r="E210" s="27"/>
      <c r="F210" s="27"/>
      <c r="G210" s="27"/>
      <c r="Q210" s="5"/>
    </row>
    <row r="211" spans="1:17" ht="15.75">
      <c r="A211" s="33"/>
      <c r="C211" s="27"/>
      <c r="D211" s="27"/>
      <c r="E211" s="27"/>
      <c r="F211" s="27"/>
      <c r="G211" s="27"/>
      <c r="Q211" s="5"/>
    </row>
    <row r="212" spans="1:17" ht="15.75">
      <c r="A212" s="33"/>
      <c r="C212" s="27"/>
      <c r="D212" s="27"/>
      <c r="E212" s="27"/>
      <c r="F212" s="27"/>
      <c r="G212" s="27"/>
      <c r="Q212" s="5"/>
    </row>
    <row r="213" spans="1:17" ht="15.75">
      <c r="A213" s="33"/>
      <c r="C213" s="27"/>
      <c r="D213" s="27"/>
      <c r="E213" s="27"/>
      <c r="F213" s="27"/>
      <c r="G213" s="27"/>
      <c r="Q213" s="5"/>
    </row>
    <row r="214" spans="1:17" ht="15.75">
      <c r="A214" s="33"/>
      <c r="C214" s="27"/>
      <c r="D214" s="27"/>
      <c r="E214" s="27"/>
      <c r="F214" s="27"/>
      <c r="G214" s="27"/>
      <c r="Q214" s="5"/>
    </row>
    <row r="215" spans="1:17" ht="15.75">
      <c r="A215" s="33"/>
      <c r="C215" s="27"/>
      <c r="D215" s="27"/>
      <c r="E215" s="27"/>
      <c r="F215" s="27"/>
      <c r="G215" s="27"/>
      <c r="Q215" s="5"/>
    </row>
    <row r="216" spans="1:17" ht="15.75">
      <c r="A216" s="33"/>
      <c r="C216" s="27"/>
      <c r="D216" s="27"/>
      <c r="E216" s="27"/>
      <c r="F216" s="27"/>
      <c r="G216" s="27"/>
      <c r="Q216" s="5"/>
    </row>
    <row r="217" spans="1:17" ht="15.75">
      <c r="A217" s="33"/>
      <c r="C217" s="27"/>
      <c r="D217" s="27"/>
      <c r="E217" s="27"/>
      <c r="F217" s="27"/>
      <c r="G217" s="27"/>
      <c r="Q217" s="5"/>
    </row>
    <row r="218" spans="1:17" ht="15.75">
      <c r="A218" s="33"/>
      <c r="C218" s="27"/>
      <c r="D218" s="27"/>
      <c r="E218" s="27"/>
      <c r="F218" s="27"/>
      <c r="G218" s="27"/>
      <c r="Q218" s="5"/>
    </row>
    <row r="219" spans="1:17" ht="15.75">
      <c r="A219" s="34"/>
      <c r="C219" s="27"/>
      <c r="D219" s="27"/>
      <c r="E219" s="27"/>
      <c r="F219" s="27"/>
      <c r="G219" s="27"/>
      <c r="Q219" s="5"/>
    </row>
    <row r="220" spans="1:17" ht="15.75">
      <c r="A220" s="34"/>
      <c r="C220" s="27"/>
      <c r="D220" s="27"/>
      <c r="E220" s="27"/>
      <c r="F220" s="27"/>
      <c r="G220" s="27"/>
      <c r="Q220" s="5"/>
    </row>
    <row r="221" spans="1:17" ht="15.75">
      <c r="A221" s="34"/>
      <c r="C221" s="27"/>
      <c r="D221" s="27"/>
      <c r="E221" s="27"/>
      <c r="F221" s="27"/>
      <c r="G221" s="27"/>
      <c r="Q221" s="5"/>
    </row>
    <row r="222" spans="1:17" ht="15.75">
      <c r="A222" s="34"/>
      <c r="C222" s="27"/>
      <c r="D222" s="27"/>
      <c r="E222" s="27"/>
      <c r="F222" s="27"/>
      <c r="G222" s="27"/>
    </row>
    <row r="223" spans="1:17" ht="15.75">
      <c r="A223" s="34"/>
      <c r="C223" s="27"/>
      <c r="D223" s="27"/>
      <c r="E223" s="27"/>
      <c r="F223" s="27"/>
      <c r="G223" s="27"/>
    </row>
    <row r="224" spans="1:1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  <c r="C270" s="27"/>
      <c r="D270" s="27"/>
      <c r="E270" s="27"/>
      <c r="F270" s="27"/>
      <c r="G270" s="27"/>
    </row>
    <row r="271" spans="1:7" ht="15.75">
      <c r="A271" s="34"/>
      <c r="C271" s="27"/>
      <c r="D271" s="27"/>
      <c r="E271" s="27"/>
      <c r="F271" s="27"/>
      <c r="G271" s="27"/>
    </row>
    <row r="272" spans="1:7" ht="15.75">
      <c r="A272" s="34"/>
      <c r="C272" s="27"/>
      <c r="D272" s="27"/>
      <c r="E272" s="27"/>
      <c r="F272" s="27"/>
      <c r="G272" s="27"/>
    </row>
    <row r="273" spans="1:7" ht="15.75">
      <c r="A273" s="34"/>
      <c r="C273" s="27"/>
      <c r="D273" s="27"/>
      <c r="E273" s="27"/>
      <c r="F273" s="27"/>
      <c r="G273" s="27"/>
    </row>
    <row r="274" spans="1:7" ht="15.75">
      <c r="A274" s="34"/>
      <c r="C274" s="27"/>
      <c r="D274" s="27"/>
      <c r="E274" s="27"/>
      <c r="F274" s="27"/>
      <c r="G274" s="27"/>
    </row>
    <row r="275" spans="1:7" ht="15.75">
      <c r="A275" s="34"/>
      <c r="C275" s="27"/>
      <c r="D275" s="27"/>
      <c r="E275" s="27"/>
      <c r="F275" s="27"/>
      <c r="G275" s="27"/>
    </row>
    <row r="276" spans="1:7" ht="15.75">
      <c r="A276" s="34"/>
      <c r="C276" s="27"/>
      <c r="D276" s="27"/>
      <c r="E276" s="27"/>
      <c r="F276" s="27"/>
      <c r="G276" s="27"/>
    </row>
    <row r="277" spans="1:7" ht="15.75">
      <c r="A277" s="34"/>
      <c r="C277" s="27"/>
      <c r="D277" s="27"/>
      <c r="E277" s="27"/>
      <c r="F277" s="27"/>
      <c r="G277" s="27"/>
    </row>
    <row r="278" spans="1:7" ht="15.75">
      <c r="A278" s="34"/>
      <c r="C278" s="27"/>
      <c r="D278" s="27"/>
      <c r="E278" s="27"/>
      <c r="F278" s="27"/>
      <c r="G278" s="27"/>
    </row>
    <row r="279" spans="1:7" ht="15.75">
      <c r="A279" s="34"/>
      <c r="C279" s="27"/>
      <c r="D279" s="27"/>
      <c r="E279" s="27"/>
      <c r="F279" s="27"/>
      <c r="G279" s="27"/>
    </row>
    <row r="280" spans="1:7" ht="15.75">
      <c r="A280" s="34"/>
      <c r="C280" s="27"/>
      <c r="D280" s="27"/>
      <c r="E280" s="27"/>
      <c r="F280" s="27"/>
      <c r="G280" s="27"/>
    </row>
    <row r="281" spans="1:7" ht="15.75">
      <c r="A281" s="34"/>
      <c r="C281" s="27"/>
      <c r="D281" s="27"/>
      <c r="E281" s="27"/>
      <c r="F281" s="27"/>
      <c r="G281" s="27"/>
    </row>
    <row r="282" spans="1:7" ht="15.75">
      <c r="A282" s="34"/>
      <c r="C282" s="27"/>
      <c r="D282" s="27"/>
      <c r="E282" s="27"/>
      <c r="F282" s="27"/>
      <c r="G282" s="27"/>
    </row>
    <row r="283" spans="1:7" ht="15.75">
      <c r="A283" s="34"/>
      <c r="C283" s="27"/>
      <c r="D283" s="27"/>
      <c r="E283" s="27"/>
      <c r="F283" s="27"/>
      <c r="G283" s="27"/>
    </row>
    <row r="284" spans="1:7" ht="15.75">
      <c r="A284" s="34"/>
      <c r="C284" s="27"/>
      <c r="D284" s="27"/>
      <c r="E284" s="27"/>
      <c r="F284" s="27"/>
      <c r="G284" s="27"/>
    </row>
    <row r="285" spans="1:7" ht="15.75">
      <c r="A285" s="34"/>
      <c r="C285" s="27"/>
      <c r="D285" s="27"/>
      <c r="E285" s="27"/>
      <c r="F285" s="27"/>
      <c r="G285" s="27"/>
    </row>
    <row r="286" spans="1:7" ht="15.75">
      <c r="A286" s="34"/>
      <c r="C286" s="27"/>
      <c r="D286" s="27"/>
      <c r="E286" s="27"/>
      <c r="F286" s="27"/>
      <c r="G286" s="27"/>
    </row>
    <row r="287" spans="1:7" ht="15.75">
      <c r="A287" s="34"/>
      <c r="C287" s="27"/>
      <c r="D287" s="27"/>
      <c r="E287" s="27"/>
      <c r="F287" s="27"/>
      <c r="G287" s="27"/>
    </row>
    <row r="288" spans="1:7" ht="15.75">
      <c r="A288" s="34"/>
      <c r="C288" s="27"/>
      <c r="D288" s="27"/>
      <c r="E288" s="27"/>
      <c r="F288" s="27"/>
      <c r="G288" s="27"/>
    </row>
    <row r="289" spans="1:7" ht="15.75">
      <c r="A289" s="34"/>
      <c r="C289" s="27"/>
      <c r="D289" s="27"/>
      <c r="E289" s="27"/>
      <c r="F289" s="27"/>
      <c r="G289" s="27"/>
    </row>
    <row r="290" spans="1:7" ht="15.75">
      <c r="A290" s="34"/>
      <c r="C290" s="27"/>
      <c r="D290" s="27"/>
      <c r="E290" s="27"/>
      <c r="F290" s="27"/>
      <c r="G290" s="27"/>
    </row>
    <row r="291" spans="1:7" ht="15.75">
      <c r="A291" s="34"/>
    </row>
    <row r="292" spans="1:7" ht="15.75">
      <c r="A292" s="34"/>
    </row>
    <row r="293" spans="1:7" ht="15.75">
      <c r="A293" s="34"/>
    </row>
    <row r="294" spans="1:7" ht="15.75">
      <c r="A294" s="34"/>
    </row>
    <row r="295" spans="1:7" ht="15.75">
      <c r="A295" s="34"/>
    </row>
    <row r="296" spans="1:7" ht="15.75">
      <c r="A296" s="34"/>
    </row>
    <row r="297" spans="1:7" ht="15.75">
      <c r="A297" s="34"/>
    </row>
    <row r="298" spans="1:7" ht="15.75">
      <c r="A298" s="34"/>
    </row>
    <row r="299" spans="1:7" ht="15.75">
      <c r="A299" s="34"/>
    </row>
    <row r="300" spans="1:7" ht="15.75">
      <c r="A300" s="34"/>
    </row>
    <row r="301" spans="1:7" ht="15.75">
      <c r="A301" s="34"/>
    </row>
    <row r="302" spans="1:7" ht="15.75">
      <c r="A302" s="34"/>
    </row>
    <row r="303" spans="1:7" ht="15.75">
      <c r="A303" s="34"/>
    </row>
    <row r="304" spans="1:7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1">
    <pageSetUpPr fitToPage="1"/>
  </sheetPr>
  <dimension ref="A1:DN663"/>
  <sheetViews>
    <sheetView topLeftCell="A2" zoomScale="20" zoomScaleNormal="20" workbookViewId="0">
      <selection activeCell="A5" sqref="A5:Q5"/>
    </sheetView>
  </sheetViews>
  <sheetFormatPr defaultColWidth="11.42578125" defaultRowHeight="60"/>
  <cols>
    <col min="1" max="1" width="255.7109375" style="274" bestFit="1" customWidth="1"/>
    <col min="2" max="2" width="70.85546875" style="169" customWidth="1"/>
    <col min="3" max="3" width="70.85546875" style="275" customWidth="1"/>
    <col min="4" max="17" width="70.85546875" style="169" customWidth="1"/>
    <col min="18" max="18" width="6.5703125" style="16" customWidth="1"/>
    <col min="19" max="16384" width="11.42578125" style="169"/>
  </cols>
  <sheetData>
    <row r="1" spans="1:25" s="20" customFormat="1" ht="5.25" hidden="1" customHeight="1">
      <c r="A1" s="272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14"/>
    </row>
    <row r="2" spans="1:25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75" customHeight="1">
      <c r="A3" s="1037" t="s">
        <v>185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5"/>
    </row>
    <row r="6" spans="1:25" ht="6" customHeight="1">
      <c r="A6" s="328"/>
      <c r="B6" s="329"/>
      <c r="C6" s="330"/>
      <c r="D6" s="329"/>
      <c r="E6" s="329"/>
      <c r="F6" s="329"/>
      <c r="G6" s="329"/>
      <c r="H6" s="329"/>
      <c r="I6" s="329"/>
      <c r="J6" s="329"/>
      <c r="K6" s="329"/>
      <c r="L6" s="329"/>
      <c r="M6" s="329"/>
      <c r="N6" s="329"/>
      <c r="O6" s="329"/>
      <c r="P6" s="329"/>
      <c r="Q6" s="329"/>
    </row>
    <row r="7" spans="1:25" s="10" customFormat="1" ht="92.25" customHeight="1">
      <c r="A7" s="578"/>
      <c r="B7" s="1043" t="s">
        <v>96</v>
      </c>
      <c r="C7" s="1043"/>
      <c r="D7" s="1043"/>
      <c r="E7" s="1043"/>
      <c r="F7" s="1043"/>
      <c r="G7" s="1043"/>
      <c r="H7" s="1043"/>
      <c r="I7" s="1043"/>
      <c r="J7" s="1043" t="s">
        <v>97</v>
      </c>
      <c r="K7" s="1043"/>
      <c r="L7" s="1043"/>
      <c r="M7" s="1043"/>
      <c r="N7" s="1043"/>
      <c r="O7" s="1043"/>
      <c r="P7" s="1043"/>
      <c r="Q7" s="1043"/>
      <c r="R7" s="639"/>
    </row>
    <row r="8" spans="1:25" s="9" customFormat="1" ht="101.25">
      <c r="A8" s="579" t="s">
        <v>156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640"/>
      <c r="S8" s="11"/>
      <c r="T8" s="11"/>
      <c r="U8" s="12"/>
      <c r="V8" s="11"/>
      <c r="W8" s="11"/>
      <c r="X8" s="12"/>
      <c r="Y8" s="11"/>
    </row>
    <row r="9" spans="1:25" ht="80.099999999999994" customHeight="1">
      <c r="A9" s="641" t="s">
        <v>186</v>
      </c>
      <c r="B9" s="584">
        <v>4071559.3332560002</v>
      </c>
      <c r="C9" s="584">
        <v>167549.73361000002</v>
      </c>
      <c r="D9" s="584">
        <v>0</v>
      </c>
      <c r="E9" s="584">
        <v>0</v>
      </c>
      <c r="F9" s="584">
        <v>34893.2949764</v>
      </c>
      <c r="G9" s="584">
        <v>10758.55329</v>
      </c>
      <c r="H9" s="584">
        <v>2684217.1937800003</v>
      </c>
      <c r="I9" s="584">
        <v>6968978.1089200005</v>
      </c>
      <c r="J9" s="584">
        <v>4816143.0915699992</v>
      </c>
      <c r="K9" s="584">
        <v>98449.719011599998</v>
      </c>
      <c r="L9" s="584">
        <v>30164.617569999999</v>
      </c>
      <c r="M9" s="584">
        <v>8961.3738200000007</v>
      </c>
      <c r="N9" s="584">
        <v>11915.72551</v>
      </c>
      <c r="O9" s="584">
        <v>50041.79765</v>
      </c>
      <c r="P9" s="584">
        <v>793589.92533</v>
      </c>
      <c r="Q9" s="584">
        <v>5809266.2504599998</v>
      </c>
      <c r="R9" s="639"/>
    </row>
    <row r="10" spans="1:25" ht="80.099999999999994" customHeight="1">
      <c r="A10" s="641" t="s">
        <v>187</v>
      </c>
      <c r="B10" s="584">
        <v>17442.419149999998</v>
      </c>
      <c r="C10" s="584">
        <v>0</v>
      </c>
      <c r="D10" s="584">
        <v>0</v>
      </c>
      <c r="E10" s="584">
        <v>0</v>
      </c>
      <c r="F10" s="584">
        <v>0</v>
      </c>
      <c r="G10" s="584">
        <v>0</v>
      </c>
      <c r="H10" s="584">
        <v>35812.75144</v>
      </c>
      <c r="I10" s="584">
        <v>53255.170590000002</v>
      </c>
      <c r="J10" s="584">
        <v>1443.07044</v>
      </c>
      <c r="K10" s="584">
        <v>0</v>
      </c>
      <c r="L10" s="584">
        <v>0</v>
      </c>
      <c r="M10" s="584">
        <v>0</v>
      </c>
      <c r="N10" s="584">
        <v>1321.3328632</v>
      </c>
      <c r="O10" s="584">
        <v>0</v>
      </c>
      <c r="P10" s="584">
        <v>0</v>
      </c>
      <c r="Q10" s="584">
        <v>2764.4032999999999</v>
      </c>
      <c r="R10" s="639"/>
    </row>
    <row r="11" spans="1:25" ht="80.099999999999994" customHeight="1">
      <c r="A11" s="641" t="s">
        <v>188</v>
      </c>
      <c r="B11" s="584">
        <v>43795.804080000002</v>
      </c>
      <c r="C11" s="584">
        <v>0</v>
      </c>
      <c r="D11" s="584">
        <v>0</v>
      </c>
      <c r="E11" s="584">
        <v>0</v>
      </c>
      <c r="F11" s="584">
        <v>0</v>
      </c>
      <c r="G11" s="584">
        <v>0</v>
      </c>
      <c r="H11" s="584">
        <v>0</v>
      </c>
      <c r="I11" s="584">
        <v>43795.804080000002</v>
      </c>
      <c r="J11" s="584">
        <v>0</v>
      </c>
      <c r="K11" s="584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0</v>
      </c>
      <c r="Q11" s="584">
        <v>0</v>
      </c>
      <c r="R11" s="639"/>
    </row>
    <row r="12" spans="1:25" ht="80.099999999999994" customHeight="1">
      <c r="A12" s="641" t="s">
        <v>189</v>
      </c>
      <c r="B12" s="584">
        <v>428582.47444000002</v>
      </c>
      <c r="C12" s="584">
        <v>0</v>
      </c>
      <c r="D12" s="584">
        <v>0</v>
      </c>
      <c r="E12" s="584">
        <v>0</v>
      </c>
      <c r="F12" s="584">
        <v>0</v>
      </c>
      <c r="G12" s="584">
        <v>0</v>
      </c>
      <c r="H12" s="584">
        <v>8482.9070900000006</v>
      </c>
      <c r="I12" s="584">
        <v>437065.38152999996</v>
      </c>
      <c r="J12" s="584">
        <v>352724.54589000001</v>
      </c>
      <c r="K12" s="584">
        <v>0</v>
      </c>
      <c r="L12" s="584">
        <v>0</v>
      </c>
      <c r="M12" s="584">
        <v>0</v>
      </c>
      <c r="N12" s="584">
        <v>0</v>
      </c>
      <c r="O12" s="584">
        <v>0</v>
      </c>
      <c r="P12" s="584">
        <v>0</v>
      </c>
      <c r="Q12" s="584">
        <v>352724.54589000001</v>
      </c>
      <c r="R12" s="639"/>
    </row>
    <row r="13" spans="1:25" ht="80.099999999999994" customHeight="1">
      <c r="A13" s="641" t="s">
        <v>190</v>
      </c>
      <c r="B13" s="584">
        <v>2518991.4753509997</v>
      </c>
      <c r="C13" s="584">
        <v>10580.381576</v>
      </c>
      <c r="D13" s="584">
        <v>22139.703370200001</v>
      </c>
      <c r="E13" s="584">
        <v>1037.3943400000001</v>
      </c>
      <c r="F13" s="584">
        <v>44109.806914599998</v>
      </c>
      <c r="G13" s="584">
        <v>1771.7064399999999</v>
      </c>
      <c r="H13" s="584">
        <v>0</v>
      </c>
      <c r="I13" s="584">
        <v>2598630.4680300001</v>
      </c>
      <c r="J13" s="584">
        <v>1570917.5191231999</v>
      </c>
      <c r="K13" s="584">
        <v>6728.4833535999996</v>
      </c>
      <c r="L13" s="584">
        <v>6908.2785193999998</v>
      </c>
      <c r="M13" s="584">
        <v>0</v>
      </c>
      <c r="N13" s="584">
        <v>29100.793780799999</v>
      </c>
      <c r="O13" s="584">
        <v>211.27718999999999</v>
      </c>
      <c r="P13" s="584">
        <v>0</v>
      </c>
      <c r="Q13" s="584">
        <v>1613866.35194</v>
      </c>
      <c r="R13" s="639"/>
    </row>
    <row r="14" spans="1:25" ht="80.099999999999994" customHeight="1">
      <c r="A14" s="641" t="s">
        <v>191</v>
      </c>
      <c r="B14" s="584">
        <v>298388.61673299997</v>
      </c>
      <c r="C14" s="584">
        <v>746.14605000000006</v>
      </c>
      <c r="D14" s="584">
        <v>3287.9434200000001</v>
      </c>
      <c r="E14" s="584">
        <v>102.66323</v>
      </c>
      <c r="F14" s="584">
        <v>5864.5643983999998</v>
      </c>
      <c r="G14" s="584">
        <v>49.417999999999999</v>
      </c>
      <c r="H14" s="584">
        <v>0</v>
      </c>
      <c r="I14" s="584">
        <v>308439.35185000004</v>
      </c>
      <c r="J14" s="584">
        <v>509861.58955999999</v>
      </c>
      <c r="K14" s="584">
        <v>2551.6358799999998</v>
      </c>
      <c r="L14" s="584">
        <v>3494.6021099999998</v>
      </c>
      <c r="M14" s="584">
        <v>0</v>
      </c>
      <c r="N14" s="584">
        <v>6052.0785300000007</v>
      </c>
      <c r="O14" s="584">
        <v>0</v>
      </c>
      <c r="P14" s="584">
        <v>0</v>
      </c>
      <c r="Q14" s="584">
        <v>521959.90607999999</v>
      </c>
      <c r="R14" s="639"/>
    </row>
    <row r="15" spans="1:25" ht="80.099999999999994" customHeight="1">
      <c r="A15" s="641" t="s">
        <v>192</v>
      </c>
      <c r="B15" s="584">
        <v>348.5</v>
      </c>
      <c r="C15" s="584">
        <v>0</v>
      </c>
      <c r="D15" s="584">
        <v>0</v>
      </c>
      <c r="E15" s="584">
        <v>0</v>
      </c>
      <c r="F15" s="584">
        <v>0</v>
      </c>
      <c r="G15" s="584">
        <v>0</v>
      </c>
      <c r="H15" s="584">
        <v>0</v>
      </c>
      <c r="I15" s="584">
        <v>348.5</v>
      </c>
      <c r="J15" s="584">
        <v>3618.5372499999999</v>
      </c>
      <c r="K15" s="584">
        <v>58.633050000000004</v>
      </c>
      <c r="L15" s="584">
        <v>0</v>
      </c>
      <c r="M15" s="584">
        <v>0</v>
      </c>
      <c r="N15" s="584">
        <v>0</v>
      </c>
      <c r="O15" s="584">
        <v>0</v>
      </c>
      <c r="P15" s="584">
        <v>0</v>
      </c>
      <c r="Q15" s="584">
        <v>3677.1702999999998</v>
      </c>
      <c r="R15" s="639"/>
    </row>
    <row r="16" spans="1:25" ht="80.099999999999994" customHeight="1">
      <c r="A16" s="641" t="s">
        <v>193</v>
      </c>
      <c r="B16" s="584">
        <v>4320981.1472911993</v>
      </c>
      <c r="C16" s="584">
        <v>4429.7743716000004</v>
      </c>
      <c r="D16" s="584">
        <v>21703.809108399997</v>
      </c>
      <c r="E16" s="584">
        <v>1165.8437825999999</v>
      </c>
      <c r="F16" s="584">
        <v>21950.185947800001</v>
      </c>
      <c r="G16" s="584">
        <v>38.207250200000004</v>
      </c>
      <c r="H16" s="584">
        <v>0</v>
      </c>
      <c r="I16" s="584">
        <v>4370268.9677700009</v>
      </c>
      <c r="J16" s="584">
        <v>2926865.9487569998</v>
      </c>
      <c r="K16" s="584">
        <v>1057.52512</v>
      </c>
      <c r="L16" s="584">
        <v>14904.3770186</v>
      </c>
      <c r="M16" s="584">
        <v>0</v>
      </c>
      <c r="N16" s="584">
        <v>40369.834593</v>
      </c>
      <c r="O16" s="584">
        <v>356.72</v>
      </c>
      <c r="P16" s="584">
        <v>0</v>
      </c>
      <c r="Q16" s="584">
        <v>2983554.4054800002</v>
      </c>
      <c r="R16" s="639"/>
    </row>
    <row r="17" spans="1:118" ht="80.099999999999994" customHeight="1">
      <c r="A17" s="641" t="s">
        <v>194</v>
      </c>
      <c r="B17" s="584">
        <v>256452.12906000001</v>
      </c>
      <c r="C17" s="584">
        <v>0</v>
      </c>
      <c r="D17" s="584">
        <v>1739.2205200000001</v>
      </c>
      <c r="E17" s="584">
        <v>0</v>
      </c>
      <c r="F17" s="584">
        <v>566.20991000000004</v>
      </c>
      <c r="G17" s="584">
        <v>0</v>
      </c>
      <c r="H17" s="584">
        <v>0</v>
      </c>
      <c r="I17" s="584">
        <v>258757.55949000001</v>
      </c>
      <c r="J17" s="584">
        <v>4148.40553</v>
      </c>
      <c r="K17" s="584">
        <v>0</v>
      </c>
      <c r="L17" s="584">
        <v>0</v>
      </c>
      <c r="M17" s="584">
        <v>0</v>
      </c>
      <c r="N17" s="584">
        <v>0</v>
      </c>
      <c r="O17" s="584">
        <v>0</v>
      </c>
      <c r="P17" s="584">
        <v>0</v>
      </c>
      <c r="Q17" s="584">
        <v>4148.40553</v>
      </c>
      <c r="R17" s="639"/>
    </row>
    <row r="18" spans="1:118" ht="80.099999999999994" customHeight="1">
      <c r="A18" s="641" t="s">
        <v>195</v>
      </c>
      <c r="B18" s="584">
        <v>361672.56043000001</v>
      </c>
      <c r="C18" s="584">
        <v>6508.5633399999997</v>
      </c>
      <c r="D18" s="584">
        <v>9862.19319</v>
      </c>
      <c r="E18" s="584">
        <v>1176.07852</v>
      </c>
      <c r="F18" s="584">
        <v>25969.836220199999</v>
      </c>
      <c r="G18" s="584">
        <v>3803.9755477999997</v>
      </c>
      <c r="H18" s="584">
        <v>9999.6453599999986</v>
      </c>
      <c r="I18" s="584">
        <v>418992.85261</v>
      </c>
      <c r="J18" s="584">
        <v>1181073.0882794</v>
      </c>
      <c r="K18" s="584">
        <v>19617.418799999999</v>
      </c>
      <c r="L18" s="584">
        <v>4136.2365600000003</v>
      </c>
      <c r="M18" s="584">
        <v>1252.6534199999999</v>
      </c>
      <c r="N18" s="584">
        <v>17415.055555799998</v>
      </c>
      <c r="O18" s="584">
        <v>4769.0536531999996</v>
      </c>
      <c r="P18" s="584">
        <v>45671.45336</v>
      </c>
      <c r="Q18" s="584">
        <v>1273934.9596300002</v>
      </c>
      <c r="R18" s="639"/>
      <c r="DN18" s="171" t="s">
        <v>196</v>
      </c>
    </row>
    <row r="19" spans="1:118" ht="80.099999999999994" customHeight="1">
      <c r="A19" s="641" t="s">
        <v>197</v>
      </c>
      <c r="B19" s="584">
        <v>0</v>
      </c>
      <c r="C19" s="584">
        <v>0</v>
      </c>
      <c r="D19" s="584">
        <v>0</v>
      </c>
      <c r="E19" s="584">
        <v>0</v>
      </c>
      <c r="F19" s="584">
        <v>0</v>
      </c>
      <c r="G19" s="584">
        <v>0</v>
      </c>
      <c r="H19" s="584">
        <v>0</v>
      </c>
      <c r="I19" s="584">
        <v>0</v>
      </c>
      <c r="J19" s="584">
        <v>1485960.5527925999</v>
      </c>
      <c r="K19" s="584">
        <v>49235.754420000005</v>
      </c>
      <c r="L19" s="584">
        <v>6557.9988499999999</v>
      </c>
      <c r="M19" s="584">
        <v>1508.83294</v>
      </c>
      <c r="N19" s="584">
        <v>21284.003079999999</v>
      </c>
      <c r="O19" s="584">
        <v>6645.4396699999998</v>
      </c>
      <c r="P19" s="584">
        <v>0</v>
      </c>
      <c r="Q19" s="584">
        <v>1571192.5817499999</v>
      </c>
      <c r="R19" s="639"/>
    </row>
    <row r="20" spans="1:118" ht="80.099999999999994" customHeight="1">
      <c r="A20" s="641" t="s">
        <v>198</v>
      </c>
      <c r="B20" s="584">
        <v>597635.77188360004</v>
      </c>
      <c r="C20" s="584">
        <v>24053.630467200001</v>
      </c>
      <c r="D20" s="584">
        <v>13114.412779999999</v>
      </c>
      <c r="E20" s="584">
        <v>5189.4737500000001</v>
      </c>
      <c r="F20" s="584">
        <v>20370.703299600002</v>
      </c>
      <c r="G20" s="584">
        <v>5205.7983800000002</v>
      </c>
      <c r="H20" s="584">
        <v>93899.933340000003</v>
      </c>
      <c r="I20" s="584">
        <v>759469.72390999994</v>
      </c>
      <c r="J20" s="584">
        <v>0</v>
      </c>
      <c r="K20" s="584">
        <v>0</v>
      </c>
      <c r="L20" s="584">
        <v>0</v>
      </c>
      <c r="M20" s="584">
        <v>0</v>
      </c>
      <c r="N20" s="584">
        <v>0</v>
      </c>
      <c r="O20" s="584">
        <v>0</v>
      </c>
      <c r="P20" s="584">
        <v>0</v>
      </c>
      <c r="Q20" s="584">
        <v>0</v>
      </c>
      <c r="R20" s="639"/>
    </row>
    <row r="21" spans="1:118" ht="80.099999999999994" customHeight="1">
      <c r="A21" s="641" t="s">
        <v>199</v>
      </c>
      <c r="B21" s="584">
        <v>0</v>
      </c>
      <c r="C21" s="584">
        <v>0</v>
      </c>
      <c r="D21" s="584">
        <v>0</v>
      </c>
      <c r="E21" s="584">
        <v>0</v>
      </c>
      <c r="F21" s="584">
        <v>0</v>
      </c>
      <c r="G21" s="584">
        <v>0</v>
      </c>
      <c r="H21" s="584">
        <v>0</v>
      </c>
      <c r="I21" s="584">
        <v>0</v>
      </c>
      <c r="J21" s="584">
        <v>0</v>
      </c>
      <c r="K21" s="584">
        <v>0</v>
      </c>
      <c r="L21" s="584">
        <v>0</v>
      </c>
      <c r="M21" s="584">
        <v>0</v>
      </c>
      <c r="N21" s="584">
        <v>0</v>
      </c>
      <c r="O21" s="584">
        <v>0</v>
      </c>
      <c r="P21" s="584">
        <v>0</v>
      </c>
      <c r="Q21" s="584">
        <v>0</v>
      </c>
      <c r="R21" s="639"/>
    </row>
    <row r="22" spans="1:118" ht="80.099999999999994" customHeight="1">
      <c r="A22" s="641" t="s">
        <v>200</v>
      </c>
      <c r="B22" s="584">
        <v>0</v>
      </c>
      <c r="C22" s="584">
        <v>0</v>
      </c>
      <c r="D22" s="584">
        <v>0</v>
      </c>
      <c r="E22" s="584">
        <v>0</v>
      </c>
      <c r="F22" s="584">
        <v>0</v>
      </c>
      <c r="G22" s="584">
        <v>0</v>
      </c>
      <c r="H22" s="584">
        <v>0</v>
      </c>
      <c r="I22" s="584">
        <v>0</v>
      </c>
      <c r="J22" s="584">
        <v>0</v>
      </c>
      <c r="K22" s="584">
        <v>0</v>
      </c>
      <c r="L22" s="584">
        <v>0</v>
      </c>
      <c r="M22" s="584">
        <v>0</v>
      </c>
      <c r="N22" s="584">
        <v>0</v>
      </c>
      <c r="O22" s="584">
        <v>0</v>
      </c>
      <c r="P22" s="584">
        <v>0</v>
      </c>
      <c r="Q22" s="584">
        <v>0</v>
      </c>
      <c r="R22" s="639"/>
    </row>
    <row r="23" spans="1:118" ht="80.099999999999994" customHeight="1">
      <c r="A23" s="641" t="s">
        <v>201</v>
      </c>
      <c r="B23" s="585">
        <v>0</v>
      </c>
      <c r="C23" s="585">
        <v>0</v>
      </c>
      <c r="D23" s="585">
        <v>0</v>
      </c>
      <c r="E23" s="585">
        <v>0</v>
      </c>
      <c r="F23" s="585">
        <v>0</v>
      </c>
      <c r="G23" s="585">
        <v>0</v>
      </c>
      <c r="H23" s="585">
        <v>0</v>
      </c>
      <c r="I23" s="585">
        <v>0</v>
      </c>
      <c r="J23" s="585">
        <v>0</v>
      </c>
      <c r="K23" s="585">
        <v>0</v>
      </c>
      <c r="L23" s="584">
        <v>0</v>
      </c>
      <c r="M23" s="584">
        <v>0</v>
      </c>
      <c r="N23" s="584">
        <v>0</v>
      </c>
      <c r="O23" s="584">
        <v>0</v>
      </c>
      <c r="P23" s="584">
        <v>0</v>
      </c>
      <c r="Q23" s="584">
        <v>0</v>
      </c>
      <c r="R23" s="639"/>
    </row>
    <row r="24" spans="1:118" ht="80.099999999999994" customHeight="1">
      <c r="A24" s="641" t="s">
        <v>202</v>
      </c>
      <c r="B24" s="585">
        <v>0</v>
      </c>
      <c r="C24" s="585">
        <v>0</v>
      </c>
      <c r="D24" s="585">
        <v>0</v>
      </c>
      <c r="E24" s="585">
        <v>0</v>
      </c>
      <c r="F24" s="585">
        <v>0</v>
      </c>
      <c r="G24" s="585">
        <v>0</v>
      </c>
      <c r="H24" s="585">
        <v>0</v>
      </c>
      <c r="I24" s="585">
        <v>0</v>
      </c>
      <c r="J24" s="585">
        <v>0</v>
      </c>
      <c r="K24" s="585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0</v>
      </c>
      <c r="R24" s="639"/>
    </row>
    <row r="25" spans="1:118" ht="80.099999999999994" customHeight="1">
      <c r="A25" s="641" t="s">
        <v>203</v>
      </c>
      <c r="B25" s="585">
        <v>17255.257089999999</v>
      </c>
      <c r="C25" s="585">
        <v>0</v>
      </c>
      <c r="D25" s="585">
        <v>55.235839999999996</v>
      </c>
      <c r="E25" s="585">
        <v>0</v>
      </c>
      <c r="F25" s="585">
        <v>171.80051</v>
      </c>
      <c r="G25" s="585">
        <v>0</v>
      </c>
      <c r="H25" s="585">
        <v>0</v>
      </c>
      <c r="I25" s="585">
        <v>17482.293440000001</v>
      </c>
      <c r="J25" s="585">
        <v>1043792.2738300001</v>
      </c>
      <c r="K25" s="585">
        <v>2337.2611699999998</v>
      </c>
      <c r="L25" s="584">
        <v>4815.01116</v>
      </c>
      <c r="M25" s="584">
        <v>0</v>
      </c>
      <c r="N25" s="584">
        <v>4860.09861</v>
      </c>
      <c r="O25" s="584">
        <v>178.22504000000001</v>
      </c>
      <c r="P25" s="584">
        <v>0</v>
      </c>
      <c r="Q25" s="584">
        <v>1055982.8698099998</v>
      </c>
      <c r="R25" s="639"/>
    </row>
    <row r="26" spans="1:118" ht="80.099999999999994" customHeight="1">
      <c r="A26" s="641" t="s">
        <v>204</v>
      </c>
      <c r="B26" s="585">
        <v>4701.6355999999996</v>
      </c>
      <c r="C26" s="585">
        <v>65.188519999999997</v>
      </c>
      <c r="D26" s="585">
        <v>0</v>
      </c>
      <c r="E26" s="585">
        <v>0</v>
      </c>
      <c r="F26" s="585">
        <v>0</v>
      </c>
      <c r="G26" s="585">
        <v>50.409269399999999</v>
      </c>
      <c r="H26" s="585">
        <v>199.96523999999999</v>
      </c>
      <c r="I26" s="585">
        <v>5017.1986299999999</v>
      </c>
      <c r="J26" s="585">
        <v>83650.605719999992</v>
      </c>
      <c r="K26" s="585">
        <v>2458.09357</v>
      </c>
      <c r="L26" s="584">
        <v>314.83386999999999</v>
      </c>
      <c r="M26" s="584">
        <v>0</v>
      </c>
      <c r="N26" s="584">
        <v>841.89234999999996</v>
      </c>
      <c r="O26" s="584">
        <v>170.714</v>
      </c>
      <c r="P26" s="584">
        <v>0</v>
      </c>
      <c r="Q26" s="584">
        <v>87436.139510000008</v>
      </c>
      <c r="R26" s="639"/>
    </row>
    <row r="27" spans="1:118" ht="80.099999999999994" customHeight="1">
      <c r="A27" s="641" t="s">
        <v>205</v>
      </c>
      <c r="B27" s="585">
        <v>0</v>
      </c>
      <c r="C27" s="585">
        <v>0</v>
      </c>
      <c r="D27" s="585">
        <v>0</v>
      </c>
      <c r="E27" s="585">
        <v>0</v>
      </c>
      <c r="F27" s="585">
        <v>0</v>
      </c>
      <c r="G27" s="585">
        <v>0</v>
      </c>
      <c r="H27" s="585">
        <v>0</v>
      </c>
      <c r="I27" s="585">
        <v>0</v>
      </c>
      <c r="J27" s="585">
        <v>57891.469369999999</v>
      </c>
      <c r="K27" s="585">
        <v>1182.2620400000001</v>
      </c>
      <c r="L27" s="584">
        <v>1352.26774</v>
      </c>
      <c r="M27" s="584">
        <v>177.00285</v>
      </c>
      <c r="N27" s="584">
        <v>2339.6641500000001</v>
      </c>
      <c r="O27" s="584">
        <v>75.613520000000008</v>
      </c>
      <c r="P27" s="584">
        <v>0</v>
      </c>
      <c r="Q27" s="584">
        <v>63018.279670000004</v>
      </c>
      <c r="R27" s="639"/>
    </row>
    <row r="28" spans="1:118" ht="80.099999999999994" customHeight="1">
      <c r="A28" s="641" t="s">
        <v>206</v>
      </c>
      <c r="B28" s="585">
        <v>1521500.3457446001</v>
      </c>
      <c r="C28" s="585">
        <v>2982.3433500000001</v>
      </c>
      <c r="D28" s="585">
        <v>13266.26057</v>
      </c>
      <c r="E28" s="585">
        <v>202.38903999999999</v>
      </c>
      <c r="F28" s="585">
        <v>17206.203522599997</v>
      </c>
      <c r="G28" s="585">
        <v>136.94053</v>
      </c>
      <c r="H28" s="585">
        <v>212215.97093000001</v>
      </c>
      <c r="I28" s="585">
        <v>1767510.4536900001</v>
      </c>
      <c r="J28" s="585">
        <v>2108394.6453248002</v>
      </c>
      <c r="K28" s="585">
        <v>110.58331</v>
      </c>
      <c r="L28" s="584">
        <v>9738.7777401999992</v>
      </c>
      <c r="M28" s="584">
        <v>0</v>
      </c>
      <c r="N28" s="584">
        <v>6655.6079019999997</v>
      </c>
      <c r="O28" s="584">
        <v>0</v>
      </c>
      <c r="P28" s="584">
        <v>52602.416979999995</v>
      </c>
      <c r="Q28" s="584">
        <v>2177502.0312700002</v>
      </c>
      <c r="R28" s="639"/>
    </row>
    <row r="29" spans="1:118" ht="80.099999999999994" customHeight="1">
      <c r="A29" s="641" t="s">
        <v>207</v>
      </c>
      <c r="B29" s="585">
        <v>0</v>
      </c>
      <c r="C29" s="585">
        <v>0</v>
      </c>
      <c r="D29" s="585">
        <v>0</v>
      </c>
      <c r="E29" s="585">
        <v>0</v>
      </c>
      <c r="F29" s="585">
        <v>0</v>
      </c>
      <c r="G29" s="585">
        <v>0</v>
      </c>
      <c r="H29" s="585">
        <v>0</v>
      </c>
      <c r="I29" s="585">
        <v>0</v>
      </c>
      <c r="J29" s="585">
        <v>125499.8983748</v>
      </c>
      <c r="K29" s="585">
        <v>40.423180000000002</v>
      </c>
      <c r="L29" s="584">
        <v>615.80717460000005</v>
      </c>
      <c r="M29" s="584">
        <v>0</v>
      </c>
      <c r="N29" s="584">
        <v>1690.5584251999999</v>
      </c>
      <c r="O29" s="584">
        <v>0</v>
      </c>
      <c r="P29" s="584">
        <v>2805.54844</v>
      </c>
      <c r="Q29" s="584">
        <v>130652.2356</v>
      </c>
      <c r="R29" s="639"/>
    </row>
    <row r="30" spans="1:118" ht="80.099999999999994" customHeight="1">
      <c r="A30" s="641" t="s">
        <v>208</v>
      </c>
      <c r="B30" s="585">
        <v>57796.437968800004</v>
      </c>
      <c r="C30" s="585">
        <v>10.00567</v>
      </c>
      <c r="D30" s="585">
        <v>1577.08772</v>
      </c>
      <c r="E30" s="585">
        <v>0</v>
      </c>
      <c r="F30" s="585">
        <v>6077.4126928000005</v>
      </c>
      <c r="G30" s="585">
        <v>0</v>
      </c>
      <c r="H30" s="585">
        <v>540.20974999999999</v>
      </c>
      <c r="I30" s="585">
        <v>66001.1538</v>
      </c>
      <c r="J30" s="585">
        <v>0</v>
      </c>
      <c r="K30" s="585">
        <v>0</v>
      </c>
      <c r="L30" s="584">
        <v>0</v>
      </c>
      <c r="M30" s="584">
        <v>0</v>
      </c>
      <c r="N30" s="584">
        <v>0</v>
      </c>
      <c r="O30" s="584">
        <v>0</v>
      </c>
      <c r="P30" s="584">
        <v>0</v>
      </c>
      <c r="Q30" s="584">
        <v>0</v>
      </c>
      <c r="R30" s="639"/>
    </row>
    <row r="31" spans="1:118" ht="80.099999999999994" customHeight="1">
      <c r="A31" s="641" t="s">
        <v>209</v>
      </c>
      <c r="B31" s="584">
        <v>2066332.7415699998</v>
      </c>
      <c r="C31" s="584">
        <v>95138.765920000005</v>
      </c>
      <c r="D31" s="584">
        <v>2960.0000199999999</v>
      </c>
      <c r="E31" s="584">
        <v>11563.31683</v>
      </c>
      <c r="F31" s="584">
        <v>19598.792839599999</v>
      </c>
      <c r="G31" s="584">
        <v>18506.108370000002</v>
      </c>
      <c r="H31" s="584">
        <v>632376.90455999994</v>
      </c>
      <c r="I31" s="584">
        <v>2846476.6301100003</v>
      </c>
      <c r="J31" s="584">
        <v>1226675.30767</v>
      </c>
      <c r="K31" s="584">
        <v>283640.75601999997</v>
      </c>
      <c r="L31" s="584">
        <v>1772.7851900000001</v>
      </c>
      <c r="M31" s="584">
        <v>19928.285339999999</v>
      </c>
      <c r="N31" s="584">
        <v>5790.7432677999996</v>
      </c>
      <c r="O31" s="584">
        <v>5848.1012499999997</v>
      </c>
      <c r="P31" s="584">
        <v>174932.28053999998</v>
      </c>
      <c r="Q31" s="584">
        <v>1718588.2592799999</v>
      </c>
      <c r="R31" s="639"/>
    </row>
    <row r="32" spans="1:118" ht="80.099999999999994" customHeight="1">
      <c r="A32" s="641" t="s">
        <v>210</v>
      </c>
      <c r="B32" s="584">
        <v>437473.87385780003</v>
      </c>
      <c r="C32" s="584">
        <v>14217.499449999999</v>
      </c>
      <c r="D32" s="584">
        <v>4615.7674360000001</v>
      </c>
      <c r="E32" s="584">
        <v>2394.2057599999998</v>
      </c>
      <c r="F32" s="584">
        <v>20826.623146599999</v>
      </c>
      <c r="G32" s="584">
        <v>10215.819597600001</v>
      </c>
      <c r="H32" s="584">
        <v>156431.37450000001</v>
      </c>
      <c r="I32" s="584">
        <v>646175.16376000002</v>
      </c>
      <c r="J32" s="584">
        <v>211911.76573140002</v>
      </c>
      <c r="K32" s="584">
        <v>34297.264350000005</v>
      </c>
      <c r="L32" s="584">
        <v>2370.9993347999998</v>
      </c>
      <c r="M32" s="584">
        <v>3919.5816</v>
      </c>
      <c r="N32" s="584">
        <v>35106.807986599997</v>
      </c>
      <c r="O32" s="584">
        <v>18295.080056999999</v>
      </c>
      <c r="P32" s="584">
        <v>2314.9222100000002</v>
      </c>
      <c r="Q32" s="584">
        <v>308216.42126999999</v>
      </c>
      <c r="R32" s="639"/>
    </row>
    <row r="33" spans="1:18" ht="80.099999999999994" customHeight="1">
      <c r="A33" s="641" t="s">
        <v>211</v>
      </c>
      <c r="B33" s="584">
        <v>39837.499389999997</v>
      </c>
      <c r="C33" s="584">
        <v>475.18576999999999</v>
      </c>
      <c r="D33" s="584">
        <v>137.91907999999998</v>
      </c>
      <c r="E33" s="584">
        <v>0</v>
      </c>
      <c r="F33" s="584">
        <v>228.74775</v>
      </c>
      <c r="G33" s="584">
        <v>0</v>
      </c>
      <c r="H33" s="584">
        <v>0</v>
      </c>
      <c r="I33" s="584">
        <v>40679.351990000003</v>
      </c>
      <c r="J33" s="584">
        <v>354.74647999999996</v>
      </c>
      <c r="K33" s="584">
        <v>0</v>
      </c>
      <c r="L33" s="584">
        <v>0</v>
      </c>
      <c r="M33" s="584">
        <v>0</v>
      </c>
      <c r="N33" s="584">
        <v>0</v>
      </c>
      <c r="O33" s="584">
        <v>0</v>
      </c>
      <c r="P33" s="584">
        <v>192.93700000000001</v>
      </c>
      <c r="Q33" s="584">
        <v>547.68348000000003</v>
      </c>
      <c r="R33" s="639"/>
    </row>
    <row r="34" spans="1:18" ht="122.25" customHeight="1">
      <c r="A34" s="641" t="s">
        <v>212</v>
      </c>
      <c r="B34" s="584">
        <v>55502.825960000002</v>
      </c>
      <c r="C34" s="584">
        <v>979.87943000000007</v>
      </c>
      <c r="D34" s="584">
        <v>110.81544</v>
      </c>
      <c r="E34" s="584">
        <v>919.22699999999998</v>
      </c>
      <c r="F34" s="584">
        <v>802.0423199999999</v>
      </c>
      <c r="G34" s="584">
        <v>0</v>
      </c>
      <c r="H34" s="584">
        <v>0</v>
      </c>
      <c r="I34" s="584">
        <v>58314.790150000001</v>
      </c>
      <c r="J34" s="584">
        <v>33100.840170000003</v>
      </c>
      <c r="K34" s="584">
        <v>6456.42119</v>
      </c>
      <c r="L34" s="584">
        <v>75.422910000000002</v>
      </c>
      <c r="M34" s="584">
        <v>343.31371999999999</v>
      </c>
      <c r="N34" s="584">
        <v>7085.0124999999998</v>
      </c>
      <c r="O34" s="584">
        <v>1998.7766899999999</v>
      </c>
      <c r="P34" s="584">
        <v>0</v>
      </c>
      <c r="Q34" s="584">
        <v>49059.787179999999</v>
      </c>
      <c r="R34" s="639"/>
    </row>
    <row r="35" spans="1:18" ht="80.099999999999994" customHeight="1">
      <c r="A35" s="641" t="s">
        <v>213</v>
      </c>
      <c r="B35" s="584">
        <v>0</v>
      </c>
      <c r="C35" s="584">
        <v>0</v>
      </c>
      <c r="D35" s="584">
        <v>0</v>
      </c>
      <c r="E35" s="584">
        <v>0</v>
      </c>
      <c r="F35" s="584">
        <v>0</v>
      </c>
      <c r="G35" s="584">
        <v>0</v>
      </c>
      <c r="H35" s="584">
        <v>0</v>
      </c>
      <c r="I35" s="584">
        <v>0</v>
      </c>
      <c r="J35" s="584">
        <v>0</v>
      </c>
      <c r="K35" s="584">
        <v>0</v>
      </c>
      <c r="L35" s="584">
        <v>0</v>
      </c>
      <c r="M35" s="584">
        <v>0</v>
      </c>
      <c r="N35" s="584">
        <v>0</v>
      </c>
      <c r="O35" s="584">
        <v>0</v>
      </c>
      <c r="P35" s="584">
        <v>0</v>
      </c>
      <c r="Q35" s="584">
        <v>0</v>
      </c>
      <c r="R35" s="639"/>
    </row>
    <row r="36" spans="1:18" ht="80.099999999999994" customHeight="1">
      <c r="A36" s="641" t="s">
        <v>214</v>
      </c>
      <c r="B36" s="584">
        <v>125916.1207</v>
      </c>
      <c r="C36" s="584">
        <v>0</v>
      </c>
      <c r="D36" s="584">
        <v>0</v>
      </c>
      <c r="E36" s="584">
        <v>0</v>
      </c>
      <c r="F36" s="584">
        <v>0</v>
      </c>
      <c r="G36" s="584">
        <v>0</v>
      </c>
      <c r="H36" s="584">
        <v>700.47855000000004</v>
      </c>
      <c r="I36" s="584">
        <v>126616.59925</v>
      </c>
      <c r="J36" s="584">
        <v>1479.5124599999999</v>
      </c>
      <c r="K36" s="584">
        <v>0</v>
      </c>
      <c r="L36" s="584">
        <v>0</v>
      </c>
      <c r="M36" s="584">
        <v>0</v>
      </c>
      <c r="N36" s="584">
        <v>0</v>
      </c>
      <c r="O36" s="584">
        <v>0</v>
      </c>
      <c r="P36" s="584">
        <v>0</v>
      </c>
      <c r="Q36" s="584">
        <v>1479.5124599999999</v>
      </c>
      <c r="R36" s="639"/>
    </row>
    <row r="37" spans="1:18" ht="80.099999999999994" customHeight="1">
      <c r="A37" s="641" t="s">
        <v>215</v>
      </c>
      <c r="B37" s="584">
        <v>555194.73529999994</v>
      </c>
      <c r="C37" s="584">
        <v>0</v>
      </c>
      <c r="D37" s="584">
        <v>0</v>
      </c>
      <c r="E37" s="584">
        <v>0</v>
      </c>
      <c r="F37" s="584">
        <v>3277.9878599999997</v>
      </c>
      <c r="G37" s="584">
        <v>0</v>
      </c>
      <c r="H37" s="584">
        <v>221.50375</v>
      </c>
      <c r="I37" s="584">
        <v>558694.22690999997</v>
      </c>
      <c r="J37" s="584">
        <v>3304.80026</v>
      </c>
      <c r="K37" s="584">
        <v>32945.49841</v>
      </c>
      <c r="L37" s="584">
        <v>0</v>
      </c>
      <c r="M37" s="584">
        <v>0</v>
      </c>
      <c r="N37" s="584">
        <v>0</v>
      </c>
      <c r="O37" s="584">
        <v>4472.2237000000005</v>
      </c>
      <c r="P37" s="584">
        <v>0</v>
      </c>
      <c r="Q37" s="584">
        <v>40722.522369999999</v>
      </c>
      <c r="R37" s="639"/>
    </row>
    <row r="38" spans="1:18" s="222" customFormat="1" ht="83.25" customHeight="1">
      <c r="A38" s="642" t="s">
        <v>131</v>
      </c>
      <c r="B38" s="643">
        <f t="shared" ref="B38:Q38" si="0">SUM(B9:B37)</f>
        <v>17797361.704856001</v>
      </c>
      <c r="C38" s="643">
        <f t="shared" si="0"/>
        <v>327737.09752479999</v>
      </c>
      <c r="D38" s="643">
        <f t="shared" si="0"/>
        <v>94570.368494599999</v>
      </c>
      <c r="E38" s="643">
        <f t="shared" si="0"/>
        <v>23750.592252599999</v>
      </c>
      <c r="F38" s="643">
        <f t="shared" si="0"/>
        <v>221914.21230859999</v>
      </c>
      <c r="G38" s="643">
        <f t="shared" si="0"/>
        <v>50536.936674999997</v>
      </c>
      <c r="H38" s="643">
        <f t="shared" si="0"/>
        <v>3835098.8382899994</v>
      </c>
      <c r="I38" s="643">
        <f t="shared" si="0"/>
        <v>22350969.75051</v>
      </c>
      <c r="J38" s="643">
        <f t="shared" si="0"/>
        <v>17748812.214583199</v>
      </c>
      <c r="K38" s="643">
        <f t="shared" si="0"/>
        <v>541167.73287519999</v>
      </c>
      <c r="L38" s="643">
        <f t="shared" si="0"/>
        <v>87222.015747599988</v>
      </c>
      <c r="M38" s="643">
        <f t="shared" si="0"/>
        <v>36091.043689999999</v>
      </c>
      <c r="N38" s="643">
        <f t="shared" si="0"/>
        <v>191829.20910439998</v>
      </c>
      <c r="O38" s="643">
        <f t="shared" si="0"/>
        <v>93063.022420199995</v>
      </c>
      <c r="P38" s="643">
        <f t="shared" si="0"/>
        <v>1072109.48386</v>
      </c>
      <c r="Q38" s="643">
        <f t="shared" si="0"/>
        <v>19770294.722259998</v>
      </c>
      <c r="R38" s="644"/>
    </row>
    <row r="39" spans="1:18" ht="27.75" customHeight="1" thickBot="1">
      <c r="A39" s="570"/>
      <c r="B39" s="571"/>
      <c r="C39" s="645"/>
      <c r="D39" s="572"/>
      <c r="E39" s="572"/>
      <c r="F39" s="572"/>
      <c r="G39" s="572"/>
      <c r="H39" s="572"/>
      <c r="I39" s="572"/>
      <c r="J39" s="572"/>
      <c r="K39" s="572"/>
      <c r="L39" s="571"/>
      <c r="M39" s="571"/>
      <c r="N39" s="571"/>
      <c r="O39" s="571"/>
      <c r="P39" s="571"/>
      <c r="Q39" s="571"/>
      <c r="R39" s="639"/>
    </row>
    <row r="40" spans="1:18" ht="60.75" thickTop="1">
      <c r="A40" s="594" t="s">
        <v>147</v>
      </c>
      <c r="B40" s="538"/>
      <c r="C40" s="595"/>
      <c r="D40" s="539"/>
      <c r="E40" s="539"/>
      <c r="F40" s="539"/>
      <c r="G40" s="539"/>
      <c r="H40" s="539"/>
      <c r="I40" s="539"/>
      <c r="J40" s="539"/>
      <c r="K40" s="539"/>
      <c r="L40" s="540"/>
      <c r="M40" s="540"/>
      <c r="N40" s="550"/>
      <c r="O40" s="550"/>
      <c r="P40" s="550"/>
      <c r="Q40" s="550"/>
      <c r="R40" s="646"/>
    </row>
    <row r="41" spans="1:18" ht="13.5" customHeight="1">
      <c r="A41" s="278"/>
      <c r="B41" s="27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8" ht="13.5" customHeight="1">
      <c r="A42" s="278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8" ht="13.5" customHeight="1">
      <c r="A43" s="27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8" ht="13.5" customHeight="1">
      <c r="A44" s="278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8" ht="13.5" customHeight="1">
      <c r="A45" s="278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8" ht="13.5" customHeight="1">
      <c r="A46" s="278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8" ht="13.5" customHeight="1">
      <c r="A47" s="279"/>
      <c r="B47" s="29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8" ht="13.5" customHeight="1">
      <c r="A48" s="278"/>
      <c r="B48" s="29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78"/>
      <c r="B49" s="29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78"/>
      <c r="B50" s="29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278"/>
      <c r="B51" s="29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278"/>
      <c r="B52" s="29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279"/>
      <c r="B53" s="29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13.5" customHeight="1">
      <c r="A54" s="278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13.5" customHeight="1">
      <c r="A55" s="278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13.5" customHeight="1">
      <c r="A56" s="278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13.5" customHeight="1">
      <c r="A57" s="279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13.5" customHeight="1">
      <c r="A58" s="278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13.5" customHeight="1">
      <c r="A59" s="278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</row>
    <row r="60" spans="1:17" ht="13.5" customHeight="1">
      <c r="A60" s="278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73"/>
      <c r="O60" s="173"/>
      <c r="P60" s="173"/>
      <c r="Q60" s="173"/>
    </row>
    <row r="61" spans="1:17" ht="13.5" customHeight="1">
      <c r="A61" s="278"/>
      <c r="B61" s="27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8"/>
      <c r="N61" s="173"/>
      <c r="O61" s="173"/>
      <c r="P61" s="173"/>
      <c r="Q61" s="173"/>
    </row>
    <row r="62" spans="1:17" ht="13.5" customHeight="1">
      <c r="A62" s="279"/>
      <c r="B62" s="27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8"/>
      <c r="N62" s="173"/>
      <c r="O62" s="173"/>
      <c r="P62" s="173"/>
      <c r="Q62" s="173"/>
    </row>
    <row r="63" spans="1:17" ht="13.5" customHeight="1">
      <c r="A63" s="278"/>
      <c r="B63" s="27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8"/>
      <c r="N63" s="173"/>
      <c r="O63" s="173"/>
      <c r="P63" s="173"/>
      <c r="Q63" s="173"/>
    </row>
    <row r="64" spans="1:17" ht="13.5" customHeight="1">
      <c r="A64" s="278"/>
      <c r="B64" s="27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8"/>
      <c r="N64" s="173"/>
      <c r="O64" s="173"/>
      <c r="P64" s="173"/>
      <c r="Q64" s="173"/>
    </row>
    <row r="65" spans="1:17" ht="13.5" customHeight="1">
      <c r="A65" s="278"/>
      <c r="B65" s="27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8"/>
      <c r="N65" s="173"/>
      <c r="O65" s="173"/>
      <c r="P65" s="173"/>
      <c r="Q65" s="173"/>
    </row>
    <row r="66" spans="1:17" ht="9" customHeight="1">
      <c r="A66" s="280"/>
      <c r="B66" s="27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8"/>
      <c r="N66" s="173"/>
      <c r="O66" s="173"/>
      <c r="P66" s="173"/>
      <c r="Q66" s="173"/>
    </row>
    <row r="67" spans="1:17" ht="9" customHeight="1">
      <c r="A67" s="280"/>
      <c r="B67" s="27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8"/>
      <c r="N67" s="173"/>
      <c r="O67" s="173"/>
      <c r="P67" s="173"/>
      <c r="Q67" s="173"/>
    </row>
    <row r="68" spans="1:17" ht="9" customHeight="1">
      <c r="A68" s="280"/>
      <c r="B68" s="27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8"/>
      <c r="N68" s="173"/>
      <c r="O68" s="173"/>
      <c r="P68" s="173"/>
      <c r="Q68" s="173"/>
    </row>
    <row r="69" spans="1:17" ht="9" customHeight="1">
      <c r="A69" s="280"/>
      <c r="B69" s="27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8"/>
      <c r="N69" s="173"/>
      <c r="O69" s="173"/>
      <c r="P69" s="173"/>
      <c r="Q69" s="173"/>
    </row>
    <row r="70" spans="1:17" ht="9" customHeight="1">
      <c r="A70" s="281"/>
      <c r="B70" s="27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8"/>
      <c r="N70" s="173"/>
      <c r="O70" s="173"/>
      <c r="P70" s="173"/>
      <c r="Q70" s="173"/>
    </row>
    <row r="71" spans="1:17" ht="9" customHeight="1">
      <c r="A71" s="281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79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78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27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278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278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 ht="9" customHeight="1">
      <c r="A77" s="280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</row>
    <row r="78" spans="1:17" ht="9" customHeight="1">
      <c r="A78" s="279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73"/>
      <c r="N78" s="173"/>
      <c r="O78" s="173"/>
      <c r="P78" s="173"/>
      <c r="Q78" s="173"/>
    </row>
    <row r="79" spans="1:17" ht="9" customHeight="1">
      <c r="A79" s="278"/>
      <c r="C79" s="13"/>
      <c r="D79" s="25"/>
      <c r="E79" s="25"/>
      <c r="F79" s="25"/>
      <c r="G79" s="25"/>
      <c r="H79" s="25"/>
      <c r="I79" s="25"/>
      <c r="J79" s="25"/>
      <c r="K79" s="25"/>
      <c r="L79" s="25"/>
      <c r="M79" s="173"/>
      <c r="N79" s="173"/>
      <c r="O79" s="173"/>
      <c r="P79" s="173"/>
      <c r="Q79" s="173"/>
    </row>
    <row r="80" spans="1:17" ht="9" customHeight="1">
      <c r="A80" s="278"/>
      <c r="C80" s="13"/>
      <c r="D80" s="25"/>
      <c r="E80" s="25"/>
      <c r="F80" s="25"/>
      <c r="G80" s="25"/>
      <c r="H80" s="25"/>
      <c r="I80" s="25"/>
      <c r="J80" s="25"/>
      <c r="K80" s="25"/>
      <c r="L80" s="25"/>
      <c r="M80" s="173"/>
      <c r="N80" s="173"/>
      <c r="O80" s="173"/>
      <c r="P80" s="173"/>
      <c r="Q80" s="173"/>
    </row>
    <row r="81" spans="1:17" ht="9" customHeight="1">
      <c r="A81" s="278"/>
      <c r="C81" s="13"/>
      <c r="D81" s="25"/>
      <c r="E81" s="25"/>
      <c r="F81" s="25"/>
      <c r="G81" s="25"/>
      <c r="H81" s="25"/>
      <c r="I81" s="25"/>
      <c r="J81" s="25"/>
      <c r="K81" s="25"/>
      <c r="L81" s="25"/>
      <c r="M81" s="173"/>
      <c r="N81" s="173"/>
      <c r="O81" s="173"/>
      <c r="P81" s="173"/>
      <c r="Q81" s="173"/>
    </row>
    <row r="82" spans="1:17" ht="9" customHeight="1">
      <c r="A82" s="278"/>
      <c r="C82" s="13"/>
      <c r="D82" s="25"/>
      <c r="E82" s="25"/>
      <c r="F82" s="25"/>
      <c r="G82" s="25"/>
      <c r="H82" s="25"/>
      <c r="I82" s="25"/>
      <c r="J82" s="25"/>
      <c r="K82" s="25"/>
      <c r="L82" s="25"/>
      <c r="M82" s="173"/>
      <c r="N82" s="173"/>
      <c r="O82" s="173"/>
      <c r="P82" s="173"/>
      <c r="Q82" s="173"/>
    </row>
    <row r="83" spans="1:17" ht="9" customHeight="1">
      <c r="A83" s="280"/>
      <c r="C83" s="13"/>
      <c r="D83" s="25"/>
      <c r="E83" s="25"/>
      <c r="F83" s="25"/>
      <c r="G83" s="25"/>
      <c r="H83" s="25"/>
      <c r="I83" s="25"/>
      <c r="J83" s="25"/>
      <c r="K83" s="25"/>
      <c r="L83" s="25"/>
      <c r="M83" s="173"/>
      <c r="N83" s="173"/>
      <c r="O83" s="173"/>
      <c r="P83" s="173"/>
      <c r="Q83" s="173"/>
    </row>
    <row r="84" spans="1:17" ht="9" customHeight="1">
      <c r="A84" s="279"/>
      <c r="C84" s="13"/>
      <c r="D84" s="25"/>
      <c r="E84" s="25"/>
      <c r="F84" s="25"/>
      <c r="G84" s="25"/>
      <c r="H84" s="25"/>
      <c r="I84" s="25"/>
      <c r="J84" s="25"/>
      <c r="K84" s="25"/>
      <c r="L84" s="25"/>
      <c r="M84" s="173"/>
      <c r="N84" s="173"/>
      <c r="O84" s="173"/>
      <c r="P84" s="173"/>
      <c r="Q84" s="173"/>
    </row>
    <row r="85" spans="1:17" ht="9" customHeight="1">
      <c r="A85" s="278"/>
      <c r="C85" s="13"/>
      <c r="D85" s="25"/>
      <c r="E85" s="25"/>
      <c r="F85" s="25"/>
      <c r="G85" s="25"/>
      <c r="H85" s="25"/>
      <c r="I85" s="25"/>
      <c r="J85" s="25"/>
      <c r="K85" s="25"/>
      <c r="L85" s="25"/>
      <c r="M85" s="173"/>
      <c r="N85" s="173"/>
      <c r="O85" s="173"/>
      <c r="P85" s="173"/>
      <c r="Q85" s="173"/>
    </row>
    <row r="86" spans="1:17" ht="9" customHeight="1">
      <c r="A86" s="278"/>
      <c r="C86" s="13"/>
      <c r="D86" s="25"/>
      <c r="E86" s="25"/>
      <c r="F86" s="25"/>
      <c r="G86" s="25"/>
      <c r="H86" s="25"/>
      <c r="I86" s="25"/>
      <c r="J86" s="25"/>
      <c r="K86" s="25"/>
      <c r="L86" s="25"/>
      <c r="M86" s="173"/>
      <c r="N86" s="173"/>
      <c r="O86" s="173"/>
      <c r="P86" s="173"/>
      <c r="Q86" s="173"/>
    </row>
    <row r="87" spans="1:17" ht="9" customHeight="1">
      <c r="A87" s="278"/>
      <c r="C87" s="13"/>
      <c r="D87" s="25"/>
      <c r="E87" s="25"/>
      <c r="F87" s="25"/>
      <c r="G87" s="25"/>
      <c r="H87" s="25"/>
      <c r="I87" s="25"/>
      <c r="J87" s="25"/>
      <c r="K87" s="25"/>
      <c r="L87" s="25"/>
      <c r="M87" s="173"/>
      <c r="N87" s="173"/>
      <c r="O87" s="173"/>
      <c r="P87" s="173"/>
      <c r="Q87" s="173"/>
    </row>
    <row r="88" spans="1:17" ht="9" customHeight="1">
      <c r="A88" s="278"/>
      <c r="C88" s="13"/>
      <c r="D88" s="25"/>
      <c r="E88" s="25"/>
      <c r="F88" s="25"/>
      <c r="G88" s="25"/>
      <c r="H88" s="25"/>
      <c r="I88" s="25"/>
      <c r="J88" s="25"/>
      <c r="K88" s="25"/>
      <c r="L88" s="25"/>
      <c r="M88" s="173"/>
      <c r="N88" s="173"/>
      <c r="O88" s="173"/>
      <c r="P88" s="173"/>
      <c r="Q88" s="173"/>
    </row>
    <row r="89" spans="1:17">
      <c r="A89" s="278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7">
      <c r="A90" s="278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7">
      <c r="A91" s="278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7">
      <c r="A92" s="278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7">
      <c r="A93" s="280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7">
      <c r="A94" s="279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7">
      <c r="A95" s="27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7">
      <c r="A96" s="278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78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78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78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78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78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78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78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79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78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278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278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282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282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282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282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282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282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282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282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282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  <c r="C120" s="18"/>
      <c r="D120" s="27"/>
      <c r="E120" s="27"/>
      <c r="F120" s="27"/>
      <c r="G120" s="27"/>
      <c r="H120" s="27"/>
      <c r="I120" s="27"/>
      <c r="J120" s="27"/>
      <c r="K120" s="27"/>
      <c r="L120" s="27"/>
    </row>
    <row r="121" spans="1:12">
      <c r="A121" s="33"/>
      <c r="C121" s="18"/>
      <c r="D121" s="27"/>
      <c r="E121" s="27"/>
      <c r="F121" s="27"/>
      <c r="G121" s="27"/>
      <c r="H121" s="27"/>
      <c r="I121" s="27"/>
      <c r="J121" s="27"/>
      <c r="K121" s="27"/>
      <c r="L121" s="27"/>
    </row>
    <row r="122" spans="1:12">
      <c r="A122" s="33"/>
      <c r="C122" s="18"/>
      <c r="D122" s="27"/>
      <c r="E122" s="27"/>
      <c r="F122" s="27"/>
      <c r="G122" s="27"/>
      <c r="H122" s="27"/>
      <c r="I122" s="27"/>
      <c r="J122" s="27"/>
      <c r="K122" s="27"/>
      <c r="L122" s="27"/>
    </row>
    <row r="123" spans="1:12">
      <c r="A123" s="33"/>
      <c r="C123" s="18"/>
      <c r="D123" s="27"/>
      <c r="E123" s="27"/>
      <c r="F123" s="27"/>
      <c r="G123" s="27"/>
      <c r="H123" s="27"/>
      <c r="I123" s="27"/>
      <c r="J123" s="27"/>
      <c r="K123" s="27"/>
      <c r="L123" s="27"/>
    </row>
    <row r="124" spans="1:12">
      <c r="A124" s="33"/>
      <c r="C124" s="18"/>
      <c r="D124" s="27"/>
      <c r="E124" s="27"/>
      <c r="F124" s="27"/>
      <c r="G124" s="27"/>
      <c r="H124" s="27"/>
      <c r="I124" s="27"/>
      <c r="J124" s="27"/>
      <c r="K124" s="27"/>
      <c r="L124" s="27"/>
    </row>
    <row r="125" spans="1:12">
      <c r="A125" s="33"/>
      <c r="C125" s="18"/>
      <c r="D125" s="27"/>
      <c r="E125" s="27"/>
      <c r="F125" s="27"/>
      <c r="G125" s="27"/>
      <c r="H125" s="27"/>
      <c r="I125" s="27"/>
      <c r="J125" s="27"/>
      <c r="K125" s="27"/>
      <c r="L125" s="27"/>
    </row>
    <row r="126" spans="1:12">
      <c r="A126" s="33"/>
      <c r="C126" s="18"/>
      <c r="D126" s="27"/>
      <c r="E126" s="27"/>
      <c r="F126" s="27"/>
      <c r="G126" s="27"/>
      <c r="H126" s="27"/>
      <c r="I126" s="27"/>
      <c r="J126" s="27"/>
      <c r="K126" s="27"/>
      <c r="L126" s="27"/>
    </row>
    <row r="127" spans="1:12">
      <c r="A127" s="33"/>
      <c r="C127" s="18"/>
      <c r="D127" s="27"/>
      <c r="E127" s="27"/>
      <c r="F127" s="27"/>
      <c r="G127" s="27"/>
      <c r="H127" s="27"/>
      <c r="I127" s="27"/>
      <c r="J127" s="27"/>
      <c r="K127" s="27"/>
      <c r="L127" s="27"/>
    </row>
    <row r="128" spans="1:12">
      <c r="A128" s="33"/>
      <c r="C128" s="18"/>
      <c r="D128" s="27"/>
      <c r="E128" s="27"/>
      <c r="F128" s="27"/>
      <c r="G128" s="27"/>
      <c r="H128" s="27"/>
      <c r="I128" s="27"/>
      <c r="J128" s="27"/>
      <c r="K128" s="27"/>
      <c r="L128" s="27"/>
    </row>
    <row r="129" spans="1:12">
      <c r="A129" s="33"/>
      <c r="C129" s="18"/>
      <c r="D129" s="27"/>
      <c r="E129" s="27"/>
      <c r="F129" s="27"/>
      <c r="G129" s="27"/>
      <c r="H129" s="27"/>
      <c r="I129" s="27"/>
      <c r="J129" s="27"/>
      <c r="K129" s="27"/>
      <c r="L129" s="27"/>
    </row>
    <row r="130" spans="1:12">
      <c r="A130" s="33"/>
    </row>
    <row r="131" spans="1:12">
      <c r="A131" s="33"/>
    </row>
    <row r="132" spans="1:12">
      <c r="A132" s="33"/>
    </row>
    <row r="133" spans="1:12">
      <c r="A133" s="33"/>
    </row>
    <row r="134" spans="1:12">
      <c r="A134" s="33"/>
    </row>
    <row r="135" spans="1:12">
      <c r="A135" s="33"/>
    </row>
    <row r="136" spans="1:12">
      <c r="A136" s="33"/>
    </row>
    <row r="137" spans="1:12">
      <c r="A137" s="33"/>
    </row>
    <row r="138" spans="1:12">
      <c r="A138" s="33"/>
    </row>
    <row r="139" spans="1:12">
      <c r="A139" s="33"/>
    </row>
    <row r="140" spans="1:12">
      <c r="A140" s="33"/>
    </row>
    <row r="141" spans="1:12">
      <c r="A141" s="33"/>
    </row>
    <row r="142" spans="1:12">
      <c r="A142" s="33"/>
    </row>
    <row r="143" spans="1:12">
      <c r="A143" s="33"/>
    </row>
    <row r="144" spans="1:12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3"/>
    </row>
    <row r="221" spans="1:1">
      <c r="A221" s="33"/>
    </row>
    <row r="222" spans="1:1">
      <c r="A222" s="33"/>
    </row>
    <row r="223" spans="1:1">
      <c r="A223" s="33"/>
    </row>
    <row r="224" spans="1:1">
      <c r="A224" s="33"/>
    </row>
    <row r="225" spans="1:1">
      <c r="A225" s="33"/>
    </row>
    <row r="226" spans="1:1">
      <c r="A226" s="33"/>
    </row>
    <row r="227" spans="1:1">
      <c r="A227" s="33"/>
    </row>
    <row r="228" spans="1:1">
      <c r="A228" s="33"/>
    </row>
    <row r="229" spans="1:1">
      <c r="A229" s="33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  <row r="654" spans="1:1">
      <c r="A654" s="34"/>
    </row>
    <row r="655" spans="1:1">
      <c r="A655" s="34"/>
    </row>
    <row r="656" spans="1:1">
      <c r="A656" s="34"/>
    </row>
    <row r="657" spans="1:1">
      <c r="A657" s="34"/>
    </row>
    <row r="658" spans="1:1">
      <c r="A658" s="34"/>
    </row>
    <row r="659" spans="1:1">
      <c r="A659" s="34"/>
    </row>
    <row r="660" spans="1:1">
      <c r="A660" s="34"/>
    </row>
    <row r="661" spans="1:1">
      <c r="A661" s="34"/>
    </row>
    <row r="662" spans="1:1">
      <c r="A662" s="34"/>
    </row>
    <row r="663" spans="1:1">
      <c r="A663" s="34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1">
    <pageSetUpPr fitToPage="1"/>
  </sheetPr>
  <dimension ref="A1:Y663"/>
  <sheetViews>
    <sheetView topLeftCell="A2" zoomScale="20" zoomScaleNormal="20" workbookViewId="0">
      <selection activeCell="A5" sqref="A5:Q5"/>
    </sheetView>
  </sheetViews>
  <sheetFormatPr defaultColWidth="11.42578125" defaultRowHeight="60"/>
  <cols>
    <col min="1" max="1" width="255.140625" style="274" customWidth="1"/>
    <col min="2" max="2" width="78.7109375" style="169" customWidth="1"/>
    <col min="3" max="3" width="78.7109375" style="275" customWidth="1"/>
    <col min="4" max="17" width="78.7109375" style="169" customWidth="1"/>
    <col min="18" max="18" width="6.5703125" style="16" customWidth="1"/>
    <col min="19" max="16384" width="11.42578125" style="169"/>
  </cols>
  <sheetData>
    <row r="1" spans="1:25" s="20" customFormat="1" ht="5.25" hidden="1" customHeight="1">
      <c r="A1" s="272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14"/>
    </row>
    <row r="2" spans="1:25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75" customHeight="1">
      <c r="A3" s="1037" t="s">
        <v>185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5"/>
    </row>
    <row r="6" spans="1:25" ht="6" customHeight="1">
      <c r="A6" s="328"/>
      <c r="B6" s="329"/>
      <c r="C6" s="330"/>
      <c r="D6" s="329"/>
      <c r="E6" s="329"/>
      <c r="F6" s="329"/>
      <c r="G6" s="329"/>
      <c r="H6" s="329"/>
      <c r="I6" s="329"/>
      <c r="J6" s="329"/>
      <c r="K6" s="329"/>
      <c r="L6" s="329"/>
      <c r="M6" s="329"/>
      <c r="N6" s="329"/>
      <c r="O6" s="329"/>
      <c r="P6" s="329"/>
      <c r="Q6" s="329"/>
    </row>
    <row r="7" spans="1:25" s="10" customFormat="1" ht="92.25" customHeight="1">
      <c r="A7" s="578"/>
      <c r="B7" s="1043" t="s">
        <v>149</v>
      </c>
      <c r="C7" s="1043"/>
      <c r="D7" s="1043"/>
      <c r="E7" s="1043"/>
      <c r="F7" s="1043"/>
      <c r="G7" s="1043"/>
      <c r="H7" s="1043"/>
      <c r="I7" s="1043"/>
      <c r="J7" s="1043" t="s">
        <v>150</v>
      </c>
      <c r="K7" s="1043"/>
      <c r="L7" s="1043"/>
      <c r="M7" s="1043"/>
      <c r="N7" s="1043"/>
      <c r="O7" s="1043"/>
      <c r="P7" s="1043"/>
      <c r="Q7" s="1043"/>
      <c r="R7" s="17"/>
    </row>
    <row r="8" spans="1:25" s="9" customFormat="1" ht="101.25">
      <c r="A8" s="579" t="s">
        <v>156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>
      <c r="A9" s="641" t="s">
        <v>186</v>
      </c>
      <c r="B9" s="584">
        <v>2738725.2582004</v>
      </c>
      <c r="C9" s="584">
        <v>164416.36734999999</v>
      </c>
      <c r="D9" s="584">
        <v>0</v>
      </c>
      <c r="E9" s="584">
        <v>0</v>
      </c>
      <c r="F9" s="584">
        <v>11514.9532</v>
      </c>
      <c r="G9" s="584">
        <v>0</v>
      </c>
      <c r="H9" s="584">
        <v>2328424.7810200001</v>
      </c>
      <c r="I9" s="584">
        <v>5243081.3597700009</v>
      </c>
      <c r="J9" s="584">
        <v>7098909.5562148001</v>
      </c>
      <c r="K9" s="584">
        <v>566693.78330000001</v>
      </c>
      <c r="L9" s="584">
        <v>3000</v>
      </c>
      <c r="M9" s="584">
        <v>137778.34719</v>
      </c>
      <c r="N9" s="584">
        <v>6602.7785100000001</v>
      </c>
      <c r="O9" s="584">
        <v>10032.14688</v>
      </c>
      <c r="P9" s="584">
        <v>5678195.2566200001</v>
      </c>
      <c r="Q9" s="584">
        <v>13501211.868709998</v>
      </c>
      <c r="R9" s="17"/>
    </row>
    <row r="10" spans="1:25">
      <c r="A10" s="641" t="s">
        <v>187</v>
      </c>
      <c r="B10" s="584">
        <v>12696.6422404</v>
      </c>
      <c r="C10" s="584">
        <v>879.87119999999993</v>
      </c>
      <c r="D10" s="584">
        <v>0</v>
      </c>
      <c r="E10" s="584">
        <v>0</v>
      </c>
      <c r="F10" s="584">
        <v>1323.8563828000001</v>
      </c>
      <c r="G10" s="584">
        <v>0</v>
      </c>
      <c r="H10" s="584">
        <v>19565.742190000001</v>
      </c>
      <c r="I10" s="584">
        <v>34466.112009999997</v>
      </c>
      <c r="J10" s="584">
        <v>19700.209931000001</v>
      </c>
      <c r="K10" s="584">
        <v>1789.1269299999999</v>
      </c>
      <c r="L10" s="584">
        <v>0</v>
      </c>
      <c r="M10" s="584">
        <v>0</v>
      </c>
      <c r="N10" s="584">
        <v>7.1868699999999999</v>
      </c>
      <c r="O10" s="584">
        <v>2284.4489399999998</v>
      </c>
      <c r="P10" s="584">
        <v>150441.68854</v>
      </c>
      <c r="Q10" s="584">
        <v>174222.66121000002</v>
      </c>
      <c r="R10" s="17"/>
    </row>
    <row r="11" spans="1:25">
      <c r="A11" s="641" t="s">
        <v>188</v>
      </c>
      <c r="B11" s="584">
        <v>0</v>
      </c>
      <c r="C11" s="584">
        <v>0</v>
      </c>
      <c r="D11" s="584">
        <v>0</v>
      </c>
      <c r="E11" s="584">
        <v>0</v>
      </c>
      <c r="F11" s="584">
        <v>0</v>
      </c>
      <c r="G11" s="584">
        <v>0</v>
      </c>
      <c r="H11" s="584">
        <v>0</v>
      </c>
      <c r="I11" s="584">
        <v>0</v>
      </c>
      <c r="J11" s="584">
        <v>471896.98401000001</v>
      </c>
      <c r="K11" s="584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0</v>
      </c>
      <c r="Q11" s="584">
        <v>471896.98401000001</v>
      </c>
      <c r="R11" s="17"/>
    </row>
    <row r="12" spans="1:25">
      <c r="A12" s="641" t="s">
        <v>189</v>
      </c>
      <c r="B12" s="584">
        <v>26750.51323</v>
      </c>
      <c r="C12" s="584">
        <v>7318.5</v>
      </c>
      <c r="D12" s="584">
        <v>0</v>
      </c>
      <c r="E12" s="584">
        <v>0</v>
      </c>
      <c r="F12" s="584">
        <v>0</v>
      </c>
      <c r="G12" s="584">
        <v>0</v>
      </c>
      <c r="H12" s="584">
        <v>0</v>
      </c>
      <c r="I12" s="584">
        <v>34069.013229999997</v>
      </c>
      <c r="J12" s="584">
        <v>557439.9580499999</v>
      </c>
      <c r="K12" s="584">
        <v>0</v>
      </c>
      <c r="L12" s="584">
        <v>0</v>
      </c>
      <c r="M12" s="584">
        <v>0</v>
      </c>
      <c r="N12" s="584">
        <v>0</v>
      </c>
      <c r="O12" s="584">
        <v>0</v>
      </c>
      <c r="P12" s="584">
        <v>0</v>
      </c>
      <c r="Q12" s="584">
        <v>557439.9580499999</v>
      </c>
      <c r="R12" s="17"/>
    </row>
    <row r="13" spans="1:25">
      <c r="A13" s="641" t="s">
        <v>190</v>
      </c>
      <c r="B13" s="584">
        <v>4156129.1415404002</v>
      </c>
      <c r="C13" s="584">
        <v>10500.6324902</v>
      </c>
      <c r="D13" s="584">
        <v>31366.4831462</v>
      </c>
      <c r="E13" s="584">
        <v>1616.4347542</v>
      </c>
      <c r="F13" s="584">
        <v>69659.581503399997</v>
      </c>
      <c r="G13" s="584">
        <v>3713.2278590000001</v>
      </c>
      <c r="H13" s="584">
        <v>0</v>
      </c>
      <c r="I13" s="584">
        <v>4272985.50129</v>
      </c>
      <c r="J13" s="584">
        <v>638095.40044260002</v>
      </c>
      <c r="K13" s="584">
        <v>5483.5069495999996</v>
      </c>
      <c r="L13" s="584">
        <v>14038.7152226</v>
      </c>
      <c r="M13" s="584">
        <v>1068.1817626</v>
      </c>
      <c r="N13" s="584">
        <v>17955.917889199998</v>
      </c>
      <c r="O13" s="584">
        <v>1086.7420606000001</v>
      </c>
      <c r="P13" s="584">
        <v>0</v>
      </c>
      <c r="Q13" s="584">
        <v>677728.46434000006</v>
      </c>
      <c r="R13" s="17"/>
    </row>
    <row r="14" spans="1:25">
      <c r="A14" s="641" t="s">
        <v>191</v>
      </c>
      <c r="B14" s="584">
        <v>426.86917</v>
      </c>
      <c r="C14" s="584">
        <v>22.671439999999997</v>
      </c>
      <c r="D14" s="584">
        <v>0</v>
      </c>
      <c r="E14" s="584">
        <v>0</v>
      </c>
      <c r="F14" s="584">
        <v>342.31923</v>
      </c>
      <c r="G14" s="584">
        <v>0</v>
      </c>
      <c r="H14" s="584">
        <v>0</v>
      </c>
      <c r="I14" s="584">
        <v>791.85983999999996</v>
      </c>
      <c r="J14" s="584">
        <v>0</v>
      </c>
      <c r="K14" s="584">
        <v>0</v>
      </c>
      <c r="L14" s="584">
        <v>0</v>
      </c>
      <c r="M14" s="584">
        <v>0</v>
      </c>
      <c r="N14" s="584">
        <v>0</v>
      </c>
      <c r="O14" s="584">
        <v>0</v>
      </c>
      <c r="P14" s="584">
        <v>0</v>
      </c>
      <c r="Q14" s="584">
        <v>0</v>
      </c>
      <c r="R14" s="17"/>
    </row>
    <row r="15" spans="1:25" ht="60" customHeight="1">
      <c r="A15" s="641" t="s">
        <v>192</v>
      </c>
      <c r="B15" s="584">
        <v>0</v>
      </c>
      <c r="C15" s="584">
        <v>0</v>
      </c>
      <c r="D15" s="584">
        <v>0</v>
      </c>
      <c r="E15" s="584">
        <v>0</v>
      </c>
      <c r="F15" s="584">
        <v>0</v>
      </c>
      <c r="G15" s="584">
        <v>0</v>
      </c>
      <c r="H15" s="584">
        <v>0</v>
      </c>
      <c r="I15" s="584">
        <v>0</v>
      </c>
      <c r="J15" s="584">
        <v>0</v>
      </c>
      <c r="K15" s="584">
        <v>0</v>
      </c>
      <c r="L15" s="584">
        <v>0</v>
      </c>
      <c r="M15" s="584">
        <v>0</v>
      </c>
      <c r="N15" s="584">
        <v>0</v>
      </c>
      <c r="O15" s="584">
        <v>0</v>
      </c>
      <c r="P15" s="584">
        <v>0</v>
      </c>
      <c r="Q15" s="584">
        <v>0</v>
      </c>
      <c r="R15" s="17"/>
    </row>
    <row r="16" spans="1:25">
      <c r="A16" s="641" t="s">
        <v>193</v>
      </c>
      <c r="B16" s="584">
        <v>8872064.4312085994</v>
      </c>
      <c r="C16" s="584">
        <v>6254.3698323999997</v>
      </c>
      <c r="D16" s="584">
        <v>39178.677063399999</v>
      </c>
      <c r="E16" s="584">
        <v>697.42265139999995</v>
      </c>
      <c r="F16" s="584">
        <v>88290.583144199991</v>
      </c>
      <c r="G16" s="584">
        <v>45.442492200000004</v>
      </c>
      <c r="H16" s="584">
        <v>0</v>
      </c>
      <c r="I16" s="584">
        <v>9006530.9263700005</v>
      </c>
      <c r="J16" s="584">
        <v>326207.66136239999</v>
      </c>
      <c r="K16" s="584">
        <v>36.529269999999997</v>
      </c>
      <c r="L16" s="584">
        <v>5709.9103207999997</v>
      </c>
      <c r="M16" s="584">
        <v>0</v>
      </c>
      <c r="N16" s="584">
        <v>3634.8338749999998</v>
      </c>
      <c r="O16" s="584">
        <v>0</v>
      </c>
      <c r="P16" s="584">
        <v>0</v>
      </c>
      <c r="Q16" s="584">
        <v>335588.93479999999</v>
      </c>
      <c r="R16" s="17"/>
    </row>
    <row r="17" spans="1:18">
      <c r="A17" s="641" t="s">
        <v>194</v>
      </c>
      <c r="B17" s="584">
        <v>673.85789999999997</v>
      </c>
      <c r="C17" s="584">
        <v>0</v>
      </c>
      <c r="D17" s="584">
        <v>0</v>
      </c>
      <c r="E17" s="584">
        <v>0</v>
      </c>
      <c r="F17" s="584">
        <v>59.804639999999999</v>
      </c>
      <c r="G17" s="584">
        <v>0</v>
      </c>
      <c r="H17" s="584">
        <v>0</v>
      </c>
      <c r="I17" s="584">
        <v>733.66254000000004</v>
      </c>
      <c r="J17" s="584">
        <v>198.91991000000002</v>
      </c>
      <c r="K17" s="584">
        <v>0</v>
      </c>
      <c r="L17" s="584">
        <v>0</v>
      </c>
      <c r="M17" s="584">
        <v>0</v>
      </c>
      <c r="N17" s="584">
        <v>0</v>
      </c>
      <c r="O17" s="584">
        <v>0</v>
      </c>
      <c r="P17" s="584">
        <v>0</v>
      </c>
      <c r="Q17" s="584">
        <v>198.91991000000002</v>
      </c>
      <c r="R17" s="17"/>
    </row>
    <row r="18" spans="1:18">
      <c r="A18" s="641" t="s">
        <v>195</v>
      </c>
      <c r="B18" s="584">
        <v>1435180.6892267999</v>
      </c>
      <c r="C18" s="584">
        <v>33192.488637599999</v>
      </c>
      <c r="D18" s="584">
        <v>13893.2955004</v>
      </c>
      <c r="E18" s="584">
        <v>2019.51548</v>
      </c>
      <c r="F18" s="584">
        <v>82234.711939000001</v>
      </c>
      <c r="G18" s="584">
        <v>5044.9805944</v>
      </c>
      <c r="H18" s="584">
        <v>28643.561030000001</v>
      </c>
      <c r="I18" s="584">
        <v>1600209.24245</v>
      </c>
      <c r="J18" s="584">
        <v>491292.93004000001</v>
      </c>
      <c r="K18" s="584">
        <v>6022.7325300000002</v>
      </c>
      <c r="L18" s="584">
        <v>2468.9926399999999</v>
      </c>
      <c r="M18" s="584">
        <v>317.15832</v>
      </c>
      <c r="N18" s="584">
        <v>14293.5290568</v>
      </c>
      <c r="O18" s="584">
        <v>1908.5926200000001</v>
      </c>
      <c r="P18" s="584">
        <v>31098.71386</v>
      </c>
      <c r="Q18" s="584">
        <v>547402.64907000004</v>
      </c>
      <c r="R18" s="17"/>
    </row>
    <row r="19" spans="1:18">
      <c r="A19" s="641" t="s">
        <v>197</v>
      </c>
      <c r="B19" s="584">
        <v>129020.18872939999</v>
      </c>
      <c r="C19" s="584">
        <v>1789.5047491999999</v>
      </c>
      <c r="D19" s="584">
        <v>1224.9180005999999</v>
      </c>
      <c r="E19" s="584">
        <v>0</v>
      </c>
      <c r="F19" s="584">
        <v>6398.1574998000006</v>
      </c>
      <c r="G19" s="584">
        <v>531.67882999999995</v>
      </c>
      <c r="H19" s="584">
        <v>0</v>
      </c>
      <c r="I19" s="584">
        <v>138964.44781000001</v>
      </c>
      <c r="J19" s="584">
        <v>589302.45369000011</v>
      </c>
      <c r="K19" s="584">
        <v>14889.255439999999</v>
      </c>
      <c r="L19" s="584">
        <v>8040.22613</v>
      </c>
      <c r="M19" s="584">
        <v>1584.5553300000001</v>
      </c>
      <c r="N19" s="584">
        <v>45862.493630000004</v>
      </c>
      <c r="O19" s="584">
        <v>5343.5335400000004</v>
      </c>
      <c r="P19" s="584">
        <v>845.17638999999997</v>
      </c>
      <c r="Q19" s="584">
        <v>665867.69415</v>
      </c>
      <c r="R19" s="17"/>
    </row>
    <row r="20" spans="1:18">
      <c r="A20" s="641" t="s">
        <v>198</v>
      </c>
      <c r="B20" s="584">
        <v>2258766.7021288001</v>
      </c>
      <c r="C20" s="584">
        <v>52235.283880000003</v>
      </c>
      <c r="D20" s="584">
        <v>19202.066862</v>
      </c>
      <c r="E20" s="584">
        <v>1859.22173</v>
      </c>
      <c r="F20" s="584">
        <v>58006.844384800002</v>
      </c>
      <c r="G20" s="584">
        <v>4054.7175211999997</v>
      </c>
      <c r="H20" s="584">
        <v>0</v>
      </c>
      <c r="I20" s="584">
        <v>2394124.8365300004</v>
      </c>
      <c r="J20" s="584">
        <v>447137.10547100002</v>
      </c>
      <c r="K20" s="584">
        <v>27631.1449278</v>
      </c>
      <c r="L20" s="584">
        <v>8105.2961254000002</v>
      </c>
      <c r="M20" s="584">
        <v>1521.2329</v>
      </c>
      <c r="N20" s="584">
        <v>20500.064387999999</v>
      </c>
      <c r="O20" s="584">
        <v>2988.58455</v>
      </c>
      <c r="P20" s="584">
        <v>22502.83829</v>
      </c>
      <c r="Q20" s="584">
        <v>530386.26666000008</v>
      </c>
      <c r="R20" s="17"/>
    </row>
    <row r="21" spans="1:18">
      <c r="A21" s="641" t="s">
        <v>199</v>
      </c>
      <c r="B21" s="584">
        <v>0</v>
      </c>
      <c r="C21" s="584">
        <v>0</v>
      </c>
      <c r="D21" s="584">
        <v>0</v>
      </c>
      <c r="E21" s="584">
        <v>0</v>
      </c>
      <c r="F21" s="584">
        <v>0</v>
      </c>
      <c r="G21" s="584">
        <v>0</v>
      </c>
      <c r="H21" s="584">
        <v>0</v>
      </c>
      <c r="I21" s="584">
        <v>0</v>
      </c>
      <c r="J21" s="584">
        <v>0</v>
      </c>
      <c r="K21" s="584">
        <v>0</v>
      </c>
      <c r="L21" s="584">
        <v>0</v>
      </c>
      <c r="M21" s="584">
        <v>0</v>
      </c>
      <c r="N21" s="584">
        <v>0</v>
      </c>
      <c r="O21" s="584">
        <v>0</v>
      </c>
      <c r="P21" s="584">
        <v>0</v>
      </c>
      <c r="Q21" s="584">
        <v>0</v>
      </c>
      <c r="R21" s="17"/>
    </row>
    <row r="22" spans="1:18">
      <c r="A22" s="641" t="s">
        <v>200</v>
      </c>
      <c r="B22" s="584">
        <v>0</v>
      </c>
      <c r="C22" s="584">
        <v>0</v>
      </c>
      <c r="D22" s="584">
        <v>0</v>
      </c>
      <c r="E22" s="584">
        <v>0</v>
      </c>
      <c r="F22" s="584">
        <v>0</v>
      </c>
      <c r="G22" s="584">
        <v>0</v>
      </c>
      <c r="H22" s="584">
        <v>0</v>
      </c>
      <c r="I22" s="584">
        <v>0</v>
      </c>
      <c r="J22" s="584">
        <v>0</v>
      </c>
      <c r="K22" s="584">
        <v>0</v>
      </c>
      <c r="L22" s="584">
        <v>0</v>
      </c>
      <c r="M22" s="584">
        <v>0</v>
      </c>
      <c r="N22" s="584">
        <v>0</v>
      </c>
      <c r="O22" s="584">
        <v>0</v>
      </c>
      <c r="P22" s="584">
        <v>0</v>
      </c>
      <c r="Q22" s="584">
        <v>0</v>
      </c>
      <c r="R22" s="17"/>
    </row>
    <row r="23" spans="1:18">
      <c r="A23" s="641" t="s">
        <v>201</v>
      </c>
      <c r="B23" s="585">
        <v>0</v>
      </c>
      <c r="C23" s="585">
        <v>0</v>
      </c>
      <c r="D23" s="585">
        <v>0</v>
      </c>
      <c r="E23" s="585">
        <v>0</v>
      </c>
      <c r="F23" s="585">
        <v>0</v>
      </c>
      <c r="G23" s="585">
        <v>0</v>
      </c>
      <c r="H23" s="585">
        <v>0</v>
      </c>
      <c r="I23" s="585">
        <v>0</v>
      </c>
      <c r="J23" s="585">
        <v>0</v>
      </c>
      <c r="K23" s="585">
        <v>0</v>
      </c>
      <c r="L23" s="584">
        <v>0</v>
      </c>
      <c r="M23" s="584">
        <v>0</v>
      </c>
      <c r="N23" s="584">
        <v>0</v>
      </c>
      <c r="O23" s="584">
        <v>0</v>
      </c>
      <c r="P23" s="584">
        <v>0</v>
      </c>
      <c r="Q23" s="584">
        <v>0</v>
      </c>
      <c r="R23" s="17"/>
    </row>
    <row r="24" spans="1:18">
      <c r="A24" s="641" t="s">
        <v>202</v>
      </c>
      <c r="B24" s="585">
        <v>0</v>
      </c>
      <c r="C24" s="585">
        <v>0</v>
      </c>
      <c r="D24" s="585">
        <v>0</v>
      </c>
      <c r="E24" s="585">
        <v>0</v>
      </c>
      <c r="F24" s="585">
        <v>0</v>
      </c>
      <c r="G24" s="585">
        <v>0</v>
      </c>
      <c r="H24" s="585">
        <v>0</v>
      </c>
      <c r="I24" s="585">
        <v>0</v>
      </c>
      <c r="J24" s="585">
        <v>0</v>
      </c>
      <c r="K24" s="585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0</v>
      </c>
      <c r="R24" s="17"/>
    </row>
    <row r="25" spans="1:18">
      <c r="A25" s="641" t="s">
        <v>203</v>
      </c>
      <c r="B25" s="585">
        <v>113147.0989096</v>
      </c>
      <c r="C25" s="585">
        <v>3877.5630299999998</v>
      </c>
      <c r="D25" s="585">
        <v>2036.1623300000001</v>
      </c>
      <c r="E25" s="585">
        <v>141.86510000000001</v>
      </c>
      <c r="F25" s="585">
        <v>7478.2192163999998</v>
      </c>
      <c r="G25" s="585">
        <v>579.90187000000003</v>
      </c>
      <c r="H25" s="585">
        <v>41.160080000000001</v>
      </c>
      <c r="I25" s="585">
        <v>127301.97054000001</v>
      </c>
      <c r="J25" s="585">
        <v>109595.77465000001</v>
      </c>
      <c r="K25" s="585">
        <v>1843.2097200000001</v>
      </c>
      <c r="L25" s="584">
        <v>247.64555999999999</v>
      </c>
      <c r="M25" s="584">
        <v>739.43502999999998</v>
      </c>
      <c r="N25" s="584">
        <v>3957.1988300000003</v>
      </c>
      <c r="O25" s="584">
        <v>1947.66068</v>
      </c>
      <c r="P25" s="584">
        <v>0</v>
      </c>
      <c r="Q25" s="584">
        <v>118330.92447</v>
      </c>
      <c r="R25" s="17"/>
    </row>
    <row r="26" spans="1:18">
      <c r="A26" s="641" t="s">
        <v>204</v>
      </c>
      <c r="B26" s="585">
        <v>64045.866132000003</v>
      </c>
      <c r="C26" s="585">
        <v>3790.1107999999999</v>
      </c>
      <c r="D26" s="585">
        <v>838.50553000000002</v>
      </c>
      <c r="E26" s="585">
        <v>307.23714000000001</v>
      </c>
      <c r="F26" s="585">
        <v>2457.0790241999998</v>
      </c>
      <c r="G26" s="585">
        <v>650.29521</v>
      </c>
      <c r="H26" s="585">
        <v>0</v>
      </c>
      <c r="I26" s="585">
        <v>72089.093840000001</v>
      </c>
      <c r="J26" s="585">
        <v>22114.367010000002</v>
      </c>
      <c r="K26" s="585">
        <v>1847.0716200000002</v>
      </c>
      <c r="L26" s="584">
        <v>76.400000000000006</v>
      </c>
      <c r="M26" s="584">
        <v>0</v>
      </c>
      <c r="N26" s="584">
        <v>655.49833999999998</v>
      </c>
      <c r="O26" s="584">
        <v>0</v>
      </c>
      <c r="P26" s="584">
        <v>9.8582400000000003</v>
      </c>
      <c r="Q26" s="584">
        <v>24703.195210000002</v>
      </c>
      <c r="R26" s="17"/>
    </row>
    <row r="27" spans="1:18">
      <c r="A27" s="641" t="s">
        <v>205</v>
      </c>
      <c r="B27" s="585">
        <v>19701.579809999999</v>
      </c>
      <c r="C27" s="585">
        <v>168.92999</v>
      </c>
      <c r="D27" s="585">
        <v>110.76258</v>
      </c>
      <c r="E27" s="585">
        <v>0</v>
      </c>
      <c r="F27" s="585">
        <v>1880.4176200000002</v>
      </c>
      <c r="G27" s="585">
        <v>0</v>
      </c>
      <c r="H27" s="585">
        <v>0</v>
      </c>
      <c r="I27" s="585">
        <v>21861.69</v>
      </c>
      <c r="J27" s="585">
        <v>0</v>
      </c>
      <c r="K27" s="585">
        <v>0</v>
      </c>
      <c r="L27" s="584">
        <v>0</v>
      </c>
      <c r="M27" s="584">
        <v>0</v>
      </c>
      <c r="N27" s="584">
        <v>0</v>
      </c>
      <c r="O27" s="584">
        <v>0</v>
      </c>
      <c r="P27" s="584">
        <v>0</v>
      </c>
      <c r="Q27" s="584">
        <v>0</v>
      </c>
      <c r="R27" s="17"/>
    </row>
    <row r="28" spans="1:18">
      <c r="A28" s="641" t="s">
        <v>206</v>
      </c>
      <c r="B28" s="585">
        <v>1304560.5410580002</v>
      </c>
      <c r="C28" s="585">
        <v>1449.9994899999999</v>
      </c>
      <c r="D28" s="585">
        <v>13131.16937</v>
      </c>
      <c r="E28" s="585">
        <v>142.38343979999999</v>
      </c>
      <c r="F28" s="585">
        <v>57283.962999799995</v>
      </c>
      <c r="G28" s="585">
        <v>132.20054999999999</v>
      </c>
      <c r="H28" s="585">
        <v>169253.83646000002</v>
      </c>
      <c r="I28" s="585">
        <v>1545954.0933599998</v>
      </c>
      <c r="J28" s="585">
        <v>767131.32250000001</v>
      </c>
      <c r="K28" s="585">
        <v>945.83336999999995</v>
      </c>
      <c r="L28" s="584">
        <v>11267.077080000001</v>
      </c>
      <c r="M28" s="584">
        <v>0</v>
      </c>
      <c r="N28" s="584">
        <v>18070.4655408</v>
      </c>
      <c r="O28" s="584">
        <v>138.30015</v>
      </c>
      <c r="P28" s="584">
        <v>239425.18172999998</v>
      </c>
      <c r="Q28" s="584">
        <v>1036978.18037</v>
      </c>
      <c r="R28" s="17"/>
    </row>
    <row r="29" spans="1:18">
      <c r="A29" s="641" t="s">
        <v>207</v>
      </c>
      <c r="B29" s="585">
        <v>2531.3131845999997</v>
      </c>
      <c r="C29" s="585">
        <v>0</v>
      </c>
      <c r="D29" s="585">
        <v>15.0019282</v>
      </c>
      <c r="E29" s="585">
        <v>0</v>
      </c>
      <c r="F29" s="585">
        <v>157.37555859999998</v>
      </c>
      <c r="G29" s="585">
        <v>0</v>
      </c>
      <c r="H29" s="585">
        <v>555.84505000000001</v>
      </c>
      <c r="I29" s="585">
        <v>3259.5357300000001</v>
      </c>
      <c r="J29" s="585">
        <v>0</v>
      </c>
      <c r="K29" s="585">
        <v>0</v>
      </c>
      <c r="L29" s="584">
        <v>0</v>
      </c>
      <c r="M29" s="584">
        <v>0</v>
      </c>
      <c r="N29" s="584">
        <v>0</v>
      </c>
      <c r="O29" s="584">
        <v>0</v>
      </c>
      <c r="P29" s="584">
        <v>0</v>
      </c>
      <c r="Q29" s="584">
        <v>0</v>
      </c>
      <c r="R29" s="17"/>
    </row>
    <row r="30" spans="1:18">
      <c r="A30" s="641" t="s">
        <v>208</v>
      </c>
      <c r="B30" s="585">
        <v>148139.1331148</v>
      </c>
      <c r="C30" s="585">
        <v>352.47738099999998</v>
      </c>
      <c r="D30" s="585">
        <v>1380.2520436</v>
      </c>
      <c r="E30" s="585">
        <v>0</v>
      </c>
      <c r="F30" s="585">
        <v>10400.587432</v>
      </c>
      <c r="G30" s="585">
        <v>79.689807400000007</v>
      </c>
      <c r="H30" s="585">
        <v>19627.65179</v>
      </c>
      <c r="I30" s="585">
        <v>179979.79157</v>
      </c>
      <c r="J30" s="585">
        <v>6256.5828935999998</v>
      </c>
      <c r="K30" s="585">
        <v>96.815445199999999</v>
      </c>
      <c r="L30" s="584">
        <v>310.08119699999997</v>
      </c>
      <c r="M30" s="584">
        <v>0</v>
      </c>
      <c r="N30" s="584">
        <v>2045.6577047999999</v>
      </c>
      <c r="O30" s="584">
        <v>335.15227000000004</v>
      </c>
      <c r="P30" s="584">
        <v>469.48752000000002</v>
      </c>
      <c r="Q30" s="584">
        <v>9513.777039999999</v>
      </c>
      <c r="R30" s="17"/>
    </row>
    <row r="31" spans="1:18">
      <c r="A31" s="641" t="s">
        <v>209</v>
      </c>
      <c r="B31" s="584">
        <v>1862403.2264432001</v>
      </c>
      <c r="C31" s="584">
        <v>135173.5577638</v>
      </c>
      <c r="D31" s="584">
        <v>0</v>
      </c>
      <c r="E31" s="584">
        <v>0</v>
      </c>
      <c r="F31" s="584">
        <v>37468.503303999998</v>
      </c>
      <c r="G31" s="584">
        <v>70201.392129400003</v>
      </c>
      <c r="H31" s="584">
        <v>157077.26544999998</v>
      </c>
      <c r="I31" s="584">
        <v>2262323.94508</v>
      </c>
      <c r="J31" s="584">
        <v>2344285.1831637998</v>
      </c>
      <c r="K31" s="584">
        <v>222627.33680000002</v>
      </c>
      <c r="L31" s="584">
        <v>1082.0000700000001</v>
      </c>
      <c r="M31" s="584">
        <v>7460.14732</v>
      </c>
      <c r="N31" s="584">
        <v>59970.333670599997</v>
      </c>
      <c r="O31" s="584">
        <v>43810.702189999996</v>
      </c>
      <c r="P31" s="584">
        <v>417528.02092000004</v>
      </c>
      <c r="Q31" s="584">
        <v>3096763.72413</v>
      </c>
      <c r="R31" s="17"/>
    </row>
    <row r="32" spans="1:18">
      <c r="A32" s="641" t="s">
        <v>210</v>
      </c>
      <c r="B32" s="584">
        <v>586247.25476659997</v>
      </c>
      <c r="C32" s="584">
        <v>32968.382730799996</v>
      </c>
      <c r="D32" s="584">
        <v>3324.0075194000001</v>
      </c>
      <c r="E32" s="584">
        <v>2092.58565</v>
      </c>
      <c r="F32" s="584">
        <v>34146.446741</v>
      </c>
      <c r="G32" s="584">
        <v>3990.0276416000002</v>
      </c>
      <c r="H32" s="584">
        <v>46879.099799999996</v>
      </c>
      <c r="I32" s="584">
        <v>709647.80483000004</v>
      </c>
      <c r="J32" s="584">
        <v>328738.6866674</v>
      </c>
      <c r="K32" s="584">
        <v>14572.08231</v>
      </c>
      <c r="L32" s="584">
        <v>5434.8163099999992</v>
      </c>
      <c r="M32" s="584">
        <v>2522.3292799999999</v>
      </c>
      <c r="N32" s="584">
        <v>10090.5136054</v>
      </c>
      <c r="O32" s="584">
        <v>13601.4745778</v>
      </c>
      <c r="P32" s="584">
        <v>119030.3465</v>
      </c>
      <c r="Q32" s="584">
        <v>493990.24926000001</v>
      </c>
      <c r="R32" s="17"/>
    </row>
    <row r="33" spans="1:18">
      <c r="A33" s="641" t="s">
        <v>211</v>
      </c>
      <c r="B33" s="584">
        <v>51640.140248399999</v>
      </c>
      <c r="C33" s="584">
        <v>31.132660000000001</v>
      </c>
      <c r="D33" s="584">
        <v>684.18207999999993</v>
      </c>
      <c r="E33" s="584">
        <v>0</v>
      </c>
      <c r="F33" s="584">
        <v>2178.3958004000001</v>
      </c>
      <c r="G33" s="584">
        <v>0</v>
      </c>
      <c r="H33" s="584">
        <v>0</v>
      </c>
      <c r="I33" s="584">
        <v>54533.850789999997</v>
      </c>
      <c r="J33" s="584">
        <v>1692.1653700000002</v>
      </c>
      <c r="K33" s="584">
        <v>835.80863999999997</v>
      </c>
      <c r="L33" s="584">
        <v>0</v>
      </c>
      <c r="M33" s="584">
        <v>0</v>
      </c>
      <c r="N33" s="584">
        <v>17.420169999999999</v>
      </c>
      <c r="O33" s="584">
        <v>438.95648</v>
      </c>
      <c r="P33" s="584">
        <v>0</v>
      </c>
      <c r="Q33" s="584">
        <v>2984.3506600000001</v>
      </c>
      <c r="R33" s="17"/>
    </row>
    <row r="34" spans="1:18" ht="101.25">
      <c r="A34" s="641" t="s">
        <v>212</v>
      </c>
      <c r="B34" s="584">
        <v>91296.1850978</v>
      </c>
      <c r="C34" s="584">
        <v>6105.6161500000007</v>
      </c>
      <c r="D34" s="584">
        <v>1371.15272</v>
      </c>
      <c r="E34" s="584">
        <v>0</v>
      </c>
      <c r="F34" s="584">
        <v>2895.2663041999999</v>
      </c>
      <c r="G34" s="584">
        <v>894.59893999999997</v>
      </c>
      <c r="H34" s="584">
        <v>0</v>
      </c>
      <c r="I34" s="584">
        <v>102562.81920999999</v>
      </c>
      <c r="J34" s="584">
        <v>5463.9209299999993</v>
      </c>
      <c r="K34" s="584">
        <v>955.05768</v>
      </c>
      <c r="L34" s="584">
        <v>0</v>
      </c>
      <c r="M34" s="584">
        <v>0</v>
      </c>
      <c r="N34" s="584">
        <v>306.86422999999996</v>
      </c>
      <c r="O34" s="584">
        <v>0</v>
      </c>
      <c r="P34" s="584">
        <v>0</v>
      </c>
      <c r="Q34" s="584">
        <v>6725.8428400000003</v>
      </c>
      <c r="R34" s="17"/>
    </row>
    <row r="35" spans="1:18" ht="79.5" customHeight="1">
      <c r="A35" s="641" t="s">
        <v>213</v>
      </c>
      <c r="B35" s="584">
        <v>4945.1860999999999</v>
      </c>
      <c r="C35" s="584">
        <v>0</v>
      </c>
      <c r="D35" s="584">
        <v>0</v>
      </c>
      <c r="E35" s="584">
        <v>0</v>
      </c>
      <c r="F35" s="584">
        <v>91.070759999999993</v>
      </c>
      <c r="G35" s="584">
        <v>0</v>
      </c>
      <c r="H35" s="584">
        <v>0</v>
      </c>
      <c r="I35" s="584">
        <v>5036.2568600000004</v>
      </c>
      <c r="J35" s="584">
        <v>0</v>
      </c>
      <c r="K35" s="584">
        <v>0</v>
      </c>
      <c r="L35" s="584">
        <v>0</v>
      </c>
      <c r="M35" s="584">
        <v>0</v>
      </c>
      <c r="N35" s="584">
        <v>0</v>
      </c>
      <c r="O35" s="584">
        <v>0</v>
      </c>
      <c r="P35" s="584">
        <v>0</v>
      </c>
      <c r="Q35" s="584">
        <v>0</v>
      </c>
      <c r="R35" s="17"/>
    </row>
    <row r="36" spans="1:18" ht="72.75" customHeight="1">
      <c r="A36" s="641" t="s">
        <v>214</v>
      </c>
      <c r="B36" s="584">
        <v>53427.666590000001</v>
      </c>
      <c r="C36" s="584">
        <v>2982.9130499999997</v>
      </c>
      <c r="D36" s="584">
        <v>0</v>
      </c>
      <c r="E36" s="584">
        <v>0</v>
      </c>
      <c r="F36" s="584">
        <v>0</v>
      </c>
      <c r="G36" s="584">
        <v>0</v>
      </c>
      <c r="H36" s="584">
        <v>0</v>
      </c>
      <c r="I36" s="584">
        <v>56410.579640000004</v>
      </c>
      <c r="J36" s="584">
        <v>123176.45461</v>
      </c>
      <c r="K36" s="584">
        <v>3445.2732000000001</v>
      </c>
      <c r="L36" s="584">
        <v>0</v>
      </c>
      <c r="M36" s="584">
        <v>0</v>
      </c>
      <c r="N36" s="584">
        <v>0</v>
      </c>
      <c r="O36" s="584">
        <v>0</v>
      </c>
      <c r="P36" s="584">
        <v>0</v>
      </c>
      <c r="Q36" s="584">
        <v>126621.72781</v>
      </c>
      <c r="R36" s="17"/>
    </row>
    <row r="37" spans="1:18" ht="101.25">
      <c r="A37" s="641" t="s">
        <v>215</v>
      </c>
      <c r="B37" s="584">
        <v>170493.537216</v>
      </c>
      <c r="C37" s="584">
        <v>23801.886930000001</v>
      </c>
      <c r="D37" s="584">
        <v>2618.7963</v>
      </c>
      <c r="E37" s="584">
        <v>0</v>
      </c>
      <c r="F37" s="584">
        <v>0</v>
      </c>
      <c r="G37" s="584">
        <v>0</v>
      </c>
      <c r="H37" s="584">
        <v>0</v>
      </c>
      <c r="I37" s="584">
        <v>196914.22044999999</v>
      </c>
      <c r="J37" s="584">
        <v>99396.77837</v>
      </c>
      <c r="K37" s="584">
        <v>7160.125</v>
      </c>
      <c r="L37" s="584">
        <v>0</v>
      </c>
      <c r="M37" s="584">
        <v>0</v>
      </c>
      <c r="N37" s="584">
        <v>4854.2585499999996</v>
      </c>
      <c r="O37" s="584">
        <v>0</v>
      </c>
      <c r="P37" s="584">
        <v>2414.7474400000001</v>
      </c>
      <c r="Q37" s="584">
        <v>113825.90936000001</v>
      </c>
      <c r="R37" s="17"/>
    </row>
    <row r="38" spans="1:18" s="222" customFormat="1" ht="83.25" customHeight="1">
      <c r="A38" s="642" t="s">
        <v>131</v>
      </c>
      <c r="B38" s="643">
        <f>SUM(B9:B37)</f>
        <v>24103013.022245802</v>
      </c>
      <c r="C38" s="643">
        <f t="shared" ref="C38:Q38" si="0">SUM(C9:C37)</f>
        <v>487312.259555</v>
      </c>
      <c r="D38" s="643">
        <f t="shared" si="0"/>
        <v>130375.43297379999</v>
      </c>
      <c r="E38" s="643">
        <f t="shared" si="0"/>
        <v>8876.6659454000001</v>
      </c>
      <c r="F38" s="643">
        <f t="shared" si="0"/>
        <v>474268.13668459991</v>
      </c>
      <c r="G38" s="643">
        <f t="shared" si="0"/>
        <v>89918.153445200005</v>
      </c>
      <c r="H38" s="643">
        <f t="shared" si="0"/>
        <v>2770068.9428699999</v>
      </c>
      <c r="I38" s="643">
        <f t="shared" si="0"/>
        <v>28063832.613740001</v>
      </c>
      <c r="J38" s="643">
        <f t="shared" si="0"/>
        <v>14448032.415286599</v>
      </c>
      <c r="K38" s="643">
        <f t="shared" si="0"/>
        <v>876874.69313260005</v>
      </c>
      <c r="L38" s="643">
        <f t="shared" si="0"/>
        <v>59781.160655799998</v>
      </c>
      <c r="M38" s="643">
        <f t="shared" si="0"/>
        <v>152991.38713259998</v>
      </c>
      <c r="N38" s="643">
        <f t="shared" si="0"/>
        <v>208825.0148606</v>
      </c>
      <c r="O38" s="643">
        <f t="shared" si="0"/>
        <v>83916.29493839998</v>
      </c>
      <c r="P38" s="643">
        <f t="shared" si="0"/>
        <v>6661961.3160499996</v>
      </c>
      <c r="Q38" s="643">
        <f t="shared" si="0"/>
        <v>22492382.282060001</v>
      </c>
      <c r="R38" s="19"/>
    </row>
    <row r="39" spans="1:18" ht="18" customHeight="1" thickBot="1">
      <c r="A39" s="570"/>
      <c r="B39" s="571"/>
      <c r="C39" s="645"/>
      <c r="D39" s="572"/>
      <c r="E39" s="572"/>
      <c r="F39" s="572"/>
      <c r="G39" s="572"/>
      <c r="H39" s="572"/>
      <c r="I39" s="572"/>
      <c r="J39" s="572"/>
      <c r="K39" s="572"/>
      <c r="L39" s="571"/>
      <c r="M39" s="571"/>
      <c r="N39" s="571"/>
      <c r="O39" s="571"/>
      <c r="P39" s="571"/>
      <c r="Q39" s="571"/>
      <c r="R39" s="17"/>
    </row>
    <row r="40" spans="1:18" ht="66.75" customHeight="1" thickTop="1">
      <c r="A40" s="594" t="s">
        <v>147</v>
      </c>
      <c r="B40" s="538"/>
      <c r="C40" s="595"/>
      <c r="D40" s="539"/>
      <c r="E40" s="539"/>
      <c r="F40" s="539"/>
      <c r="G40" s="539"/>
      <c r="H40" s="539"/>
      <c r="I40" s="539"/>
      <c r="J40" s="539"/>
      <c r="K40" s="539"/>
      <c r="L40" s="540"/>
      <c r="M40" s="540"/>
      <c r="N40" s="550"/>
      <c r="O40" s="550"/>
      <c r="P40" s="550"/>
      <c r="Q40" s="550"/>
    </row>
    <row r="41" spans="1:18">
      <c r="A41" s="598" t="s">
        <v>154</v>
      </c>
      <c r="B41" s="598"/>
      <c r="C41" s="598"/>
      <c r="D41" s="598"/>
      <c r="E41" s="517"/>
      <c r="F41" s="517"/>
      <c r="G41" s="517"/>
      <c r="H41" s="517"/>
      <c r="I41" s="517"/>
      <c r="J41" s="517"/>
      <c r="K41" s="517"/>
      <c r="L41" s="517"/>
      <c r="M41" s="576"/>
      <c r="N41" s="550"/>
      <c r="O41" s="550"/>
      <c r="P41" s="550"/>
      <c r="Q41" s="550"/>
    </row>
    <row r="42" spans="1:18" ht="48.75" customHeight="1">
      <c r="A42" s="277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8" ht="13.5" customHeight="1">
      <c r="A43" s="27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8" ht="13.5" customHeight="1">
      <c r="A44" s="278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8" ht="13.5" customHeight="1">
      <c r="A45" s="278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8" ht="13.5" customHeight="1">
      <c r="A46" s="278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8" ht="13.5" customHeight="1">
      <c r="A47" s="279"/>
      <c r="B47" s="29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8" ht="13.5" customHeight="1">
      <c r="A48" s="278"/>
      <c r="B48" s="29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78"/>
      <c r="B49" s="29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78"/>
      <c r="B50" s="29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278"/>
      <c r="B51" s="29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278"/>
      <c r="B52" s="29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279"/>
      <c r="B53" s="29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13.5" customHeight="1">
      <c r="A54" s="278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13.5" customHeight="1">
      <c r="A55" s="278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13.5" customHeight="1">
      <c r="A56" s="278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13.5" customHeight="1">
      <c r="A57" s="279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13.5" customHeight="1">
      <c r="A58" s="278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13.5" customHeight="1">
      <c r="A59" s="278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</row>
    <row r="60" spans="1:17" ht="13.5" customHeight="1">
      <c r="A60" s="278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73"/>
      <c r="O60" s="173"/>
      <c r="P60" s="173"/>
      <c r="Q60" s="173"/>
    </row>
    <row r="61" spans="1:17" ht="13.5" customHeight="1">
      <c r="A61" s="278"/>
      <c r="B61" s="27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8"/>
      <c r="N61" s="173"/>
      <c r="O61" s="173"/>
      <c r="P61" s="173"/>
      <c r="Q61" s="173"/>
    </row>
    <row r="62" spans="1:17" ht="13.5" customHeight="1">
      <c r="A62" s="279"/>
      <c r="B62" s="27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8"/>
      <c r="N62" s="173"/>
      <c r="O62" s="173"/>
      <c r="P62" s="173"/>
      <c r="Q62" s="173"/>
    </row>
    <row r="63" spans="1:17" ht="13.5" customHeight="1">
      <c r="A63" s="278"/>
      <c r="B63" s="27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8"/>
      <c r="N63" s="173"/>
      <c r="O63" s="173"/>
      <c r="P63" s="173"/>
      <c r="Q63" s="173"/>
    </row>
    <row r="64" spans="1:17" ht="13.5" customHeight="1">
      <c r="A64" s="278"/>
      <c r="B64" s="27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8"/>
      <c r="N64" s="173"/>
      <c r="O64" s="173"/>
      <c r="P64" s="173"/>
      <c r="Q64" s="173"/>
    </row>
    <row r="65" spans="1:17" ht="13.5" customHeight="1">
      <c r="A65" s="278"/>
      <c r="B65" s="27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8"/>
      <c r="N65" s="173"/>
      <c r="O65" s="173"/>
      <c r="P65" s="173"/>
      <c r="Q65" s="173"/>
    </row>
    <row r="66" spans="1:17" ht="9" customHeight="1">
      <c r="A66" s="280"/>
      <c r="B66" s="27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8"/>
      <c r="N66" s="173"/>
      <c r="O66" s="173"/>
      <c r="P66" s="173"/>
      <c r="Q66" s="173"/>
    </row>
    <row r="67" spans="1:17" ht="9" customHeight="1">
      <c r="A67" s="280"/>
      <c r="B67" s="27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8"/>
      <c r="N67" s="173"/>
      <c r="O67" s="173"/>
      <c r="P67" s="173"/>
      <c r="Q67" s="173"/>
    </row>
    <row r="68" spans="1:17" ht="9" customHeight="1">
      <c r="A68" s="280"/>
      <c r="B68" s="27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8"/>
      <c r="N68" s="173"/>
      <c r="O68" s="173"/>
      <c r="P68" s="173"/>
      <c r="Q68" s="173"/>
    </row>
    <row r="69" spans="1:17" ht="9" customHeight="1">
      <c r="A69" s="280"/>
      <c r="B69" s="27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8"/>
      <c r="N69" s="173"/>
      <c r="O69" s="173"/>
      <c r="P69" s="173"/>
      <c r="Q69" s="173"/>
    </row>
    <row r="70" spans="1:17" ht="9" customHeight="1">
      <c r="A70" s="281"/>
      <c r="B70" s="27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8"/>
      <c r="N70" s="173"/>
      <c r="O70" s="173"/>
      <c r="P70" s="173"/>
      <c r="Q70" s="173"/>
    </row>
    <row r="71" spans="1:17" ht="9" customHeight="1">
      <c r="A71" s="281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79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78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27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278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278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 ht="9" customHeight="1">
      <c r="A77" s="280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</row>
    <row r="78" spans="1:17" ht="9" customHeight="1">
      <c r="A78" s="279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73"/>
      <c r="N78" s="173"/>
      <c r="O78" s="173"/>
      <c r="P78" s="173"/>
      <c r="Q78" s="173"/>
    </row>
    <row r="79" spans="1:17" ht="9" customHeight="1">
      <c r="A79" s="278"/>
      <c r="C79" s="13"/>
      <c r="D79" s="25"/>
      <c r="E79" s="25"/>
      <c r="F79" s="25"/>
      <c r="G79" s="25"/>
      <c r="H79" s="25"/>
      <c r="I79" s="25"/>
      <c r="J79" s="25"/>
      <c r="K79" s="25"/>
      <c r="L79" s="25"/>
      <c r="M79" s="173"/>
      <c r="N79" s="173"/>
      <c r="O79" s="173"/>
      <c r="P79" s="173"/>
      <c r="Q79" s="173"/>
    </row>
    <row r="80" spans="1:17" ht="9" customHeight="1">
      <c r="A80" s="278"/>
      <c r="C80" s="13"/>
      <c r="D80" s="25"/>
      <c r="E80" s="25"/>
      <c r="F80" s="25"/>
      <c r="G80" s="25"/>
      <c r="H80" s="25"/>
      <c r="I80" s="25"/>
      <c r="J80" s="25"/>
      <c r="K80" s="25"/>
      <c r="L80" s="25"/>
      <c r="M80" s="173"/>
      <c r="N80" s="173"/>
      <c r="O80" s="173"/>
      <c r="P80" s="173"/>
      <c r="Q80" s="173"/>
    </row>
    <row r="81" spans="1:17" ht="9" customHeight="1">
      <c r="A81" s="278"/>
      <c r="C81" s="13"/>
      <c r="D81" s="25"/>
      <c r="E81" s="25"/>
      <c r="F81" s="25"/>
      <c r="G81" s="25"/>
      <c r="H81" s="25"/>
      <c r="I81" s="25"/>
      <c r="J81" s="25"/>
      <c r="K81" s="25"/>
      <c r="L81" s="25"/>
      <c r="M81" s="173"/>
      <c r="N81" s="173"/>
      <c r="O81" s="173"/>
      <c r="P81" s="173"/>
      <c r="Q81" s="173"/>
    </row>
    <row r="82" spans="1:17" ht="9" customHeight="1">
      <c r="A82" s="278"/>
      <c r="C82" s="13"/>
      <c r="D82" s="25"/>
      <c r="E82" s="25"/>
      <c r="F82" s="25"/>
      <c r="G82" s="25"/>
      <c r="H82" s="25"/>
      <c r="I82" s="25"/>
      <c r="J82" s="25"/>
      <c r="K82" s="25"/>
      <c r="L82" s="25"/>
      <c r="M82" s="173"/>
      <c r="N82" s="173"/>
      <c r="O82" s="173"/>
      <c r="P82" s="173"/>
      <c r="Q82" s="173"/>
    </row>
    <row r="83" spans="1:17" ht="9" customHeight="1">
      <c r="A83" s="280"/>
      <c r="C83" s="13"/>
      <c r="D83" s="25"/>
      <c r="E83" s="25"/>
      <c r="F83" s="25"/>
      <c r="G83" s="25"/>
      <c r="H83" s="25"/>
      <c r="I83" s="25"/>
      <c r="J83" s="25"/>
      <c r="K83" s="25"/>
      <c r="L83" s="25"/>
      <c r="M83" s="173"/>
      <c r="N83" s="173"/>
      <c r="O83" s="173"/>
      <c r="P83" s="173"/>
      <c r="Q83" s="173"/>
    </row>
    <row r="84" spans="1:17" ht="9" customHeight="1">
      <c r="A84" s="279"/>
      <c r="C84" s="13"/>
      <c r="D84" s="25"/>
      <c r="E84" s="25"/>
      <c r="F84" s="25"/>
      <c r="G84" s="25"/>
      <c r="H84" s="25"/>
      <c r="I84" s="25"/>
      <c r="J84" s="25"/>
      <c r="K84" s="25"/>
      <c r="L84" s="25"/>
      <c r="M84" s="173"/>
      <c r="N84" s="173"/>
      <c r="O84" s="173"/>
      <c r="P84" s="173"/>
      <c r="Q84" s="173"/>
    </row>
    <row r="85" spans="1:17" ht="9" customHeight="1">
      <c r="A85" s="278"/>
      <c r="C85" s="13"/>
      <c r="D85" s="25"/>
      <c r="E85" s="25"/>
      <c r="F85" s="25"/>
      <c r="G85" s="25"/>
      <c r="H85" s="25"/>
      <c r="I85" s="25"/>
      <c r="J85" s="25"/>
      <c r="K85" s="25"/>
      <c r="L85" s="25"/>
      <c r="M85" s="173"/>
      <c r="N85" s="173"/>
      <c r="O85" s="173"/>
      <c r="P85" s="173"/>
      <c r="Q85" s="173"/>
    </row>
    <row r="86" spans="1:17" ht="9" customHeight="1">
      <c r="A86" s="278"/>
      <c r="C86" s="13"/>
      <c r="D86" s="25"/>
      <c r="E86" s="25"/>
      <c r="F86" s="25"/>
      <c r="G86" s="25"/>
      <c r="H86" s="25"/>
      <c r="I86" s="25"/>
      <c r="J86" s="25"/>
      <c r="K86" s="25"/>
      <c r="L86" s="25"/>
      <c r="M86" s="173"/>
      <c r="N86" s="173"/>
      <c r="O86" s="173"/>
      <c r="P86" s="173"/>
      <c r="Q86" s="173"/>
    </row>
    <row r="87" spans="1:17" ht="9" customHeight="1">
      <c r="A87" s="278"/>
      <c r="C87" s="13"/>
      <c r="D87" s="25"/>
      <c r="E87" s="25"/>
      <c r="F87" s="25"/>
      <c r="G87" s="25"/>
      <c r="H87" s="25"/>
      <c r="I87" s="25"/>
      <c r="J87" s="25"/>
      <c r="K87" s="25"/>
      <c r="L87" s="25"/>
      <c r="M87" s="173"/>
      <c r="N87" s="173"/>
      <c r="O87" s="173"/>
      <c r="P87" s="173"/>
      <c r="Q87" s="173"/>
    </row>
    <row r="88" spans="1:17" ht="9" customHeight="1">
      <c r="A88" s="278"/>
      <c r="C88" s="13"/>
      <c r="D88" s="25"/>
      <c r="E88" s="25"/>
      <c r="F88" s="25"/>
      <c r="G88" s="25"/>
      <c r="H88" s="25"/>
      <c r="I88" s="25"/>
      <c r="J88" s="25"/>
      <c r="K88" s="25"/>
      <c r="L88" s="25"/>
      <c r="M88" s="173"/>
      <c r="N88" s="173"/>
      <c r="O88" s="173"/>
      <c r="P88" s="173"/>
      <c r="Q88" s="173"/>
    </row>
    <row r="89" spans="1:17">
      <c r="A89" s="278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7">
      <c r="A90" s="278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7">
      <c r="A91" s="278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7">
      <c r="A92" s="278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7">
      <c r="A93" s="280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7">
      <c r="A94" s="279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7">
      <c r="A95" s="27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7">
      <c r="A96" s="278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78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78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78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78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78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78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78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79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78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278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278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282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282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282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282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282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282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282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282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282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  <c r="C120" s="18"/>
      <c r="D120" s="27"/>
      <c r="E120" s="27"/>
      <c r="F120" s="27"/>
      <c r="G120" s="27"/>
      <c r="H120" s="27"/>
      <c r="I120" s="27"/>
      <c r="J120" s="27"/>
      <c r="K120" s="27"/>
      <c r="L120" s="27"/>
    </row>
    <row r="121" spans="1:12">
      <c r="A121" s="33"/>
      <c r="C121" s="18"/>
      <c r="D121" s="27"/>
      <c r="E121" s="27"/>
      <c r="F121" s="27"/>
      <c r="G121" s="27"/>
      <c r="H121" s="27"/>
      <c r="I121" s="27"/>
      <c r="J121" s="27"/>
      <c r="K121" s="27"/>
      <c r="L121" s="27"/>
    </row>
    <row r="122" spans="1:12">
      <c r="A122" s="33"/>
      <c r="C122" s="18"/>
      <c r="D122" s="27"/>
      <c r="E122" s="27"/>
      <c r="F122" s="27"/>
      <c r="G122" s="27"/>
      <c r="H122" s="27"/>
      <c r="I122" s="27"/>
      <c r="J122" s="27"/>
      <c r="K122" s="27"/>
      <c r="L122" s="27"/>
    </row>
    <row r="123" spans="1:12">
      <c r="A123" s="33"/>
      <c r="C123" s="18"/>
      <c r="D123" s="27"/>
      <c r="E123" s="27"/>
      <c r="F123" s="27"/>
      <c r="G123" s="27"/>
      <c r="H123" s="27"/>
      <c r="I123" s="27"/>
      <c r="J123" s="27"/>
      <c r="K123" s="27"/>
      <c r="L123" s="27"/>
    </row>
    <row r="124" spans="1:12">
      <c r="A124" s="33"/>
      <c r="C124" s="18"/>
      <c r="D124" s="27"/>
      <c r="E124" s="27"/>
      <c r="F124" s="27"/>
      <c r="G124" s="27"/>
      <c r="H124" s="27"/>
      <c r="I124" s="27"/>
      <c r="J124" s="27"/>
      <c r="K124" s="27"/>
      <c r="L124" s="27"/>
    </row>
    <row r="125" spans="1:12">
      <c r="A125" s="33"/>
      <c r="C125" s="18"/>
      <c r="D125" s="27"/>
      <c r="E125" s="27"/>
      <c r="F125" s="27"/>
      <c r="G125" s="27"/>
      <c r="H125" s="27"/>
      <c r="I125" s="27"/>
      <c r="J125" s="27"/>
      <c r="K125" s="27"/>
      <c r="L125" s="27"/>
    </row>
    <row r="126" spans="1:12">
      <c r="A126" s="33"/>
      <c r="C126" s="18"/>
      <c r="D126" s="27"/>
      <c r="E126" s="27"/>
      <c r="F126" s="27"/>
      <c r="G126" s="27"/>
      <c r="H126" s="27"/>
      <c r="I126" s="27"/>
      <c r="J126" s="27"/>
      <c r="K126" s="27"/>
      <c r="L126" s="27"/>
    </row>
    <row r="127" spans="1:12">
      <c r="A127" s="33"/>
      <c r="C127" s="18"/>
      <c r="D127" s="27"/>
      <c r="E127" s="27"/>
      <c r="F127" s="27"/>
      <c r="G127" s="27"/>
      <c r="H127" s="27"/>
      <c r="I127" s="27"/>
      <c r="J127" s="27"/>
      <c r="K127" s="27"/>
      <c r="L127" s="27"/>
    </row>
    <row r="128" spans="1:12">
      <c r="A128" s="33"/>
      <c r="C128" s="18"/>
      <c r="D128" s="27"/>
      <c r="E128" s="27"/>
      <c r="F128" s="27"/>
      <c r="G128" s="27"/>
      <c r="H128" s="27"/>
      <c r="I128" s="27"/>
      <c r="J128" s="27"/>
      <c r="K128" s="27"/>
      <c r="L128" s="27"/>
    </row>
    <row r="129" spans="1:12">
      <c r="A129" s="33"/>
      <c r="C129" s="18"/>
      <c r="D129" s="27"/>
      <c r="E129" s="27"/>
      <c r="F129" s="27"/>
      <c r="G129" s="27"/>
      <c r="H129" s="27"/>
      <c r="I129" s="27"/>
      <c r="J129" s="27"/>
      <c r="K129" s="27"/>
      <c r="L129" s="27"/>
    </row>
    <row r="130" spans="1:12">
      <c r="A130" s="33"/>
    </row>
    <row r="131" spans="1:12">
      <c r="A131" s="33"/>
    </row>
    <row r="132" spans="1:12">
      <c r="A132" s="33"/>
    </row>
    <row r="133" spans="1:12">
      <c r="A133" s="33"/>
    </row>
    <row r="134" spans="1:12">
      <c r="A134" s="33"/>
    </row>
    <row r="135" spans="1:12">
      <c r="A135" s="33"/>
    </row>
    <row r="136" spans="1:12">
      <c r="A136" s="33"/>
    </row>
    <row r="137" spans="1:12">
      <c r="A137" s="33"/>
    </row>
    <row r="138" spans="1:12">
      <c r="A138" s="33"/>
    </row>
    <row r="139" spans="1:12">
      <c r="A139" s="33"/>
    </row>
    <row r="140" spans="1:12">
      <c r="A140" s="33"/>
    </row>
    <row r="141" spans="1:12">
      <c r="A141" s="33"/>
    </row>
    <row r="142" spans="1:12">
      <c r="A142" s="33"/>
    </row>
    <row r="143" spans="1:12">
      <c r="A143" s="33"/>
    </row>
    <row r="144" spans="1:12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3"/>
    </row>
    <row r="221" spans="1:1">
      <c r="A221" s="33"/>
    </row>
    <row r="222" spans="1:1">
      <c r="A222" s="33"/>
    </row>
    <row r="223" spans="1:1">
      <c r="A223" s="33"/>
    </row>
    <row r="224" spans="1:1">
      <c r="A224" s="33"/>
    </row>
    <row r="225" spans="1:1">
      <c r="A225" s="33"/>
    </row>
    <row r="226" spans="1:1">
      <c r="A226" s="33"/>
    </row>
    <row r="227" spans="1:1">
      <c r="A227" s="33"/>
    </row>
    <row r="228" spans="1:1">
      <c r="A228" s="33"/>
    </row>
    <row r="229" spans="1:1">
      <c r="A229" s="33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  <row r="654" spans="1:1">
      <c r="A654" s="34"/>
    </row>
    <row r="655" spans="1:1">
      <c r="A655" s="34"/>
    </row>
    <row r="656" spans="1:1">
      <c r="A656" s="34"/>
    </row>
    <row r="657" spans="1:1">
      <c r="A657" s="34"/>
    </row>
    <row r="658" spans="1:1">
      <c r="A658" s="34"/>
    </row>
    <row r="659" spans="1:1">
      <c r="A659" s="34"/>
    </row>
    <row r="660" spans="1:1">
      <c r="A660" s="34"/>
    </row>
    <row r="661" spans="1:1">
      <c r="A661" s="34"/>
    </row>
    <row r="662" spans="1:1">
      <c r="A662" s="34"/>
    </row>
    <row r="663" spans="1:1">
      <c r="A663" s="34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Y664"/>
  <sheetViews>
    <sheetView topLeftCell="A2" zoomScale="20" zoomScaleNormal="20" workbookViewId="0">
      <selection activeCell="A5" sqref="A5:Q5"/>
    </sheetView>
  </sheetViews>
  <sheetFormatPr defaultColWidth="11.42578125" defaultRowHeight="60"/>
  <cols>
    <col min="1" max="1" width="230.42578125" style="219" customWidth="1"/>
    <col min="2" max="2" width="69.7109375" style="169" customWidth="1"/>
    <col min="3" max="3" width="69.7109375" style="275" customWidth="1"/>
    <col min="4" max="17" width="69.7109375" style="169" customWidth="1"/>
    <col min="18" max="18" width="6.5703125" style="16" customWidth="1"/>
    <col min="19" max="16384" width="11.42578125" style="169"/>
  </cols>
  <sheetData>
    <row r="1" spans="1:25" s="20" customFormat="1" ht="5.25" hidden="1" customHeight="1">
      <c r="A1" s="225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14"/>
    </row>
    <row r="2" spans="1:25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75" customHeight="1">
      <c r="A3" s="1037" t="s">
        <v>185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5"/>
    </row>
    <row r="6" spans="1:25" ht="6" customHeight="1">
      <c r="A6" s="334"/>
      <c r="B6" s="329"/>
      <c r="C6" s="330"/>
      <c r="D6" s="329"/>
      <c r="E6" s="329"/>
      <c r="F6" s="329"/>
      <c r="G6" s="329"/>
      <c r="H6" s="329"/>
      <c r="I6" s="329"/>
      <c r="J6" s="329"/>
      <c r="K6" s="329"/>
      <c r="L6" s="329"/>
      <c r="M6" s="329"/>
      <c r="N6" s="329"/>
      <c r="O6" s="329"/>
      <c r="P6" s="329"/>
      <c r="Q6" s="329"/>
    </row>
    <row r="7" spans="1:25" ht="28.5" customHeight="1">
      <c r="A7" s="335"/>
      <c r="B7" s="331"/>
      <c r="C7" s="332"/>
      <c r="D7" s="333"/>
      <c r="E7" s="333"/>
      <c r="F7" s="331"/>
      <c r="G7" s="331"/>
      <c r="H7" s="331"/>
      <c r="I7" s="331"/>
      <c r="J7" s="331"/>
      <c r="K7" s="333"/>
      <c r="L7" s="331"/>
      <c r="M7" s="331"/>
      <c r="N7" s="333"/>
      <c r="O7" s="333"/>
      <c r="P7" s="331"/>
      <c r="Q7" s="333"/>
      <c r="R7" s="17"/>
    </row>
    <row r="8" spans="1:25" s="10" customFormat="1">
      <c r="A8" s="578"/>
      <c r="B8" s="1043" t="s">
        <v>151</v>
      </c>
      <c r="C8" s="1043"/>
      <c r="D8" s="1043"/>
      <c r="E8" s="1043"/>
      <c r="F8" s="1043"/>
      <c r="G8" s="1043"/>
      <c r="H8" s="1043"/>
      <c r="I8" s="1043"/>
      <c r="J8" s="1043" t="s">
        <v>101</v>
      </c>
      <c r="K8" s="1043"/>
      <c r="L8" s="1043"/>
      <c r="M8" s="1043"/>
      <c r="N8" s="1043"/>
      <c r="O8" s="1043"/>
      <c r="P8" s="1043"/>
      <c r="Q8" s="1043"/>
      <c r="R8" s="17"/>
    </row>
    <row r="9" spans="1:25" s="9" customFormat="1" ht="101.25">
      <c r="A9" s="579" t="s">
        <v>156</v>
      </c>
      <c r="B9" s="579" t="s">
        <v>165</v>
      </c>
      <c r="C9" s="580" t="s">
        <v>166</v>
      </c>
      <c r="D9" s="579" t="s">
        <v>167</v>
      </c>
      <c r="E9" s="581" t="s">
        <v>168</v>
      </c>
      <c r="F9" s="582" t="s">
        <v>169</v>
      </c>
      <c r="G9" s="581" t="s">
        <v>170</v>
      </c>
      <c r="H9" s="579" t="s">
        <v>171</v>
      </c>
      <c r="I9" s="582" t="s">
        <v>131</v>
      </c>
      <c r="J9" s="579" t="s">
        <v>165</v>
      </c>
      <c r="K9" s="581" t="s">
        <v>166</v>
      </c>
      <c r="L9" s="582" t="s">
        <v>167</v>
      </c>
      <c r="M9" s="581" t="s">
        <v>168</v>
      </c>
      <c r="N9" s="579" t="s">
        <v>169</v>
      </c>
      <c r="O9" s="581" t="s">
        <v>170</v>
      </c>
      <c r="P9" s="579" t="s">
        <v>171</v>
      </c>
      <c r="Q9" s="579" t="s">
        <v>131</v>
      </c>
      <c r="R9" s="12"/>
      <c r="S9" s="11"/>
      <c r="T9" s="11"/>
      <c r="U9" s="12"/>
      <c r="V9" s="11"/>
      <c r="W9" s="11"/>
      <c r="X9" s="12"/>
      <c r="Y9" s="11"/>
    </row>
    <row r="10" spans="1:25">
      <c r="A10" s="641" t="s">
        <v>186</v>
      </c>
      <c r="B10" s="584">
        <v>4783269.9650427997</v>
      </c>
      <c r="C10" s="584">
        <v>2172.82114</v>
      </c>
      <c r="D10" s="584">
        <v>0</v>
      </c>
      <c r="E10" s="584">
        <v>0</v>
      </c>
      <c r="F10" s="584">
        <v>7554.4554200000002</v>
      </c>
      <c r="G10" s="584">
        <v>0</v>
      </c>
      <c r="H10" s="584">
        <v>2335893.3908699998</v>
      </c>
      <c r="I10" s="584">
        <v>7128890.6324700005</v>
      </c>
      <c r="J10" s="584">
        <v>2919701.4117021998</v>
      </c>
      <c r="K10" s="584">
        <v>17566.279920000001</v>
      </c>
      <c r="L10" s="584">
        <v>0</v>
      </c>
      <c r="M10" s="584">
        <v>0</v>
      </c>
      <c r="N10" s="584">
        <v>10572.896789999999</v>
      </c>
      <c r="O10" s="584">
        <v>1313.3036100000002</v>
      </c>
      <c r="P10" s="584">
        <v>92791.003790000002</v>
      </c>
      <c r="Q10" s="584">
        <v>3041944.8958100001</v>
      </c>
      <c r="R10" s="17"/>
    </row>
    <row r="11" spans="1:25">
      <c r="A11" s="641" t="s">
        <v>187</v>
      </c>
      <c r="B11" s="584">
        <v>30102.143110000001</v>
      </c>
      <c r="C11" s="584">
        <v>0</v>
      </c>
      <c r="D11" s="584">
        <v>0</v>
      </c>
      <c r="E11" s="584">
        <v>0</v>
      </c>
      <c r="F11" s="584">
        <v>0</v>
      </c>
      <c r="G11" s="584">
        <v>238.32223000000002</v>
      </c>
      <c r="H11" s="584">
        <v>1084353.10726</v>
      </c>
      <c r="I11" s="584">
        <v>1114693.5725999998</v>
      </c>
      <c r="J11" s="584">
        <v>2706.65416</v>
      </c>
      <c r="K11" s="584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5272.8446599999997</v>
      </c>
      <c r="Q11" s="584">
        <v>7979.4988200000007</v>
      </c>
      <c r="R11" s="17"/>
    </row>
    <row r="12" spans="1:25">
      <c r="A12" s="641" t="s">
        <v>188</v>
      </c>
      <c r="B12" s="584">
        <v>0</v>
      </c>
      <c r="C12" s="584">
        <v>0</v>
      </c>
      <c r="D12" s="584">
        <v>0</v>
      </c>
      <c r="E12" s="584">
        <v>0</v>
      </c>
      <c r="F12" s="584">
        <v>0</v>
      </c>
      <c r="G12" s="584">
        <v>0</v>
      </c>
      <c r="H12" s="584">
        <v>0</v>
      </c>
      <c r="I12" s="584">
        <v>0</v>
      </c>
      <c r="J12" s="584">
        <v>0</v>
      </c>
      <c r="K12" s="584">
        <v>0</v>
      </c>
      <c r="L12" s="584">
        <v>0</v>
      </c>
      <c r="M12" s="584">
        <v>0</v>
      </c>
      <c r="N12" s="584">
        <v>0</v>
      </c>
      <c r="O12" s="584">
        <v>0</v>
      </c>
      <c r="P12" s="584">
        <v>0</v>
      </c>
      <c r="Q12" s="584">
        <v>0</v>
      </c>
      <c r="R12" s="17"/>
    </row>
    <row r="13" spans="1:25">
      <c r="A13" s="641" t="s">
        <v>189</v>
      </c>
      <c r="B13" s="584">
        <v>359019.34411000001</v>
      </c>
      <c r="C13" s="584">
        <v>0</v>
      </c>
      <c r="D13" s="584">
        <v>0</v>
      </c>
      <c r="E13" s="584">
        <v>0</v>
      </c>
      <c r="F13" s="584">
        <v>0</v>
      </c>
      <c r="G13" s="584">
        <v>0</v>
      </c>
      <c r="H13" s="584">
        <v>0</v>
      </c>
      <c r="I13" s="584">
        <v>359019.34411000001</v>
      </c>
      <c r="J13" s="584">
        <v>0</v>
      </c>
      <c r="K13" s="584">
        <v>0</v>
      </c>
      <c r="L13" s="584">
        <v>0</v>
      </c>
      <c r="M13" s="584">
        <v>0</v>
      </c>
      <c r="N13" s="584">
        <v>0</v>
      </c>
      <c r="O13" s="584">
        <v>0</v>
      </c>
      <c r="P13" s="584">
        <v>0</v>
      </c>
      <c r="Q13" s="584">
        <v>0</v>
      </c>
      <c r="R13" s="17"/>
    </row>
    <row r="14" spans="1:25">
      <c r="A14" s="641" t="s">
        <v>190</v>
      </c>
      <c r="B14" s="584">
        <v>2103898.2345956</v>
      </c>
      <c r="C14" s="584">
        <v>2959.8391025999999</v>
      </c>
      <c r="D14" s="584">
        <v>27859.5062268</v>
      </c>
      <c r="E14" s="584">
        <v>0</v>
      </c>
      <c r="F14" s="584">
        <v>28722.972727200002</v>
      </c>
      <c r="G14" s="584">
        <v>0</v>
      </c>
      <c r="H14" s="584">
        <v>0</v>
      </c>
      <c r="I14" s="584">
        <v>2163440.55265</v>
      </c>
      <c r="J14" s="584">
        <v>919653.15728299995</v>
      </c>
      <c r="K14" s="584">
        <v>8591.3564704</v>
      </c>
      <c r="L14" s="584">
        <v>5356.1120054000003</v>
      </c>
      <c r="M14" s="584">
        <v>0</v>
      </c>
      <c r="N14" s="584">
        <v>13945.026210599999</v>
      </c>
      <c r="O14" s="584">
        <v>361.66257000000002</v>
      </c>
      <c r="P14" s="584">
        <v>0</v>
      </c>
      <c r="Q14" s="584">
        <v>947907.31455999997</v>
      </c>
      <c r="R14" s="17"/>
    </row>
    <row r="15" spans="1:25">
      <c r="A15" s="641" t="s">
        <v>191</v>
      </c>
      <c r="B15" s="584">
        <v>86127.251349999991</v>
      </c>
      <c r="C15" s="584">
        <v>978.11040000000003</v>
      </c>
      <c r="D15" s="584">
        <v>3184.17443</v>
      </c>
      <c r="E15" s="584">
        <v>927.03629000000001</v>
      </c>
      <c r="F15" s="584">
        <v>0</v>
      </c>
      <c r="G15" s="584">
        <v>0</v>
      </c>
      <c r="H15" s="584">
        <v>0</v>
      </c>
      <c r="I15" s="584">
        <v>91216.572469999999</v>
      </c>
      <c r="J15" s="584">
        <v>0</v>
      </c>
      <c r="K15" s="584">
        <v>0</v>
      </c>
      <c r="L15" s="584">
        <v>0</v>
      </c>
      <c r="M15" s="584">
        <v>0</v>
      </c>
      <c r="N15" s="584">
        <v>0</v>
      </c>
      <c r="O15" s="584">
        <v>0</v>
      </c>
      <c r="P15" s="584">
        <v>0</v>
      </c>
      <c r="Q15" s="584">
        <v>0</v>
      </c>
      <c r="R15" s="17"/>
    </row>
    <row r="16" spans="1:25" ht="101.25">
      <c r="A16" s="641" t="s">
        <v>192</v>
      </c>
      <c r="B16" s="584">
        <v>0</v>
      </c>
      <c r="C16" s="584">
        <v>0</v>
      </c>
      <c r="D16" s="584">
        <v>0</v>
      </c>
      <c r="E16" s="584">
        <v>0</v>
      </c>
      <c r="F16" s="584">
        <v>0</v>
      </c>
      <c r="G16" s="584">
        <v>0</v>
      </c>
      <c r="H16" s="584">
        <v>0</v>
      </c>
      <c r="I16" s="584">
        <v>0</v>
      </c>
      <c r="J16" s="584">
        <v>0</v>
      </c>
      <c r="K16" s="584">
        <v>0</v>
      </c>
      <c r="L16" s="584">
        <v>0</v>
      </c>
      <c r="M16" s="584">
        <v>0</v>
      </c>
      <c r="N16" s="584">
        <v>0</v>
      </c>
      <c r="O16" s="584">
        <v>0</v>
      </c>
      <c r="P16" s="584">
        <v>0</v>
      </c>
      <c r="Q16" s="584">
        <v>0</v>
      </c>
      <c r="R16" s="17"/>
    </row>
    <row r="17" spans="1:18">
      <c r="A17" s="641" t="s">
        <v>193</v>
      </c>
      <c r="B17" s="584">
        <v>2534423.8691666001</v>
      </c>
      <c r="C17" s="584">
        <v>900.15236279999999</v>
      </c>
      <c r="D17" s="584">
        <v>29862.2808792</v>
      </c>
      <c r="E17" s="584">
        <v>650.49549999999999</v>
      </c>
      <c r="F17" s="584">
        <v>53205.251165399997</v>
      </c>
      <c r="G17" s="584">
        <v>0</v>
      </c>
      <c r="H17" s="584">
        <v>0</v>
      </c>
      <c r="I17" s="584">
        <v>2619042.0490700002</v>
      </c>
      <c r="J17" s="584">
        <v>1923322.8532656</v>
      </c>
      <c r="K17" s="584">
        <v>0</v>
      </c>
      <c r="L17" s="584">
        <v>15186.698110200001</v>
      </c>
      <c r="M17" s="584">
        <v>0</v>
      </c>
      <c r="N17" s="584">
        <v>24438.0123012</v>
      </c>
      <c r="O17" s="584">
        <v>0</v>
      </c>
      <c r="P17" s="584">
        <v>0</v>
      </c>
      <c r="Q17" s="584">
        <v>1962947.5636500001</v>
      </c>
      <c r="R17" s="17"/>
    </row>
    <row r="18" spans="1:18">
      <c r="A18" s="641" t="s">
        <v>194</v>
      </c>
      <c r="B18" s="584">
        <v>0</v>
      </c>
      <c r="C18" s="584">
        <v>0</v>
      </c>
      <c r="D18" s="584">
        <v>0</v>
      </c>
      <c r="E18" s="584">
        <v>0</v>
      </c>
      <c r="F18" s="584">
        <v>0</v>
      </c>
      <c r="G18" s="584">
        <v>0</v>
      </c>
      <c r="H18" s="584">
        <v>0</v>
      </c>
      <c r="I18" s="584">
        <v>0</v>
      </c>
      <c r="J18" s="584">
        <v>0</v>
      </c>
      <c r="K18" s="584">
        <v>0</v>
      </c>
      <c r="L18" s="584">
        <v>0</v>
      </c>
      <c r="M18" s="584">
        <v>0</v>
      </c>
      <c r="N18" s="584">
        <v>0</v>
      </c>
      <c r="O18" s="584">
        <v>0</v>
      </c>
      <c r="P18" s="584">
        <v>0</v>
      </c>
      <c r="Q18" s="584">
        <v>0</v>
      </c>
      <c r="R18" s="17"/>
    </row>
    <row r="19" spans="1:18">
      <c r="A19" s="641" t="s">
        <v>195</v>
      </c>
      <c r="B19" s="584">
        <v>635898.44371120003</v>
      </c>
      <c r="C19" s="584">
        <v>6418.2728699999998</v>
      </c>
      <c r="D19" s="584">
        <v>12277.89659</v>
      </c>
      <c r="E19" s="584">
        <v>1203.73631</v>
      </c>
      <c r="F19" s="584">
        <v>11080.81538</v>
      </c>
      <c r="G19" s="584">
        <v>765.14569999999992</v>
      </c>
      <c r="H19" s="584">
        <v>19926.658390000001</v>
      </c>
      <c r="I19" s="584">
        <v>687570.96895000001</v>
      </c>
      <c r="J19" s="584">
        <v>599.74802</v>
      </c>
      <c r="K19" s="584">
        <v>0</v>
      </c>
      <c r="L19" s="584">
        <v>33.77008</v>
      </c>
      <c r="M19" s="584">
        <v>0</v>
      </c>
      <c r="N19" s="584">
        <v>3.5</v>
      </c>
      <c r="O19" s="584">
        <v>0</v>
      </c>
      <c r="P19" s="584">
        <v>33.893999999999998</v>
      </c>
      <c r="Q19" s="584">
        <v>670.91210000000001</v>
      </c>
      <c r="R19" s="17"/>
    </row>
    <row r="20" spans="1:18">
      <c r="A20" s="641" t="s">
        <v>197</v>
      </c>
      <c r="B20" s="584">
        <v>293274.92245999997</v>
      </c>
      <c r="C20" s="584">
        <v>1927.24919</v>
      </c>
      <c r="D20" s="584">
        <v>6102.2405599999993</v>
      </c>
      <c r="E20" s="584">
        <v>874.10509999999999</v>
      </c>
      <c r="F20" s="584">
        <v>244.61312000000001</v>
      </c>
      <c r="G20" s="584">
        <v>0</v>
      </c>
      <c r="H20" s="584">
        <v>0</v>
      </c>
      <c r="I20" s="584">
        <v>302423.13043000002</v>
      </c>
      <c r="J20" s="584">
        <v>149370.90369000001</v>
      </c>
      <c r="K20" s="584">
        <v>475.77015999999998</v>
      </c>
      <c r="L20" s="584">
        <v>2020.5301200000001</v>
      </c>
      <c r="M20" s="584">
        <v>0</v>
      </c>
      <c r="N20" s="584">
        <v>9315.5173900000009</v>
      </c>
      <c r="O20" s="584">
        <v>76.294259999999994</v>
      </c>
      <c r="P20" s="584">
        <v>6876.6440599999996</v>
      </c>
      <c r="Q20" s="584">
        <v>168135.65968000001</v>
      </c>
      <c r="R20" s="17"/>
    </row>
    <row r="21" spans="1:18">
      <c r="A21" s="641" t="s">
        <v>198</v>
      </c>
      <c r="B21" s="584">
        <v>983076.7858672</v>
      </c>
      <c r="C21" s="584">
        <v>3391.5113070000002</v>
      </c>
      <c r="D21" s="584">
        <v>26274.570112000001</v>
      </c>
      <c r="E21" s="584">
        <v>1956.6275800000001</v>
      </c>
      <c r="F21" s="584">
        <v>41702.4152158</v>
      </c>
      <c r="G21" s="584">
        <v>1433.0545594</v>
      </c>
      <c r="H21" s="584">
        <v>62236.200689999998</v>
      </c>
      <c r="I21" s="584">
        <v>1120071.1653</v>
      </c>
      <c r="J21" s="584">
        <v>667049.77519920003</v>
      </c>
      <c r="K21" s="584">
        <v>11878.777480000001</v>
      </c>
      <c r="L21" s="584">
        <v>4168.9629999999997</v>
      </c>
      <c r="M21" s="584">
        <v>330.65990999999997</v>
      </c>
      <c r="N21" s="584">
        <v>8394.6830062000008</v>
      </c>
      <c r="O21" s="584">
        <v>2420.8366154</v>
      </c>
      <c r="P21" s="584">
        <v>14929.394759999999</v>
      </c>
      <c r="Q21" s="584">
        <v>709173.08996999997</v>
      </c>
      <c r="R21" s="17"/>
    </row>
    <row r="22" spans="1:18">
      <c r="A22" s="641" t="s">
        <v>199</v>
      </c>
      <c r="B22" s="584">
        <v>0</v>
      </c>
      <c r="C22" s="584">
        <v>0</v>
      </c>
      <c r="D22" s="584">
        <v>0</v>
      </c>
      <c r="E22" s="584">
        <v>0</v>
      </c>
      <c r="F22" s="584">
        <v>0</v>
      </c>
      <c r="G22" s="584">
        <v>0</v>
      </c>
      <c r="H22" s="584">
        <v>0</v>
      </c>
      <c r="I22" s="584">
        <v>0</v>
      </c>
      <c r="J22" s="584">
        <v>0</v>
      </c>
      <c r="K22" s="584">
        <v>0</v>
      </c>
      <c r="L22" s="584">
        <v>0</v>
      </c>
      <c r="M22" s="584">
        <v>0</v>
      </c>
      <c r="N22" s="584">
        <v>0</v>
      </c>
      <c r="O22" s="584">
        <v>0</v>
      </c>
      <c r="P22" s="584">
        <v>0</v>
      </c>
      <c r="Q22" s="584">
        <v>0</v>
      </c>
      <c r="R22" s="17"/>
    </row>
    <row r="23" spans="1:18">
      <c r="A23" s="641" t="s">
        <v>200</v>
      </c>
      <c r="B23" s="584">
        <v>0</v>
      </c>
      <c r="C23" s="584">
        <v>0</v>
      </c>
      <c r="D23" s="584">
        <v>0</v>
      </c>
      <c r="E23" s="584">
        <v>0</v>
      </c>
      <c r="F23" s="584">
        <v>0</v>
      </c>
      <c r="G23" s="584">
        <v>0</v>
      </c>
      <c r="H23" s="584">
        <v>0</v>
      </c>
      <c r="I23" s="584">
        <v>0</v>
      </c>
      <c r="J23" s="584">
        <v>0</v>
      </c>
      <c r="K23" s="584">
        <v>0</v>
      </c>
      <c r="L23" s="584">
        <v>0</v>
      </c>
      <c r="M23" s="584">
        <v>0</v>
      </c>
      <c r="N23" s="584">
        <v>0</v>
      </c>
      <c r="O23" s="584">
        <v>0</v>
      </c>
      <c r="P23" s="584">
        <v>0</v>
      </c>
      <c r="Q23" s="584">
        <v>0</v>
      </c>
      <c r="R23" s="17"/>
    </row>
    <row r="24" spans="1:18">
      <c r="A24" s="641" t="s">
        <v>201</v>
      </c>
      <c r="B24" s="585">
        <v>0</v>
      </c>
      <c r="C24" s="585">
        <v>0</v>
      </c>
      <c r="D24" s="585">
        <v>0</v>
      </c>
      <c r="E24" s="585">
        <v>0</v>
      </c>
      <c r="F24" s="585">
        <v>0</v>
      </c>
      <c r="G24" s="585">
        <v>0</v>
      </c>
      <c r="H24" s="585">
        <v>0</v>
      </c>
      <c r="I24" s="585">
        <v>0</v>
      </c>
      <c r="J24" s="585">
        <v>0</v>
      </c>
      <c r="K24" s="585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0</v>
      </c>
      <c r="R24" s="17"/>
    </row>
    <row r="25" spans="1:18">
      <c r="A25" s="641" t="s">
        <v>202</v>
      </c>
      <c r="B25" s="585">
        <v>0</v>
      </c>
      <c r="C25" s="585">
        <v>0</v>
      </c>
      <c r="D25" s="585">
        <v>0</v>
      </c>
      <c r="E25" s="585">
        <v>0</v>
      </c>
      <c r="F25" s="585">
        <v>0</v>
      </c>
      <c r="G25" s="585">
        <v>0</v>
      </c>
      <c r="H25" s="585">
        <v>0</v>
      </c>
      <c r="I25" s="585">
        <v>0</v>
      </c>
      <c r="J25" s="585">
        <v>0</v>
      </c>
      <c r="K25" s="585">
        <v>0</v>
      </c>
      <c r="L25" s="584">
        <v>0</v>
      </c>
      <c r="M25" s="584">
        <v>0</v>
      </c>
      <c r="N25" s="584">
        <v>0</v>
      </c>
      <c r="O25" s="584">
        <v>0</v>
      </c>
      <c r="P25" s="584">
        <v>0</v>
      </c>
      <c r="Q25" s="584">
        <v>0</v>
      </c>
      <c r="R25" s="17"/>
    </row>
    <row r="26" spans="1:18">
      <c r="A26" s="641" t="s">
        <v>203</v>
      </c>
      <c r="B26" s="585">
        <v>6957.6448899999996</v>
      </c>
      <c r="C26" s="585">
        <v>470.88918000000001</v>
      </c>
      <c r="D26" s="585">
        <v>0</v>
      </c>
      <c r="E26" s="585">
        <v>0</v>
      </c>
      <c r="F26" s="585">
        <v>0</v>
      </c>
      <c r="G26" s="585">
        <v>0</v>
      </c>
      <c r="H26" s="585">
        <v>0</v>
      </c>
      <c r="I26" s="585">
        <v>7428.5340700000006</v>
      </c>
      <c r="J26" s="585">
        <v>0</v>
      </c>
      <c r="K26" s="585">
        <v>0</v>
      </c>
      <c r="L26" s="584">
        <v>0</v>
      </c>
      <c r="M26" s="584">
        <v>0</v>
      </c>
      <c r="N26" s="584">
        <v>0</v>
      </c>
      <c r="O26" s="584">
        <v>0</v>
      </c>
      <c r="P26" s="584">
        <v>0</v>
      </c>
      <c r="Q26" s="584">
        <v>0</v>
      </c>
      <c r="R26" s="17"/>
    </row>
    <row r="27" spans="1:18" ht="74.25" customHeight="1">
      <c r="A27" s="641" t="s">
        <v>204</v>
      </c>
      <c r="B27" s="585">
        <v>31320.990129999998</v>
      </c>
      <c r="C27" s="585">
        <v>0</v>
      </c>
      <c r="D27" s="585">
        <v>179.11425</v>
      </c>
      <c r="E27" s="585">
        <v>310.85386</v>
      </c>
      <c r="F27" s="585">
        <v>0</v>
      </c>
      <c r="G27" s="585">
        <v>0</v>
      </c>
      <c r="H27" s="585">
        <v>151.46067000000002</v>
      </c>
      <c r="I27" s="585">
        <v>31962.41891</v>
      </c>
      <c r="J27" s="585">
        <v>0</v>
      </c>
      <c r="K27" s="585">
        <v>0</v>
      </c>
      <c r="L27" s="584">
        <v>0</v>
      </c>
      <c r="M27" s="584">
        <v>0</v>
      </c>
      <c r="N27" s="584">
        <v>0</v>
      </c>
      <c r="O27" s="584">
        <v>0</v>
      </c>
      <c r="P27" s="584">
        <v>0</v>
      </c>
      <c r="Q27" s="584">
        <v>0</v>
      </c>
      <c r="R27" s="17"/>
    </row>
    <row r="28" spans="1:18">
      <c r="A28" s="641" t="s">
        <v>205</v>
      </c>
      <c r="B28" s="585">
        <v>1941.5033100000001</v>
      </c>
      <c r="C28" s="585">
        <v>0</v>
      </c>
      <c r="D28" s="585">
        <v>0</v>
      </c>
      <c r="E28" s="585">
        <v>0</v>
      </c>
      <c r="F28" s="585">
        <v>0</v>
      </c>
      <c r="G28" s="585">
        <v>0</v>
      </c>
      <c r="H28" s="585">
        <v>0</v>
      </c>
      <c r="I28" s="585">
        <v>1941.5033100000001</v>
      </c>
      <c r="J28" s="585">
        <v>0</v>
      </c>
      <c r="K28" s="585">
        <v>0</v>
      </c>
      <c r="L28" s="584">
        <v>0</v>
      </c>
      <c r="M28" s="584">
        <v>0</v>
      </c>
      <c r="N28" s="584">
        <v>0</v>
      </c>
      <c r="O28" s="584">
        <v>0</v>
      </c>
      <c r="P28" s="584">
        <v>0</v>
      </c>
      <c r="Q28" s="584">
        <v>0</v>
      </c>
      <c r="R28" s="17"/>
    </row>
    <row r="29" spans="1:18">
      <c r="A29" s="641" t="s">
        <v>206</v>
      </c>
      <c r="B29" s="585">
        <v>1447237.3413369998</v>
      </c>
      <c r="C29" s="585">
        <v>6271.9382242000001</v>
      </c>
      <c r="D29" s="585">
        <v>26304.815979800002</v>
      </c>
      <c r="E29" s="585">
        <v>840.68028000000004</v>
      </c>
      <c r="F29" s="585">
        <v>1798.8143700000001</v>
      </c>
      <c r="G29" s="585">
        <v>0</v>
      </c>
      <c r="H29" s="585">
        <v>212512.04771000001</v>
      </c>
      <c r="I29" s="585">
        <v>1694965.6379000002</v>
      </c>
      <c r="J29" s="585">
        <v>497014.1357404</v>
      </c>
      <c r="K29" s="585">
        <v>1357.55819</v>
      </c>
      <c r="L29" s="584">
        <v>6055.2572699999992</v>
      </c>
      <c r="M29" s="584">
        <v>0</v>
      </c>
      <c r="N29" s="584">
        <v>18952.700299600001</v>
      </c>
      <c r="O29" s="584">
        <v>55.06617</v>
      </c>
      <c r="P29" s="584">
        <v>107648.08497</v>
      </c>
      <c r="Q29" s="584">
        <v>631082.80264000001</v>
      </c>
      <c r="R29" s="17"/>
    </row>
    <row r="30" spans="1:18">
      <c r="A30" s="641" t="s">
        <v>207</v>
      </c>
      <c r="B30" s="585">
        <v>14601.656730000001</v>
      </c>
      <c r="C30" s="585">
        <v>0</v>
      </c>
      <c r="D30" s="585">
        <v>206.93034</v>
      </c>
      <c r="E30" s="585">
        <v>0</v>
      </c>
      <c r="F30" s="585">
        <v>0</v>
      </c>
      <c r="G30" s="585">
        <v>0</v>
      </c>
      <c r="H30" s="585">
        <v>0</v>
      </c>
      <c r="I30" s="585">
        <v>14808.58707</v>
      </c>
      <c r="J30" s="585">
        <v>0</v>
      </c>
      <c r="K30" s="585">
        <v>0</v>
      </c>
      <c r="L30" s="584">
        <v>0</v>
      </c>
      <c r="M30" s="584">
        <v>0</v>
      </c>
      <c r="N30" s="584">
        <v>0</v>
      </c>
      <c r="O30" s="584">
        <v>0</v>
      </c>
      <c r="P30" s="584">
        <v>0</v>
      </c>
      <c r="Q30" s="584">
        <v>0</v>
      </c>
      <c r="R30" s="17"/>
    </row>
    <row r="31" spans="1:18">
      <c r="A31" s="641" t="s">
        <v>208</v>
      </c>
      <c r="B31" s="585">
        <v>21226.134460000001</v>
      </c>
      <c r="C31" s="585">
        <v>631.62411999999995</v>
      </c>
      <c r="D31" s="585">
        <v>720.76402000000007</v>
      </c>
      <c r="E31" s="585">
        <v>0</v>
      </c>
      <c r="F31" s="585">
        <v>440.63754999999998</v>
      </c>
      <c r="G31" s="585">
        <v>0</v>
      </c>
      <c r="H31" s="585">
        <v>573.09185000000002</v>
      </c>
      <c r="I31" s="585">
        <v>23592.252</v>
      </c>
      <c r="J31" s="585">
        <v>13256.3584472</v>
      </c>
      <c r="K31" s="585">
        <v>19.934450000000002</v>
      </c>
      <c r="L31" s="584">
        <v>152.42998</v>
      </c>
      <c r="M31" s="584">
        <v>0</v>
      </c>
      <c r="N31" s="584">
        <v>3567.7232382000002</v>
      </c>
      <c r="O31" s="584">
        <v>0</v>
      </c>
      <c r="P31" s="584">
        <v>1067.7353600000001</v>
      </c>
      <c r="Q31" s="584">
        <v>18064.181479999999</v>
      </c>
      <c r="R31" s="17"/>
    </row>
    <row r="32" spans="1:18">
      <c r="A32" s="641" t="s">
        <v>209</v>
      </c>
      <c r="B32" s="584">
        <v>623197.71075059997</v>
      </c>
      <c r="C32" s="584">
        <v>5703.8280000000004</v>
      </c>
      <c r="D32" s="584">
        <v>0</v>
      </c>
      <c r="E32" s="584">
        <v>2754.9685299999996</v>
      </c>
      <c r="F32" s="584">
        <v>0</v>
      </c>
      <c r="G32" s="584">
        <v>0</v>
      </c>
      <c r="H32" s="584">
        <v>30600.16532</v>
      </c>
      <c r="I32" s="584">
        <v>662256.67260000005</v>
      </c>
      <c r="J32" s="584">
        <v>2117744.9072598</v>
      </c>
      <c r="K32" s="584">
        <v>147107.15442959999</v>
      </c>
      <c r="L32" s="584">
        <v>9294.8277899999994</v>
      </c>
      <c r="M32" s="584">
        <v>18419.004379999998</v>
      </c>
      <c r="N32" s="584">
        <v>11459.918661599999</v>
      </c>
      <c r="O32" s="584">
        <v>18033.3564998</v>
      </c>
      <c r="P32" s="584">
        <v>112862.04717000001</v>
      </c>
      <c r="Q32" s="584">
        <v>2434921.2161900001</v>
      </c>
      <c r="R32" s="17"/>
    </row>
    <row r="33" spans="1:18">
      <c r="A33" s="641" t="s">
        <v>210</v>
      </c>
      <c r="B33" s="584">
        <v>291708.7462698</v>
      </c>
      <c r="C33" s="584">
        <v>5134.6634000000004</v>
      </c>
      <c r="D33" s="584">
        <v>8298.6975332000002</v>
      </c>
      <c r="E33" s="584">
        <v>1881.0655800000002</v>
      </c>
      <c r="F33" s="584">
        <v>11855.974616199999</v>
      </c>
      <c r="G33" s="584">
        <v>287.3</v>
      </c>
      <c r="H33" s="584">
        <v>41020.360189999999</v>
      </c>
      <c r="I33" s="584">
        <v>360186.8076</v>
      </c>
      <c r="J33" s="584">
        <v>74200.096163200011</v>
      </c>
      <c r="K33" s="584">
        <v>8286.1493683999997</v>
      </c>
      <c r="L33" s="584">
        <v>484.97669000000002</v>
      </c>
      <c r="M33" s="584">
        <v>411.6</v>
      </c>
      <c r="N33" s="584">
        <v>3216.7570918000001</v>
      </c>
      <c r="O33" s="584">
        <v>1002.8161385999999</v>
      </c>
      <c r="P33" s="584">
        <v>10158.60482</v>
      </c>
      <c r="Q33" s="584">
        <v>97761.000280000007</v>
      </c>
      <c r="R33" s="17"/>
    </row>
    <row r="34" spans="1:18">
      <c r="A34" s="641" t="s">
        <v>211</v>
      </c>
      <c r="B34" s="584">
        <v>27506.902890000001</v>
      </c>
      <c r="C34" s="584">
        <v>702.01416000000006</v>
      </c>
      <c r="D34" s="584">
        <v>668.22656999999992</v>
      </c>
      <c r="E34" s="584">
        <v>2334.3198199999997</v>
      </c>
      <c r="F34" s="584">
        <v>384.16</v>
      </c>
      <c r="G34" s="584">
        <v>0</v>
      </c>
      <c r="H34" s="584">
        <v>0</v>
      </c>
      <c r="I34" s="584">
        <v>31595.623440000003</v>
      </c>
      <c r="J34" s="584">
        <v>0</v>
      </c>
      <c r="K34" s="584">
        <v>0</v>
      </c>
      <c r="L34" s="584">
        <v>0</v>
      </c>
      <c r="M34" s="584">
        <v>0</v>
      </c>
      <c r="N34" s="584">
        <v>0</v>
      </c>
      <c r="O34" s="584">
        <v>0</v>
      </c>
      <c r="P34" s="584">
        <v>0</v>
      </c>
      <c r="Q34" s="584">
        <v>0</v>
      </c>
      <c r="R34" s="17"/>
    </row>
    <row r="35" spans="1:18" ht="101.25">
      <c r="A35" s="641" t="s">
        <v>212</v>
      </c>
      <c r="B35" s="584">
        <v>0</v>
      </c>
      <c r="C35" s="584">
        <v>0</v>
      </c>
      <c r="D35" s="584">
        <v>0</v>
      </c>
      <c r="E35" s="584">
        <v>0</v>
      </c>
      <c r="F35" s="584">
        <v>0</v>
      </c>
      <c r="G35" s="584">
        <v>0</v>
      </c>
      <c r="H35" s="584">
        <v>0</v>
      </c>
      <c r="I35" s="584">
        <v>0</v>
      </c>
      <c r="J35" s="584">
        <v>0</v>
      </c>
      <c r="K35" s="584">
        <v>0</v>
      </c>
      <c r="L35" s="584">
        <v>0</v>
      </c>
      <c r="M35" s="584">
        <v>0</v>
      </c>
      <c r="N35" s="584">
        <v>0</v>
      </c>
      <c r="O35" s="584">
        <v>0</v>
      </c>
      <c r="P35" s="584">
        <v>0</v>
      </c>
      <c r="Q35" s="584">
        <v>0</v>
      </c>
      <c r="R35" s="17"/>
    </row>
    <row r="36" spans="1:18" ht="101.25">
      <c r="A36" s="641" t="s">
        <v>213</v>
      </c>
      <c r="B36" s="584">
        <v>0</v>
      </c>
      <c r="C36" s="584">
        <v>0</v>
      </c>
      <c r="D36" s="584">
        <v>0</v>
      </c>
      <c r="E36" s="584">
        <v>0</v>
      </c>
      <c r="F36" s="584">
        <v>0</v>
      </c>
      <c r="G36" s="584">
        <v>0</v>
      </c>
      <c r="H36" s="584">
        <v>0</v>
      </c>
      <c r="I36" s="584">
        <v>0</v>
      </c>
      <c r="J36" s="584">
        <v>0</v>
      </c>
      <c r="K36" s="584">
        <v>0</v>
      </c>
      <c r="L36" s="584">
        <v>0</v>
      </c>
      <c r="M36" s="584">
        <v>0</v>
      </c>
      <c r="N36" s="584">
        <v>0</v>
      </c>
      <c r="O36" s="584">
        <v>0</v>
      </c>
      <c r="P36" s="584">
        <v>0</v>
      </c>
      <c r="Q36" s="584">
        <v>0</v>
      </c>
      <c r="R36" s="17"/>
    </row>
    <row r="37" spans="1:18">
      <c r="A37" s="641" t="s">
        <v>214</v>
      </c>
      <c r="B37" s="584">
        <v>187398.97384999998</v>
      </c>
      <c r="C37" s="584">
        <v>0</v>
      </c>
      <c r="D37" s="584">
        <v>0</v>
      </c>
      <c r="E37" s="584">
        <v>0</v>
      </c>
      <c r="F37" s="584">
        <v>0</v>
      </c>
      <c r="G37" s="584">
        <v>0</v>
      </c>
      <c r="H37" s="584">
        <v>0</v>
      </c>
      <c r="I37" s="584">
        <v>187398.97384999998</v>
      </c>
      <c r="J37" s="584">
        <v>0</v>
      </c>
      <c r="K37" s="584">
        <v>0</v>
      </c>
      <c r="L37" s="584">
        <v>0</v>
      </c>
      <c r="M37" s="584">
        <v>0</v>
      </c>
      <c r="N37" s="584">
        <v>0</v>
      </c>
      <c r="O37" s="584">
        <v>0</v>
      </c>
      <c r="P37" s="584">
        <v>0</v>
      </c>
      <c r="Q37" s="584">
        <v>0</v>
      </c>
      <c r="R37" s="17"/>
    </row>
    <row r="38" spans="1:18" ht="101.25">
      <c r="A38" s="641" t="s">
        <v>215</v>
      </c>
      <c r="B38" s="584">
        <v>596055.87075</v>
      </c>
      <c r="C38" s="584">
        <v>0</v>
      </c>
      <c r="D38" s="584">
        <v>0</v>
      </c>
      <c r="E38" s="584">
        <v>0</v>
      </c>
      <c r="F38" s="584">
        <v>0</v>
      </c>
      <c r="G38" s="584">
        <v>0</v>
      </c>
      <c r="H38" s="584">
        <v>0</v>
      </c>
      <c r="I38" s="584">
        <v>596055.87075</v>
      </c>
      <c r="J38" s="584">
        <v>0</v>
      </c>
      <c r="K38" s="584">
        <v>0</v>
      </c>
      <c r="L38" s="584">
        <v>0</v>
      </c>
      <c r="M38" s="584">
        <v>0</v>
      </c>
      <c r="N38" s="584">
        <v>0</v>
      </c>
      <c r="O38" s="584">
        <v>0</v>
      </c>
      <c r="P38" s="584">
        <v>0</v>
      </c>
      <c r="Q38" s="584">
        <v>0</v>
      </c>
      <c r="R38" s="17"/>
    </row>
    <row r="39" spans="1:18" s="222" customFormat="1" ht="83.25" customHeight="1">
      <c r="A39" s="642" t="s">
        <v>131</v>
      </c>
      <c r="B39" s="643">
        <f>SUM(B10:B38)</f>
        <v>15058244.434780799</v>
      </c>
      <c r="C39" s="643">
        <f t="shared" ref="C39:Q39" si="0">SUM(C10:C38)</f>
        <v>37662.913456599999</v>
      </c>
      <c r="D39" s="643">
        <f t="shared" si="0"/>
        <v>141939.21749100002</v>
      </c>
      <c r="E39" s="643">
        <f t="shared" si="0"/>
        <v>13733.888849999999</v>
      </c>
      <c r="F39" s="643">
        <f t="shared" si="0"/>
        <v>156990.10956460002</v>
      </c>
      <c r="G39" s="643">
        <f t="shared" si="0"/>
        <v>2723.8224894</v>
      </c>
      <c r="H39" s="643">
        <f t="shared" si="0"/>
        <v>3787266.4829499996</v>
      </c>
      <c r="I39" s="643">
        <f t="shared" si="0"/>
        <v>19198560.869550005</v>
      </c>
      <c r="J39" s="643">
        <f t="shared" si="0"/>
        <v>9284620.0009305999</v>
      </c>
      <c r="K39" s="643">
        <f t="shared" si="0"/>
        <v>195282.9804684</v>
      </c>
      <c r="L39" s="643">
        <f t="shared" si="0"/>
        <v>42753.565045600008</v>
      </c>
      <c r="M39" s="643">
        <f t="shared" si="0"/>
        <v>19161.264289999996</v>
      </c>
      <c r="N39" s="643">
        <f t="shared" si="0"/>
        <v>103866.73498919999</v>
      </c>
      <c r="O39" s="643">
        <f t="shared" si="0"/>
        <v>23263.335863799999</v>
      </c>
      <c r="P39" s="643">
        <f t="shared" si="0"/>
        <v>351640.25358999998</v>
      </c>
      <c r="Q39" s="643">
        <f t="shared" si="0"/>
        <v>10020588.13518</v>
      </c>
      <c r="R39" s="19"/>
    </row>
    <row r="40" spans="1:18" ht="27.75" customHeight="1" thickBot="1">
      <c r="A40" s="570"/>
      <c r="B40" s="571"/>
      <c r="C40" s="645"/>
      <c r="D40" s="572"/>
      <c r="E40" s="572"/>
      <c r="F40" s="572"/>
      <c r="G40" s="572"/>
      <c r="H40" s="572"/>
      <c r="I40" s="572"/>
      <c r="J40" s="572"/>
      <c r="K40" s="572"/>
      <c r="L40" s="571"/>
      <c r="M40" s="571"/>
      <c r="N40" s="571"/>
      <c r="O40" s="571"/>
      <c r="P40" s="571"/>
      <c r="Q40" s="571"/>
      <c r="R40" s="17"/>
    </row>
    <row r="41" spans="1:18" ht="60.75" thickTop="1">
      <c r="A41" s="594" t="s">
        <v>147</v>
      </c>
      <c r="B41" s="538"/>
      <c r="C41" s="595"/>
      <c r="D41" s="539"/>
      <c r="E41" s="539"/>
      <c r="F41" s="539"/>
      <c r="G41" s="539"/>
      <c r="H41" s="539"/>
      <c r="I41" s="539"/>
      <c r="J41" s="539"/>
      <c r="K41" s="539"/>
      <c r="L41" s="540"/>
      <c r="M41" s="540"/>
      <c r="N41" s="550"/>
      <c r="O41" s="550"/>
      <c r="P41" s="550"/>
      <c r="Q41" s="550"/>
    </row>
    <row r="42" spans="1:18">
      <c r="A42" s="598" t="s">
        <v>154</v>
      </c>
      <c r="B42" s="598"/>
      <c r="C42" s="598"/>
      <c r="D42" s="598"/>
      <c r="E42" s="517"/>
      <c r="F42" s="517"/>
      <c r="G42" s="517"/>
      <c r="H42" s="517"/>
      <c r="I42" s="517"/>
      <c r="J42" s="517"/>
      <c r="K42" s="517"/>
      <c r="L42" s="517"/>
      <c r="M42" s="576"/>
      <c r="N42" s="550"/>
      <c r="O42" s="550"/>
      <c r="P42" s="550"/>
      <c r="Q42" s="550"/>
    </row>
    <row r="43" spans="1:18" ht="48.75" customHeight="1">
      <c r="A43" s="275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8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8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8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8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8" ht="13.5" customHeight="1">
      <c r="A48" s="28"/>
      <c r="B48" s="29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6"/>
      <c r="B49" s="29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6"/>
      <c r="B50" s="29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26"/>
      <c r="B51" s="29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26"/>
      <c r="B52" s="29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26"/>
      <c r="B53" s="29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13.5" customHeight="1">
      <c r="A54" s="28"/>
      <c r="B54" s="29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13.5" customHeight="1">
      <c r="A56" s="26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13.5" customHeight="1">
      <c r="A57" s="26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13.5" customHeight="1">
      <c r="A58" s="28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13.5" customHeight="1">
      <c r="A59" s="26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</row>
    <row r="60" spans="1:17" ht="13.5" customHeight="1">
      <c r="A60" s="26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73"/>
      <c r="O60" s="173"/>
      <c r="P60" s="173"/>
      <c r="Q60" s="173"/>
    </row>
    <row r="61" spans="1:17" ht="13.5" customHeight="1">
      <c r="A61" s="26"/>
      <c r="B61" s="27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8"/>
      <c r="N61" s="173"/>
      <c r="O61" s="173"/>
      <c r="P61" s="173"/>
      <c r="Q61" s="173"/>
    </row>
    <row r="62" spans="1:17" ht="13.5" customHeight="1">
      <c r="A62" s="26"/>
      <c r="B62" s="27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8"/>
      <c r="N62" s="173"/>
      <c r="O62" s="173"/>
      <c r="P62" s="173"/>
      <c r="Q62" s="173"/>
    </row>
    <row r="63" spans="1:17" ht="13.5" customHeight="1">
      <c r="A63" s="28"/>
      <c r="B63" s="27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8"/>
      <c r="N63" s="173"/>
      <c r="O63" s="173"/>
      <c r="P63" s="173"/>
      <c r="Q63" s="173"/>
    </row>
    <row r="64" spans="1:17" ht="13.5" customHeight="1">
      <c r="A64" s="26"/>
      <c r="B64" s="27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8"/>
      <c r="N64" s="173"/>
      <c r="O64" s="173"/>
      <c r="P64" s="173"/>
      <c r="Q64" s="173"/>
    </row>
    <row r="65" spans="1:17" ht="13.5" customHeight="1">
      <c r="A65" s="26"/>
      <c r="B65" s="27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8"/>
      <c r="N65" s="173"/>
      <c r="O65" s="173"/>
      <c r="P65" s="173"/>
      <c r="Q65" s="173"/>
    </row>
    <row r="66" spans="1:17" ht="13.5" customHeight="1">
      <c r="A66" s="26"/>
      <c r="B66" s="27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8"/>
      <c r="N66" s="173"/>
      <c r="O66" s="173"/>
      <c r="P66" s="173"/>
      <c r="Q66" s="173"/>
    </row>
    <row r="67" spans="1:17" ht="9" customHeight="1">
      <c r="A67" s="30"/>
      <c r="B67" s="27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8"/>
      <c r="N67" s="173"/>
      <c r="O67" s="173"/>
      <c r="P67" s="173"/>
      <c r="Q67" s="173"/>
    </row>
    <row r="68" spans="1:17" ht="9" customHeight="1">
      <c r="A68" s="30"/>
      <c r="B68" s="27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8"/>
      <c r="N68" s="173"/>
      <c r="O68" s="173"/>
      <c r="P68" s="173"/>
      <c r="Q68" s="173"/>
    </row>
    <row r="69" spans="1:17" ht="9" customHeight="1">
      <c r="A69" s="30"/>
      <c r="B69" s="27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8"/>
      <c r="N69" s="173"/>
      <c r="O69" s="173"/>
      <c r="P69" s="173"/>
      <c r="Q69" s="173"/>
    </row>
    <row r="70" spans="1:17" ht="9" customHeight="1">
      <c r="A70" s="30"/>
      <c r="B70" s="27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8"/>
      <c r="N70" s="173"/>
      <c r="O70" s="173"/>
      <c r="P70" s="173"/>
      <c r="Q70" s="173"/>
    </row>
    <row r="71" spans="1:17" ht="9" customHeight="1">
      <c r="A71" s="31"/>
      <c r="B71" s="27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8"/>
      <c r="N71" s="173"/>
      <c r="O71" s="173"/>
      <c r="P71" s="173"/>
      <c r="Q71" s="173"/>
    </row>
    <row r="72" spans="1:17" ht="9" customHeight="1">
      <c r="A72" s="31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8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</row>
    <row r="78" spans="1:17" ht="9" customHeight="1">
      <c r="A78" s="30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73"/>
      <c r="N78" s="173"/>
      <c r="O78" s="173"/>
      <c r="P78" s="173"/>
      <c r="Q78" s="173"/>
    </row>
    <row r="79" spans="1:17" ht="9" customHeight="1">
      <c r="A79" s="28"/>
      <c r="C79" s="13"/>
      <c r="D79" s="25"/>
      <c r="E79" s="25"/>
      <c r="F79" s="25"/>
      <c r="G79" s="25"/>
      <c r="H79" s="25"/>
      <c r="I79" s="25"/>
      <c r="J79" s="25"/>
      <c r="K79" s="25"/>
      <c r="L79" s="25"/>
      <c r="M79" s="173"/>
      <c r="N79" s="173"/>
      <c r="O79" s="173"/>
      <c r="P79" s="173"/>
      <c r="Q79" s="173"/>
    </row>
    <row r="80" spans="1:17" ht="9" customHeight="1">
      <c r="A80" s="26"/>
      <c r="C80" s="13"/>
      <c r="D80" s="25"/>
      <c r="E80" s="25"/>
      <c r="F80" s="25"/>
      <c r="G80" s="25"/>
      <c r="H80" s="25"/>
      <c r="I80" s="25"/>
      <c r="J80" s="25"/>
      <c r="K80" s="25"/>
      <c r="L80" s="25"/>
      <c r="M80" s="173"/>
      <c r="N80" s="173"/>
      <c r="O80" s="173"/>
      <c r="P80" s="173"/>
      <c r="Q80" s="173"/>
    </row>
    <row r="81" spans="1:17" ht="9" customHeight="1">
      <c r="A81" s="26"/>
      <c r="C81" s="13"/>
      <c r="D81" s="25"/>
      <c r="E81" s="25"/>
      <c r="F81" s="25"/>
      <c r="G81" s="25"/>
      <c r="H81" s="25"/>
      <c r="I81" s="25"/>
      <c r="J81" s="25"/>
      <c r="K81" s="25"/>
      <c r="L81" s="25"/>
      <c r="M81" s="173"/>
      <c r="N81" s="173"/>
      <c r="O81" s="173"/>
      <c r="P81" s="173"/>
      <c r="Q81" s="173"/>
    </row>
    <row r="82" spans="1:17" ht="9" customHeight="1">
      <c r="A82" s="26"/>
      <c r="C82" s="13"/>
      <c r="D82" s="25"/>
      <c r="E82" s="25"/>
      <c r="F82" s="25"/>
      <c r="G82" s="25"/>
      <c r="H82" s="25"/>
      <c r="I82" s="25"/>
      <c r="J82" s="25"/>
      <c r="K82" s="25"/>
      <c r="L82" s="25"/>
      <c r="M82" s="173"/>
      <c r="N82" s="173"/>
      <c r="O82" s="173"/>
      <c r="P82" s="173"/>
      <c r="Q82" s="173"/>
    </row>
    <row r="83" spans="1:17" ht="9" customHeight="1">
      <c r="A83" s="26"/>
      <c r="C83" s="13"/>
      <c r="D83" s="25"/>
      <c r="E83" s="25"/>
      <c r="F83" s="25"/>
      <c r="G83" s="25"/>
      <c r="H83" s="25"/>
      <c r="I83" s="25"/>
      <c r="J83" s="25"/>
      <c r="K83" s="25"/>
      <c r="L83" s="25"/>
      <c r="M83" s="173"/>
      <c r="N83" s="173"/>
      <c r="O83" s="173"/>
      <c r="P83" s="173"/>
      <c r="Q83" s="173"/>
    </row>
    <row r="84" spans="1:17" ht="9" customHeight="1">
      <c r="A84" s="30"/>
      <c r="C84" s="13"/>
      <c r="D84" s="25"/>
      <c r="E84" s="25"/>
      <c r="F84" s="25"/>
      <c r="G84" s="25"/>
      <c r="H84" s="25"/>
      <c r="I84" s="25"/>
      <c r="J84" s="25"/>
      <c r="K84" s="25"/>
      <c r="L84" s="25"/>
      <c r="M84" s="173"/>
      <c r="N84" s="173"/>
      <c r="O84" s="173"/>
      <c r="P84" s="173"/>
      <c r="Q84" s="173"/>
    </row>
    <row r="85" spans="1:17" ht="9" customHeight="1">
      <c r="A85" s="28"/>
      <c r="C85" s="13"/>
      <c r="D85" s="25"/>
      <c r="E85" s="25"/>
      <c r="F85" s="25"/>
      <c r="G85" s="25"/>
      <c r="H85" s="25"/>
      <c r="I85" s="25"/>
      <c r="J85" s="25"/>
      <c r="K85" s="25"/>
      <c r="L85" s="25"/>
      <c r="M85" s="173"/>
      <c r="N85" s="173"/>
      <c r="O85" s="173"/>
      <c r="P85" s="173"/>
      <c r="Q85" s="173"/>
    </row>
    <row r="86" spans="1:17" ht="9" customHeight="1">
      <c r="A86" s="26"/>
      <c r="C86" s="13"/>
      <c r="D86" s="25"/>
      <c r="E86" s="25"/>
      <c r="F86" s="25"/>
      <c r="G86" s="25"/>
      <c r="H86" s="25"/>
      <c r="I86" s="25"/>
      <c r="J86" s="25"/>
      <c r="K86" s="25"/>
      <c r="L86" s="25"/>
      <c r="M86" s="173"/>
      <c r="N86" s="173"/>
      <c r="O86" s="173"/>
      <c r="P86" s="173"/>
      <c r="Q86" s="173"/>
    </row>
    <row r="87" spans="1:17" ht="9" customHeight="1">
      <c r="A87" s="26"/>
      <c r="C87" s="13"/>
      <c r="D87" s="25"/>
      <c r="E87" s="25"/>
      <c r="F87" s="25"/>
      <c r="G87" s="25"/>
      <c r="H87" s="25"/>
      <c r="I87" s="25"/>
      <c r="J87" s="25"/>
      <c r="K87" s="25"/>
      <c r="L87" s="25"/>
      <c r="M87" s="173"/>
      <c r="N87" s="173"/>
      <c r="O87" s="173"/>
      <c r="P87" s="173"/>
      <c r="Q87" s="173"/>
    </row>
    <row r="88" spans="1:17" ht="9" customHeight="1">
      <c r="A88" s="26"/>
      <c r="C88" s="13"/>
      <c r="D88" s="25"/>
      <c r="E88" s="25"/>
      <c r="F88" s="25"/>
      <c r="G88" s="25"/>
      <c r="H88" s="25"/>
      <c r="I88" s="25"/>
      <c r="J88" s="25"/>
      <c r="K88" s="25"/>
      <c r="L88" s="25"/>
      <c r="M88" s="173"/>
      <c r="N88" s="173"/>
      <c r="O88" s="173"/>
      <c r="P88" s="173"/>
      <c r="Q88" s="173"/>
    </row>
    <row r="89" spans="1:17" ht="9" customHeight="1">
      <c r="A89" s="26"/>
      <c r="C89" s="13"/>
      <c r="D89" s="25"/>
      <c r="E89" s="25"/>
      <c r="F89" s="25"/>
      <c r="G89" s="25"/>
      <c r="H89" s="25"/>
      <c r="I89" s="25"/>
      <c r="J89" s="25"/>
      <c r="K89" s="25"/>
      <c r="L89" s="25"/>
      <c r="M89" s="173"/>
      <c r="N89" s="173"/>
      <c r="O89" s="173"/>
      <c r="P89" s="173"/>
      <c r="Q89" s="173"/>
    </row>
    <row r="90" spans="1:17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7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7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7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7">
      <c r="A94" s="30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7">
      <c r="A95" s="2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7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6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6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6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6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6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6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6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8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26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26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26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2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2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2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2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2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2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2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2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2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  <c r="C120" s="18"/>
      <c r="D120" s="27"/>
      <c r="E120" s="27"/>
      <c r="F120" s="27"/>
      <c r="G120" s="27"/>
      <c r="H120" s="27"/>
      <c r="I120" s="27"/>
      <c r="J120" s="27"/>
      <c r="K120" s="27"/>
      <c r="L120" s="27"/>
    </row>
    <row r="121" spans="1:12">
      <c r="A121" s="33"/>
      <c r="C121" s="18"/>
      <c r="D121" s="27"/>
      <c r="E121" s="27"/>
      <c r="F121" s="27"/>
      <c r="G121" s="27"/>
      <c r="H121" s="27"/>
      <c r="I121" s="27"/>
      <c r="J121" s="27"/>
      <c r="K121" s="27"/>
      <c r="L121" s="27"/>
    </row>
    <row r="122" spans="1:12">
      <c r="A122" s="33"/>
      <c r="C122" s="18"/>
      <c r="D122" s="27"/>
      <c r="E122" s="27"/>
      <c r="F122" s="27"/>
      <c r="G122" s="27"/>
      <c r="H122" s="27"/>
      <c r="I122" s="27"/>
      <c r="J122" s="27"/>
      <c r="K122" s="27"/>
      <c r="L122" s="27"/>
    </row>
    <row r="123" spans="1:12">
      <c r="A123" s="33"/>
      <c r="C123" s="18"/>
      <c r="D123" s="27"/>
      <c r="E123" s="27"/>
      <c r="F123" s="27"/>
      <c r="G123" s="27"/>
      <c r="H123" s="27"/>
      <c r="I123" s="27"/>
      <c r="J123" s="27"/>
      <c r="K123" s="27"/>
      <c r="L123" s="27"/>
    </row>
    <row r="124" spans="1:12">
      <c r="A124" s="33"/>
      <c r="C124" s="18"/>
      <c r="D124" s="27"/>
      <c r="E124" s="27"/>
      <c r="F124" s="27"/>
      <c r="G124" s="27"/>
      <c r="H124" s="27"/>
      <c r="I124" s="27"/>
      <c r="J124" s="27"/>
      <c r="K124" s="27"/>
      <c r="L124" s="27"/>
    </row>
    <row r="125" spans="1:12">
      <c r="A125" s="33"/>
      <c r="C125" s="18"/>
      <c r="D125" s="27"/>
      <c r="E125" s="27"/>
      <c r="F125" s="27"/>
      <c r="G125" s="27"/>
      <c r="H125" s="27"/>
      <c r="I125" s="27"/>
      <c r="J125" s="27"/>
      <c r="K125" s="27"/>
      <c r="L125" s="27"/>
    </row>
    <row r="126" spans="1:12">
      <c r="A126" s="33"/>
      <c r="C126" s="18"/>
      <c r="D126" s="27"/>
      <c r="E126" s="27"/>
      <c r="F126" s="27"/>
      <c r="G126" s="27"/>
      <c r="H126" s="27"/>
      <c r="I126" s="27"/>
      <c r="J126" s="27"/>
      <c r="K126" s="27"/>
      <c r="L126" s="27"/>
    </row>
    <row r="127" spans="1:12">
      <c r="A127" s="33"/>
      <c r="C127" s="18"/>
      <c r="D127" s="27"/>
      <c r="E127" s="27"/>
      <c r="F127" s="27"/>
      <c r="G127" s="27"/>
      <c r="H127" s="27"/>
      <c r="I127" s="27"/>
      <c r="J127" s="27"/>
      <c r="K127" s="27"/>
      <c r="L127" s="27"/>
    </row>
    <row r="128" spans="1:12">
      <c r="A128" s="33"/>
      <c r="C128" s="18"/>
      <c r="D128" s="27"/>
      <c r="E128" s="27"/>
      <c r="F128" s="27"/>
      <c r="G128" s="27"/>
      <c r="H128" s="27"/>
      <c r="I128" s="27"/>
      <c r="J128" s="27"/>
      <c r="K128" s="27"/>
      <c r="L128" s="27"/>
    </row>
    <row r="129" spans="1:12">
      <c r="A129" s="33"/>
      <c r="C129" s="18"/>
      <c r="D129" s="27"/>
      <c r="E129" s="27"/>
      <c r="F129" s="27"/>
      <c r="G129" s="27"/>
      <c r="H129" s="27"/>
      <c r="I129" s="27"/>
      <c r="J129" s="27"/>
      <c r="K129" s="27"/>
      <c r="L129" s="27"/>
    </row>
    <row r="130" spans="1:12">
      <c r="A130" s="33"/>
      <c r="C130" s="18"/>
      <c r="D130" s="27"/>
      <c r="E130" s="27"/>
      <c r="F130" s="27"/>
      <c r="G130" s="27"/>
      <c r="H130" s="27"/>
      <c r="I130" s="27"/>
      <c r="J130" s="27"/>
      <c r="K130" s="27"/>
      <c r="L130" s="27"/>
    </row>
    <row r="131" spans="1:12">
      <c r="A131" s="33"/>
    </row>
    <row r="132" spans="1:12">
      <c r="A132" s="33"/>
    </row>
    <row r="133" spans="1:12">
      <c r="A133" s="33"/>
    </row>
    <row r="134" spans="1:12">
      <c r="A134" s="33"/>
    </row>
    <row r="135" spans="1:12">
      <c r="A135" s="33"/>
    </row>
    <row r="136" spans="1:12">
      <c r="A136" s="33"/>
    </row>
    <row r="137" spans="1:12">
      <c r="A137" s="33"/>
    </row>
    <row r="138" spans="1:12">
      <c r="A138" s="33"/>
    </row>
    <row r="139" spans="1:12">
      <c r="A139" s="33"/>
    </row>
    <row r="140" spans="1:12">
      <c r="A140" s="33"/>
    </row>
    <row r="141" spans="1:12">
      <c r="A141" s="33"/>
    </row>
    <row r="142" spans="1:12">
      <c r="A142" s="33"/>
    </row>
    <row r="143" spans="1:12">
      <c r="A143" s="33"/>
    </row>
    <row r="144" spans="1:12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3"/>
    </row>
    <row r="221" spans="1:1">
      <c r="A221" s="33"/>
    </row>
    <row r="222" spans="1:1">
      <c r="A222" s="33"/>
    </row>
    <row r="223" spans="1:1">
      <c r="A223" s="33"/>
    </row>
    <row r="224" spans="1:1">
      <c r="A224" s="33"/>
    </row>
    <row r="225" spans="1:1">
      <c r="A225" s="33"/>
    </row>
    <row r="226" spans="1:1">
      <c r="A226" s="33"/>
    </row>
    <row r="227" spans="1:1">
      <c r="A227" s="33"/>
    </row>
    <row r="228" spans="1:1">
      <c r="A228" s="33"/>
    </row>
    <row r="229" spans="1:1">
      <c r="A229" s="33"/>
    </row>
    <row r="230" spans="1:1">
      <c r="A230" s="33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  <row r="654" spans="1:1">
      <c r="A654" s="34"/>
    </row>
    <row r="655" spans="1:1">
      <c r="A655" s="34"/>
    </row>
    <row r="656" spans="1:1">
      <c r="A656" s="34"/>
    </row>
    <row r="657" spans="1:1">
      <c r="A657" s="34"/>
    </row>
    <row r="658" spans="1:1">
      <c r="A658" s="34"/>
    </row>
    <row r="659" spans="1:1">
      <c r="A659" s="34"/>
    </row>
    <row r="660" spans="1:1">
      <c r="A660" s="34"/>
    </row>
    <row r="661" spans="1:1">
      <c r="A661" s="34"/>
    </row>
    <row r="662" spans="1:1">
      <c r="A662" s="34"/>
    </row>
    <row r="663" spans="1:1">
      <c r="A663" s="34"/>
    </row>
    <row r="664" spans="1:1">
      <c r="A664" s="34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Y662"/>
  <sheetViews>
    <sheetView topLeftCell="A2" zoomScale="20" zoomScaleNormal="20" workbookViewId="0">
      <selection activeCell="A5" sqref="A5:Q5"/>
    </sheetView>
  </sheetViews>
  <sheetFormatPr defaultColWidth="11.42578125" defaultRowHeight="60"/>
  <cols>
    <col min="1" max="1" width="255.28515625" style="219" customWidth="1"/>
    <col min="2" max="2" width="63" style="169" customWidth="1"/>
    <col min="3" max="3" width="63" style="275" customWidth="1"/>
    <col min="4" max="17" width="63" style="169" customWidth="1"/>
    <col min="18" max="18" width="6.5703125" style="16" customWidth="1"/>
    <col min="19" max="16384" width="11.42578125" style="169"/>
  </cols>
  <sheetData>
    <row r="1" spans="1:25" s="20" customFormat="1" ht="5.25" hidden="1" customHeight="1">
      <c r="A1" s="225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14"/>
    </row>
    <row r="2" spans="1:25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75" customHeight="1">
      <c r="A3" s="1037" t="s">
        <v>185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5"/>
    </row>
    <row r="6" spans="1:25" ht="6" customHeight="1">
      <c r="A6" s="334"/>
      <c r="B6" s="329"/>
      <c r="C6" s="330"/>
      <c r="D6" s="329"/>
      <c r="E6" s="329"/>
      <c r="F6" s="329"/>
      <c r="G6" s="329"/>
      <c r="H6" s="329"/>
      <c r="I6" s="329"/>
      <c r="J6" s="329"/>
      <c r="K6" s="329"/>
      <c r="L6" s="329"/>
      <c r="M6" s="329"/>
      <c r="N6" s="329"/>
      <c r="O6" s="329"/>
      <c r="P6" s="329"/>
      <c r="Q6" s="329"/>
    </row>
    <row r="7" spans="1:25" s="10" customFormat="1">
      <c r="A7" s="578"/>
      <c r="B7" s="1043" t="s">
        <v>157</v>
      </c>
      <c r="C7" s="1043"/>
      <c r="D7" s="1043"/>
      <c r="E7" s="1043"/>
      <c r="F7" s="1043"/>
      <c r="G7" s="1043"/>
      <c r="H7" s="1043"/>
      <c r="I7" s="1043"/>
      <c r="J7" s="1043" t="s">
        <v>103</v>
      </c>
      <c r="K7" s="1043"/>
      <c r="L7" s="1043"/>
      <c r="M7" s="1043"/>
      <c r="N7" s="1043"/>
      <c r="O7" s="1043"/>
      <c r="P7" s="1043"/>
      <c r="Q7" s="1043"/>
      <c r="R7" s="17"/>
    </row>
    <row r="8" spans="1:25" s="9" customFormat="1" ht="101.25">
      <c r="A8" s="579" t="s">
        <v>156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 s="380" customFormat="1">
      <c r="A9" s="641" t="s">
        <v>186</v>
      </c>
      <c r="B9" s="584">
        <v>1984871.1074990002</v>
      </c>
      <c r="C9" s="584">
        <v>21517.93622</v>
      </c>
      <c r="D9" s="584">
        <v>0</v>
      </c>
      <c r="E9" s="584">
        <v>0</v>
      </c>
      <c r="F9" s="584">
        <v>0</v>
      </c>
      <c r="G9" s="584">
        <v>0</v>
      </c>
      <c r="H9" s="584">
        <v>250250.46259000001</v>
      </c>
      <c r="I9" s="584">
        <v>2256639.5063100001</v>
      </c>
      <c r="J9" s="584">
        <v>0</v>
      </c>
      <c r="K9" s="584">
        <v>0</v>
      </c>
      <c r="L9" s="584">
        <v>0</v>
      </c>
      <c r="M9" s="584">
        <v>0</v>
      </c>
      <c r="N9" s="584">
        <v>0</v>
      </c>
      <c r="O9" s="584">
        <v>0</v>
      </c>
      <c r="P9" s="584">
        <v>0</v>
      </c>
      <c r="Q9" s="584">
        <v>0</v>
      </c>
      <c r="R9" s="302"/>
    </row>
    <row r="10" spans="1:25" s="380" customFormat="1">
      <c r="A10" s="641" t="s">
        <v>187</v>
      </c>
      <c r="B10" s="584">
        <v>1736.3787852</v>
      </c>
      <c r="C10" s="584">
        <v>0</v>
      </c>
      <c r="D10" s="584">
        <v>0</v>
      </c>
      <c r="E10" s="584">
        <v>0</v>
      </c>
      <c r="F10" s="584">
        <v>0</v>
      </c>
      <c r="G10" s="584">
        <v>0</v>
      </c>
      <c r="H10" s="584">
        <v>4904.31513</v>
      </c>
      <c r="I10" s="584">
        <v>6640.6939199999997</v>
      </c>
      <c r="J10" s="584">
        <v>0</v>
      </c>
      <c r="K10" s="584">
        <v>0</v>
      </c>
      <c r="L10" s="584">
        <v>0</v>
      </c>
      <c r="M10" s="584">
        <v>0</v>
      </c>
      <c r="N10" s="584">
        <v>0</v>
      </c>
      <c r="O10" s="584">
        <v>0</v>
      </c>
      <c r="P10" s="584">
        <v>0</v>
      </c>
      <c r="Q10" s="584">
        <v>0</v>
      </c>
      <c r="R10" s="302"/>
    </row>
    <row r="11" spans="1:25" s="380" customFormat="1">
      <c r="A11" s="641" t="s">
        <v>188</v>
      </c>
      <c r="B11" s="584">
        <v>0</v>
      </c>
      <c r="C11" s="584">
        <v>0</v>
      </c>
      <c r="D11" s="584">
        <v>0</v>
      </c>
      <c r="E11" s="584">
        <v>0</v>
      </c>
      <c r="F11" s="584">
        <v>0</v>
      </c>
      <c r="G11" s="584">
        <v>0</v>
      </c>
      <c r="H11" s="584">
        <v>0</v>
      </c>
      <c r="I11" s="584">
        <v>0</v>
      </c>
      <c r="J11" s="584">
        <v>0</v>
      </c>
      <c r="K11" s="584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0</v>
      </c>
      <c r="Q11" s="584">
        <v>0</v>
      </c>
      <c r="R11" s="302"/>
    </row>
    <row r="12" spans="1:25" s="380" customFormat="1">
      <c r="A12" s="641" t="s">
        <v>189</v>
      </c>
      <c r="B12" s="584">
        <v>0</v>
      </c>
      <c r="C12" s="584">
        <v>0</v>
      </c>
      <c r="D12" s="584">
        <v>0</v>
      </c>
      <c r="E12" s="584">
        <v>0</v>
      </c>
      <c r="F12" s="584">
        <v>0</v>
      </c>
      <c r="G12" s="584">
        <v>0</v>
      </c>
      <c r="H12" s="584">
        <v>0</v>
      </c>
      <c r="I12" s="584">
        <v>0</v>
      </c>
      <c r="J12" s="584">
        <v>0</v>
      </c>
      <c r="K12" s="584">
        <v>0</v>
      </c>
      <c r="L12" s="584">
        <v>0</v>
      </c>
      <c r="M12" s="584">
        <v>0</v>
      </c>
      <c r="N12" s="584">
        <v>0</v>
      </c>
      <c r="O12" s="584">
        <v>0</v>
      </c>
      <c r="P12" s="584">
        <v>0</v>
      </c>
      <c r="Q12" s="584">
        <v>0</v>
      </c>
      <c r="R12" s="302"/>
    </row>
    <row r="13" spans="1:25" s="380" customFormat="1">
      <c r="A13" s="641" t="s">
        <v>190</v>
      </c>
      <c r="B13" s="584">
        <v>721603.65521940007</v>
      </c>
      <c r="C13" s="584">
        <v>13574.303784199999</v>
      </c>
      <c r="D13" s="584">
        <v>3329.3290104000002</v>
      </c>
      <c r="E13" s="584">
        <v>563.89295499999992</v>
      </c>
      <c r="F13" s="584">
        <v>8055.2464888000004</v>
      </c>
      <c r="G13" s="584">
        <v>6685.4857105999999</v>
      </c>
      <c r="H13" s="584">
        <v>0</v>
      </c>
      <c r="I13" s="584">
        <v>753811.91316999996</v>
      </c>
      <c r="J13" s="584">
        <v>223660.12247600002</v>
      </c>
      <c r="K13" s="584">
        <v>947.0944776</v>
      </c>
      <c r="L13" s="584">
        <v>197.90328</v>
      </c>
      <c r="M13" s="584">
        <v>0</v>
      </c>
      <c r="N13" s="584">
        <v>351.23962</v>
      </c>
      <c r="O13" s="584">
        <v>0</v>
      </c>
      <c r="P13" s="584">
        <v>0</v>
      </c>
      <c r="Q13" s="584">
        <v>225156.35991999999</v>
      </c>
      <c r="R13" s="302"/>
    </row>
    <row r="14" spans="1:25" s="380" customFormat="1">
      <c r="A14" s="641" t="s">
        <v>191</v>
      </c>
      <c r="B14" s="584">
        <v>1257.68632</v>
      </c>
      <c r="C14" s="584">
        <v>0</v>
      </c>
      <c r="D14" s="584">
        <v>46.991579999999999</v>
      </c>
      <c r="E14" s="584">
        <v>0</v>
      </c>
      <c r="F14" s="584">
        <v>106.22993</v>
      </c>
      <c r="G14" s="584">
        <v>0</v>
      </c>
      <c r="H14" s="584">
        <v>0</v>
      </c>
      <c r="I14" s="584">
        <v>1410.9078300000001</v>
      </c>
      <c r="J14" s="584">
        <v>922862.21894000005</v>
      </c>
      <c r="K14" s="584">
        <v>7770.5887999999995</v>
      </c>
      <c r="L14" s="584">
        <v>1081.1318799999999</v>
      </c>
      <c r="M14" s="584">
        <v>49.862370000000006</v>
      </c>
      <c r="N14" s="584">
        <v>2336.2157999999999</v>
      </c>
      <c r="O14" s="584">
        <v>24.179849999999998</v>
      </c>
      <c r="P14" s="584">
        <v>0</v>
      </c>
      <c r="Q14" s="584">
        <v>934124.19764000003</v>
      </c>
      <c r="R14" s="302"/>
    </row>
    <row r="15" spans="1:25" s="380" customFormat="1" ht="60" customHeight="1">
      <c r="A15" s="641" t="s">
        <v>192</v>
      </c>
      <c r="B15" s="584">
        <v>0</v>
      </c>
      <c r="C15" s="584">
        <v>0</v>
      </c>
      <c r="D15" s="584">
        <v>0</v>
      </c>
      <c r="E15" s="584">
        <v>0</v>
      </c>
      <c r="F15" s="584">
        <v>0</v>
      </c>
      <c r="G15" s="584">
        <v>0</v>
      </c>
      <c r="H15" s="584">
        <v>0</v>
      </c>
      <c r="I15" s="584">
        <v>0</v>
      </c>
      <c r="J15" s="584">
        <v>9446.217419999999</v>
      </c>
      <c r="K15" s="584">
        <v>0</v>
      </c>
      <c r="L15" s="584">
        <v>114.01688</v>
      </c>
      <c r="M15" s="584">
        <v>0</v>
      </c>
      <c r="N15" s="584">
        <v>65.908690000000007</v>
      </c>
      <c r="O15" s="584">
        <v>0</v>
      </c>
      <c r="P15" s="584">
        <v>0</v>
      </c>
      <c r="Q15" s="584">
        <v>9626.1429900000003</v>
      </c>
      <c r="R15" s="302"/>
    </row>
    <row r="16" spans="1:25" s="380" customFormat="1">
      <c r="A16" s="641" t="s">
        <v>193</v>
      </c>
      <c r="B16" s="584">
        <v>880130.58789960004</v>
      </c>
      <c r="C16" s="584">
        <v>15836.248344</v>
      </c>
      <c r="D16" s="584">
        <v>3440.7963081999997</v>
      </c>
      <c r="E16" s="584">
        <v>1595.8915374000001</v>
      </c>
      <c r="F16" s="584">
        <v>3126.6811057999998</v>
      </c>
      <c r="G16" s="584">
        <v>2038.0270800000001</v>
      </c>
      <c r="H16" s="584">
        <v>0</v>
      </c>
      <c r="I16" s="584">
        <v>906168.23225999996</v>
      </c>
      <c r="J16" s="584">
        <v>188970.03495</v>
      </c>
      <c r="K16" s="584">
        <v>0</v>
      </c>
      <c r="L16" s="584">
        <v>16.630140000000001</v>
      </c>
      <c r="M16" s="584">
        <v>0</v>
      </c>
      <c r="N16" s="584">
        <v>86.984320000000011</v>
      </c>
      <c r="O16" s="584">
        <v>0</v>
      </c>
      <c r="P16" s="584">
        <v>0</v>
      </c>
      <c r="Q16" s="584">
        <v>189073.64940999998</v>
      </c>
      <c r="R16" s="302"/>
    </row>
    <row r="17" spans="1:18" s="380" customFormat="1">
      <c r="A17" s="641" t="s">
        <v>194</v>
      </c>
      <c r="B17" s="584">
        <v>87.531490000000005</v>
      </c>
      <c r="C17" s="584">
        <v>0</v>
      </c>
      <c r="D17" s="584">
        <v>0</v>
      </c>
      <c r="E17" s="584">
        <v>0</v>
      </c>
      <c r="F17" s="584">
        <v>0</v>
      </c>
      <c r="G17" s="584">
        <v>0</v>
      </c>
      <c r="H17" s="584">
        <v>0</v>
      </c>
      <c r="I17" s="584">
        <v>87.531490000000005</v>
      </c>
      <c r="J17" s="584">
        <v>10336.132089999999</v>
      </c>
      <c r="K17" s="584">
        <v>0</v>
      </c>
      <c r="L17" s="584">
        <v>9.9571000000000005</v>
      </c>
      <c r="M17" s="584">
        <v>0</v>
      </c>
      <c r="N17" s="584">
        <v>0</v>
      </c>
      <c r="O17" s="584">
        <v>0</v>
      </c>
      <c r="P17" s="584">
        <v>0</v>
      </c>
      <c r="Q17" s="584">
        <v>10346.089189999999</v>
      </c>
      <c r="R17" s="302"/>
    </row>
    <row r="18" spans="1:18" s="380" customFormat="1">
      <c r="A18" s="641" t="s">
        <v>195</v>
      </c>
      <c r="B18" s="584">
        <v>646920.48145820003</v>
      </c>
      <c r="C18" s="584">
        <v>48453.09188</v>
      </c>
      <c r="D18" s="584">
        <v>6517.3291642000004</v>
      </c>
      <c r="E18" s="584">
        <v>3100.0610699999997</v>
      </c>
      <c r="F18" s="584">
        <v>23126.322259799999</v>
      </c>
      <c r="G18" s="584">
        <v>8615.1604200000002</v>
      </c>
      <c r="H18" s="584">
        <v>255.8</v>
      </c>
      <c r="I18" s="584">
        <v>736988.24624999997</v>
      </c>
      <c r="J18" s="584">
        <v>2035847.2711968001</v>
      </c>
      <c r="K18" s="584">
        <v>15029.568210000001</v>
      </c>
      <c r="L18" s="584">
        <v>1563.3016299999999</v>
      </c>
      <c r="M18" s="584">
        <v>139.21797000000001</v>
      </c>
      <c r="N18" s="584">
        <v>6678.8750999999993</v>
      </c>
      <c r="O18" s="584">
        <v>292.37137000000001</v>
      </c>
      <c r="P18" s="584">
        <v>0</v>
      </c>
      <c r="Q18" s="584">
        <v>2059550.6054799999</v>
      </c>
      <c r="R18" s="302"/>
    </row>
    <row r="19" spans="1:18" s="380" customFormat="1">
      <c r="A19" s="641" t="s">
        <v>197</v>
      </c>
      <c r="B19" s="584">
        <v>35142.025913599995</v>
      </c>
      <c r="C19" s="584">
        <v>5885.3172167999992</v>
      </c>
      <c r="D19" s="584">
        <v>1176.79755</v>
      </c>
      <c r="E19" s="584">
        <v>298.95264279999998</v>
      </c>
      <c r="F19" s="584">
        <v>1647.9929999999999</v>
      </c>
      <c r="G19" s="584">
        <v>1550.4272699999999</v>
      </c>
      <c r="H19" s="584">
        <v>0</v>
      </c>
      <c r="I19" s="584">
        <v>45701.513590000002</v>
      </c>
      <c r="J19" s="584">
        <v>5934632.0564200003</v>
      </c>
      <c r="K19" s="584">
        <v>63189.404452000002</v>
      </c>
      <c r="L19" s="584">
        <v>18182.409627599998</v>
      </c>
      <c r="M19" s="584">
        <v>1673.44649</v>
      </c>
      <c r="N19" s="584">
        <v>22642.009799400003</v>
      </c>
      <c r="O19" s="584">
        <v>2216.96468</v>
      </c>
      <c r="P19" s="584">
        <v>175.97743</v>
      </c>
      <c r="Q19" s="584">
        <v>6042712.2689100001</v>
      </c>
      <c r="R19" s="302"/>
    </row>
    <row r="20" spans="1:18" s="380" customFormat="1">
      <c r="A20" s="641" t="s">
        <v>198</v>
      </c>
      <c r="B20" s="584">
        <v>1373798.3573171999</v>
      </c>
      <c r="C20" s="584">
        <v>58886.644249799996</v>
      </c>
      <c r="D20" s="584">
        <v>3850.5601597999998</v>
      </c>
      <c r="E20" s="584">
        <v>2791.99442</v>
      </c>
      <c r="F20" s="584">
        <v>12372.252490000001</v>
      </c>
      <c r="G20" s="584">
        <v>4643.0090955999995</v>
      </c>
      <c r="H20" s="584">
        <v>6495.6929600000003</v>
      </c>
      <c r="I20" s="584">
        <v>1462838.5106800001</v>
      </c>
      <c r="J20" s="584">
        <v>546087.05759119999</v>
      </c>
      <c r="K20" s="584">
        <v>2775.5949336000003</v>
      </c>
      <c r="L20" s="584">
        <v>38.127489999999995</v>
      </c>
      <c r="M20" s="584">
        <v>0</v>
      </c>
      <c r="N20" s="584">
        <v>1181.6561211999999</v>
      </c>
      <c r="O20" s="584">
        <v>0</v>
      </c>
      <c r="P20" s="584">
        <v>43.756440000000005</v>
      </c>
      <c r="Q20" s="584">
        <v>550126.19258000003</v>
      </c>
      <c r="R20" s="302"/>
    </row>
    <row r="21" spans="1:18" s="380" customFormat="1">
      <c r="A21" s="641" t="s">
        <v>199</v>
      </c>
      <c r="B21" s="584">
        <v>0</v>
      </c>
      <c r="C21" s="584">
        <v>0</v>
      </c>
      <c r="D21" s="584">
        <v>0</v>
      </c>
      <c r="E21" s="584">
        <v>0</v>
      </c>
      <c r="F21" s="584">
        <v>0</v>
      </c>
      <c r="G21" s="584">
        <v>0</v>
      </c>
      <c r="H21" s="584">
        <v>0</v>
      </c>
      <c r="I21" s="584">
        <v>0</v>
      </c>
      <c r="J21" s="584">
        <v>0</v>
      </c>
      <c r="K21" s="584">
        <v>0</v>
      </c>
      <c r="L21" s="584">
        <v>0</v>
      </c>
      <c r="M21" s="584">
        <v>0</v>
      </c>
      <c r="N21" s="584">
        <v>0</v>
      </c>
      <c r="O21" s="584">
        <v>0</v>
      </c>
      <c r="P21" s="584">
        <v>0</v>
      </c>
      <c r="Q21" s="584">
        <v>0</v>
      </c>
      <c r="R21" s="302"/>
    </row>
    <row r="22" spans="1:18" s="380" customFormat="1">
      <c r="A22" s="641" t="s">
        <v>200</v>
      </c>
      <c r="B22" s="584">
        <v>0</v>
      </c>
      <c r="C22" s="584">
        <v>0</v>
      </c>
      <c r="D22" s="584">
        <v>0</v>
      </c>
      <c r="E22" s="584">
        <v>0</v>
      </c>
      <c r="F22" s="584">
        <v>0</v>
      </c>
      <c r="G22" s="584">
        <v>0</v>
      </c>
      <c r="H22" s="584">
        <v>0</v>
      </c>
      <c r="I22" s="584">
        <v>0</v>
      </c>
      <c r="J22" s="584">
        <v>0</v>
      </c>
      <c r="K22" s="584">
        <v>0</v>
      </c>
      <c r="L22" s="584">
        <v>0</v>
      </c>
      <c r="M22" s="584">
        <v>0</v>
      </c>
      <c r="N22" s="584">
        <v>0</v>
      </c>
      <c r="O22" s="584">
        <v>0</v>
      </c>
      <c r="P22" s="584">
        <v>0</v>
      </c>
      <c r="Q22" s="584">
        <v>0</v>
      </c>
      <c r="R22" s="302"/>
    </row>
    <row r="23" spans="1:18" s="380" customFormat="1">
      <c r="A23" s="641" t="s">
        <v>201</v>
      </c>
      <c r="B23" s="585">
        <v>0</v>
      </c>
      <c r="C23" s="585">
        <v>0</v>
      </c>
      <c r="D23" s="585">
        <v>0</v>
      </c>
      <c r="E23" s="585">
        <v>0</v>
      </c>
      <c r="F23" s="585">
        <v>0</v>
      </c>
      <c r="G23" s="585">
        <v>0</v>
      </c>
      <c r="H23" s="585">
        <v>0</v>
      </c>
      <c r="I23" s="585">
        <v>0</v>
      </c>
      <c r="J23" s="585">
        <v>0</v>
      </c>
      <c r="K23" s="585">
        <v>0</v>
      </c>
      <c r="L23" s="584">
        <v>0</v>
      </c>
      <c r="M23" s="584">
        <v>0</v>
      </c>
      <c r="N23" s="584">
        <v>0</v>
      </c>
      <c r="O23" s="584">
        <v>0</v>
      </c>
      <c r="P23" s="584">
        <v>0</v>
      </c>
      <c r="Q23" s="584">
        <v>0</v>
      </c>
      <c r="R23" s="302"/>
    </row>
    <row r="24" spans="1:18" s="380" customFormat="1">
      <c r="A24" s="641" t="s">
        <v>202</v>
      </c>
      <c r="B24" s="585">
        <v>0</v>
      </c>
      <c r="C24" s="585">
        <v>0</v>
      </c>
      <c r="D24" s="585">
        <v>0</v>
      </c>
      <c r="E24" s="585">
        <v>0</v>
      </c>
      <c r="F24" s="585">
        <v>0</v>
      </c>
      <c r="G24" s="585">
        <v>0</v>
      </c>
      <c r="H24" s="585">
        <v>0</v>
      </c>
      <c r="I24" s="585">
        <v>0</v>
      </c>
      <c r="J24" s="585">
        <v>0</v>
      </c>
      <c r="K24" s="585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0</v>
      </c>
      <c r="R24" s="302"/>
    </row>
    <row r="25" spans="1:18" s="380" customFormat="1">
      <c r="A25" s="641" t="s">
        <v>203</v>
      </c>
      <c r="B25" s="585">
        <v>0</v>
      </c>
      <c r="C25" s="585">
        <v>0</v>
      </c>
      <c r="D25" s="585">
        <v>0</v>
      </c>
      <c r="E25" s="585">
        <v>0</v>
      </c>
      <c r="F25" s="585">
        <v>0</v>
      </c>
      <c r="G25" s="585">
        <v>0</v>
      </c>
      <c r="H25" s="585">
        <v>0</v>
      </c>
      <c r="I25" s="585">
        <v>0</v>
      </c>
      <c r="J25" s="585">
        <v>530599.79679000005</v>
      </c>
      <c r="K25" s="585">
        <v>5146.6359186000009</v>
      </c>
      <c r="L25" s="584">
        <v>1315.6130900000001</v>
      </c>
      <c r="M25" s="584">
        <v>151.24876999999998</v>
      </c>
      <c r="N25" s="584">
        <v>2112.7564500000003</v>
      </c>
      <c r="O25" s="584">
        <v>71.373619999999988</v>
      </c>
      <c r="P25" s="584">
        <v>0</v>
      </c>
      <c r="Q25" s="584">
        <v>539397.42463999998</v>
      </c>
      <c r="R25" s="302"/>
    </row>
    <row r="26" spans="1:18" s="380" customFormat="1">
      <c r="A26" s="641" t="s">
        <v>204</v>
      </c>
      <c r="B26" s="585">
        <v>0</v>
      </c>
      <c r="C26" s="585">
        <v>0</v>
      </c>
      <c r="D26" s="585">
        <v>0</v>
      </c>
      <c r="E26" s="585">
        <v>0</v>
      </c>
      <c r="F26" s="585">
        <v>0</v>
      </c>
      <c r="G26" s="585">
        <v>0</v>
      </c>
      <c r="H26" s="585">
        <v>0</v>
      </c>
      <c r="I26" s="585">
        <v>0</v>
      </c>
      <c r="J26" s="585">
        <v>15169.696449999999</v>
      </c>
      <c r="K26" s="585">
        <v>120.16094</v>
      </c>
      <c r="L26" s="584">
        <v>0</v>
      </c>
      <c r="M26" s="584">
        <v>0</v>
      </c>
      <c r="N26" s="584">
        <v>50.364190000000001</v>
      </c>
      <c r="O26" s="584">
        <v>0</v>
      </c>
      <c r="P26" s="584">
        <v>0</v>
      </c>
      <c r="Q26" s="584">
        <v>15340.221579999999</v>
      </c>
      <c r="R26" s="302"/>
    </row>
    <row r="27" spans="1:18" s="380" customFormat="1">
      <c r="A27" s="641" t="s">
        <v>205</v>
      </c>
      <c r="B27" s="585">
        <v>0</v>
      </c>
      <c r="C27" s="585">
        <v>0</v>
      </c>
      <c r="D27" s="585">
        <v>0</v>
      </c>
      <c r="E27" s="585">
        <v>0</v>
      </c>
      <c r="F27" s="585">
        <v>0</v>
      </c>
      <c r="G27" s="585">
        <v>0</v>
      </c>
      <c r="H27" s="585">
        <v>0</v>
      </c>
      <c r="I27" s="585">
        <v>0</v>
      </c>
      <c r="J27" s="585">
        <v>0</v>
      </c>
      <c r="K27" s="585">
        <v>0</v>
      </c>
      <c r="L27" s="584">
        <v>0</v>
      </c>
      <c r="M27" s="584">
        <v>0</v>
      </c>
      <c r="N27" s="584">
        <v>0</v>
      </c>
      <c r="O27" s="584">
        <v>0</v>
      </c>
      <c r="P27" s="584">
        <v>0</v>
      </c>
      <c r="Q27" s="584">
        <v>0</v>
      </c>
      <c r="R27" s="302"/>
    </row>
    <row r="28" spans="1:18" s="380" customFormat="1">
      <c r="A28" s="641" t="s">
        <v>206</v>
      </c>
      <c r="B28" s="585">
        <v>642608.95040960005</v>
      </c>
      <c r="C28" s="585">
        <v>17181.596120000002</v>
      </c>
      <c r="D28" s="585">
        <v>7881.7937697999996</v>
      </c>
      <c r="E28" s="585">
        <v>923.69193999999993</v>
      </c>
      <c r="F28" s="585">
        <v>6329.3200209999995</v>
      </c>
      <c r="G28" s="585">
        <v>1667.64426</v>
      </c>
      <c r="H28" s="585">
        <v>156344.44042</v>
      </c>
      <c r="I28" s="585">
        <v>832937.43695</v>
      </c>
      <c r="J28" s="585">
        <v>307652.71758</v>
      </c>
      <c r="K28" s="585">
        <v>4552.3946100000003</v>
      </c>
      <c r="L28" s="584">
        <v>921.34679000000006</v>
      </c>
      <c r="M28" s="584">
        <v>38.705839999999995</v>
      </c>
      <c r="N28" s="584">
        <v>619.29253000000006</v>
      </c>
      <c r="O28" s="584">
        <v>25.504750000000001</v>
      </c>
      <c r="P28" s="584">
        <v>0</v>
      </c>
      <c r="Q28" s="584">
        <v>313809.9621</v>
      </c>
      <c r="R28" s="302"/>
    </row>
    <row r="29" spans="1:18" s="380" customFormat="1">
      <c r="A29" s="641" t="s">
        <v>207</v>
      </c>
      <c r="B29" s="585">
        <v>3246.0372699999998</v>
      </c>
      <c r="C29" s="585">
        <v>2396.0221099999999</v>
      </c>
      <c r="D29" s="585">
        <v>0</v>
      </c>
      <c r="E29" s="585">
        <v>70.178460000000001</v>
      </c>
      <c r="F29" s="585">
        <v>116.38971000000001</v>
      </c>
      <c r="G29" s="585">
        <v>0</v>
      </c>
      <c r="H29" s="585">
        <v>0</v>
      </c>
      <c r="I29" s="585">
        <v>5828.6275500000002</v>
      </c>
      <c r="J29" s="585">
        <v>730421.10227000003</v>
      </c>
      <c r="K29" s="585">
        <v>12038.237230000001</v>
      </c>
      <c r="L29" s="584">
        <v>2907.6722672000001</v>
      </c>
      <c r="M29" s="584">
        <v>263.30565000000001</v>
      </c>
      <c r="N29" s="584">
        <v>2756.01539</v>
      </c>
      <c r="O29" s="584">
        <v>266.76049999999998</v>
      </c>
      <c r="P29" s="584">
        <v>0</v>
      </c>
      <c r="Q29" s="584">
        <v>748653.09330999991</v>
      </c>
      <c r="R29" s="302"/>
    </row>
    <row r="30" spans="1:18" s="380" customFormat="1">
      <c r="A30" s="641" t="s">
        <v>208</v>
      </c>
      <c r="B30" s="585">
        <v>247945.7922458</v>
      </c>
      <c r="C30" s="585">
        <v>12678.6798764</v>
      </c>
      <c r="D30" s="585">
        <v>676.60688000000005</v>
      </c>
      <c r="E30" s="585">
        <v>1671.83332</v>
      </c>
      <c r="F30" s="585">
        <v>4140.5000899999995</v>
      </c>
      <c r="G30" s="585">
        <v>1073.3766799999999</v>
      </c>
      <c r="H30" s="585">
        <v>18413.369139999999</v>
      </c>
      <c r="I30" s="585">
        <v>286600.15820999997</v>
      </c>
      <c r="J30" s="585">
        <v>138069.00017160003</v>
      </c>
      <c r="K30" s="585">
        <v>651.33586000000003</v>
      </c>
      <c r="L30" s="584">
        <v>5.5663412000000001</v>
      </c>
      <c r="M30" s="584">
        <v>0</v>
      </c>
      <c r="N30" s="584">
        <v>636.55849000000001</v>
      </c>
      <c r="O30" s="584">
        <v>48.339239999999997</v>
      </c>
      <c r="P30" s="584">
        <v>0</v>
      </c>
      <c r="Q30" s="584">
        <v>139410.80009999999</v>
      </c>
      <c r="R30" s="302"/>
    </row>
    <row r="31" spans="1:18" s="380" customFormat="1">
      <c r="A31" s="641" t="s">
        <v>209</v>
      </c>
      <c r="B31" s="584">
        <v>1277365.7069902001</v>
      </c>
      <c r="C31" s="584">
        <v>65082.332827600003</v>
      </c>
      <c r="D31" s="584">
        <v>3200.9722400000001</v>
      </c>
      <c r="E31" s="584">
        <v>1504.33493</v>
      </c>
      <c r="F31" s="584">
        <v>0</v>
      </c>
      <c r="G31" s="584">
        <v>5805.9155499999997</v>
      </c>
      <c r="H31" s="584">
        <v>30882.97407</v>
      </c>
      <c r="I31" s="584">
        <v>1383842.2366099998</v>
      </c>
      <c r="J31" s="584">
        <v>0</v>
      </c>
      <c r="K31" s="584">
        <v>0</v>
      </c>
      <c r="L31" s="584">
        <v>0</v>
      </c>
      <c r="M31" s="584">
        <v>0</v>
      </c>
      <c r="N31" s="584">
        <v>0</v>
      </c>
      <c r="O31" s="584">
        <v>0</v>
      </c>
      <c r="P31" s="584">
        <v>0</v>
      </c>
      <c r="Q31" s="584">
        <v>0</v>
      </c>
      <c r="R31" s="302"/>
    </row>
    <row r="32" spans="1:18" s="380" customFormat="1">
      <c r="A32" s="641" t="s">
        <v>210</v>
      </c>
      <c r="B32" s="584">
        <v>182503.64816360001</v>
      </c>
      <c r="C32" s="584">
        <v>19556.5640652</v>
      </c>
      <c r="D32" s="584">
        <v>772.93370660000005</v>
      </c>
      <c r="E32" s="584">
        <v>604.80956000000003</v>
      </c>
      <c r="F32" s="584">
        <v>8337.2394385999996</v>
      </c>
      <c r="G32" s="584">
        <v>2691.8281686</v>
      </c>
      <c r="H32" s="584">
        <v>5715.8085999999994</v>
      </c>
      <c r="I32" s="584">
        <v>220182.83171</v>
      </c>
      <c r="J32" s="584">
        <v>7118.5862995999996</v>
      </c>
      <c r="K32" s="584">
        <v>0</v>
      </c>
      <c r="L32" s="584">
        <v>0</v>
      </c>
      <c r="M32" s="584">
        <v>0</v>
      </c>
      <c r="N32" s="584">
        <v>0</v>
      </c>
      <c r="O32" s="584">
        <v>0</v>
      </c>
      <c r="P32" s="584">
        <v>197.88200000000001</v>
      </c>
      <c r="Q32" s="584">
        <v>7316.4683099999993</v>
      </c>
      <c r="R32" s="302"/>
    </row>
    <row r="33" spans="1:18" s="380" customFormat="1">
      <c r="A33" s="641" t="s">
        <v>211</v>
      </c>
      <c r="B33" s="584">
        <v>0</v>
      </c>
      <c r="C33" s="584">
        <v>0</v>
      </c>
      <c r="D33" s="584">
        <v>0</v>
      </c>
      <c r="E33" s="584">
        <v>0</v>
      </c>
      <c r="F33" s="584">
        <v>0</v>
      </c>
      <c r="G33" s="584">
        <v>0</v>
      </c>
      <c r="H33" s="584">
        <v>0</v>
      </c>
      <c r="I33" s="584">
        <v>0</v>
      </c>
      <c r="J33" s="584">
        <v>0</v>
      </c>
      <c r="K33" s="584">
        <v>0</v>
      </c>
      <c r="L33" s="584">
        <v>0</v>
      </c>
      <c r="M33" s="584">
        <v>0</v>
      </c>
      <c r="N33" s="584">
        <v>0</v>
      </c>
      <c r="O33" s="584">
        <v>0</v>
      </c>
      <c r="P33" s="584">
        <v>0</v>
      </c>
      <c r="Q33" s="584">
        <v>0</v>
      </c>
      <c r="R33" s="302"/>
    </row>
    <row r="34" spans="1:18" s="380" customFormat="1" ht="99">
      <c r="A34" s="641" t="s">
        <v>212</v>
      </c>
      <c r="B34" s="584">
        <v>306.77279999999996</v>
      </c>
      <c r="C34" s="584">
        <v>48.168489999999998</v>
      </c>
      <c r="D34" s="584">
        <v>0</v>
      </c>
      <c r="E34" s="584">
        <v>0</v>
      </c>
      <c r="F34" s="584">
        <v>0</v>
      </c>
      <c r="G34" s="584">
        <v>0</v>
      </c>
      <c r="H34" s="584">
        <v>0</v>
      </c>
      <c r="I34" s="584">
        <v>354.94128999999998</v>
      </c>
      <c r="J34" s="584">
        <v>153.28213</v>
      </c>
      <c r="K34" s="584">
        <v>0</v>
      </c>
      <c r="L34" s="584">
        <v>0</v>
      </c>
      <c r="M34" s="584">
        <v>0</v>
      </c>
      <c r="N34" s="584">
        <v>0</v>
      </c>
      <c r="O34" s="584">
        <v>0</v>
      </c>
      <c r="P34" s="584">
        <v>0</v>
      </c>
      <c r="Q34" s="584">
        <v>153.28213</v>
      </c>
      <c r="R34" s="302"/>
    </row>
    <row r="35" spans="1:18" s="380" customFormat="1" ht="60" customHeight="1">
      <c r="A35" s="641" t="s">
        <v>213</v>
      </c>
      <c r="B35" s="584">
        <v>0</v>
      </c>
      <c r="C35" s="584">
        <v>0</v>
      </c>
      <c r="D35" s="584">
        <v>0</v>
      </c>
      <c r="E35" s="584">
        <v>0</v>
      </c>
      <c r="F35" s="584">
        <v>0</v>
      </c>
      <c r="G35" s="584">
        <v>0</v>
      </c>
      <c r="H35" s="584">
        <v>0</v>
      </c>
      <c r="I35" s="584">
        <v>0</v>
      </c>
      <c r="J35" s="584">
        <v>0</v>
      </c>
      <c r="K35" s="584">
        <v>0</v>
      </c>
      <c r="L35" s="584">
        <v>0</v>
      </c>
      <c r="M35" s="584">
        <v>0</v>
      </c>
      <c r="N35" s="584">
        <v>0</v>
      </c>
      <c r="O35" s="584">
        <v>0</v>
      </c>
      <c r="P35" s="584">
        <v>0</v>
      </c>
      <c r="Q35" s="584">
        <v>0</v>
      </c>
      <c r="R35" s="302"/>
    </row>
    <row r="36" spans="1:18" s="380" customFormat="1">
      <c r="A36" s="641" t="s">
        <v>214</v>
      </c>
      <c r="B36" s="584">
        <v>2975</v>
      </c>
      <c r="C36" s="584">
        <v>0</v>
      </c>
      <c r="D36" s="584">
        <v>0</v>
      </c>
      <c r="E36" s="584">
        <v>0</v>
      </c>
      <c r="F36" s="584">
        <v>0</v>
      </c>
      <c r="G36" s="584">
        <v>0</v>
      </c>
      <c r="H36" s="584">
        <v>0</v>
      </c>
      <c r="I36" s="584">
        <v>2975</v>
      </c>
      <c r="J36" s="584">
        <v>0</v>
      </c>
      <c r="K36" s="584">
        <v>0</v>
      </c>
      <c r="L36" s="584">
        <v>0</v>
      </c>
      <c r="M36" s="584">
        <v>0</v>
      </c>
      <c r="N36" s="584">
        <v>0</v>
      </c>
      <c r="O36" s="584">
        <v>0</v>
      </c>
      <c r="P36" s="584">
        <v>0</v>
      </c>
      <c r="Q36" s="584">
        <v>0</v>
      </c>
      <c r="R36" s="302"/>
    </row>
    <row r="37" spans="1:18" s="380" customFormat="1" ht="99">
      <c r="A37" s="641" t="s">
        <v>215</v>
      </c>
      <c r="B37" s="584">
        <v>1914</v>
      </c>
      <c r="C37" s="584">
        <v>0</v>
      </c>
      <c r="D37" s="584">
        <v>0</v>
      </c>
      <c r="E37" s="584">
        <v>0</v>
      </c>
      <c r="F37" s="584">
        <v>0</v>
      </c>
      <c r="G37" s="584">
        <v>0</v>
      </c>
      <c r="H37" s="584">
        <v>0</v>
      </c>
      <c r="I37" s="584">
        <v>1914</v>
      </c>
      <c r="J37" s="584">
        <v>0</v>
      </c>
      <c r="K37" s="584">
        <v>0</v>
      </c>
      <c r="L37" s="584">
        <v>0</v>
      </c>
      <c r="M37" s="584">
        <v>0</v>
      </c>
      <c r="N37" s="584">
        <v>0</v>
      </c>
      <c r="O37" s="584">
        <v>0</v>
      </c>
      <c r="P37" s="584">
        <v>0</v>
      </c>
      <c r="Q37" s="584">
        <v>0</v>
      </c>
      <c r="R37" s="302"/>
    </row>
    <row r="38" spans="1:18" s="222" customFormat="1" ht="83.25" customHeight="1">
      <c r="A38" s="642" t="s">
        <v>175</v>
      </c>
      <c r="B38" s="643">
        <f>SUM(B9:B37)</f>
        <v>8004413.7197813997</v>
      </c>
      <c r="C38" s="643">
        <f t="shared" ref="C38:Q38" si="0">SUM(C9:C37)</f>
        <v>281096.90518400003</v>
      </c>
      <c r="D38" s="643">
        <f t="shared" si="0"/>
        <v>30894.110368999998</v>
      </c>
      <c r="E38" s="643">
        <f t="shared" si="0"/>
        <v>13125.640835199998</v>
      </c>
      <c r="F38" s="643">
        <f t="shared" si="0"/>
        <v>67358.174534000005</v>
      </c>
      <c r="G38" s="643">
        <f t="shared" si="0"/>
        <v>34770.874234799994</v>
      </c>
      <c r="H38" s="643">
        <f t="shared" si="0"/>
        <v>473262.86291000003</v>
      </c>
      <c r="I38" s="643">
        <f t="shared" si="0"/>
        <v>8904922.2878200002</v>
      </c>
      <c r="J38" s="643">
        <f t="shared" si="0"/>
        <v>11601025.292775199</v>
      </c>
      <c r="K38" s="643">
        <f t="shared" si="0"/>
        <v>112221.01543180001</v>
      </c>
      <c r="L38" s="643">
        <f t="shared" si="0"/>
        <v>26353.676515999996</v>
      </c>
      <c r="M38" s="643">
        <f t="shared" si="0"/>
        <v>2315.7870899999998</v>
      </c>
      <c r="N38" s="643">
        <f t="shared" si="0"/>
        <v>39517.876500600003</v>
      </c>
      <c r="O38" s="643">
        <f t="shared" si="0"/>
        <v>2945.4940099999994</v>
      </c>
      <c r="P38" s="643">
        <f t="shared" si="0"/>
        <v>417.61586999999997</v>
      </c>
      <c r="Q38" s="643">
        <f t="shared" si="0"/>
        <v>11784796.75829</v>
      </c>
      <c r="R38" s="19"/>
    </row>
    <row r="39" spans="1:18" ht="27.75" customHeight="1" thickBot="1">
      <c r="A39" s="570"/>
      <c r="B39" s="571"/>
      <c r="C39" s="645"/>
      <c r="D39" s="572"/>
      <c r="E39" s="572"/>
      <c r="F39" s="572"/>
      <c r="G39" s="572"/>
      <c r="H39" s="572"/>
      <c r="I39" s="572"/>
      <c r="J39" s="572"/>
      <c r="K39" s="572"/>
      <c r="L39" s="571"/>
      <c r="M39" s="571"/>
      <c r="N39" s="571"/>
      <c r="O39" s="571"/>
      <c r="P39" s="571"/>
      <c r="Q39" s="571"/>
      <c r="R39" s="17"/>
    </row>
    <row r="40" spans="1:18" ht="57" customHeight="1" thickTop="1">
      <c r="A40" s="594" t="s">
        <v>147</v>
      </c>
      <c r="B40" s="538"/>
      <c r="C40" s="595"/>
      <c r="D40" s="539"/>
      <c r="E40" s="539"/>
      <c r="F40" s="539"/>
      <c r="G40" s="539"/>
      <c r="H40" s="539"/>
      <c r="I40" s="539"/>
      <c r="J40" s="539"/>
      <c r="K40" s="539"/>
      <c r="L40" s="540"/>
      <c r="M40" s="540"/>
      <c r="N40" s="550"/>
      <c r="O40" s="550"/>
      <c r="P40" s="550"/>
      <c r="Q40" s="550"/>
    </row>
    <row r="41" spans="1:18">
      <c r="A41" s="598" t="s">
        <v>154</v>
      </c>
      <c r="B41" s="598"/>
      <c r="C41" s="598"/>
      <c r="D41" s="598"/>
      <c r="E41" s="517"/>
      <c r="F41" s="517"/>
      <c r="G41" s="517"/>
      <c r="H41" s="517"/>
      <c r="I41" s="517"/>
      <c r="J41" s="517"/>
      <c r="K41" s="517"/>
      <c r="L41" s="517"/>
      <c r="M41" s="576"/>
      <c r="N41" s="550"/>
      <c r="O41" s="550"/>
      <c r="P41" s="550"/>
      <c r="Q41" s="550"/>
    </row>
    <row r="42" spans="1:18" ht="13.5" customHeight="1">
      <c r="A42" s="26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8" ht="13.5" customHeight="1">
      <c r="A43" s="26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8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8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8" ht="13.5" customHeight="1">
      <c r="A46" s="28"/>
      <c r="B46" s="29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8" ht="13.5" customHeight="1">
      <c r="A47" s="26"/>
      <c r="B47" s="29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8" ht="13.5" customHeight="1">
      <c r="A48" s="26"/>
      <c r="B48" s="29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6"/>
      <c r="B49" s="29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6"/>
      <c r="B50" s="29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26"/>
      <c r="B51" s="29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28"/>
      <c r="B52" s="29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13.5" customHeight="1">
      <c r="A56" s="28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13.5" customHeight="1">
      <c r="A57" s="26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13.5" customHeight="1">
      <c r="A58" s="26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13.5" customHeight="1">
      <c r="A59" s="26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</row>
    <row r="60" spans="1:17" ht="13.5" customHeight="1">
      <c r="A60" s="26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73"/>
      <c r="O60" s="173"/>
      <c r="P60" s="173"/>
      <c r="Q60" s="173"/>
    </row>
    <row r="61" spans="1:17" ht="13.5" customHeight="1">
      <c r="A61" s="28"/>
      <c r="B61" s="27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8"/>
      <c r="N61" s="173"/>
      <c r="O61" s="173"/>
      <c r="P61" s="173"/>
      <c r="Q61" s="173"/>
    </row>
    <row r="62" spans="1:17" ht="13.5" customHeight="1">
      <c r="A62" s="26"/>
      <c r="B62" s="27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8"/>
      <c r="N62" s="173"/>
      <c r="O62" s="173"/>
      <c r="P62" s="173"/>
      <c r="Q62" s="173"/>
    </row>
    <row r="63" spans="1:17" ht="13.5" customHeight="1">
      <c r="A63" s="26"/>
      <c r="B63" s="27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8"/>
      <c r="N63" s="173"/>
      <c r="O63" s="173"/>
      <c r="P63" s="173"/>
      <c r="Q63" s="173"/>
    </row>
    <row r="64" spans="1:17" ht="13.5" customHeight="1">
      <c r="A64" s="26"/>
      <c r="B64" s="27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8"/>
      <c r="N64" s="173"/>
      <c r="O64" s="173"/>
      <c r="P64" s="173"/>
      <c r="Q64" s="173"/>
    </row>
    <row r="65" spans="1:17" ht="9" customHeight="1">
      <c r="A65" s="30"/>
      <c r="B65" s="27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8"/>
      <c r="N65" s="173"/>
      <c r="O65" s="173"/>
      <c r="P65" s="173"/>
      <c r="Q65" s="173"/>
    </row>
    <row r="66" spans="1:17" ht="9" customHeight="1">
      <c r="A66" s="30"/>
      <c r="B66" s="27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8"/>
      <c r="N66" s="173"/>
      <c r="O66" s="173"/>
      <c r="P66" s="173"/>
      <c r="Q66" s="173"/>
    </row>
    <row r="67" spans="1:17" ht="9" customHeight="1">
      <c r="A67" s="30"/>
      <c r="B67" s="27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8"/>
      <c r="N67" s="173"/>
      <c r="O67" s="173"/>
      <c r="P67" s="173"/>
      <c r="Q67" s="173"/>
    </row>
    <row r="68" spans="1:17" ht="9" customHeight="1">
      <c r="A68" s="30"/>
      <c r="B68" s="27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8"/>
      <c r="N68" s="173"/>
      <c r="O68" s="173"/>
      <c r="P68" s="173"/>
      <c r="Q68" s="173"/>
    </row>
    <row r="69" spans="1:17" ht="9" customHeight="1">
      <c r="A69" s="31"/>
      <c r="B69" s="27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8"/>
      <c r="N69" s="173"/>
      <c r="O69" s="173"/>
      <c r="P69" s="173"/>
      <c r="Q69" s="173"/>
    </row>
    <row r="70" spans="1:17" ht="9" customHeight="1">
      <c r="A70" s="31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8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6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30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 ht="9" customHeight="1">
      <c r="A77" s="28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</row>
    <row r="78" spans="1:17" ht="9" customHeight="1">
      <c r="A78" s="26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73"/>
      <c r="N78" s="173"/>
      <c r="O78" s="173"/>
      <c r="P78" s="173"/>
      <c r="Q78" s="173"/>
    </row>
    <row r="79" spans="1:17" ht="9" customHeight="1">
      <c r="A79" s="26"/>
      <c r="C79" s="13"/>
      <c r="D79" s="25"/>
      <c r="E79" s="25"/>
      <c r="F79" s="25"/>
      <c r="G79" s="25"/>
      <c r="H79" s="25"/>
      <c r="I79" s="25"/>
      <c r="J79" s="25"/>
      <c r="K79" s="25"/>
      <c r="L79" s="25"/>
      <c r="M79" s="173"/>
      <c r="N79" s="173"/>
      <c r="O79" s="173"/>
      <c r="P79" s="173"/>
      <c r="Q79" s="173"/>
    </row>
    <row r="80" spans="1:17" ht="9" customHeight="1">
      <c r="A80" s="26"/>
      <c r="C80" s="13"/>
      <c r="D80" s="25"/>
      <c r="E80" s="25"/>
      <c r="F80" s="25"/>
      <c r="G80" s="25"/>
      <c r="H80" s="25"/>
      <c r="I80" s="25"/>
      <c r="J80" s="25"/>
      <c r="K80" s="25"/>
      <c r="L80" s="25"/>
      <c r="M80" s="173"/>
      <c r="N80" s="173"/>
      <c r="O80" s="173"/>
      <c r="P80" s="173"/>
      <c r="Q80" s="173"/>
    </row>
    <row r="81" spans="1:17" ht="9" customHeight="1">
      <c r="A81" s="26"/>
      <c r="C81" s="13"/>
      <c r="D81" s="25"/>
      <c r="E81" s="25"/>
      <c r="F81" s="25"/>
      <c r="G81" s="25"/>
      <c r="H81" s="25"/>
      <c r="I81" s="25"/>
      <c r="J81" s="25"/>
      <c r="K81" s="25"/>
      <c r="L81" s="25"/>
      <c r="M81" s="173"/>
      <c r="N81" s="173"/>
      <c r="O81" s="173"/>
      <c r="P81" s="173"/>
      <c r="Q81" s="173"/>
    </row>
    <row r="82" spans="1:17" ht="9" customHeight="1">
      <c r="A82" s="30"/>
      <c r="C82" s="13"/>
      <c r="D82" s="25"/>
      <c r="E82" s="25"/>
      <c r="F82" s="25"/>
      <c r="G82" s="25"/>
      <c r="H82" s="25"/>
      <c r="I82" s="25"/>
      <c r="J82" s="25"/>
      <c r="K82" s="25"/>
      <c r="L82" s="25"/>
      <c r="M82" s="173"/>
      <c r="N82" s="173"/>
      <c r="O82" s="173"/>
      <c r="P82" s="173"/>
      <c r="Q82" s="173"/>
    </row>
    <row r="83" spans="1:17" ht="9" customHeight="1">
      <c r="A83" s="28"/>
      <c r="C83" s="13"/>
      <c r="D83" s="25"/>
      <c r="E83" s="25"/>
      <c r="F83" s="25"/>
      <c r="G83" s="25"/>
      <c r="H83" s="25"/>
      <c r="I83" s="25"/>
      <c r="J83" s="25"/>
      <c r="K83" s="25"/>
      <c r="L83" s="25"/>
      <c r="M83" s="173"/>
      <c r="N83" s="173"/>
      <c r="O83" s="173"/>
      <c r="P83" s="173"/>
      <c r="Q83" s="173"/>
    </row>
    <row r="84" spans="1:17" ht="9" customHeight="1">
      <c r="A84" s="26"/>
      <c r="C84" s="13"/>
      <c r="D84" s="25"/>
      <c r="E84" s="25"/>
      <c r="F84" s="25"/>
      <c r="G84" s="25"/>
      <c r="H84" s="25"/>
      <c r="I84" s="25"/>
      <c r="J84" s="25"/>
      <c r="K84" s="25"/>
      <c r="L84" s="25"/>
      <c r="M84" s="173"/>
      <c r="N84" s="173"/>
      <c r="O84" s="173"/>
      <c r="P84" s="173"/>
      <c r="Q84" s="173"/>
    </row>
    <row r="85" spans="1:17" ht="9" customHeight="1">
      <c r="A85" s="26"/>
      <c r="C85" s="13"/>
      <c r="D85" s="25"/>
      <c r="E85" s="25"/>
      <c r="F85" s="25"/>
      <c r="G85" s="25"/>
      <c r="H85" s="25"/>
      <c r="I85" s="25"/>
      <c r="J85" s="25"/>
      <c r="K85" s="25"/>
      <c r="L85" s="25"/>
      <c r="M85" s="173"/>
      <c r="N85" s="173"/>
      <c r="O85" s="173"/>
      <c r="P85" s="173"/>
      <c r="Q85" s="173"/>
    </row>
    <row r="86" spans="1:17" ht="9" customHeight="1">
      <c r="A86" s="26"/>
      <c r="C86" s="13"/>
      <c r="D86" s="25"/>
      <c r="E86" s="25"/>
      <c r="F86" s="25"/>
      <c r="G86" s="25"/>
      <c r="H86" s="25"/>
      <c r="I86" s="25"/>
      <c r="J86" s="25"/>
      <c r="K86" s="25"/>
      <c r="L86" s="25"/>
      <c r="M86" s="173"/>
      <c r="N86" s="173"/>
      <c r="O86" s="173"/>
      <c r="P86" s="173"/>
      <c r="Q86" s="173"/>
    </row>
    <row r="87" spans="1:17" ht="9" customHeight="1">
      <c r="A87" s="26"/>
      <c r="C87" s="13"/>
      <c r="D87" s="25"/>
      <c r="E87" s="25"/>
      <c r="F87" s="25"/>
      <c r="G87" s="25"/>
      <c r="H87" s="25"/>
      <c r="I87" s="25"/>
      <c r="J87" s="25"/>
      <c r="K87" s="25"/>
      <c r="L87" s="25"/>
      <c r="M87" s="173"/>
      <c r="N87" s="173"/>
      <c r="O87" s="173"/>
      <c r="P87" s="173"/>
      <c r="Q87" s="173"/>
    </row>
    <row r="88" spans="1:17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7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7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7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7">
      <c r="A92" s="30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7">
      <c r="A93" s="28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7">
      <c r="A94" s="26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7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7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6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6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6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6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6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8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6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6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26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2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2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2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2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2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2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2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2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2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  <c r="C120" s="18"/>
      <c r="D120" s="27"/>
      <c r="E120" s="27"/>
      <c r="F120" s="27"/>
      <c r="G120" s="27"/>
      <c r="H120" s="27"/>
      <c r="I120" s="27"/>
      <c r="J120" s="27"/>
      <c r="K120" s="27"/>
      <c r="L120" s="27"/>
    </row>
    <row r="121" spans="1:12">
      <c r="A121" s="33"/>
      <c r="C121" s="18"/>
      <c r="D121" s="27"/>
      <c r="E121" s="27"/>
      <c r="F121" s="27"/>
      <c r="G121" s="27"/>
      <c r="H121" s="27"/>
      <c r="I121" s="27"/>
      <c r="J121" s="27"/>
      <c r="K121" s="27"/>
      <c r="L121" s="27"/>
    </row>
    <row r="122" spans="1:12">
      <c r="A122" s="33"/>
      <c r="C122" s="18"/>
      <c r="D122" s="27"/>
      <c r="E122" s="27"/>
      <c r="F122" s="27"/>
      <c r="G122" s="27"/>
      <c r="H122" s="27"/>
      <c r="I122" s="27"/>
      <c r="J122" s="27"/>
      <c r="K122" s="27"/>
      <c r="L122" s="27"/>
    </row>
    <row r="123" spans="1:12">
      <c r="A123" s="33"/>
      <c r="C123" s="18"/>
      <c r="D123" s="27"/>
      <c r="E123" s="27"/>
      <c r="F123" s="27"/>
      <c r="G123" s="27"/>
      <c r="H123" s="27"/>
      <c r="I123" s="27"/>
      <c r="J123" s="27"/>
      <c r="K123" s="27"/>
      <c r="L123" s="27"/>
    </row>
    <row r="124" spans="1:12">
      <c r="A124" s="33"/>
      <c r="C124" s="18"/>
      <c r="D124" s="27"/>
      <c r="E124" s="27"/>
      <c r="F124" s="27"/>
      <c r="G124" s="27"/>
      <c r="H124" s="27"/>
      <c r="I124" s="27"/>
      <c r="J124" s="27"/>
      <c r="K124" s="27"/>
      <c r="L124" s="27"/>
    </row>
    <row r="125" spans="1:12">
      <c r="A125" s="33"/>
      <c r="C125" s="18"/>
      <c r="D125" s="27"/>
      <c r="E125" s="27"/>
      <c r="F125" s="27"/>
      <c r="G125" s="27"/>
      <c r="H125" s="27"/>
      <c r="I125" s="27"/>
      <c r="J125" s="27"/>
      <c r="K125" s="27"/>
      <c r="L125" s="27"/>
    </row>
    <row r="126" spans="1:12">
      <c r="A126" s="33"/>
      <c r="C126" s="18"/>
      <c r="D126" s="27"/>
      <c r="E126" s="27"/>
      <c r="F126" s="27"/>
      <c r="G126" s="27"/>
      <c r="H126" s="27"/>
      <c r="I126" s="27"/>
      <c r="J126" s="27"/>
      <c r="K126" s="27"/>
      <c r="L126" s="27"/>
    </row>
    <row r="127" spans="1:12">
      <c r="A127" s="33"/>
      <c r="C127" s="18"/>
      <c r="D127" s="27"/>
      <c r="E127" s="27"/>
      <c r="F127" s="27"/>
      <c r="G127" s="27"/>
      <c r="H127" s="27"/>
      <c r="I127" s="27"/>
      <c r="J127" s="27"/>
      <c r="K127" s="27"/>
      <c r="L127" s="27"/>
    </row>
    <row r="128" spans="1:12">
      <c r="A128" s="33"/>
      <c r="C128" s="18"/>
      <c r="D128" s="27"/>
      <c r="E128" s="27"/>
      <c r="F128" s="27"/>
      <c r="G128" s="27"/>
      <c r="H128" s="27"/>
      <c r="I128" s="27"/>
      <c r="J128" s="27"/>
      <c r="K128" s="27"/>
      <c r="L128" s="27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3"/>
    </row>
    <row r="221" spans="1:1">
      <c r="A221" s="33"/>
    </row>
    <row r="222" spans="1:1">
      <c r="A222" s="33"/>
    </row>
    <row r="223" spans="1:1">
      <c r="A223" s="33"/>
    </row>
    <row r="224" spans="1:1">
      <c r="A224" s="33"/>
    </row>
    <row r="225" spans="1:1">
      <c r="A225" s="33"/>
    </row>
    <row r="226" spans="1:1">
      <c r="A226" s="33"/>
    </row>
    <row r="227" spans="1:1">
      <c r="A227" s="33"/>
    </row>
    <row r="228" spans="1:1">
      <c r="A228" s="33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  <row r="654" spans="1:1">
      <c r="A654" s="34"/>
    </row>
    <row r="655" spans="1:1">
      <c r="A655" s="34"/>
    </row>
    <row r="656" spans="1:1">
      <c r="A656" s="34"/>
    </row>
    <row r="657" spans="1:1">
      <c r="A657" s="34"/>
    </row>
    <row r="658" spans="1:1">
      <c r="A658" s="34"/>
    </row>
    <row r="659" spans="1:1">
      <c r="A659" s="34"/>
    </row>
    <row r="660" spans="1:1">
      <c r="A660" s="34"/>
    </row>
    <row r="661" spans="1:1">
      <c r="A661" s="34"/>
    </row>
    <row r="662" spans="1:1">
      <c r="A662" s="34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Y663"/>
  <sheetViews>
    <sheetView topLeftCell="A2" zoomScale="20" zoomScaleNormal="20" workbookViewId="0">
      <selection activeCell="A5" sqref="A5:Q5"/>
    </sheetView>
  </sheetViews>
  <sheetFormatPr defaultColWidth="11.42578125" defaultRowHeight="60"/>
  <cols>
    <col min="1" max="1" width="232.140625" style="219" customWidth="1"/>
    <col min="2" max="2" width="72.5703125" style="169" customWidth="1"/>
    <col min="3" max="3" width="72.5703125" style="275" customWidth="1"/>
    <col min="4" max="17" width="72.5703125" style="169" customWidth="1"/>
    <col min="18" max="18" width="6.5703125" style="16" customWidth="1"/>
    <col min="19" max="16384" width="11.42578125" style="169"/>
  </cols>
  <sheetData>
    <row r="1" spans="1:25" s="20" customFormat="1" ht="5.25" hidden="1" customHeight="1">
      <c r="A1" s="225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14"/>
    </row>
    <row r="2" spans="1:25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75" customHeight="1">
      <c r="A3" s="1037" t="s">
        <v>185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5"/>
    </row>
    <row r="6" spans="1:25" ht="6" customHeight="1">
      <c r="A6" s="334"/>
      <c r="B6" s="329"/>
      <c r="C6" s="330"/>
      <c r="D6" s="329"/>
      <c r="E6" s="329"/>
      <c r="F6" s="329"/>
      <c r="G6" s="329"/>
      <c r="H6" s="329"/>
      <c r="I6" s="329"/>
      <c r="J6" s="329"/>
      <c r="K6" s="329"/>
      <c r="L6" s="329"/>
      <c r="M6" s="329"/>
      <c r="N6" s="329"/>
      <c r="O6" s="329"/>
      <c r="P6" s="329"/>
      <c r="Q6" s="329"/>
    </row>
    <row r="7" spans="1:25" s="10" customFormat="1">
      <c r="A7" s="578"/>
      <c r="B7" s="1043" t="s">
        <v>104</v>
      </c>
      <c r="C7" s="1043"/>
      <c r="D7" s="1043"/>
      <c r="E7" s="1043"/>
      <c r="F7" s="1043"/>
      <c r="G7" s="1043"/>
      <c r="H7" s="1043"/>
      <c r="I7" s="1043"/>
      <c r="J7" s="1043" t="s">
        <v>105</v>
      </c>
      <c r="K7" s="1043"/>
      <c r="L7" s="1043"/>
      <c r="M7" s="1043"/>
      <c r="N7" s="1043"/>
      <c r="O7" s="1043"/>
      <c r="P7" s="1043"/>
      <c r="Q7" s="1043"/>
      <c r="R7" s="17"/>
    </row>
    <row r="8" spans="1:25" s="9" customFormat="1" ht="101.25">
      <c r="A8" s="579" t="s">
        <v>216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>
      <c r="A9" s="641" t="s">
        <v>186</v>
      </c>
      <c r="B9" s="584">
        <v>61216.09158</v>
      </c>
      <c r="C9" s="584">
        <v>0</v>
      </c>
      <c r="D9" s="584">
        <v>0</v>
      </c>
      <c r="E9" s="584">
        <v>0</v>
      </c>
      <c r="F9" s="584">
        <v>0</v>
      </c>
      <c r="G9" s="584">
        <v>0</v>
      </c>
      <c r="H9" s="584">
        <v>24393.642589999999</v>
      </c>
      <c r="I9" s="584">
        <v>85609.734169999996</v>
      </c>
      <c r="J9" s="584">
        <v>249693.68476</v>
      </c>
      <c r="K9" s="584">
        <v>2058</v>
      </c>
      <c r="L9" s="584">
        <v>0</v>
      </c>
      <c r="M9" s="584">
        <v>0</v>
      </c>
      <c r="N9" s="584">
        <v>0</v>
      </c>
      <c r="O9" s="584">
        <v>0</v>
      </c>
      <c r="P9" s="584">
        <v>187907.75525999998</v>
      </c>
      <c r="Q9" s="584">
        <v>439659.44001999998</v>
      </c>
      <c r="R9" s="17"/>
    </row>
    <row r="10" spans="1:25">
      <c r="A10" s="641" t="s">
        <v>187</v>
      </c>
      <c r="B10" s="584">
        <v>0</v>
      </c>
      <c r="C10" s="584">
        <v>0</v>
      </c>
      <c r="D10" s="584">
        <v>0</v>
      </c>
      <c r="E10" s="584">
        <v>0</v>
      </c>
      <c r="F10" s="584">
        <v>0</v>
      </c>
      <c r="G10" s="584">
        <v>0</v>
      </c>
      <c r="H10" s="584">
        <v>0</v>
      </c>
      <c r="I10" s="584">
        <v>0</v>
      </c>
      <c r="J10" s="584">
        <v>0</v>
      </c>
      <c r="K10" s="584">
        <v>0</v>
      </c>
      <c r="L10" s="584">
        <v>0</v>
      </c>
      <c r="M10" s="584">
        <v>0</v>
      </c>
      <c r="N10" s="584">
        <v>0</v>
      </c>
      <c r="O10" s="584">
        <v>0</v>
      </c>
      <c r="P10" s="584">
        <v>0</v>
      </c>
      <c r="Q10" s="584">
        <v>0</v>
      </c>
      <c r="R10" s="17"/>
    </row>
    <row r="11" spans="1:25">
      <c r="A11" s="641" t="s">
        <v>188</v>
      </c>
      <c r="B11" s="584">
        <v>0</v>
      </c>
      <c r="C11" s="584">
        <v>0</v>
      </c>
      <c r="D11" s="584">
        <v>0</v>
      </c>
      <c r="E11" s="584">
        <v>0</v>
      </c>
      <c r="F11" s="584">
        <v>0</v>
      </c>
      <c r="G11" s="584">
        <v>0</v>
      </c>
      <c r="H11" s="584">
        <v>0</v>
      </c>
      <c r="I11" s="584">
        <v>0</v>
      </c>
      <c r="J11" s="584">
        <v>0</v>
      </c>
      <c r="K11" s="584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0</v>
      </c>
      <c r="Q11" s="584">
        <v>0</v>
      </c>
      <c r="R11" s="17"/>
    </row>
    <row r="12" spans="1:25">
      <c r="A12" s="641" t="s">
        <v>189</v>
      </c>
      <c r="B12" s="584">
        <v>0</v>
      </c>
      <c r="C12" s="584">
        <v>0</v>
      </c>
      <c r="D12" s="584">
        <v>0</v>
      </c>
      <c r="E12" s="584">
        <v>0</v>
      </c>
      <c r="F12" s="584">
        <v>0</v>
      </c>
      <c r="G12" s="584">
        <v>0</v>
      </c>
      <c r="H12" s="584">
        <v>0</v>
      </c>
      <c r="I12" s="584">
        <v>0</v>
      </c>
      <c r="J12" s="584">
        <v>0</v>
      </c>
      <c r="K12" s="584">
        <v>0</v>
      </c>
      <c r="L12" s="584">
        <v>0</v>
      </c>
      <c r="M12" s="584">
        <v>0</v>
      </c>
      <c r="N12" s="584">
        <v>0</v>
      </c>
      <c r="O12" s="584">
        <v>0</v>
      </c>
      <c r="P12" s="584">
        <v>0</v>
      </c>
      <c r="Q12" s="584">
        <v>0</v>
      </c>
      <c r="R12" s="17"/>
    </row>
    <row r="13" spans="1:25">
      <c r="A13" s="641" t="s">
        <v>190</v>
      </c>
      <c r="B13" s="584">
        <v>0</v>
      </c>
      <c r="C13" s="584">
        <v>0</v>
      </c>
      <c r="D13" s="584">
        <v>0</v>
      </c>
      <c r="E13" s="584">
        <v>0</v>
      </c>
      <c r="F13" s="584">
        <v>0</v>
      </c>
      <c r="G13" s="584">
        <v>0</v>
      </c>
      <c r="H13" s="584">
        <v>0</v>
      </c>
      <c r="I13" s="584">
        <v>0</v>
      </c>
      <c r="J13" s="584">
        <v>0</v>
      </c>
      <c r="K13" s="584">
        <v>0</v>
      </c>
      <c r="L13" s="584">
        <v>0</v>
      </c>
      <c r="M13" s="584">
        <v>0</v>
      </c>
      <c r="N13" s="584">
        <v>0</v>
      </c>
      <c r="O13" s="584">
        <v>0</v>
      </c>
      <c r="P13" s="584">
        <v>0</v>
      </c>
      <c r="Q13" s="584">
        <v>0</v>
      </c>
      <c r="R13" s="17"/>
    </row>
    <row r="14" spans="1:25">
      <c r="A14" s="641" t="s">
        <v>191</v>
      </c>
      <c r="B14" s="584">
        <v>0</v>
      </c>
      <c r="C14" s="584">
        <v>0</v>
      </c>
      <c r="D14" s="584">
        <v>0</v>
      </c>
      <c r="E14" s="584">
        <v>0</v>
      </c>
      <c r="F14" s="584">
        <v>0</v>
      </c>
      <c r="G14" s="584">
        <v>0</v>
      </c>
      <c r="H14" s="584">
        <v>0</v>
      </c>
      <c r="I14" s="584">
        <v>0</v>
      </c>
      <c r="J14" s="584">
        <v>0</v>
      </c>
      <c r="K14" s="584">
        <v>0</v>
      </c>
      <c r="L14" s="584">
        <v>0</v>
      </c>
      <c r="M14" s="584">
        <v>0</v>
      </c>
      <c r="N14" s="584">
        <v>0</v>
      </c>
      <c r="O14" s="584">
        <v>0</v>
      </c>
      <c r="P14" s="584">
        <v>0</v>
      </c>
      <c r="Q14" s="584">
        <v>0</v>
      </c>
      <c r="R14" s="17"/>
    </row>
    <row r="15" spans="1:25" ht="101.25">
      <c r="A15" s="641" t="s">
        <v>192</v>
      </c>
      <c r="B15" s="584">
        <v>0</v>
      </c>
      <c r="C15" s="584">
        <v>0</v>
      </c>
      <c r="D15" s="584">
        <v>0</v>
      </c>
      <c r="E15" s="584">
        <v>0</v>
      </c>
      <c r="F15" s="584">
        <v>0</v>
      </c>
      <c r="G15" s="584">
        <v>0</v>
      </c>
      <c r="H15" s="584">
        <v>0</v>
      </c>
      <c r="I15" s="584">
        <v>0</v>
      </c>
      <c r="J15" s="584">
        <v>0</v>
      </c>
      <c r="K15" s="584">
        <v>0</v>
      </c>
      <c r="L15" s="584">
        <v>0</v>
      </c>
      <c r="M15" s="584">
        <v>0</v>
      </c>
      <c r="N15" s="584">
        <v>0</v>
      </c>
      <c r="O15" s="584">
        <v>0</v>
      </c>
      <c r="P15" s="584">
        <v>0</v>
      </c>
      <c r="Q15" s="584">
        <v>0</v>
      </c>
      <c r="R15" s="17"/>
    </row>
    <row r="16" spans="1:25">
      <c r="A16" s="641" t="s">
        <v>193</v>
      </c>
      <c r="B16" s="584">
        <v>0</v>
      </c>
      <c r="C16" s="584">
        <v>0</v>
      </c>
      <c r="D16" s="584">
        <v>0</v>
      </c>
      <c r="E16" s="584">
        <v>0</v>
      </c>
      <c r="F16" s="584">
        <v>0</v>
      </c>
      <c r="G16" s="584">
        <v>0</v>
      </c>
      <c r="H16" s="584">
        <v>0</v>
      </c>
      <c r="I16" s="584">
        <v>0</v>
      </c>
      <c r="J16" s="584">
        <v>0</v>
      </c>
      <c r="K16" s="584">
        <v>0</v>
      </c>
      <c r="L16" s="584">
        <v>0</v>
      </c>
      <c r="M16" s="584">
        <v>0</v>
      </c>
      <c r="N16" s="584">
        <v>0</v>
      </c>
      <c r="O16" s="584">
        <v>0</v>
      </c>
      <c r="P16" s="584">
        <v>0</v>
      </c>
      <c r="Q16" s="584">
        <v>0</v>
      </c>
      <c r="R16" s="17"/>
    </row>
    <row r="17" spans="1:18">
      <c r="A17" s="641" t="s">
        <v>194</v>
      </c>
      <c r="B17" s="584">
        <v>0</v>
      </c>
      <c r="C17" s="584">
        <v>0</v>
      </c>
      <c r="D17" s="584">
        <v>0</v>
      </c>
      <c r="E17" s="584">
        <v>0</v>
      </c>
      <c r="F17" s="584">
        <v>0</v>
      </c>
      <c r="G17" s="584">
        <v>0</v>
      </c>
      <c r="H17" s="584">
        <v>0</v>
      </c>
      <c r="I17" s="584">
        <v>0</v>
      </c>
      <c r="J17" s="584">
        <v>0</v>
      </c>
      <c r="K17" s="584">
        <v>0</v>
      </c>
      <c r="L17" s="584">
        <v>0</v>
      </c>
      <c r="M17" s="584">
        <v>0</v>
      </c>
      <c r="N17" s="584">
        <v>0</v>
      </c>
      <c r="O17" s="584">
        <v>0</v>
      </c>
      <c r="P17" s="584">
        <v>0</v>
      </c>
      <c r="Q17" s="584">
        <v>0</v>
      </c>
      <c r="R17" s="17"/>
    </row>
    <row r="18" spans="1:18">
      <c r="A18" s="641" t="s">
        <v>195</v>
      </c>
      <c r="B18" s="584">
        <v>0</v>
      </c>
      <c r="C18" s="584">
        <v>0</v>
      </c>
      <c r="D18" s="584">
        <v>0</v>
      </c>
      <c r="E18" s="584">
        <v>0</v>
      </c>
      <c r="F18" s="584">
        <v>0</v>
      </c>
      <c r="G18" s="584">
        <v>0</v>
      </c>
      <c r="H18" s="584">
        <v>0</v>
      </c>
      <c r="I18" s="584">
        <v>0</v>
      </c>
      <c r="J18" s="584">
        <v>0</v>
      </c>
      <c r="K18" s="584">
        <v>0</v>
      </c>
      <c r="L18" s="584">
        <v>0</v>
      </c>
      <c r="M18" s="584">
        <v>0</v>
      </c>
      <c r="N18" s="584">
        <v>0</v>
      </c>
      <c r="O18" s="584">
        <v>0</v>
      </c>
      <c r="P18" s="584">
        <v>0</v>
      </c>
      <c r="Q18" s="584">
        <v>0</v>
      </c>
      <c r="R18" s="17"/>
    </row>
    <row r="19" spans="1:18">
      <c r="A19" s="641" t="s">
        <v>197</v>
      </c>
      <c r="B19" s="584">
        <v>0</v>
      </c>
      <c r="C19" s="584">
        <v>0</v>
      </c>
      <c r="D19" s="584">
        <v>0</v>
      </c>
      <c r="E19" s="584">
        <v>0</v>
      </c>
      <c r="F19" s="584">
        <v>0</v>
      </c>
      <c r="G19" s="584">
        <v>0</v>
      </c>
      <c r="H19" s="584">
        <v>271.95519999999999</v>
      </c>
      <c r="I19" s="584">
        <v>271.95519999999999</v>
      </c>
      <c r="J19" s="584">
        <v>0</v>
      </c>
      <c r="K19" s="584">
        <v>0</v>
      </c>
      <c r="L19" s="584">
        <v>0</v>
      </c>
      <c r="M19" s="584">
        <v>0</v>
      </c>
      <c r="N19" s="584">
        <v>0</v>
      </c>
      <c r="O19" s="584">
        <v>0</v>
      </c>
      <c r="P19" s="584">
        <v>0</v>
      </c>
      <c r="Q19" s="584">
        <v>0</v>
      </c>
      <c r="R19" s="17"/>
    </row>
    <row r="20" spans="1:18">
      <c r="A20" s="641" t="s">
        <v>198</v>
      </c>
      <c r="B20" s="584">
        <v>0</v>
      </c>
      <c r="C20" s="584">
        <v>0</v>
      </c>
      <c r="D20" s="584">
        <v>0</v>
      </c>
      <c r="E20" s="584">
        <v>0</v>
      </c>
      <c r="F20" s="584">
        <v>0</v>
      </c>
      <c r="G20" s="584">
        <v>0</v>
      </c>
      <c r="H20" s="584">
        <v>0</v>
      </c>
      <c r="I20" s="584">
        <v>0</v>
      </c>
      <c r="J20" s="584">
        <v>0</v>
      </c>
      <c r="K20" s="584">
        <v>0</v>
      </c>
      <c r="L20" s="584">
        <v>0</v>
      </c>
      <c r="M20" s="584">
        <v>0</v>
      </c>
      <c r="N20" s="584">
        <v>0</v>
      </c>
      <c r="O20" s="584">
        <v>0</v>
      </c>
      <c r="P20" s="584">
        <v>0</v>
      </c>
      <c r="Q20" s="584">
        <v>0</v>
      </c>
      <c r="R20" s="17"/>
    </row>
    <row r="21" spans="1:18">
      <c r="A21" s="641" t="s">
        <v>199</v>
      </c>
      <c r="B21" s="584">
        <v>0</v>
      </c>
      <c r="C21" s="584">
        <v>0</v>
      </c>
      <c r="D21" s="584">
        <v>0</v>
      </c>
      <c r="E21" s="584">
        <v>0</v>
      </c>
      <c r="F21" s="584">
        <v>0</v>
      </c>
      <c r="G21" s="584">
        <v>0</v>
      </c>
      <c r="H21" s="584">
        <v>0</v>
      </c>
      <c r="I21" s="584">
        <v>0</v>
      </c>
      <c r="J21" s="584">
        <v>0</v>
      </c>
      <c r="K21" s="584">
        <v>0</v>
      </c>
      <c r="L21" s="584">
        <v>0</v>
      </c>
      <c r="M21" s="584">
        <v>0</v>
      </c>
      <c r="N21" s="584">
        <v>0</v>
      </c>
      <c r="O21" s="584">
        <v>0</v>
      </c>
      <c r="P21" s="584">
        <v>0</v>
      </c>
      <c r="Q21" s="584">
        <v>0</v>
      </c>
      <c r="R21" s="17"/>
    </row>
    <row r="22" spans="1:18">
      <c r="A22" s="641" t="s">
        <v>200</v>
      </c>
      <c r="B22" s="584">
        <v>0</v>
      </c>
      <c r="C22" s="584">
        <v>0</v>
      </c>
      <c r="D22" s="584">
        <v>0</v>
      </c>
      <c r="E22" s="584">
        <v>0</v>
      </c>
      <c r="F22" s="584">
        <v>0</v>
      </c>
      <c r="G22" s="584">
        <v>0</v>
      </c>
      <c r="H22" s="584">
        <v>0</v>
      </c>
      <c r="I22" s="584">
        <v>0</v>
      </c>
      <c r="J22" s="584">
        <v>0</v>
      </c>
      <c r="K22" s="584">
        <v>0</v>
      </c>
      <c r="L22" s="584">
        <v>0</v>
      </c>
      <c r="M22" s="584">
        <v>0</v>
      </c>
      <c r="N22" s="584">
        <v>0</v>
      </c>
      <c r="O22" s="584">
        <v>0</v>
      </c>
      <c r="P22" s="584">
        <v>0</v>
      </c>
      <c r="Q22" s="584">
        <v>0</v>
      </c>
      <c r="R22" s="17"/>
    </row>
    <row r="23" spans="1:18">
      <c r="A23" s="641" t="s">
        <v>201</v>
      </c>
      <c r="B23" s="585">
        <v>0</v>
      </c>
      <c r="C23" s="585">
        <v>0</v>
      </c>
      <c r="D23" s="585">
        <v>0</v>
      </c>
      <c r="E23" s="585">
        <v>0</v>
      </c>
      <c r="F23" s="585">
        <v>0</v>
      </c>
      <c r="G23" s="585">
        <v>0</v>
      </c>
      <c r="H23" s="585">
        <v>0</v>
      </c>
      <c r="I23" s="585">
        <v>0</v>
      </c>
      <c r="J23" s="585">
        <v>0</v>
      </c>
      <c r="K23" s="585">
        <v>0</v>
      </c>
      <c r="L23" s="584">
        <v>0</v>
      </c>
      <c r="M23" s="584">
        <v>0</v>
      </c>
      <c r="N23" s="584">
        <v>0</v>
      </c>
      <c r="O23" s="584">
        <v>0</v>
      </c>
      <c r="P23" s="584">
        <v>0</v>
      </c>
      <c r="Q23" s="584">
        <v>0</v>
      </c>
      <c r="R23" s="17"/>
    </row>
    <row r="24" spans="1:18">
      <c r="A24" s="641" t="s">
        <v>202</v>
      </c>
      <c r="B24" s="585">
        <v>0</v>
      </c>
      <c r="C24" s="585">
        <v>0</v>
      </c>
      <c r="D24" s="585">
        <v>0</v>
      </c>
      <c r="E24" s="585">
        <v>0</v>
      </c>
      <c r="F24" s="585">
        <v>0</v>
      </c>
      <c r="G24" s="585">
        <v>0</v>
      </c>
      <c r="H24" s="585">
        <v>0</v>
      </c>
      <c r="I24" s="585">
        <v>0</v>
      </c>
      <c r="J24" s="585">
        <v>0</v>
      </c>
      <c r="K24" s="585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0</v>
      </c>
      <c r="R24" s="17"/>
    </row>
    <row r="25" spans="1:18">
      <c r="A25" s="641" t="s">
        <v>203</v>
      </c>
      <c r="B25" s="585">
        <v>0</v>
      </c>
      <c r="C25" s="585">
        <v>326.40445</v>
      </c>
      <c r="D25" s="585">
        <v>0</v>
      </c>
      <c r="E25" s="585">
        <v>0</v>
      </c>
      <c r="F25" s="585">
        <v>0</v>
      </c>
      <c r="G25" s="585">
        <v>0</v>
      </c>
      <c r="H25" s="585">
        <v>0</v>
      </c>
      <c r="I25" s="585">
        <v>326.40445</v>
      </c>
      <c r="J25" s="585">
        <v>0</v>
      </c>
      <c r="K25" s="585">
        <v>0</v>
      </c>
      <c r="L25" s="584">
        <v>0</v>
      </c>
      <c r="M25" s="584">
        <v>0</v>
      </c>
      <c r="N25" s="584">
        <v>0</v>
      </c>
      <c r="O25" s="584">
        <v>0</v>
      </c>
      <c r="P25" s="584">
        <v>0</v>
      </c>
      <c r="Q25" s="584">
        <v>0</v>
      </c>
      <c r="R25" s="17"/>
    </row>
    <row r="26" spans="1:18" ht="101.25">
      <c r="A26" s="641" t="s">
        <v>204</v>
      </c>
      <c r="B26" s="585">
        <v>0</v>
      </c>
      <c r="C26" s="585">
        <v>0</v>
      </c>
      <c r="D26" s="585">
        <v>0</v>
      </c>
      <c r="E26" s="585">
        <v>0</v>
      </c>
      <c r="F26" s="585">
        <v>0</v>
      </c>
      <c r="G26" s="585">
        <v>0</v>
      </c>
      <c r="H26" s="585">
        <v>0</v>
      </c>
      <c r="I26" s="585">
        <v>0</v>
      </c>
      <c r="J26" s="585">
        <v>0</v>
      </c>
      <c r="K26" s="585">
        <v>0</v>
      </c>
      <c r="L26" s="584">
        <v>0</v>
      </c>
      <c r="M26" s="584">
        <v>0</v>
      </c>
      <c r="N26" s="584">
        <v>0</v>
      </c>
      <c r="O26" s="584">
        <v>0</v>
      </c>
      <c r="P26" s="584">
        <v>0</v>
      </c>
      <c r="Q26" s="584">
        <v>0</v>
      </c>
      <c r="R26" s="17"/>
    </row>
    <row r="27" spans="1:18">
      <c r="A27" s="641" t="s">
        <v>205</v>
      </c>
      <c r="B27" s="585">
        <v>0</v>
      </c>
      <c r="C27" s="585">
        <v>0</v>
      </c>
      <c r="D27" s="585">
        <v>0</v>
      </c>
      <c r="E27" s="585">
        <v>0</v>
      </c>
      <c r="F27" s="585">
        <v>0</v>
      </c>
      <c r="G27" s="585">
        <v>0</v>
      </c>
      <c r="H27" s="585">
        <v>0</v>
      </c>
      <c r="I27" s="585">
        <v>0</v>
      </c>
      <c r="J27" s="585">
        <v>0</v>
      </c>
      <c r="K27" s="585">
        <v>0</v>
      </c>
      <c r="L27" s="584">
        <v>0</v>
      </c>
      <c r="M27" s="584">
        <v>0</v>
      </c>
      <c r="N27" s="584">
        <v>0</v>
      </c>
      <c r="O27" s="584">
        <v>0</v>
      </c>
      <c r="P27" s="584">
        <v>0</v>
      </c>
      <c r="Q27" s="584">
        <v>0</v>
      </c>
      <c r="R27" s="17"/>
    </row>
    <row r="28" spans="1:18">
      <c r="A28" s="641" t="s">
        <v>206</v>
      </c>
      <c r="B28" s="585">
        <v>717.75596999999993</v>
      </c>
      <c r="C28" s="585">
        <v>0</v>
      </c>
      <c r="D28" s="585">
        <v>63.352710000000002</v>
      </c>
      <c r="E28" s="585">
        <v>0</v>
      </c>
      <c r="F28" s="585">
        <v>158.58201</v>
      </c>
      <c r="G28" s="585">
        <v>0</v>
      </c>
      <c r="H28" s="585">
        <v>0</v>
      </c>
      <c r="I28" s="585">
        <v>939.6906899999999</v>
      </c>
      <c r="J28" s="585">
        <v>0</v>
      </c>
      <c r="K28" s="585">
        <v>0</v>
      </c>
      <c r="L28" s="584">
        <v>0</v>
      </c>
      <c r="M28" s="584">
        <v>0</v>
      </c>
      <c r="N28" s="584">
        <v>0</v>
      </c>
      <c r="O28" s="584">
        <v>0</v>
      </c>
      <c r="P28" s="584">
        <v>0</v>
      </c>
      <c r="Q28" s="584">
        <v>0</v>
      </c>
      <c r="R28" s="17"/>
    </row>
    <row r="29" spans="1:18">
      <c r="A29" s="641" t="s">
        <v>207</v>
      </c>
      <c r="B29" s="585">
        <v>0</v>
      </c>
      <c r="C29" s="585">
        <v>0</v>
      </c>
      <c r="D29" s="585">
        <v>0</v>
      </c>
      <c r="E29" s="585">
        <v>0</v>
      </c>
      <c r="F29" s="585">
        <v>0</v>
      </c>
      <c r="G29" s="585">
        <v>0</v>
      </c>
      <c r="H29" s="585">
        <v>0</v>
      </c>
      <c r="I29" s="585">
        <v>0</v>
      </c>
      <c r="J29" s="585">
        <v>0</v>
      </c>
      <c r="K29" s="585">
        <v>0</v>
      </c>
      <c r="L29" s="584">
        <v>0</v>
      </c>
      <c r="M29" s="584">
        <v>0</v>
      </c>
      <c r="N29" s="584">
        <v>0</v>
      </c>
      <c r="O29" s="584">
        <v>0</v>
      </c>
      <c r="P29" s="584">
        <v>0</v>
      </c>
      <c r="Q29" s="584">
        <v>0</v>
      </c>
      <c r="R29" s="17"/>
    </row>
    <row r="30" spans="1:18">
      <c r="A30" s="641" t="s">
        <v>208</v>
      </c>
      <c r="B30" s="585">
        <v>0</v>
      </c>
      <c r="C30" s="585">
        <v>0</v>
      </c>
      <c r="D30" s="585">
        <v>0</v>
      </c>
      <c r="E30" s="585">
        <v>0</v>
      </c>
      <c r="F30" s="585">
        <v>0</v>
      </c>
      <c r="G30" s="585">
        <v>0</v>
      </c>
      <c r="H30" s="585">
        <v>0</v>
      </c>
      <c r="I30" s="585">
        <v>0</v>
      </c>
      <c r="J30" s="585">
        <v>0</v>
      </c>
      <c r="K30" s="585">
        <v>0</v>
      </c>
      <c r="L30" s="584">
        <v>0</v>
      </c>
      <c r="M30" s="584">
        <v>0</v>
      </c>
      <c r="N30" s="584">
        <v>0</v>
      </c>
      <c r="O30" s="584">
        <v>0</v>
      </c>
      <c r="P30" s="584">
        <v>0</v>
      </c>
      <c r="Q30" s="584">
        <v>0</v>
      </c>
      <c r="R30" s="17"/>
    </row>
    <row r="31" spans="1:18">
      <c r="A31" s="641" t="s">
        <v>209</v>
      </c>
      <c r="B31" s="584">
        <v>28208.872530000001</v>
      </c>
      <c r="C31" s="584">
        <v>750</v>
      </c>
      <c r="D31" s="584">
        <v>0</v>
      </c>
      <c r="E31" s="584">
        <v>0</v>
      </c>
      <c r="F31" s="584">
        <v>0</v>
      </c>
      <c r="G31" s="584">
        <v>274.39999999999998</v>
      </c>
      <c r="H31" s="584">
        <v>2576.7737999999999</v>
      </c>
      <c r="I31" s="584">
        <v>31810.046329999997</v>
      </c>
      <c r="J31" s="584">
        <v>9442.9423177999997</v>
      </c>
      <c r="K31" s="584">
        <v>0</v>
      </c>
      <c r="L31" s="584">
        <v>0</v>
      </c>
      <c r="M31" s="584">
        <v>0</v>
      </c>
      <c r="N31" s="584">
        <v>0</v>
      </c>
      <c r="O31" s="584">
        <v>0</v>
      </c>
      <c r="P31" s="584">
        <v>0</v>
      </c>
      <c r="Q31" s="584">
        <v>9442.9423200000001</v>
      </c>
      <c r="R31" s="17"/>
    </row>
    <row r="32" spans="1:18">
      <c r="A32" s="641" t="s">
        <v>210</v>
      </c>
      <c r="B32" s="584">
        <v>0</v>
      </c>
      <c r="C32" s="584">
        <v>0</v>
      </c>
      <c r="D32" s="584">
        <v>0</v>
      </c>
      <c r="E32" s="584">
        <v>0</v>
      </c>
      <c r="F32" s="584">
        <v>0</v>
      </c>
      <c r="G32" s="584">
        <v>0</v>
      </c>
      <c r="H32" s="584">
        <v>0</v>
      </c>
      <c r="I32" s="584">
        <v>0</v>
      </c>
      <c r="J32" s="584">
        <v>0</v>
      </c>
      <c r="K32" s="584">
        <v>0</v>
      </c>
      <c r="L32" s="584">
        <v>0</v>
      </c>
      <c r="M32" s="584">
        <v>0</v>
      </c>
      <c r="N32" s="584">
        <v>0</v>
      </c>
      <c r="O32" s="584">
        <v>0</v>
      </c>
      <c r="P32" s="584">
        <v>0</v>
      </c>
      <c r="Q32" s="584">
        <v>0</v>
      </c>
      <c r="R32" s="17"/>
    </row>
    <row r="33" spans="1:18">
      <c r="A33" s="641" t="s">
        <v>211</v>
      </c>
      <c r="B33" s="584">
        <v>0</v>
      </c>
      <c r="C33" s="584">
        <v>0</v>
      </c>
      <c r="D33" s="584">
        <v>0</v>
      </c>
      <c r="E33" s="584">
        <v>0</v>
      </c>
      <c r="F33" s="584">
        <v>0</v>
      </c>
      <c r="G33" s="584">
        <v>0</v>
      </c>
      <c r="H33" s="584">
        <v>0</v>
      </c>
      <c r="I33" s="584">
        <v>0</v>
      </c>
      <c r="J33" s="584">
        <v>0</v>
      </c>
      <c r="K33" s="584">
        <v>0</v>
      </c>
      <c r="L33" s="584">
        <v>0</v>
      </c>
      <c r="M33" s="584">
        <v>0</v>
      </c>
      <c r="N33" s="584">
        <v>0</v>
      </c>
      <c r="O33" s="584">
        <v>0</v>
      </c>
      <c r="P33" s="584">
        <v>0</v>
      </c>
      <c r="Q33" s="584">
        <v>0</v>
      </c>
      <c r="R33" s="17"/>
    </row>
    <row r="34" spans="1:18" ht="101.25">
      <c r="A34" s="641" t="s">
        <v>212</v>
      </c>
      <c r="B34" s="584">
        <v>0</v>
      </c>
      <c r="C34" s="584">
        <v>0</v>
      </c>
      <c r="D34" s="584">
        <v>0</v>
      </c>
      <c r="E34" s="584">
        <v>0</v>
      </c>
      <c r="F34" s="584">
        <v>0</v>
      </c>
      <c r="G34" s="584">
        <v>0</v>
      </c>
      <c r="H34" s="584">
        <v>0</v>
      </c>
      <c r="I34" s="584">
        <v>0</v>
      </c>
      <c r="J34" s="584">
        <v>0</v>
      </c>
      <c r="K34" s="584">
        <v>0</v>
      </c>
      <c r="L34" s="584">
        <v>0</v>
      </c>
      <c r="M34" s="584">
        <v>0</v>
      </c>
      <c r="N34" s="584">
        <v>0</v>
      </c>
      <c r="O34" s="584">
        <v>0</v>
      </c>
      <c r="P34" s="584">
        <v>0</v>
      </c>
      <c r="Q34" s="584">
        <v>0</v>
      </c>
      <c r="R34" s="17"/>
    </row>
    <row r="35" spans="1:18" ht="101.25">
      <c r="A35" s="641" t="s">
        <v>213</v>
      </c>
      <c r="B35" s="584">
        <v>0</v>
      </c>
      <c r="C35" s="584">
        <v>0</v>
      </c>
      <c r="D35" s="584">
        <v>0</v>
      </c>
      <c r="E35" s="584">
        <v>0</v>
      </c>
      <c r="F35" s="584">
        <v>0</v>
      </c>
      <c r="G35" s="584">
        <v>0</v>
      </c>
      <c r="H35" s="584">
        <v>0</v>
      </c>
      <c r="I35" s="584">
        <v>0</v>
      </c>
      <c r="J35" s="584">
        <v>0</v>
      </c>
      <c r="K35" s="584">
        <v>0</v>
      </c>
      <c r="L35" s="584">
        <v>0</v>
      </c>
      <c r="M35" s="584">
        <v>0</v>
      </c>
      <c r="N35" s="584">
        <v>0</v>
      </c>
      <c r="O35" s="584">
        <v>0</v>
      </c>
      <c r="P35" s="584">
        <v>0</v>
      </c>
      <c r="Q35" s="584">
        <v>0</v>
      </c>
      <c r="R35" s="17"/>
    </row>
    <row r="36" spans="1:18">
      <c r="A36" s="641" t="s">
        <v>214</v>
      </c>
      <c r="B36" s="584">
        <v>0</v>
      </c>
      <c r="C36" s="584">
        <v>0</v>
      </c>
      <c r="D36" s="584">
        <v>0</v>
      </c>
      <c r="E36" s="584">
        <v>0</v>
      </c>
      <c r="F36" s="584">
        <v>0</v>
      </c>
      <c r="G36" s="584">
        <v>0</v>
      </c>
      <c r="H36" s="584">
        <v>0</v>
      </c>
      <c r="I36" s="584">
        <v>0</v>
      </c>
      <c r="J36" s="584">
        <v>0</v>
      </c>
      <c r="K36" s="584">
        <v>0</v>
      </c>
      <c r="L36" s="584">
        <v>0</v>
      </c>
      <c r="M36" s="584">
        <v>0</v>
      </c>
      <c r="N36" s="584">
        <v>0</v>
      </c>
      <c r="O36" s="584">
        <v>0</v>
      </c>
      <c r="P36" s="584">
        <v>0</v>
      </c>
      <c r="Q36" s="584">
        <v>0</v>
      </c>
      <c r="R36" s="17"/>
    </row>
    <row r="37" spans="1:18" ht="101.25">
      <c r="A37" s="641" t="s">
        <v>215</v>
      </c>
      <c r="B37" s="584">
        <v>0</v>
      </c>
      <c r="C37" s="584">
        <v>0</v>
      </c>
      <c r="D37" s="584">
        <v>0</v>
      </c>
      <c r="E37" s="584">
        <v>0</v>
      </c>
      <c r="F37" s="584">
        <v>0</v>
      </c>
      <c r="G37" s="584">
        <v>0</v>
      </c>
      <c r="H37" s="584">
        <v>0</v>
      </c>
      <c r="I37" s="584">
        <v>0</v>
      </c>
      <c r="J37" s="584">
        <v>0</v>
      </c>
      <c r="K37" s="584">
        <v>0</v>
      </c>
      <c r="L37" s="584">
        <v>0</v>
      </c>
      <c r="M37" s="584">
        <v>0</v>
      </c>
      <c r="N37" s="584">
        <v>0</v>
      </c>
      <c r="O37" s="584">
        <v>0</v>
      </c>
      <c r="P37" s="584">
        <v>0</v>
      </c>
      <c r="Q37" s="584">
        <v>0</v>
      </c>
      <c r="R37" s="17"/>
    </row>
    <row r="38" spans="1:18" s="222" customFormat="1" ht="83.25" customHeight="1">
      <c r="A38" s="642" t="s">
        <v>131</v>
      </c>
      <c r="B38" s="643">
        <f>SUM(B9:B37)</f>
        <v>90142.720079999999</v>
      </c>
      <c r="C38" s="643">
        <f t="shared" ref="C38:Q38" si="0">SUM(C9:C37)</f>
        <v>1076.40445</v>
      </c>
      <c r="D38" s="643">
        <f t="shared" si="0"/>
        <v>63.352710000000002</v>
      </c>
      <c r="E38" s="643">
        <f t="shared" si="0"/>
        <v>0</v>
      </c>
      <c r="F38" s="643">
        <f t="shared" si="0"/>
        <v>158.58201</v>
      </c>
      <c r="G38" s="643">
        <f t="shared" si="0"/>
        <v>274.39999999999998</v>
      </c>
      <c r="H38" s="643">
        <f t="shared" si="0"/>
        <v>27242.371589999999</v>
      </c>
      <c r="I38" s="643">
        <f t="shared" si="0"/>
        <v>118957.83084</v>
      </c>
      <c r="J38" s="643">
        <f t="shared" si="0"/>
        <v>259136.62707779999</v>
      </c>
      <c r="K38" s="643">
        <f t="shared" si="0"/>
        <v>2058</v>
      </c>
      <c r="L38" s="643">
        <f t="shared" si="0"/>
        <v>0</v>
      </c>
      <c r="M38" s="643">
        <f t="shared" si="0"/>
        <v>0</v>
      </c>
      <c r="N38" s="643">
        <f t="shared" si="0"/>
        <v>0</v>
      </c>
      <c r="O38" s="643">
        <f t="shared" si="0"/>
        <v>0</v>
      </c>
      <c r="P38" s="643">
        <f t="shared" si="0"/>
        <v>187907.75525999998</v>
      </c>
      <c r="Q38" s="643">
        <f t="shared" si="0"/>
        <v>449102.38233999995</v>
      </c>
      <c r="R38" s="19"/>
    </row>
    <row r="39" spans="1:18" ht="27.75" customHeight="1" thickBot="1">
      <c r="A39" s="570"/>
      <c r="B39" s="571"/>
      <c r="C39" s="645"/>
      <c r="D39" s="572"/>
      <c r="E39" s="572"/>
      <c r="F39" s="572"/>
      <c r="G39" s="572"/>
      <c r="H39" s="572"/>
      <c r="I39" s="572"/>
      <c r="J39" s="572"/>
      <c r="K39" s="572"/>
      <c r="L39" s="571"/>
      <c r="M39" s="571"/>
      <c r="N39" s="571"/>
      <c r="O39" s="571"/>
      <c r="P39" s="571"/>
      <c r="Q39" s="571"/>
      <c r="R39" s="17"/>
    </row>
    <row r="40" spans="1:18" ht="51.75" customHeight="1" thickTop="1">
      <c r="A40" s="594" t="s">
        <v>147</v>
      </c>
      <c r="B40" s="538"/>
      <c r="C40" s="595"/>
      <c r="D40" s="539"/>
      <c r="E40" s="539"/>
      <c r="F40" s="539"/>
      <c r="G40" s="539"/>
      <c r="H40" s="539"/>
      <c r="I40" s="539"/>
      <c r="J40" s="539"/>
      <c r="K40" s="539"/>
      <c r="L40" s="540"/>
      <c r="M40" s="540"/>
      <c r="N40" s="550"/>
      <c r="O40" s="550"/>
      <c r="P40" s="550"/>
      <c r="Q40" s="550"/>
    </row>
    <row r="41" spans="1:18" ht="13.5" customHeight="1">
      <c r="A41" s="26"/>
      <c r="B41" s="27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8" ht="13.5" customHeight="1">
      <c r="A42" s="26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8" ht="13.5" customHeight="1">
      <c r="A43" s="26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8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8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8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8" ht="13.5" customHeight="1">
      <c r="A47" s="28"/>
      <c r="B47" s="29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8" ht="13.5" customHeight="1">
      <c r="A48" s="26"/>
      <c r="B48" s="29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6"/>
      <c r="B49" s="29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6"/>
      <c r="B50" s="29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26"/>
      <c r="B51" s="29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26"/>
      <c r="B52" s="29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28"/>
      <c r="B53" s="29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13.5" customHeight="1">
      <c r="A56" s="26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13.5" customHeight="1">
      <c r="A57" s="28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13.5" customHeight="1">
      <c r="A58" s="26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13.5" customHeight="1">
      <c r="A59" s="26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</row>
    <row r="60" spans="1:17" ht="13.5" customHeight="1">
      <c r="A60" s="26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73"/>
      <c r="O60" s="173"/>
      <c r="P60" s="173"/>
      <c r="Q60" s="173"/>
    </row>
    <row r="61" spans="1:17" ht="13.5" customHeight="1">
      <c r="A61" s="26"/>
      <c r="B61" s="27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8"/>
      <c r="N61" s="173"/>
      <c r="O61" s="173"/>
      <c r="P61" s="173"/>
      <c r="Q61" s="173"/>
    </row>
    <row r="62" spans="1:17" ht="13.5" customHeight="1">
      <c r="A62" s="28"/>
      <c r="B62" s="27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8"/>
      <c r="N62" s="173"/>
      <c r="O62" s="173"/>
      <c r="P62" s="173"/>
      <c r="Q62" s="173"/>
    </row>
    <row r="63" spans="1:17" ht="13.5" customHeight="1">
      <c r="A63" s="26"/>
      <c r="B63" s="27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8"/>
      <c r="N63" s="173"/>
      <c r="O63" s="173"/>
      <c r="P63" s="173"/>
      <c r="Q63" s="173"/>
    </row>
    <row r="64" spans="1:17" ht="13.5" customHeight="1">
      <c r="A64" s="26"/>
      <c r="B64" s="27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8"/>
      <c r="N64" s="173"/>
      <c r="O64" s="173"/>
      <c r="P64" s="173"/>
      <c r="Q64" s="173"/>
    </row>
    <row r="65" spans="1:17" ht="13.5" customHeight="1">
      <c r="A65" s="26"/>
      <c r="B65" s="27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8"/>
      <c r="N65" s="173"/>
      <c r="O65" s="173"/>
      <c r="P65" s="173"/>
      <c r="Q65" s="173"/>
    </row>
    <row r="66" spans="1:17" ht="9" customHeight="1">
      <c r="A66" s="30"/>
      <c r="B66" s="27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8"/>
      <c r="N66" s="173"/>
      <c r="O66" s="173"/>
      <c r="P66" s="173"/>
      <c r="Q66" s="173"/>
    </row>
    <row r="67" spans="1:17" ht="9" customHeight="1">
      <c r="A67" s="30"/>
      <c r="B67" s="27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8"/>
      <c r="N67" s="173"/>
      <c r="O67" s="173"/>
      <c r="P67" s="173"/>
      <c r="Q67" s="173"/>
    </row>
    <row r="68" spans="1:17" ht="9" customHeight="1">
      <c r="A68" s="30"/>
      <c r="B68" s="27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8"/>
      <c r="N68" s="173"/>
      <c r="O68" s="173"/>
      <c r="P68" s="173"/>
      <c r="Q68" s="173"/>
    </row>
    <row r="69" spans="1:17" ht="9" customHeight="1">
      <c r="A69" s="30"/>
      <c r="B69" s="27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8"/>
      <c r="N69" s="173"/>
      <c r="O69" s="173"/>
      <c r="P69" s="173"/>
      <c r="Q69" s="173"/>
    </row>
    <row r="70" spans="1:17" ht="9" customHeight="1">
      <c r="A70" s="31"/>
      <c r="B70" s="27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8"/>
      <c r="N70" s="173"/>
      <c r="O70" s="173"/>
      <c r="P70" s="173"/>
      <c r="Q70" s="173"/>
    </row>
    <row r="71" spans="1:17" ht="9" customHeight="1">
      <c r="A71" s="31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8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6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 ht="9" customHeight="1">
      <c r="A77" s="30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</row>
    <row r="78" spans="1:17" ht="9" customHeight="1">
      <c r="A78" s="28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73"/>
      <c r="N78" s="173"/>
      <c r="O78" s="173"/>
      <c r="P78" s="173"/>
      <c r="Q78" s="173"/>
    </row>
    <row r="79" spans="1:17" ht="9" customHeight="1">
      <c r="A79" s="26"/>
      <c r="C79" s="13"/>
      <c r="D79" s="25"/>
      <c r="E79" s="25"/>
      <c r="F79" s="25"/>
      <c r="G79" s="25"/>
      <c r="H79" s="25"/>
      <c r="I79" s="25"/>
      <c r="J79" s="25"/>
      <c r="K79" s="25"/>
      <c r="L79" s="25"/>
      <c r="M79" s="173"/>
      <c r="N79" s="173"/>
      <c r="O79" s="173"/>
      <c r="P79" s="173"/>
      <c r="Q79" s="173"/>
    </row>
    <row r="80" spans="1:17" ht="9" customHeight="1">
      <c r="A80" s="26"/>
      <c r="C80" s="13"/>
      <c r="D80" s="25"/>
      <c r="E80" s="25"/>
      <c r="F80" s="25"/>
      <c r="G80" s="25"/>
      <c r="H80" s="25"/>
      <c r="I80" s="25"/>
      <c r="J80" s="25"/>
      <c r="K80" s="25"/>
      <c r="L80" s="25"/>
      <c r="M80" s="173"/>
      <c r="N80" s="173"/>
      <c r="O80" s="173"/>
      <c r="P80" s="173"/>
      <c r="Q80" s="173"/>
    </row>
    <row r="81" spans="1:17" ht="9" customHeight="1">
      <c r="A81" s="26"/>
      <c r="C81" s="13"/>
      <c r="D81" s="25"/>
      <c r="E81" s="25"/>
      <c r="F81" s="25"/>
      <c r="G81" s="25"/>
      <c r="H81" s="25"/>
      <c r="I81" s="25"/>
      <c r="J81" s="25"/>
      <c r="K81" s="25"/>
      <c r="L81" s="25"/>
      <c r="M81" s="173"/>
      <c r="N81" s="173"/>
      <c r="O81" s="173"/>
      <c r="P81" s="173"/>
      <c r="Q81" s="173"/>
    </row>
    <row r="82" spans="1:17" ht="9" customHeight="1">
      <c r="A82" s="26"/>
      <c r="C82" s="13"/>
      <c r="D82" s="25"/>
      <c r="E82" s="25"/>
      <c r="F82" s="25"/>
      <c r="G82" s="25"/>
      <c r="H82" s="25"/>
      <c r="I82" s="25"/>
      <c r="J82" s="25"/>
      <c r="K82" s="25"/>
      <c r="L82" s="25"/>
      <c r="M82" s="173"/>
      <c r="N82" s="173"/>
      <c r="O82" s="173"/>
      <c r="P82" s="173"/>
      <c r="Q82" s="173"/>
    </row>
    <row r="83" spans="1:17" ht="9" customHeight="1">
      <c r="A83" s="30"/>
      <c r="C83" s="13"/>
      <c r="D83" s="25"/>
      <c r="E83" s="25"/>
      <c r="F83" s="25"/>
      <c r="G83" s="25"/>
      <c r="H83" s="25"/>
      <c r="I83" s="25"/>
      <c r="J83" s="25"/>
      <c r="K83" s="25"/>
      <c r="L83" s="25"/>
      <c r="M83" s="173"/>
      <c r="N83" s="173"/>
      <c r="O83" s="173"/>
      <c r="P83" s="173"/>
      <c r="Q83" s="173"/>
    </row>
    <row r="84" spans="1:17" ht="9" customHeight="1">
      <c r="A84" s="28"/>
      <c r="C84" s="13"/>
      <c r="D84" s="25"/>
      <c r="E84" s="25"/>
      <c r="F84" s="25"/>
      <c r="G84" s="25"/>
      <c r="H84" s="25"/>
      <c r="I84" s="25"/>
      <c r="J84" s="25"/>
      <c r="K84" s="25"/>
      <c r="L84" s="25"/>
      <c r="M84" s="173"/>
      <c r="N84" s="173"/>
      <c r="O84" s="173"/>
      <c r="P84" s="173"/>
      <c r="Q84" s="173"/>
    </row>
    <row r="85" spans="1:17" ht="9" customHeight="1">
      <c r="A85" s="26"/>
      <c r="C85" s="13"/>
      <c r="D85" s="25"/>
      <c r="E85" s="25"/>
      <c r="F85" s="25"/>
      <c r="G85" s="25"/>
      <c r="H85" s="25"/>
      <c r="I85" s="25"/>
      <c r="J85" s="25"/>
      <c r="K85" s="25"/>
      <c r="L85" s="25"/>
      <c r="M85" s="173"/>
      <c r="N85" s="173"/>
      <c r="O85" s="173"/>
      <c r="P85" s="173"/>
      <c r="Q85" s="173"/>
    </row>
    <row r="86" spans="1:17" ht="9" customHeight="1">
      <c r="A86" s="26"/>
      <c r="C86" s="13"/>
      <c r="D86" s="25"/>
      <c r="E86" s="25"/>
      <c r="F86" s="25"/>
      <c r="G86" s="25"/>
      <c r="H86" s="25"/>
      <c r="I86" s="25"/>
      <c r="J86" s="25"/>
      <c r="K86" s="25"/>
      <c r="L86" s="25"/>
      <c r="M86" s="173"/>
      <c r="N86" s="173"/>
      <c r="O86" s="173"/>
      <c r="P86" s="173"/>
      <c r="Q86" s="173"/>
    </row>
    <row r="87" spans="1:17" ht="9" customHeight="1">
      <c r="A87" s="26"/>
      <c r="C87" s="13"/>
      <c r="D87" s="25"/>
      <c r="E87" s="25"/>
      <c r="F87" s="25"/>
      <c r="G87" s="25"/>
      <c r="H87" s="25"/>
      <c r="I87" s="25"/>
      <c r="J87" s="25"/>
      <c r="K87" s="25"/>
      <c r="L87" s="25"/>
      <c r="M87" s="173"/>
      <c r="N87" s="173"/>
      <c r="O87" s="173"/>
      <c r="P87" s="173"/>
      <c r="Q87" s="173"/>
    </row>
    <row r="88" spans="1:17" ht="9" customHeight="1">
      <c r="A88" s="26"/>
      <c r="C88" s="13"/>
      <c r="D88" s="25"/>
      <c r="E88" s="25"/>
      <c r="F88" s="25"/>
      <c r="G88" s="25"/>
      <c r="H88" s="25"/>
      <c r="I88" s="25"/>
      <c r="J88" s="25"/>
      <c r="K88" s="25"/>
      <c r="L88" s="25"/>
      <c r="M88" s="173"/>
      <c r="N88" s="173"/>
      <c r="O88" s="173"/>
      <c r="P88" s="173"/>
      <c r="Q88" s="173"/>
    </row>
    <row r="89" spans="1:17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7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7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7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7">
      <c r="A93" s="30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7">
      <c r="A94" s="2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7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7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6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6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6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6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6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6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8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6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26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26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2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2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2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2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2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2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2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2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2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  <c r="C120" s="18"/>
      <c r="D120" s="27"/>
      <c r="E120" s="27"/>
      <c r="F120" s="27"/>
      <c r="G120" s="27"/>
      <c r="H120" s="27"/>
      <c r="I120" s="27"/>
      <c r="J120" s="27"/>
      <c r="K120" s="27"/>
      <c r="L120" s="27"/>
    </row>
    <row r="121" spans="1:12">
      <c r="A121" s="33"/>
      <c r="C121" s="18"/>
      <c r="D121" s="27"/>
      <c r="E121" s="27"/>
      <c r="F121" s="27"/>
      <c r="G121" s="27"/>
      <c r="H121" s="27"/>
      <c r="I121" s="27"/>
      <c r="J121" s="27"/>
      <c r="K121" s="27"/>
      <c r="L121" s="27"/>
    </row>
    <row r="122" spans="1:12">
      <c r="A122" s="33"/>
      <c r="C122" s="18"/>
      <c r="D122" s="27"/>
      <c r="E122" s="27"/>
      <c r="F122" s="27"/>
      <c r="G122" s="27"/>
      <c r="H122" s="27"/>
      <c r="I122" s="27"/>
      <c r="J122" s="27"/>
      <c r="K122" s="27"/>
      <c r="L122" s="27"/>
    </row>
    <row r="123" spans="1:12">
      <c r="A123" s="33"/>
      <c r="C123" s="18"/>
      <c r="D123" s="27"/>
      <c r="E123" s="27"/>
      <c r="F123" s="27"/>
      <c r="G123" s="27"/>
      <c r="H123" s="27"/>
      <c r="I123" s="27"/>
      <c r="J123" s="27"/>
      <c r="K123" s="27"/>
      <c r="L123" s="27"/>
    </row>
    <row r="124" spans="1:12">
      <c r="A124" s="33"/>
      <c r="C124" s="18"/>
      <c r="D124" s="27"/>
      <c r="E124" s="27"/>
      <c r="F124" s="27"/>
      <c r="G124" s="27"/>
      <c r="H124" s="27"/>
      <c r="I124" s="27"/>
      <c r="J124" s="27"/>
      <c r="K124" s="27"/>
      <c r="L124" s="27"/>
    </row>
    <row r="125" spans="1:12">
      <c r="A125" s="33"/>
      <c r="C125" s="18"/>
      <c r="D125" s="27"/>
      <c r="E125" s="27"/>
      <c r="F125" s="27"/>
      <c r="G125" s="27"/>
      <c r="H125" s="27"/>
      <c r="I125" s="27"/>
      <c r="J125" s="27"/>
      <c r="K125" s="27"/>
      <c r="L125" s="27"/>
    </row>
    <row r="126" spans="1:12">
      <c r="A126" s="33"/>
      <c r="C126" s="18"/>
      <c r="D126" s="27"/>
      <c r="E126" s="27"/>
      <c r="F126" s="27"/>
      <c r="G126" s="27"/>
      <c r="H126" s="27"/>
      <c r="I126" s="27"/>
      <c r="J126" s="27"/>
      <c r="K126" s="27"/>
      <c r="L126" s="27"/>
    </row>
    <row r="127" spans="1:12">
      <c r="A127" s="33"/>
      <c r="C127" s="18"/>
      <c r="D127" s="27"/>
      <c r="E127" s="27"/>
      <c r="F127" s="27"/>
      <c r="G127" s="27"/>
      <c r="H127" s="27"/>
      <c r="I127" s="27"/>
      <c r="J127" s="27"/>
      <c r="K127" s="27"/>
      <c r="L127" s="27"/>
    </row>
    <row r="128" spans="1:12">
      <c r="A128" s="33"/>
      <c r="C128" s="18"/>
      <c r="D128" s="27"/>
      <c r="E128" s="27"/>
      <c r="F128" s="27"/>
      <c r="G128" s="27"/>
      <c r="H128" s="27"/>
      <c r="I128" s="27"/>
      <c r="J128" s="27"/>
      <c r="K128" s="27"/>
      <c r="L128" s="27"/>
    </row>
    <row r="129" spans="1:12">
      <c r="A129" s="33"/>
      <c r="C129" s="18"/>
      <c r="D129" s="27"/>
      <c r="E129" s="27"/>
      <c r="F129" s="27"/>
      <c r="G129" s="27"/>
      <c r="H129" s="27"/>
      <c r="I129" s="27"/>
      <c r="J129" s="27"/>
      <c r="K129" s="27"/>
      <c r="L129" s="27"/>
    </row>
    <row r="130" spans="1:12">
      <c r="A130" s="33"/>
    </row>
    <row r="131" spans="1:12">
      <c r="A131" s="33"/>
    </row>
    <row r="132" spans="1:12">
      <c r="A132" s="33"/>
    </row>
    <row r="133" spans="1:12">
      <c r="A133" s="33"/>
    </row>
    <row r="134" spans="1:12">
      <c r="A134" s="33"/>
    </row>
    <row r="135" spans="1:12">
      <c r="A135" s="33"/>
    </row>
    <row r="136" spans="1:12">
      <c r="A136" s="33"/>
    </row>
    <row r="137" spans="1:12">
      <c r="A137" s="33"/>
    </row>
    <row r="138" spans="1:12">
      <c r="A138" s="33"/>
    </row>
    <row r="139" spans="1:12">
      <c r="A139" s="33"/>
    </row>
    <row r="140" spans="1:12">
      <c r="A140" s="33"/>
    </row>
    <row r="141" spans="1:12">
      <c r="A141" s="33"/>
    </row>
    <row r="142" spans="1:12">
      <c r="A142" s="33"/>
    </row>
    <row r="143" spans="1:12">
      <c r="A143" s="33"/>
    </row>
    <row r="144" spans="1:12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3"/>
    </row>
    <row r="221" spans="1:1">
      <c r="A221" s="33"/>
    </row>
    <row r="222" spans="1:1">
      <c r="A222" s="33"/>
    </row>
    <row r="223" spans="1:1">
      <c r="A223" s="33"/>
    </row>
    <row r="224" spans="1:1">
      <c r="A224" s="33"/>
    </row>
    <row r="225" spans="1:1">
      <c r="A225" s="33"/>
    </row>
    <row r="226" spans="1:1">
      <c r="A226" s="33"/>
    </row>
    <row r="227" spans="1:1">
      <c r="A227" s="33"/>
    </row>
    <row r="228" spans="1:1">
      <c r="A228" s="33"/>
    </row>
    <row r="229" spans="1:1">
      <c r="A229" s="33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  <row r="654" spans="1:1">
      <c r="A654" s="34"/>
    </row>
    <row r="655" spans="1:1">
      <c r="A655" s="34"/>
    </row>
    <row r="656" spans="1:1">
      <c r="A656" s="34"/>
    </row>
    <row r="657" spans="1:1">
      <c r="A657" s="34"/>
    </row>
    <row r="658" spans="1:1">
      <c r="A658" s="34"/>
    </row>
    <row r="659" spans="1:1">
      <c r="A659" s="34"/>
    </row>
    <row r="660" spans="1:1">
      <c r="A660" s="34"/>
    </row>
    <row r="661" spans="1:1">
      <c r="A661" s="34"/>
    </row>
    <row r="662" spans="1:1">
      <c r="A662" s="34"/>
    </row>
    <row r="663" spans="1:1">
      <c r="A663" s="34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Y663"/>
  <sheetViews>
    <sheetView topLeftCell="A2" zoomScale="20" zoomScaleNormal="20" workbookViewId="0">
      <selection activeCell="A4" sqref="A4:Q4"/>
    </sheetView>
  </sheetViews>
  <sheetFormatPr defaultColWidth="11.42578125" defaultRowHeight="60"/>
  <cols>
    <col min="1" max="1" width="245.42578125" style="274" customWidth="1"/>
    <col min="2" max="2" width="69.42578125" style="169" customWidth="1"/>
    <col min="3" max="3" width="69.42578125" style="275" customWidth="1"/>
    <col min="4" max="17" width="69.42578125" style="169" customWidth="1"/>
    <col min="18" max="18" width="6.5703125" style="16" customWidth="1"/>
    <col min="19" max="16384" width="11.42578125" style="169"/>
  </cols>
  <sheetData>
    <row r="1" spans="1:25" s="20" customFormat="1" ht="5.25" hidden="1" customHeight="1">
      <c r="A1" s="272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14"/>
    </row>
    <row r="2" spans="1:25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75" customHeight="1">
      <c r="A3" s="1037" t="s">
        <v>185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5"/>
    </row>
    <row r="6" spans="1:25" ht="6" customHeight="1">
      <c r="A6" s="328"/>
      <c r="B6" s="329"/>
      <c r="C6" s="330"/>
      <c r="D6" s="329"/>
      <c r="E6" s="329"/>
      <c r="F6" s="329"/>
      <c r="G6" s="329"/>
      <c r="H6" s="329"/>
      <c r="I6" s="329"/>
      <c r="J6" s="329"/>
      <c r="K6" s="329"/>
      <c r="L6" s="329"/>
      <c r="M6" s="329"/>
      <c r="N6" s="329"/>
      <c r="O6" s="329"/>
      <c r="P6" s="329"/>
      <c r="Q6" s="329"/>
    </row>
    <row r="7" spans="1:25" s="10" customFormat="1">
      <c r="A7" s="578"/>
      <c r="B7" s="1043" t="s">
        <v>106</v>
      </c>
      <c r="C7" s="1043"/>
      <c r="D7" s="1043"/>
      <c r="E7" s="1043"/>
      <c r="F7" s="1043"/>
      <c r="G7" s="1043"/>
      <c r="H7" s="1043"/>
      <c r="I7" s="1043"/>
      <c r="J7" s="1043" t="s">
        <v>107</v>
      </c>
      <c r="K7" s="1043"/>
      <c r="L7" s="1043"/>
      <c r="M7" s="1043"/>
      <c r="N7" s="1043"/>
      <c r="O7" s="1043"/>
      <c r="P7" s="1043"/>
      <c r="Q7" s="1043"/>
      <c r="R7" s="17"/>
    </row>
    <row r="8" spans="1:25" s="9" customFormat="1" ht="101.25">
      <c r="A8" s="579" t="s">
        <v>216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>
      <c r="A9" s="641" t="s">
        <v>186</v>
      </c>
      <c r="B9" s="584">
        <v>1230367.8810399999</v>
      </c>
      <c r="C9" s="584">
        <v>0</v>
      </c>
      <c r="D9" s="584">
        <v>0</v>
      </c>
      <c r="E9" s="584">
        <v>0</v>
      </c>
      <c r="F9" s="584">
        <v>0</v>
      </c>
      <c r="G9" s="584">
        <v>0</v>
      </c>
      <c r="H9" s="584">
        <v>25132.464629999999</v>
      </c>
      <c r="I9" s="584">
        <v>1255500.3456700002</v>
      </c>
      <c r="J9" s="584">
        <v>465064.11225000001</v>
      </c>
      <c r="K9" s="584">
        <v>0</v>
      </c>
      <c r="L9" s="584">
        <v>0</v>
      </c>
      <c r="M9" s="584">
        <v>0</v>
      </c>
      <c r="N9" s="584">
        <v>0</v>
      </c>
      <c r="O9" s="584">
        <v>0</v>
      </c>
      <c r="P9" s="584">
        <v>82752.794760000004</v>
      </c>
      <c r="Q9" s="584">
        <v>547816.90700999997</v>
      </c>
      <c r="R9" s="17"/>
    </row>
    <row r="10" spans="1:25">
      <c r="A10" s="641" t="s">
        <v>187</v>
      </c>
      <c r="B10" s="584">
        <v>0</v>
      </c>
      <c r="C10" s="584">
        <v>0</v>
      </c>
      <c r="D10" s="584">
        <v>0</v>
      </c>
      <c r="E10" s="584">
        <v>0</v>
      </c>
      <c r="F10" s="584">
        <v>0</v>
      </c>
      <c r="G10" s="584">
        <v>0</v>
      </c>
      <c r="H10" s="584">
        <v>0</v>
      </c>
      <c r="I10" s="584">
        <v>0</v>
      </c>
      <c r="J10" s="584">
        <v>511.64040999999997</v>
      </c>
      <c r="K10" s="584">
        <v>408.6</v>
      </c>
      <c r="L10" s="584">
        <v>0</v>
      </c>
      <c r="M10" s="584">
        <v>0</v>
      </c>
      <c r="N10" s="584">
        <v>0</v>
      </c>
      <c r="O10" s="584">
        <v>0</v>
      </c>
      <c r="P10" s="584">
        <v>1091.0263799999998</v>
      </c>
      <c r="Q10" s="584">
        <v>2011.2667900000001</v>
      </c>
      <c r="R10" s="17"/>
    </row>
    <row r="11" spans="1:25">
      <c r="A11" s="641" t="s">
        <v>188</v>
      </c>
      <c r="B11" s="584">
        <v>0</v>
      </c>
      <c r="C11" s="584">
        <v>0</v>
      </c>
      <c r="D11" s="584">
        <v>0</v>
      </c>
      <c r="E11" s="584">
        <v>0</v>
      </c>
      <c r="F11" s="584">
        <v>0</v>
      </c>
      <c r="G11" s="584">
        <v>0</v>
      </c>
      <c r="H11" s="584">
        <v>0</v>
      </c>
      <c r="I11" s="584">
        <v>0</v>
      </c>
      <c r="J11" s="584">
        <v>0</v>
      </c>
      <c r="K11" s="584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0</v>
      </c>
      <c r="Q11" s="584">
        <v>0</v>
      </c>
      <c r="R11" s="17"/>
    </row>
    <row r="12" spans="1:25">
      <c r="A12" s="641" t="s">
        <v>189</v>
      </c>
      <c r="B12" s="584">
        <v>18810.451980000002</v>
      </c>
      <c r="C12" s="584">
        <v>0</v>
      </c>
      <c r="D12" s="584">
        <v>0</v>
      </c>
      <c r="E12" s="584">
        <v>0</v>
      </c>
      <c r="F12" s="584">
        <v>0</v>
      </c>
      <c r="G12" s="584">
        <v>0</v>
      </c>
      <c r="H12" s="584">
        <v>0</v>
      </c>
      <c r="I12" s="584">
        <v>18810.451980000002</v>
      </c>
      <c r="J12" s="584">
        <v>9869.8843900000011</v>
      </c>
      <c r="K12" s="584">
        <v>0</v>
      </c>
      <c r="L12" s="584">
        <v>0</v>
      </c>
      <c r="M12" s="584">
        <v>0</v>
      </c>
      <c r="N12" s="584">
        <v>0</v>
      </c>
      <c r="O12" s="584">
        <v>0</v>
      </c>
      <c r="P12" s="584">
        <v>0</v>
      </c>
      <c r="Q12" s="584">
        <v>9869.8843900000011</v>
      </c>
      <c r="R12" s="17"/>
    </row>
    <row r="13" spans="1:25">
      <c r="A13" s="641" t="s">
        <v>190</v>
      </c>
      <c r="B13" s="584">
        <v>678780.7004798</v>
      </c>
      <c r="C13" s="584">
        <v>15212.151470000001</v>
      </c>
      <c r="D13" s="584">
        <v>1582.67578</v>
      </c>
      <c r="E13" s="584">
        <v>387.51436000000001</v>
      </c>
      <c r="F13" s="584">
        <v>8439.1782227999993</v>
      </c>
      <c r="G13" s="584">
        <v>1587.1743300000001</v>
      </c>
      <c r="H13" s="584">
        <v>0</v>
      </c>
      <c r="I13" s="584">
        <v>705989.39463999995</v>
      </c>
      <c r="J13" s="584">
        <v>490212.43353860005</v>
      </c>
      <c r="K13" s="584">
        <v>2318.8684500000004</v>
      </c>
      <c r="L13" s="584">
        <v>2349.6970799999999</v>
      </c>
      <c r="M13" s="584">
        <v>0</v>
      </c>
      <c r="N13" s="584">
        <v>6088.87986</v>
      </c>
      <c r="O13" s="584">
        <v>0</v>
      </c>
      <c r="P13" s="584">
        <v>0</v>
      </c>
      <c r="Q13" s="584">
        <v>500969.87893000001</v>
      </c>
      <c r="R13" s="17"/>
    </row>
    <row r="14" spans="1:25">
      <c r="A14" s="641" t="s">
        <v>191</v>
      </c>
      <c r="B14" s="584">
        <v>434900.86632999999</v>
      </c>
      <c r="C14" s="584">
        <v>5777.8825999999999</v>
      </c>
      <c r="D14" s="584">
        <v>3427.3584500000002</v>
      </c>
      <c r="E14" s="584">
        <v>1652.2578999999998</v>
      </c>
      <c r="F14" s="584">
        <v>684.61163999999997</v>
      </c>
      <c r="G14" s="584">
        <v>0</v>
      </c>
      <c r="H14" s="584">
        <v>0</v>
      </c>
      <c r="I14" s="584">
        <v>446442.97692000004</v>
      </c>
      <c r="J14" s="584">
        <v>528.61115000000007</v>
      </c>
      <c r="K14" s="584">
        <v>0</v>
      </c>
      <c r="L14" s="584">
        <v>6.0833199999999996</v>
      </c>
      <c r="M14" s="584">
        <v>0</v>
      </c>
      <c r="N14" s="584">
        <v>21.866990000000001</v>
      </c>
      <c r="O14" s="584">
        <v>0</v>
      </c>
      <c r="P14" s="584">
        <v>0</v>
      </c>
      <c r="Q14" s="584">
        <v>556.56146000000001</v>
      </c>
      <c r="R14" s="17"/>
    </row>
    <row r="15" spans="1:25" ht="76.5" customHeight="1">
      <c r="A15" s="641" t="s">
        <v>192</v>
      </c>
      <c r="B15" s="584">
        <v>0</v>
      </c>
      <c r="C15" s="584">
        <v>0</v>
      </c>
      <c r="D15" s="584">
        <v>0</v>
      </c>
      <c r="E15" s="584">
        <v>0</v>
      </c>
      <c r="F15" s="584">
        <v>0</v>
      </c>
      <c r="G15" s="584">
        <v>0</v>
      </c>
      <c r="H15" s="584">
        <v>0</v>
      </c>
      <c r="I15" s="584">
        <v>0</v>
      </c>
      <c r="J15" s="584">
        <v>375.03909999999996</v>
      </c>
      <c r="K15" s="584">
        <v>0</v>
      </c>
      <c r="L15" s="584">
        <v>8.2834400000000006</v>
      </c>
      <c r="M15" s="584">
        <v>0</v>
      </c>
      <c r="N15" s="584">
        <v>0</v>
      </c>
      <c r="O15" s="584">
        <v>0</v>
      </c>
      <c r="P15" s="584">
        <v>0</v>
      </c>
      <c r="Q15" s="584">
        <v>383.32254</v>
      </c>
      <c r="R15" s="17"/>
    </row>
    <row r="16" spans="1:25">
      <c r="A16" s="641" t="s">
        <v>193</v>
      </c>
      <c r="B16" s="584">
        <v>1107156.8326900001</v>
      </c>
      <c r="C16" s="584">
        <v>3654.3117699999998</v>
      </c>
      <c r="D16" s="584">
        <v>1305.30351</v>
      </c>
      <c r="E16" s="584">
        <v>262.88610999999997</v>
      </c>
      <c r="F16" s="584">
        <v>6102.9792900000002</v>
      </c>
      <c r="G16" s="584">
        <v>156.39989000000003</v>
      </c>
      <c r="H16" s="584">
        <v>0</v>
      </c>
      <c r="I16" s="584">
        <v>1118638.7132600001</v>
      </c>
      <c r="J16" s="584">
        <v>296560.11638000002</v>
      </c>
      <c r="K16" s="584">
        <v>492.19198999999998</v>
      </c>
      <c r="L16" s="584">
        <v>235.06323</v>
      </c>
      <c r="M16" s="584">
        <v>0</v>
      </c>
      <c r="N16" s="584">
        <v>1534.54312</v>
      </c>
      <c r="O16" s="584">
        <v>0</v>
      </c>
      <c r="P16" s="584">
        <v>0</v>
      </c>
      <c r="Q16" s="584">
        <v>298821.91472</v>
      </c>
      <c r="R16" s="17"/>
    </row>
    <row r="17" spans="1:18">
      <c r="A17" s="641" t="s">
        <v>194</v>
      </c>
      <c r="B17" s="584">
        <v>40389.786420000004</v>
      </c>
      <c r="C17" s="584">
        <v>305.01059000000004</v>
      </c>
      <c r="D17" s="584">
        <v>176.28419</v>
      </c>
      <c r="E17" s="584">
        <v>0</v>
      </c>
      <c r="F17" s="584">
        <v>0</v>
      </c>
      <c r="G17" s="584">
        <v>0</v>
      </c>
      <c r="H17" s="584">
        <v>0</v>
      </c>
      <c r="I17" s="584">
        <v>40871.081200000001</v>
      </c>
      <c r="J17" s="584">
        <v>416.76646</v>
      </c>
      <c r="K17" s="584">
        <v>0</v>
      </c>
      <c r="L17" s="584">
        <v>0</v>
      </c>
      <c r="M17" s="584">
        <v>0</v>
      </c>
      <c r="N17" s="584">
        <v>0</v>
      </c>
      <c r="O17" s="584">
        <v>0</v>
      </c>
      <c r="P17" s="584">
        <v>0</v>
      </c>
      <c r="Q17" s="584">
        <v>416.76646</v>
      </c>
      <c r="R17" s="17"/>
    </row>
    <row r="18" spans="1:18">
      <c r="A18" s="641" t="s">
        <v>195</v>
      </c>
      <c r="B18" s="584">
        <v>2269623.44355</v>
      </c>
      <c r="C18" s="584">
        <v>37517.149299999997</v>
      </c>
      <c r="D18" s="584">
        <v>14223.094417400001</v>
      </c>
      <c r="E18" s="584">
        <v>4958.42742</v>
      </c>
      <c r="F18" s="584">
        <v>13086.905159399999</v>
      </c>
      <c r="G18" s="584">
        <v>1759.1157243999999</v>
      </c>
      <c r="H18" s="584">
        <v>0</v>
      </c>
      <c r="I18" s="584">
        <v>2341168.1355900001</v>
      </c>
      <c r="J18" s="584">
        <v>107426.99172000001</v>
      </c>
      <c r="K18" s="584">
        <v>11655.35181</v>
      </c>
      <c r="L18" s="584">
        <v>2069.0534699999998</v>
      </c>
      <c r="M18" s="584">
        <v>402.49159000000003</v>
      </c>
      <c r="N18" s="584">
        <v>2437.3751000000002</v>
      </c>
      <c r="O18" s="584">
        <v>657.07517000000007</v>
      </c>
      <c r="P18" s="584">
        <v>8851.7588500000002</v>
      </c>
      <c r="Q18" s="584">
        <v>133500.09771</v>
      </c>
      <c r="R18" s="17"/>
    </row>
    <row r="19" spans="1:18">
      <c r="A19" s="641" t="s">
        <v>197</v>
      </c>
      <c r="B19" s="584">
        <v>1138277.2969622</v>
      </c>
      <c r="C19" s="584">
        <v>59635.978790200003</v>
      </c>
      <c r="D19" s="584">
        <v>14050.316557800001</v>
      </c>
      <c r="E19" s="584">
        <v>8749.4607978000004</v>
      </c>
      <c r="F19" s="584">
        <v>24527.261401600001</v>
      </c>
      <c r="G19" s="584">
        <v>6729.4625546000007</v>
      </c>
      <c r="H19" s="584">
        <v>138.86689999999999</v>
      </c>
      <c r="I19" s="584">
        <v>1252108.6439799999</v>
      </c>
      <c r="J19" s="584">
        <v>109120.75112</v>
      </c>
      <c r="K19" s="584">
        <v>2594.3240499999997</v>
      </c>
      <c r="L19" s="584">
        <v>918.65625</v>
      </c>
      <c r="M19" s="584">
        <v>334.1266</v>
      </c>
      <c r="N19" s="584">
        <v>5030.3602199999996</v>
      </c>
      <c r="O19" s="584">
        <v>525.29065000000003</v>
      </c>
      <c r="P19" s="584">
        <v>15116.480220000001</v>
      </c>
      <c r="Q19" s="584">
        <v>133639.98910999999</v>
      </c>
      <c r="R19" s="17"/>
    </row>
    <row r="20" spans="1:18">
      <c r="A20" s="641" t="s">
        <v>198</v>
      </c>
      <c r="B20" s="584">
        <v>993135.79816959996</v>
      </c>
      <c r="C20" s="584">
        <v>17119.197820000001</v>
      </c>
      <c r="D20" s="584">
        <v>1745.10673</v>
      </c>
      <c r="E20" s="584">
        <v>0</v>
      </c>
      <c r="F20" s="584">
        <v>4374.8847300000007</v>
      </c>
      <c r="G20" s="584">
        <v>0</v>
      </c>
      <c r="H20" s="584">
        <v>14153.412859999999</v>
      </c>
      <c r="I20" s="584">
        <v>1030528.4003099999</v>
      </c>
      <c r="J20" s="584">
        <v>573848.22769000009</v>
      </c>
      <c r="K20" s="584">
        <v>38204.751759999999</v>
      </c>
      <c r="L20" s="584">
        <v>2348.1811868</v>
      </c>
      <c r="M20" s="584">
        <v>668.95503000000008</v>
      </c>
      <c r="N20" s="584">
        <v>5747.3871200000003</v>
      </c>
      <c r="O20" s="584">
        <v>2088.5974975999998</v>
      </c>
      <c r="P20" s="584">
        <v>56760.667759999997</v>
      </c>
      <c r="Q20" s="584">
        <v>679666.76804999996</v>
      </c>
      <c r="R20" s="17"/>
    </row>
    <row r="21" spans="1:18">
      <c r="A21" s="641" t="s">
        <v>199</v>
      </c>
      <c r="B21" s="584">
        <v>0</v>
      </c>
      <c r="C21" s="584">
        <v>0</v>
      </c>
      <c r="D21" s="584">
        <v>0</v>
      </c>
      <c r="E21" s="584">
        <v>0</v>
      </c>
      <c r="F21" s="584">
        <v>0</v>
      </c>
      <c r="G21" s="584">
        <v>0</v>
      </c>
      <c r="H21" s="584">
        <v>0</v>
      </c>
      <c r="I21" s="584">
        <v>0</v>
      </c>
      <c r="J21" s="584">
        <v>0</v>
      </c>
      <c r="K21" s="584">
        <v>0</v>
      </c>
      <c r="L21" s="584">
        <v>0</v>
      </c>
      <c r="M21" s="584">
        <v>0</v>
      </c>
      <c r="N21" s="584">
        <v>0</v>
      </c>
      <c r="O21" s="584">
        <v>0</v>
      </c>
      <c r="P21" s="584">
        <v>0</v>
      </c>
      <c r="Q21" s="584">
        <v>0</v>
      </c>
      <c r="R21" s="17"/>
    </row>
    <row r="22" spans="1:18">
      <c r="A22" s="641" t="s">
        <v>200</v>
      </c>
      <c r="B22" s="584">
        <v>0</v>
      </c>
      <c r="C22" s="584">
        <v>0</v>
      </c>
      <c r="D22" s="584">
        <v>0</v>
      </c>
      <c r="E22" s="584">
        <v>0</v>
      </c>
      <c r="F22" s="584">
        <v>0</v>
      </c>
      <c r="G22" s="584">
        <v>0</v>
      </c>
      <c r="H22" s="584">
        <v>0</v>
      </c>
      <c r="I22" s="584">
        <v>0</v>
      </c>
      <c r="J22" s="584">
        <v>0</v>
      </c>
      <c r="K22" s="584">
        <v>0</v>
      </c>
      <c r="L22" s="584">
        <v>0</v>
      </c>
      <c r="M22" s="584">
        <v>0</v>
      </c>
      <c r="N22" s="584">
        <v>0</v>
      </c>
      <c r="O22" s="584">
        <v>0</v>
      </c>
      <c r="P22" s="584">
        <v>0</v>
      </c>
      <c r="Q22" s="584">
        <v>0</v>
      </c>
      <c r="R22" s="17"/>
    </row>
    <row r="23" spans="1:18">
      <c r="A23" s="641" t="s">
        <v>201</v>
      </c>
      <c r="B23" s="585">
        <v>0</v>
      </c>
      <c r="C23" s="585">
        <v>0</v>
      </c>
      <c r="D23" s="585">
        <v>0</v>
      </c>
      <c r="E23" s="585">
        <v>0</v>
      </c>
      <c r="F23" s="585">
        <v>0</v>
      </c>
      <c r="G23" s="585">
        <v>0</v>
      </c>
      <c r="H23" s="585">
        <v>0</v>
      </c>
      <c r="I23" s="585">
        <v>0</v>
      </c>
      <c r="J23" s="585">
        <v>0</v>
      </c>
      <c r="K23" s="585">
        <v>0</v>
      </c>
      <c r="L23" s="584">
        <v>0</v>
      </c>
      <c r="M23" s="584">
        <v>0</v>
      </c>
      <c r="N23" s="584">
        <v>0</v>
      </c>
      <c r="O23" s="584">
        <v>0</v>
      </c>
      <c r="P23" s="584">
        <v>0</v>
      </c>
      <c r="Q23" s="584">
        <v>0</v>
      </c>
      <c r="R23" s="17"/>
    </row>
    <row r="24" spans="1:18">
      <c r="A24" s="641" t="s">
        <v>202</v>
      </c>
      <c r="B24" s="585">
        <v>0</v>
      </c>
      <c r="C24" s="585">
        <v>0</v>
      </c>
      <c r="D24" s="585">
        <v>0</v>
      </c>
      <c r="E24" s="585">
        <v>0</v>
      </c>
      <c r="F24" s="585">
        <v>0</v>
      </c>
      <c r="G24" s="585">
        <v>0</v>
      </c>
      <c r="H24" s="585">
        <v>0</v>
      </c>
      <c r="I24" s="585">
        <v>0</v>
      </c>
      <c r="J24" s="585">
        <v>0</v>
      </c>
      <c r="K24" s="585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0</v>
      </c>
      <c r="R24" s="17"/>
    </row>
    <row r="25" spans="1:18">
      <c r="A25" s="641" t="s">
        <v>203</v>
      </c>
      <c r="B25" s="585">
        <v>1047654.9554600001</v>
      </c>
      <c r="C25" s="585">
        <v>22265.5409</v>
      </c>
      <c r="D25" s="585">
        <v>6785.34933</v>
      </c>
      <c r="E25" s="585">
        <v>2778.3516500000001</v>
      </c>
      <c r="F25" s="585">
        <v>2640.5118900000002</v>
      </c>
      <c r="G25" s="585">
        <v>874.12968999999998</v>
      </c>
      <c r="H25" s="585">
        <v>0</v>
      </c>
      <c r="I25" s="585">
        <v>1082998.83892</v>
      </c>
      <c r="J25" s="585">
        <v>7015.0500400000001</v>
      </c>
      <c r="K25" s="585">
        <v>2204.07762</v>
      </c>
      <c r="L25" s="584">
        <v>214.94370999999998</v>
      </c>
      <c r="M25" s="584">
        <v>0</v>
      </c>
      <c r="N25" s="584">
        <v>266.92574999999999</v>
      </c>
      <c r="O25" s="584">
        <v>38.112910000000007</v>
      </c>
      <c r="P25" s="584">
        <v>0</v>
      </c>
      <c r="Q25" s="584">
        <v>9739.1100299999998</v>
      </c>
      <c r="R25" s="17"/>
    </row>
    <row r="26" spans="1:18" ht="60" customHeight="1">
      <c r="A26" s="641" t="s">
        <v>204</v>
      </c>
      <c r="B26" s="585">
        <v>285579.16995999997</v>
      </c>
      <c r="C26" s="585">
        <v>13680.08237</v>
      </c>
      <c r="D26" s="585">
        <v>548.24198000000001</v>
      </c>
      <c r="E26" s="585">
        <v>508.54338999999999</v>
      </c>
      <c r="F26" s="585">
        <v>1320.3308079999999</v>
      </c>
      <c r="G26" s="585">
        <v>317.41840999999999</v>
      </c>
      <c r="H26" s="585">
        <v>32.011769999999999</v>
      </c>
      <c r="I26" s="585">
        <v>301985.79869000003</v>
      </c>
      <c r="J26" s="585">
        <v>47495.121399999996</v>
      </c>
      <c r="K26" s="585">
        <v>16041.698359999999</v>
      </c>
      <c r="L26" s="584">
        <v>288.18139000000002</v>
      </c>
      <c r="M26" s="584">
        <v>290.33034000000004</v>
      </c>
      <c r="N26" s="584">
        <v>1443.72748</v>
      </c>
      <c r="O26" s="584">
        <v>220.55716000000001</v>
      </c>
      <c r="P26" s="584">
        <v>0</v>
      </c>
      <c r="Q26" s="584">
        <v>65779.616130000009</v>
      </c>
      <c r="R26" s="17"/>
    </row>
    <row r="27" spans="1:18">
      <c r="A27" s="641" t="s">
        <v>205</v>
      </c>
      <c r="B27" s="585">
        <v>47756.941840000007</v>
      </c>
      <c r="C27" s="585">
        <v>1001.1758599999999</v>
      </c>
      <c r="D27" s="585">
        <v>176.57673</v>
      </c>
      <c r="E27" s="585">
        <v>85.507350000000002</v>
      </c>
      <c r="F27" s="585">
        <v>105</v>
      </c>
      <c r="G27" s="585">
        <v>0</v>
      </c>
      <c r="H27" s="585">
        <v>0</v>
      </c>
      <c r="I27" s="585">
        <v>49125.201780000003</v>
      </c>
      <c r="J27" s="585">
        <v>1388.9633100000001</v>
      </c>
      <c r="K27" s="585">
        <v>0</v>
      </c>
      <c r="L27" s="584">
        <v>0</v>
      </c>
      <c r="M27" s="584">
        <v>0</v>
      </c>
      <c r="N27" s="584">
        <v>0</v>
      </c>
      <c r="O27" s="584">
        <v>0</v>
      </c>
      <c r="P27" s="584">
        <v>0</v>
      </c>
      <c r="Q27" s="584">
        <v>1388.9633100000001</v>
      </c>
      <c r="R27" s="17"/>
    </row>
    <row r="28" spans="1:18">
      <c r="A28" s="641" t="s">
        <v>206</v>
      </c>
      <c r="B28" s="585">
        <v>881027.24563460005</v>
      </c>
      <c r="C28" s="585">
        <v>14438.1988</v>
      </c>
      <c r="D28" s="585">
        <v>7106.9845608000005</v>
      </c>
      <c r="E28" s="585">
        <v>1629.1006499999999</v>
      </c>
      <c r="F28" s="585">
        <v>2501.6901502000001</v>
      </c>
      <c r="G28" s="585">
        <v>92.068520000000007</v>
      </c>
      <c r="H28" s="585">
        <v>3180.8820299999998</v>
      </c>
      <c r="I28" s="585">
        <v>909976.17034000007</v>
      </c>
      <c r="J28" s="585">
        <v>202124.30684</v>
      </c>
      <c r="K28" s="585">
        <v>1066.4731000000002</v>
      </c>
      <c r="L28" s="584">
        <v>582.86034999999993</v>
      </c>
      <c r="M28" s="584">
        <v>152.98098000000002</v>
      </c>
      <c r="N28" s="584">
        <v>1189.37699</v>
      </c>
      <c r="O28" s="584">
        <v>94.120329999999996</v>
      </c>
      <c r="P28" s="584">
        <v>24889.799600000002</v>
      </c>
      <c r="Q28" s="584">
        <v>230099.91819</v>
      </c>
      <c r="R28" s="17"/>
    </row>
    <row r="29" spans="1:18">
      <c r="A29" s="641" t="s">
        <v>207</v>
      </c>
      <c r="B29" s="585">
        <v>281075.50242979999</v>
      </c>
      <c r="C29" s="585">
        <v>14013.188138399999</v>
      </c>
      <c r="D29" s="585">
        <v>4295.2727145999997</v>
      </c>
      <c r="E29" s="585">
        <v>1051.2254699999999</v>
      </c>
      <c r="F29" s="585">
        <v>4325.3446596000003</v>
      </c>
      <c r="G29" s="585">
        <v>639.64157999999998</v>
      </c>
      <c r="H29" s="585">
        <v>0</v>
      </c>
      <c r="I29" s="585">
        <v>305400.17498000001</v>
      </c>
      <c r="J29" s="585">
        <v>10114.53938</v>
      </c>
      <c r="K29" s="585">
        <v>86.093320000000006</v>
      </c>
      <c r="L29" s="584">
        <v>91.792820000000006</v>
      </c>
      <c r="M29" s="584">
        <v>32.967359999999999</v>
      </c>
      <c r="N29" s="584">
        <v>329.32222999999999</v>
      </c>
      <c r="O29" s="584">
        <v>0</v>
      </c>
      <c r="P29" s="584">
        <v>935.85307</v>
      </c>
      <c r="Q29" s="584">
        <v>11590.56818</v>
      </c>
      <c r="R29" s="17"/>
    </row>
    <row r="30" spans="1:18">
      <c r="A30" s="641" t="s">
        <v>208</v>
      </c>
      <c r="B30" s="585">
        <v>0</v>
      </c>
      <c r="C30" s="585">
        <v>0</v>
      </c>
      <c r="D30" s="585">
        <v>0</v>
      </c>
      <c r="E30" s="585">
        <v>0</v>
      </c>
      <c r="F30" s="585">
        <v>0</v>
      </c>
      <c r="G30" s="585">
        <v>0</v>
      </c>
      <c r="H30" s="585">
        <v>0</v>
      </c>
      <c r="I30" s="585">
        <v>0</v>
      </c>
      <c r="J30" s="585">
        <v>72467.090709999989</v>
      </c>
      <c r="K30" s="585">
        <v>1362.46352</v>
      </c>
      <c r="L30" s="584">
        <v>500.46271039999999</v>
      </c>
      <c r="M30" s="584">
        <v>0</v>
      </c>
      <c r="N30" s="584">
        <v>932.64494999999999</v>
      </c>
      <c r="O30" s="584">
        <v>267.61459000000002</v>
      </c>
      <c r="P30" s="584">
        <v>2.8635600000000001</v>
      </c>
      <c r="Q30" s="584">
        <v>75533.140040000013</v>
      </c>
      <c r="R30" s="17"/>
    </row>
    <row r="31" spans="1:18">
      <c r="A31" s="641" t="s">
        <v>209</v>
      </c>
      <c r="B31" s="584">
        <v>294678.52681000001</v>
      </c>
      <c r="C31" s="584">
        <v>31559.042730000001</v>
      </c>
      <c r="D31" s="584">
        <v>235</v>
      </c>
      <c r="E31" s="584">
        <v>1211.7264299999999</v>
      </c>
      <c r="F31" s="584">
        <v>0</v>
      </c>
      <c r="G31" s="584">
        <v>0</v>
      </c>
      <c r="H31" s="584">
        <v>5455.9143899999999</v>
      </c>
      <c r="I31" s="584">
        <v>333140.21036000003</v>
      </c>
      <c r="J31" s="584">
        <v>328275.79092</v>
      </c>
      <c r="K31" s="584">
        <v>10370.45753</v>
      </c>
      <c r="L31" s="584">
        <v>690.89906000000008</v>
      </c>
      <c r="M31" s="584">
        <v>0</v>
      </c>
      <c r="N31" s="584">
        <v>6553.6075499999997</v>
      </c>
      <c r="O31" s="584">
        <v>4796.1568699999998</v>
      </c>
      <c r="P31" s="584">
        <v>315107.23930000002</v>
      </c>
      <c r="Q31" s="584">
        <v>665794.15123000008</v>
      </c>
      <c r="R31" s="17"/>
    </row>
    <row r="32" spans="1:18">
      <c r="A32" s="641" t="s">
        <v>210</v>
      </c>
      <c r="B32" s="584">
        <v>199650.33968800001</v>
      </c>
      <c r="C32" s="584">
        <v>46201.997387399999</v>
      </c>
      <c r="D32" s="584">
        <v>3307.0081934000004</v>
      </c>
      <c r="E32" s="584">
        <v>47.821210000000001</v>
      </c>
      <c r="F32" s="584">
        <v>12040.076591199999</v>
      </c>
      <c r="G32" s="584">
        <v>2620.6026000000002</v>
      </c>
      <c r="H32" s="584">
        <v>297.5</v>
      </c>
      <c r="I32" s="584">
        <v>264165.34564000001</v>
      </c>
      <c r="J32" s="584">
        <v>45876.273999999998</v>
      </c>
      <c r="K32" s="584">
        <v>6003.37302</v>
      </c>
      <c r="L32" s="584">
        <v>746.31810999999993</v>
      </c>
      <c r="M32" s="584">
        <v>821.23018000000002</v>
      </c>
      <c r="N32" s="584">
        <v>1446.6222399999999</v>
      </c>
      <c r="O32" s="584">
        <v>677.25500999999997</v>
      </c>
      <c r="P32" s="584">
        <v>22619.695809999997</v>
      </c>
      <c r="Q32" s="584">
        <v>78190.768370000005</v>
      </c>
      <c r="R32" s="17"/>
    </row>
    <row r="33" spans="1:18">
      <c r="A33" s="641" t="s">
        <v>211</v>
      </c>
      <c r="B33" s="584">
        <v>9455.9878399999998</v>
      </c>
      <c r="C33" s="584">
        <v>103.84607000000001</v>
      </c>
      <c r="D33" s="584">
        <v>0</v>
      </c>
      <c r="E33" s="584">
        <v>0</v>
      </c>
      <c r="F33" s="584">
        <v>17.465869999999999</v>
      </c>
      <c r="G33" s="584">
        <v>0</v>
      </c>
      <c r="H33" s="584">
        <v>0</v>
      </c>
      <c r="I33" s="584">
        <v>9577.2997799999994</v>
      </c>
      <c r="J33" s="584">
        <v>46.947809999999997</v>
      </c>
      <c r="K33" s="584">
        <v>38.755000000000003</v>
      </c>
      <c r="L33" s="584">
        <v>0</v>
      </c>
      <c r="M33" s="584">
        <v>0</v>
      </c>
      <c r="N33" s="584">
        <v>24</v>
      </c>
      <c r="O33" s="584">
        <v>0</v>
      </c>
      <c r="P33" s="584">
        <v>0</v>
      </c>
      <c r="Q33" s="584">
        <v>109.70281</v>
      </c>
      <c r="R33" s="17"/>
    </row>
    <row r="34" spans="1:18" ht="101.25">
      <c r="A34" s="641" t="s">
        <v>212</v>
      </c>
      <c r="B34" s="584">
        <v>92424.88231999999</v>
      </c>
      <c r="C34" s="584">
        <v>16430.19197</v>
      </c>
      <c r="D34" s="584">
        <v>7290.3928599999999</v>
      </c>
      <c r="E34" s="584">
        <v>0</v>
      </c>
      <c r="F34" s="584">
        <v>2778.2112999999999</v>
      </c>
      <c r="G34" s="584">
        <v>2616.64714</v>
      </c>
      <c r="H34" s="584">
        <v>0</v>
      </c>
      <c r="I34" s="584">
        <v>121540.32559000001</v>
      </c>
      <c r="J34" s="584">
        <v>19624.539410000001</v>
      </c>
      <c r="K34" s="584">
        <v>4425.3495700000003</v>
      </c>
      <c r="L34" s="584">
        <v>0</v>
      </c>
      <c r="M34" s="584">
        <v>156.80158</v>
      </c>
      <c r="N34" s="584">
        <v>675.98334</v>
      </c>
      <c r="O34" s="584">
        <v>677.16665999999998</v>
      </c>
      <c r="P34" s="584">
        <v>0</v>
      </c>
      <c r="Q34" s="584">
        <v>25559.840559999997</v>
      </c>
      <c r="R34" s="17"/>
    </row>
    <row r="35" spans="1:18" ht="101.25">
      <c r="A35" s="641" t="s">
        <v>213</v>
      </c>
      <c r="B35" s="584">
        <v>696.98066000000006</v>
      </c>
      <c r="C35" s="584">
        <v>0</v>
      </c>
      <c r="D35" s="584">
        <v>0</v>
      </c>
      <c r="E35" s="584">
        <v>0</v>
      </c>
      <c r="F35" s="584">
        <v>0</v>
      </c>
      <c r="G35" s="584">
        <v>0</v>
      </c>
      <c r="H35" s="584">
        <v>0</v>
      </c>
      <c r="I35" s="584">
        <v>696.98066000000006</v>
      </c>
      <c r="J35" s="584">
        <v>0</v>
      </c>
      <c r="K35" s="584">
        <v>0</v>
      </c>
      <c r="L35" s="584">
        <v>0</v>
      </c>
      <c r="M35" s="584">
        <v>0</v>
      </c>
      <c r="N35" s="584">
        <v>0</v>
      </c>
      <c r="O35" s="584">
        <v>0</v>
      </c>
      <c r="P35" s="584">
        <v>0</v>
      </c>
      <c r="Q35" s="584">
        <v>0</v>
      </c>
      <c r="R35" s="17"/>
    </row>
    <row r="36" spans="1:18">
      <c r="A36" s="641" t="s">
        <v>214</v>
      </c>
      <c r="B36" s="584">
        <v>604.73433999999997</v>
      </c>
      <c r="C36" s="584">
        <v>0</v>
      </c>
      <c r="D36" s="584">
        <v>0</v>
      </c>
      <c r="E36" s="584">
        <v>0</v>
      </c>
      <c r="F36" s="584">
        <v>0</v>
      </c>
      <c r="G36" s="584">
        <v>0</v>
      </c>
      <c r="H36" s="584">
        <v>0</v>
      </c>
      <c r="I36" s="584">
        <v>604.73433999999997</v>
      </c>
      <c r="J36" s="584">
        <v>3839.55312</v>
      </c>
      <c r="K36" s="584">
        <v>3381.0038100000002</v>
      </c>
      <c r="L36" s="584">
        <v>457.69867999999997</v>
      </c>
      <c r="M36" s="584">
        <v>0</v>
      </c>
      <c r="N36" s="584">
        <v>0</v>
      </c>
      <c r="O36" s="584">
        <v>0</v>
      </c>
      <c r="P36" s="584">
        <v>0</v>
      </c>
      <c r="Q36" s="584">
        <v>7678.2556100000002</v>
      </c>
      <c r="R36" s="17"/>
    </row>
    <row r="37" spans="1:18" ht="101.25">
      <c r="A37" s="641" t="s">
        <v>215</v>
      </c>
      <c r="B37" s="584">
        <v>628940.71487999998</v>
      </c>
      <c r="C37" s="584">
        <v>0</v>
      </c>
      <c r="D37" s="584">
        <v>0</v>
      </c>
      <c r="E37" s="584">
        <v>0</v>
      </c>
      <c r="F37" s="584">
        <v>0</v>
      </c>
      <c r="G37" s="584">
        <v>0</v>
      </c>
      <c r="H37" s="584">
        <v>0</v>
      </c>
      <c r="I37" s="584">
        <v>628940.71487999998</v>
      </c>
      <c r="J37" s="584">
        <v>58659.394500000002</v>
      </c>
      <c r="K37" s="584">
        <v>16249.46017</v>
      </c>
      <c r="L37" s="584">
        <v>949.59521999999993</v>
      </c>
      <c r="M37" s="584">
        <v>161.69910000000002</v>
      </c>
      <c r="N37" s="584">
        <v>0</v>
      </c>
      <c r="O37" s="584">
        <v>0</v>
      </c>
      <c r="P37" s="584">
        <v>0</v>
      </c>
      <c r="Q37" s="584">
        <v>76020.148990000002</v>
      </c>
      <c r="R37" s="17"/>
    </row>
    <row r="38" spans="1:18" s="222" customFormat="1" ht="83.25" customHeight="1">
      <c r="A38" s="642" t="s">
        <v>131</v>
      </c>
      <c r="B38" s="643">
        <f t="shared" ref="B38:P38" si="0">SUM(B9:B37)</f>
        <v>11680989.039484002</v>
      </c>
      <c r="C38" s="643">
        <f t="shared" si="0"/>
        <v>298914.946566</v>
      </c>
      <c r="D38" s="643">
        <f t="shared" si="0"/>
        <v>66254.966004000002</v>
      </c>
      <c r="E38" s="643">
        <f t="shared" si="0"/>
        <v>23322.822737799997</v>
      </c>
      <c r="F38" s="643">
        <f t="shared" si="0"/>
        <v>82944.451712800001</v>
      </c>
      <c r="G38" s="643">
        <f t="shared" si="0"/>
        <v>17392.660438999999</v>
      </c>
      <c r="H38" s="643">
        <f t="shared" si="0"/>
        <v>48391.052579999996</v>
      </c>
      <c r="I38" s="643">
        <f t="shared" si="0"/>
        <v>12218209.939510005</v>
      </c>
      <c r="J38" s="643">
        <f t="shared" si="0"/>
        <v>2850862.1456486005</v>
      </c>
      <c r="K38" s="643">
        <f t="shared" si="0"/>
        <v>116903.29308</v>
      </c>
      <c r="L38" s="643">
        <f t="shared" si="0"/>
        <v>12457.770027199997</v>
      </c>
      <c r="M38" s="643">
        <f t="shared" si="0"/>
        <v>3021.5827599999998</v>
      </c>
      <c r="N38" s="643">
        <f t="shared" si="0"/>
        <v>33722.622940000001</v>
      </c>
      <c r="O38" s="643">
        <f t="shared" si="0"/>
        <v>10041.946847600002</v>
      </c>
      <c r="P38" s="643">
        <f t="shared" si="0"/>
        <v>528128.17931000004</v>
      </c>
      <c r="Q38" s="643">
        <f>SUM(Q9:Q37)</f>
        <v>3555137.5406200006</v>
      </c>
      <c r="R38" s="19"/>
    </row>
    <row r="39" spans="1:18" ht="27.75" customHeight="1" thickBot="1">
      <c r="A39" s="570"/>
      <c r="B39" s="571"/>
      <c r="C39" s="645"/>
      <c r="D39" s="572"/>
      <c r="E39" s="572"/>
      <c r="F39" s="572"/>
      <c r="G39" s="572"/>
      <c r="H39" s="572"/>
      <c r="I39" s="572"/>
      <c r="J39" s="572"/>
      <c r="K39" s="572"/>
      <c r="L39" s="571"/>
      <c r="M39" s="571"/>
      <c r="N39" s="571"/>
      <c r="O39" s="571"/>
      <c r="P39" s="571"/>
      <c r="Q39" s="571"/>
      <c r="R39" s="17"/>
    </row>
    <row r="40" spans="1:18" ht="51.75" customHeight="1" thickTop="1">
      <c r="A40" s="594" t="s">
        <v>147</v>
      </c>
      <c r="B40" s="538"/>
      <c r="C40" s="595"/>
      <c r="D40" s="539"/>
      <c r="E40" s="539"/>
      <c r="F40" s="539"/>
      <c r="G40" s="539"/>
      <c r="H40" s="539"/>
      <c r="I40" s="539"/>
      <c r="J40" s="539"/>
      <c r="K40" s="539"/>
      <c r="L40" s="540"/>
      <c r="M40" s="540"/>
      <c r="N40" s="550"/>
      <c r="O40" s="550"/>
      <c r="P40" s="550"/>
      <c r="Q40" s="550"/>
    </row>
    <row r="41" spans="1:18" ht="13.5" customHeight="1">
      <c r="A41" s="278"/>
      <c r="B41" s="27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8" ht="13.5" customHeight="1">
      <c r="A42" s="278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8" ht="13.5" customHeight="1">
      <c r="A43" s="27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8" ht="13.5" customHeight="1">
      <c r="A44" s="278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8" ht="13.5" customHeight="1">
      <c r="A45" s="278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8" ht="13.5" customHeight="1">
      <c r="A46" s="278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8" ht="13.5" customHeight="1">
      <c r="A47" s="279"/>
      <c r="B47" s="29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8" ht="13.5" customHeight="1">
      <c r="A48" s="278"/>
      <c r="B48" s="29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78"/>
      <c r="B49" s="29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78"/>
      <c r="B50" s="29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278"/>
      <c r="B51" s="29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278"/>
      <c r="B52" s="29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279"/>
      <c r="B53" s="29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13.5" customHeight="1">
      <c r="A54" s="278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13.5" customHeight="1">
      <c r="A55" s="278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13.5" customHeight="1">
      <c r="A56" s="278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13.5" customHeight="1">
      <c r="A57" s="279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13.5" customHeight="1">
      <c r="A58" s="278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13.5" customHeight="1">
      <c r="A59" s="278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</row>
    <row r="60" spans="1:17" ht="13.5" customHeight="1">
      <c r="A60" s="278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73"/>
      <c r="O60" s="173"/>
      <c r="P60" s="173"/>
      <c r="Q60" s="173"/>
    </row>
    <row r="61" spans="1:17" ht="13.5" customHeight="1">
      <c r="A61" s="278"/>
      <c r="B61" s="27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8"/>
      <c r="N61" s="173"/>
      <c r="O61" s="173"/>
      <c r="P61" s="173"/>
      <c r="Q61" s="173"/>
    </row>
    <row r="62" spans="1:17" ht="13.5" customHeight="1">
      <c r="A62" s="279"/>
      <c r="B62" s="27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8"/>
      <c r="N62" s="173"/>
      <c r="O62" s="173"/>
      <c r="P62" s="173"/>
      <c r="Q62" s="173"/>
    </row>
    <row r="63" spans="1:17" ht="13.5" customHeight="1">
      <c r="A63" s="278"/>
      <c r="B63" s="27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8"/>
      <c r="N63" s="173"/>
      <c r="O63" s="173"/>
      <c r="P63" s="173"/>
      <c r="Q63" s="173"/>
    </row>
    <row r="64" spans="1:17" ht="13.5" customHeight="1">
      <c r="A64" s="278"/>
      <c r="B64" s="27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8"/>
      <c r="N64" s="173"/>
      <c r="O64" s="173"/>
      <c r="P64" s="173"/>
      <c r="Q64" s="173"/>
    </row>
    <row r="65" spans="1:17" ht="13.5" customHeight="1">
      <c r="A65" s="278"/>
      <c r="B65" s="27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8"/>
      <c r="N65" s="173"/>
      <c r="O65" s="173"/>
      <c r="P65" s="173"/>
      <c r="Q65" s="173"/>
    </row>
    <row r="66" spans="1:17" ht="9" customHeight="1">
      <c r="A66" s="280"/>
      <c r="B66" s="27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8"/>
      <c r="N66" s="173"/>
      <c r="O66" s="173"/>
      <c r="P66" s="173"/>
      <c r="Q66" s="173"/>
    </row>
    <row r="67" spans="1:17" ht="9" customHeight="1">
      <c r="A67" s="280"/>
      <c r="B67" s="27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8"/>
      <c r="N67" s="173"/>
      <c r="O67" s="173"/>
      <c r="P67" s="173"/>
      <c r="Q67" s="173"/>
    </row>
    <row r="68" spans="1:17" ht="9" customHeight="1">
      <c r="A68" s="280"/>
      <c r="B68" s="27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8"/>
      <c r="N68" s="173"/>
      <c r="O68" s="173"/>
      <c r="P68" s="173"/>
      <c r="Q68" s="173"/>
    </row>
    <row r="69" spans="1:17" ht="9" customHeight="1">
      <c r="A69" s="280"/>
      <c r="B69" s="27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8"/>
      <c r="N69" s="173"/>
      <c r="O69" s="173"/>
      <c r="P69" s="173"/>
      <c r="Q69" s="173"/>
    </row>
    <row r="70" spans="1:17" ht="9" customHeight="1">
      <c r="A70" s="281"/>
      <c r="B70" s="27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8"/>
      <c r="N70" s="173"/>
      <c r="O70" s="173"/>
      <c r="P70" s="173"/>
      <c r="Q70" s="173"/>
    </row>
    <row r="71" spans="1:17" ht="9" customHeight="1">
      <c r="A71" s="281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79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78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27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278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278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 ht="9" customHeight="1">
      <c r="A77" s="280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</row>
    <row r="78" spans="1:17" ht="9" customHeight="1">
      <c r="A78" s="279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73"/>
      <c r="N78" s="173"/>
      <c r="O78" s="173"/>
      <c r="P78" s="173"/>
      <c r="Q78" s="173"/>
    </row>
    <row r="79" spans="1:17" ht="9" customHeight="1">
      <c r="A79" s="278"/>
      <c r="C79" s="13"/>
      <c r="D79" s="25"/>
      <c r="E79" s="25"/>
      <c r="F79" s="25"/>
      <c r="G79" s="25"/>
      <c r="H79" s="25"/>
      <c r="I79" s="25"/>
      <c r="J79" s="25"/>
      <c r="K79" s="25"/>
      <c r="L79" s="25"/>
      <c r="M79" s="173"/>
      <c r="N79" s="173"/>
      <c r="O79" s="173"/>
      <c r="P79" s="173"/>
      <c r="Q79" s="173"/>
    </row>
    <row r="80" spans="1:17" ht="9" customHeight="1">
      <c r="A80" s="278"/>
      <c r="C80" s="13"/>
      <c r="D80" s="25"/>
      <c r="E80" s="25"/>
      <c r="F80" s="25"/>
      <c r="G80" s="25"/>
      <c r="H80" s="25"/>
      <c r="I80" s="25"/>
      <c r="J80" s="25"/>
      <c r="K80" s="25"/>
      <c r="L80" s="25"/>
      <c r="M80" s="173"/>
      <c r="N80" s="173"/>
      <c r="O80" s="173"/>
      <c r="P80" s="173"/>
      <c r="Q80" s="173"/>
    </row>
    <row r="81" spans="1:17" ht="9" customHeight="1">
      <c r="A81" s="278"/>
      <c r="C81" s="13"/>
      <c r="D81" s="25"/>
      <c r="E81" s="25"/>
      <c r="F81" s="25"/>
      <c r="G81" s="25"/>
      <c r="H81" s="25"/>
      <c r="I81" s="25"/>
      <c r="J81" s="25"/>
      <c r="K81" s="25"/>
      <c r="L81" s="25"/>
      <c r="M81" s="173"/>
      <c r="N81" s="173"/>
      <c r="O81" s="173"/>
      <c r="P81" s="173"/>
      <c r="Q81" s="173"/>
    </row>
    <row r="82" spans="1:17" ht="9" customHeight="1">
      <c r="A82" s="278"/>
      <c r="C82" s="13"/>
      <c r="D82" s="25"/>
      <c r="E82" s="25"/>
      <c r="F82" s="25"/>
      <c r="G82" s="25"/>
      <c r="H82" s="25"/>
      <c r="I82" s="25"/>
      <c r="J82" s="25"/>
      <c r="K82" s="25"/>
      <c r="L82" s="25"/>
      <c r="M82" s="173"/>
      <c r="N82" s="173"/>
      <c r="O82" s="173"/>
      <c r="P82" s="173"/>
      <c r="Q82" s="173"/>
    </row>
    <row r="83" spans="1:17" ht="9" customHeight="1">
      <c r="A83" s="280"/>
      <c r="C83" s="13"/>
      <c r="D83" s="25"/>
      <c r="E83" s="25"/>
      <c r="F83" s="25"/>
      <c r="G83" s="25"/>
      <c r="H83" s="25"/>
      <c r="I83" s="25"/>
      <c r="J83" s="25"/>
      <c r="K83" s="25"/>
      <c r="L83" s="25"/>
      <c r="M83" s="173"/>
      <c r="N83" s="173"/>
      <c r="O83" s="173"/>
      <c r="P83" s="173"/>
      <c r="Q83" s="173"/>
    </row>
    <row r="84" spans="1:17" ht="9" customHeight="1">
      <c r="A84" s="279"/>
      <c r="C84" s="13"/>
      <c r="D84" s="25"/>
      <c r="E84" s="25"/>
      <c r="F84" s="25"/>
      <c r="G84" s="25"/>
      <c r="H84" s="25"/>
      <c r="I84" s="25"/>
      <c r="J84" s="25"/>
      <c r="K84" s="25"/>
      <c r="L84" s="25"/>
      <c r="M84" s="173"/>
      <c r="N84" s="173"/>
      <c r="O84" s="173"/>
      <c r="P84" s="173"/>
      <c r="Q84" s="173"/>
    </row>
    <row r="85" spans="1:17" ht="9" customHeight="1">
      <c r="A85" s="278"/>
      <c r="C85" s="13"/>
      <c r="D85" s="25"/>
      <c r="E85" s="25"/>
      <c r="F85" s="25"/>
      <c r="G85" s="25"/>
      <c r="H85" s="25"/>
      <c r="I85" s="25"/>
      <c r="J85" s="25"/>
      <c r="K85" s="25"/>
      <c r="L85" s="25"/>
      <c r="M85" s="173"/>
      <c r="N85" s="173"/>
      <c r="O85" s="173"/>
      <c r="P85" s="173"/>
      <c r="Q85" s="173"/>
    </row>
    <row r="86" spans="1:17" ht="9" customHeight="1">
      <c r="A86" s="278"/>
      <c r="C86" s="13"/>
      <c r="D86" s="25"/>
      <c r="E86" s="25"/>
      <c r="F86" s="25"/>
      <c r="G86" s="25"/>
      <c r="H86" s="25"/>
      <c r="I86" s="25"/>
      <c r="J86" s="25"/>
      <c r="K86" s="25"/>
      <c r="L86" s="25"/>
      <c r="M86" s="173"/>
      <c r="N86" s="173"/>
      <c r="O86" s="173"/>
      <c r="P86" s="173"/>
      <c r="Q86" s="173"/>
    </row>
    <row r="87" spans="1:17" ht="9" customHeight="1">
      <c r="A87" s="278"/>
      <c r="C87" s="13"/>
      <c r="D87" s="25"/>
      <c r="E87" s="25"/>
      <c r="F87" s="25"/>
      <c r="G87" s="25"/>
      <c r="H87" s="25"/>
      <c r="I87" s="25"/>
      <c r="J87" s="25"/>
      <c r="K87" s="25"/>
      <c r="L87" s="25"/>
      <c r="M87" s="173"/>
      <c r="N87" s="173"/>
      <c r="O87" s="173"/>
      <c r="P87" s="173"/>
      <c r="Q87" s="173"/>
    </row>
    <row r="88" spans="1:17" ht="9" customHeight="1">
      <c r="A88" s="278"/>
      <c r="C88" s="13"/>
      <c r="D88" s="25"/>
      <c r="E88" s="25"/>
      <c r="F88" s="25"/>
      <c r="G88" s="25"/>
      <c r="H88" s="25"/>
      <c r="I88" s="25"/>
      <c r="J88" s="25"/>
      <c r="K88" s="25"/>
      <c r="L88" s="25"/>
      <c r="M88" s="173"/>
      <c r="N88" s="173"/>
      <c r="O88" s="173"/>
      <c r="P88" s="173"/>
      <c r="Q88" s="173"/>
    </row>
    <row r="89" spans="1:17">
      <c r="A89" s="278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7">
      <c r="A90" s="278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7">
      <c r="A91" s="278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7">
      <c r="A92" s="278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7">
      <c r="A93" s="280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7">
      <c r="A94" s="279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7">
      <c r="A95" s="27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7">
      <c r="A96" s="278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78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78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78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78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78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78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78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79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78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278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278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282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282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282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282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282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282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282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282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282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  <c r="C120" s="18"/>
      <c r="D120" s="27"/>
      <c r="E120" s="27"/>
      <c r="F120" s="27"/>
      <c r="G120" s="27"/>
      <c r="H120" s="27"/>
      <c r="I120" s="27"/>
      <c r="J120" s="27"/>
      <c r="K120" s="27"/>
      <c r="L120" s="27"/>
    </row>
    <row r="121" spans="1:12">
      <c r="A121" s="33"/>
      <c r="C121" s="18"/>
      <c r="D121" s="27"/>
      <c r="E121" s="27"/>
      <c r="F121" s="27"/>
      <c r="G121" s="27"/>
      <c r="H121" s="27"/>
      <c r="I121" s="27"/>
      <c r="J121" s="27"/>
      <c r="K121" s="27"/>
      <c r="L121" s="27"/>
    </row>
    <row r="122" spans="1:12">
      <c r="A122" s="33"/>
      <c r="C122" s="18"/>
      <c r="D122" s="27"/>
      <c r="E122" s="27"/>
      <c r="F122" s="27"/>
      <c r="G122" s="27"/>
      <c r="H122" s="27"/>
      <c r="I122" s="27"/>
      <c r="J122" s="27"/>
      <c r="K122" s="27"/>
      <c r="L122" s="27"/>
    </row>
    <row r="123" spans="1:12">
      <c r="A123" s="33"/>
      <c r="C123" s="18"/>
      <c r="D123" s="27"/>
      <c r="E123" s="27"/>
      <c r="F123" s="27"/>
      <c r="G123" s="27"/>
      <c r="H123" s="27"/>
      <c r="I123" s="27"/>
      <c r="J123" s="27"/>
      <c r="K123" s="27"/>
      <c r="L123" s="27"/>
    </row>
    <row r="124" spans="1:12">
      <c r="A124" s="33"/>
      <c r="C124" s="18"/>
      <c r="D124" s="27"/>
      <c r="E124" s="27"/>
      <c r="F124" s="27"/>
      <c r="G124" s="27"/>
      <c r="H124" s="27"/>
      <c r="I124" s="27"/>
      <c r="J124" s="27"/>
      <c r="K124" s="27"/>
      <c r="L124" s="27"/>
    </row>
    <row r="125" spans="1:12">
      <c r="A125" s="33"/>
      <c r="C125" s="18"/>
      <c r="D125" s="27"/>
      <c r="E125" s="27"/>
      <c r="F125" s="27"/>
      <c r="G125" s="27"/>
      <c r="H125" s="27"/>
      <c r="I125" s="27"/>
      <c r="J125" s="27"/>
      <c r="K125" s="27"/>
      <c r="L125" s="27"/>
    </row>
    <row r="126" spans="1:12">
      <c r="A126" s="33"/>
      <c r="C126" s="18"/>
      <c r="D126" s="27"/>
      <c r="E126" s="27"/>
      <c r="F126" s="27"/>
      <c r="G126" s="27"/>
      <c r="H126" s="27"/>
      <c r="I126" s="27"/>
      <c r="J126" s="27"/>
      <c r="K126" s="27"/>
      <c r="L126" s="27"/>
    </row>
    <row r="127" spans="1:12">
      <c r="A127" s="33"/>
      <c r="C127" s="18"/>
      <c r="D127" s="27"/>
      <c r="E127" s="27"/>
      <c r="F127" s="27"/>
      <c r="G127" s="27"/>
      <c r="H127" s="27"/>
      <c r="I127" s="27"/>
      <c r="J127" s="27"/>
      <c r="K127" s="27"/>
      <c r="L127" s="27"/>
    </row>
    <row r="128" spans="1:12">
      <c r="A128" s="33"/>
      <c r="C128" s="18"/>
      <c r="D128" s="27"/>
      <c r="E128" s="27"/>
      <c r="F128" s="27"/>
      <c r="G128" s="27"/>
      <c r="H128" s="27"/>
      <c r="I128" s="27"/>
      <c r="J128" s="27"/>
      <c r="K128" s="27"/>
      <c r="L128" s="27"/>
    </row>
    <row r="129" spans="1:12">
      <c r="A129" s="33"/>
      <c r="C129" s="18"/>
      <c r="D129" s="27"/>
      <c r="E129" s="27"/>
      <c r="F129" s="27"/>
      <c r="G129" s="27"/>
      <c r="H129" s="27"/>
      <c r="I129" s="27"/>
      <c r="J129" s="27"/>
      <c r="K129" s="27"/>
      <c r="L129" s="27"/>
    </row>
    <row r="130" spans="1:12">
      <c r="A130" s="33"/>
    </row>
    <row r="131" spans="1:12">
      <c r="A131" s="33"/>
    </row>
    <row r="132" spans="1:12">
      <c r="A132" s="33"/>
    </row>
    <row r="133" spans="1:12">
      <c r="A133" s="33"/>
    </row>
    <row r="134" spans="1:12">
      <c r="A134" s="33"/>
    </row>
    <row r="135" spans="1:12">
      <c r="A135" s="33"/>
    </row>
    <row r="136" spans="1:12">
      <c r="A136" s="33"/>
    </row>
    <row r="137" spans="1:12">
      <c r="A137" s="33"/>
    </row>
    <row r="138" spans="1:12">
      <c r="A138" s="33"/>
    </row>
    <row r="139" spans="1:12">
      <c r="A139" s="33"/>
    </row>
    <row r="140" spans="1:12">
      <c r="A140" s="33"/>
    </row>
    <row r="141" spans="1:12">
      <c r="A141" s="33"/>
    </row>
    <row r="142" spans="1:12">
      <c r="A142" s="33"/>
    </row>
    <row r="143" spans="1:12">
      <c r="A143" s="33"/>
    </row>
    <row r="144" spans="1:12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3"/>
    </row>
    <row r="221" spans="1:1">
      <c r="A221" s="33"/>
    </row>
    <row r="222" spans="1:1">
      <c r="A222" s="33"/>
    </row>
    <row r="223" spans="1:1">
      <c r="A223" s="33"/>
    </row>
    <row r="224" spans="1:1">
      <c r="A224" s="33"/>
    </row>
    <row r="225" spans="1:1">
      <c r="A225" s="33"/>
    </row>
    <row r="226" spans="1:1">
      <c r="A226" s="33"/>
    </row>
    <row r="227" spans="1:1">
      <c r="A227" s="33"/>
    </row>
    <row r="228" spans="1:1">
      <c r="A228" s="33"/>
    </row>
    <row r="229" spans="1:1">
      <c r="A229" s="33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  <row r="654" spans="1:1">
      <c r="A654" s="34"/>
    </row>
    <row r="655" spans="1:1">
      <c r="A655" s="34"/>
    </row>
    <row r="656" spans="1:1">
      <c r="A656" s="34"/>
    </row>
    <row r="657" spans="1:1">
      <c r="A657" s="34"/>
    </row>
    <row r="658" spans="1:1">
      <c r="A658" s="34"/>
    </row>
    <row r="659" spans="1:1">
      <c r="A659" s="34"/>
    </row>
    <row r="660" spans="1:1">
      <c r="A660" s="34"/>
    </row>
    <row r="661" spans="1:1">
      <c r="A661" s="34"/>
    </row>
    <row r="662" spans="1:1">
      <c r="A662" s="34"/>
    </row>
    <row r="663" spans="1:1">
      <c r="A663" s="34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AG664"/>
  <sheetViews>
    <sheetView topLeftCell="M2" zoomScale="20" zoomScaleNormal="20" workbookViewId="0">
      <selection activeCell="Z3" sqref="Z3"/>
    </sheetView>
  </sheetViews>
  <sheetFormatPr defaultColWidth="11.42578125" defaultRowHeight="60"/>
  <cols>
    <col min="1" max="1" width="255.7109375" style="274" customWidth="1"/>
    <col min="2" max="2" width="93.140625" style="169" customWidth="1"/>
    <col min="3" max="3" width="93.140625" style="275" customWidth="1"/>
    <col min="4" max="10" width="93.140625" style="169" customWidth="1"/>
    <col min="11" max="11" width="93.140625" style="275" customWidth="1"/>
    <col min="12" max="25" width="93.140625" style="169" customWidth="1"/>
    <col min="26" max="26" width="6.5703125" style="16" customWidth="1"/>
    <col min="27" max="16384" width="11.42578125" style="169"/>
  </cols>
  <sheetData>
    <row r="1" spans="1:33" s="20" customFormat="1" ht="5.25" hidden="1" customHeight="1">
      <c r="A1" s="272"/>
      <c r="B1" s="226"/>
      <c r="C1" s="273"/>
      <c r="D1" s="226"/>
      <c r="E1" s="226"/>
      <c r="F1" s="226"/>
      <c r="G1" s="226"/>
      <c r="H1" s="226"/>
      <c r="I1" s="226"/>
      <c r="J1" s="226"/>
      <c r="K1" s="273"/>
      <c r="L1" s="226"/>
      <c r="M1" s="226"/>
      <c r="N1" s="226"/>
      <c r="O1" s="226"/>
      <c r="P1" s="226"/>
      <c r="Q1" s="226"/>
      <c r="R1" s="226"/>
      <c r="S1" s="226"/>
      <c r="T1" s="226"/>
      <c r="U1" s="226"/>
      <c r="V1" s="226"/>
      <c r="W1" s="226"/>
      <c r="X1" s="226"/>
      <c r="Y1" s="226"/>
      <c r="Z1" s="14"/>
    </row>
    <row r="2" spans="1:33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037"/>
      <c r="S2" s="1037"/>
      <c r="T2" s="1037"/>
      <c r="U2" s="1037"/>
      <c r="V2" s="1037"/>
      <c r="W2" s="1037"/>
      <c r="X2" s="1037"/>
      <c r="Y2" s="1037"/>
      <c r="Z2" s="14"/>
    </row>
    <row r="3" spans="1:33" s="21" customFormat="1" ht="75" customHeight="1">
      <c r="A3" s="1037" t="s">
        <v>185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037"/>
      <c r="S3" s="1037"/>
      <c r="T3" s="1037"/>
      <c r="U3" s="1037"/>
      <c r="V3" s="1037"/>
      <c r="W3" s="1037"/>
      <c r="X3" s="1037"/>
      <c r="Y3" s="1037"/>
      <c r="Z3" s="14"/>
    </row>
    <row r="4" spans="1:33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037"/>
      <c r="S4" s="1037"/>
      <c r="T4" s="1037"/>
      <c r="U4" s="1037"/>
      <c r="V4" s="1037"/>
      <c r="W4" s="1037"/>
      <c r="X4" s="1037"/>
      <c r="Y4" s="1037"/>
      <c r="Z4" s="14"/>
    </row>
    <row r="5" spans="1:33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038"/>
      <c r="S5" s="1038"/>
      <c r="T5" s="1038"/>
      <c r="U5" s="1038"/>
      <c r="V5" s="1038"/>
      <c r="W5" s="1038"/>
      <c r="X5" s="1038"/>
      <c r="Y5" s="1038"/>
      <c r="Z5" s="15"/>
    </row>
    <row r="6" spans="1:33" ht="6" customHeight="1">
      <c r="A6" s="328"/>
      <c r="B6" s="329"/>
      <c r="C6" s="330"/>
      <c r="D6" s="329"/>
      <c r="E6" s="329"/>
      <c r="F6" s="329"/>
      <c r="G6" s="329"/>
      <c r="H6" s="329"/>
      <c r="I6" s="329"/>
      <c r="J6" s="329"/>
      <c r="K6" s="330"/>
      <c r="L6" s="329"/>
      <c r="M6" s="329"/>
      <c r="N6" s="329"/>
      <c r="O6" s="329"/>
      <c r="P6" s="329"/>
      <c r="Q6" s="329"/>
      <c r="R6" s="329"/>
      <c r="S6" s="329"/>
      <c r="T6" s="329"/>
      <c r="U6" s="329"/>
      <c r="V6" s="329"/>
      <c r="W6" s="329"/>
      <c r="X6" s="329"/>
      <c r="Y6" s="329"/>
    </row>
    <row r="7" spans="1:33" ht="54" customHeight="1">
      <c r="A7" s="483"/>
      <c r="B7" s="331"/>
      <c r="C7" s="332"/>
      <c r="D7" s="333"/>
      <c r="E7" s="333"/>
      <c r="F7" s="331"/>
      <c r="G7" s="331"/>
      <c r="H7" s="331"/>
      <c r="I7" s="331"/>
      <c r="J7" s="331"/>
      <c r="K7" s="332"/>
      <c r="L7" s="333"/>
      <c r="M7" s="333"/>
      <c r="N7" s="331"/>
      <c r="O7" s="331"/>
      <c r="P7" s="331"/>
      <c r="Q7" s="331"/>
      <c r="R7" s="331"/>
      <c r="S7" s="333"/>
      <c r="T7" s="331"/>
      <c r="U7" s="331"/>
      <c r="V7" s="333"/>
      <c r="W7" s="333"/>
      <c r="X7" s="331"/>
      <c r="Y7" s="333"/>
      <c r="Z7" s="17"/>
    </row>
    <row r="8" spans="1:33" s="10" customFormat="1">
      <c r="A8" s="578"/>
      <c r="B8" s="1043" t="s">
        <v>152</v>
      </c>
      <c r="C8" s="1043"/>
      <c r="D8" s="1043"/>
      <c r="E8" s="1043"/>
      <c r="F8" s="1043"/>
      <c r="G8" s="1043"/>
      <c r="H8" s="1043"/>
      <c r="I8" s="1043"/>
      <c r="J8" s="1043" t="s">
        <v>109</v>
      </c>
      <c r="K8" s="1043"/>
      <c r="L8" s="1043"/>
      <c r="M8" s="1043"/>
      <c r="N8" s="1043"/>
      <c r="O8" s="1043"/>
      <c r="P8" s="1043"/>
      <c r="Q8" s="1043"/>
      <c r="R8" s="1043" t="s">
        <v>110</v>
      </c>
      <c r="S8" s="1043"/>
      <c r="T8" s="1043"/>
      <c r="U8" s="1043"/>
      <c r="V8" s="1043"/>
      <c r="W8" s="1043"/>
      <c r="X8" s="1043"/>
      <c r="Y8" s="1043"/>
      <c r="Z8" s="17">
        <v>1</v>
      </c>
    </row>
    <row r="9" spans="1:33" s="9" customFormat="1" ht="90">
      <c r="A9" s="579" t="s">
        <v>216</v>
      </c>
      <c r="B9" s="579" t="s">
        <v>165</v>
      </c>
      <c r="C9" s="580" t="s">
        <v>166</v>
      </c>
      <c r="D9" s="579" t="s">
        <v>167</v>
      </c>
      <c r="E9" s="581" t="s">
        <v>168</v>
      </c>
      <c r="F9" s="582" t="s">
        <v>169</v>
      </c>
      <c r="G9" s="581" t="s">
        <v>170</v>
      </c>
      <c r="H9" s="579" t="s">
        <v>171</v>
      </c>
      <c r="I9" s="582" t="s">
        <v>131</v>
      </c>
      <c r="J9" s="579" t="s">
        <v>165</v>
      </c>
      <c r="K9" s="580" t="s">
        <v>166</v>
      </c>
      <c r="L9" s="579" t="s">
        <v>167</v>
      </c>
      <c r="M9" s="581" t="s">
        <v>168</v>
      </c>
      <c r="N9" s="582" t="s">
        <v>169</v>
      </c>
      <c r="O9" s="581" t="s">
        <v>170</v>
      </c>
      <c r="P9" s="579" t="s">
        <v>171</v>
      </c>
      <c r="Q9" s="582" t="s">
        <v>131</v>
      </c>
      <c r="R9" s="579" t="s">
        <v>165</v>
      </c>
      <c r="S9" s="581" t="s">
        <v>166</v>
      </c>
      <c r="T9" s="582" t="s">
        <v>167</v>
      </c>
      <c r="U9" s="581" t="s">
        <v>168</v>
      </c>
      <c r="V9" s="579" t="s">
        <v>169</v>
      </c>
      <c r="W9" s="581" t="s">
        <v>170</v>
      </c>
      <c r="X9" s="579" t="s">
        <v>171</v>
      </c>
      <c r="Y9" s="579" t="s">
        <v>131</v>
      </c>
      <c r="Z9" s="12">
        <v>1</v>
      </c>
      <c r="AA9" s="11"/>
      <c r="AB9" s="11"/>
      <c r="AC9" s="12"/>
      <c r="AD9" s="11"/>
      <c r="AE9" s="11"/>
      <c r="AF9" s="12"/>
      <c r="AG9" s="11"/>
    </row>
    <row r="10" spans="1:33">
      <c r="A10" s="641" t="s">
        <v>186</v>
      </c>
      <c r="B10" s="584">
        <v>3760889.2705370001</v>
      </c>
      <c r="C10" s="584">
        <v>0</v>
      </c>
      <c r="D10" s="584">
        <v>0</v>
      </c>
      <c r="E10" s="584">
        <v>0</v>
      </c>
      <c r="F10" s="584">
        <v>0</v>
      </c>
      <c r="G10" s="584">
        <v>0</v>
      </c>
      <c r="H10" s="584">
        <v>235309.39143000002</v>
      </c>
      <c r="I10" s="584">
        <v>3996198.6619699998</v>
      </c>
      <c r="J10" s="584">
        <v>0</v>
      </c>
      <c r="K10" s="584">
        <v>0</v>
      </c>
      <c r="L10" s="584">
        <v>0</v>
      </c>
      <c r="M10" s="584">
        <v>0</v>
      </c>
      <c r="N10" s="584">
        <v>0</v>
      </c>
      <c r="O10" s="584">
        <v>0</v>
      </c>
      <c r="P10" s="584">
        <v>0</v>
      </c>
      <c r="Q10" s="584">
        <v>0</v>
      </c>
      <c r="R10" s="584">
        <v>34180410.763652198</v>
      </c>
      <c r="S10" s="584">
        <v>1040424.6405516</v>
      </c>
      <c r="T10" s="584">
        <v>33164.617570000002</v>
      </c>
      <c r="U10" s="584">
        <v>146739.72100999998</v>
      </c>
      <c r="V10" s="584">
        <v>83054.104406400002</v>
      </c>
      <c r="W10" s="584">
        <v>72145.801430000007</v>
      </c>
      <c r="X10" s="584">
        <v>14718858.06267</v>
      </c>
      <c r="Y10" s="584">
        <v>50274797.711290002</v>
      </c>
      <c r="Z10" s="17"/>
    </row>
    <row r="11" spans="1:33">
      <c r="A11" s="641" t="s">
        <v>187</v>
      </c>
      <c r="B11" s="584">
        <v>0</v>
      </c>
      <c r="C11" s="584">
        <v>0</v>
      </c>
      <c r="D11" s="584">
        <v>0</v>
      </c>
      <c r="E11" s="584">
        <v>0</v>
      </c>
      <c r="F11" s="584">
        <v>0</v>
      </c>
      <c r="G11" s="584">
        <v>0</v>
      </c>
      <c r="H11" s="584">
        <v>0</v>
      </c>
      <c r="I11" s="584">
        <v>0</v>
      </c>
      <c r="J11" s="584">
        <v>8591.02088</v>
      </c>
      <c r="K11" s="584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2044.039</v>
      </c>
      <c r="Q11" s="584">
        <v>10635.059880000001</v>
      </c>
      <c r="R11" s="584">
        <v>94930.179106600001</v>
      </c>
      <c r="S11" s="584">
        <v>3077.5981299999999</v>
      </c>
      <c r="T11" s="584">
        <v>0</v>
      </c>
      <c r="U11" s="584">
        <v>0</v>
      </c>
      <c r="V11" s="584">
        <v>2652.3761159999999</v>
      </c>
      <c r="W11" s="584">
        <v>2522.77117</v>
      </c>
      <c r="X11" s="584">
        <v>1303485.5145999999</v>
      </c>
      <c r="Y11" s="584">
        <v>1406668.43912</v>
      </c>
      <c r="Z11" s="17"/>
    </row>
    <row r="12" spans="1:33">
      <c r="A12" s="641" t="s">
        <v>188</v>
      </c>
      <c r="B12" s="584">
        <v>0</v>
      </c>
      <c r="C12" s="584">
        <v>0</v>
      </c>
      <c r="D12" s="584">
        <v>0</v>
      </c>
      <c r="E12" s="584">
        <v>0</v>
      </c>
      <c r="F12" s="584">
        <v>0</v>
      </c>
      <c r="G12" s="584">
        <v>0</v>
      </c>
      <c r="H12" s="584">
        <v>0</v>
      </c>
      <c r="I12" s="584">
        <v>0</v>
      </c>
      <c r="J12" s="584">
        <v>0</v>
      </c>
      <c r="K12" s="584">
        <v>0</v>
      </c>
      <c r="L12" s="584">
        <v>0</v>
      </c>
      <c r="M12" s="584">
        <v>0</v>
      </c>
      <c r="N12" s="584">
        <v>0</v>
      </c>
      <c r="O12" s="584">
        <v>0</v>
      </c>
      <c r="P12" s="584">
        <v>0</v>
      </c>
      <c r="Q12" s="584">
        <v>0</v>
      </c>
      <c r="R12" s="584">
        <v>515692.78808999999</v>
      </c>
      <c r="S12" s="584">
        <v>0</v>
      </c>
      <c r="T12" s="584">
        <v>0</v>
      </c>
      <c r="U12" s="584">
        <v>0</v>
      </c>
      <c r="V12" s="584">
        <v>0</v>
      </c>
      <c r="W12" s="584">
        <v>0</v>
      </c>
      <c r="X12" s="584">
        <v>0</v>
      </c>
      <c r="Y12" s="584">
        <v>515692.78808999999</v>
      </c>
      <c r="Z12" s="17"/>
    </row>
    <row r="13" spans="1:33">
      <c r="A13" s="641" t="s">
        <v>189</v>
      </c>
      <c r="B13" s="584">
        <v>386368.86658999999</v>
      </c>
      <c r="C13" s="584">
        <v>0</v>
      </c>
      <c r="D13" s="584">
        <v>0</v>
      </c>
      <c r="E13" s="584">
        <v>0</v>
      </c>
      <c r="F13" s="584">
        <v>0</v>
      </c>
      <c r="G13" s="584">
        <v>0</v>
      </c>
      <c r="H13" s="584">
        <v>0</v>
      </c>
      <c r="I13" s="584">
        <v>386368.86658999999</v>
      </c>
      <c r="J13" s="584">
        <v>0</v>
      </c>
      <c r="K13" s="584">
        <v>0</v>
      </c>
      <c r="L13" s="584">
        <v>0</v>
      </c>
      <c r="M13" s="584">
        <v>0</v>
      </c>
      <c r="N13" s="584">
        <v>0</v>
      </c>
      <c r="O13" s="584">
        <v>0</v>
      </c>
      <c r="P13" s="584">
        <v>0</v>
      </c>
      <c r="Q13" s="584">
        <v>0</v>
      </c>
      <c r="R13" s="584">
        <v>2139566.0386800002</v>
      </c>
      <c r="S13" s="584">
        <v>7318.5</v>
      </c>
      <c r="T13" s="584">
        <v>0</v>
      </c>
      <c r="U13" s="584">
        <v>0</v>
      </c>
      <c r="V13" s="584">
        <v>0</v>
      </c>
      <c r="W13" s="584">
        <v>0</v>
      </c>
      <c r="X13" s="584">
        <v>8482.9070900000006</v>
      </c>
      <c r="Y13" s="584">
        <v>2155367.4457700001</v>
      </c>
      <c r="Z13" s="17"/>
    </row>
    <row r="14" spans="1:33">
      <c r="A14" s="641" t="s">
        <v>190</v>
      </c>
      <c r="B14" s="584">
        <v>927335.30109259998</v>
      </c>
      <c r="C14" s="584">
        <v>23903.145840000001</v>
      </c>
      <c r="D14" s="584">
        <v>578.57901219999997</v>
      </c>
      <c r="E14" s="584">
        <v>1569.79312</v>
      </c>
      <c r="F14" s="584">
        <v>4629.9396734000002</v>
      </c>
      <c r="G14" s="584">
        <v>1823.5286599999999</v>
      </c>
      <c r="H14" s="584">
        <v>0</v>
      </c>
      <c r="I14" s="584">
        <v>959840.28737000003</v>
      </c>
      <c r="J14" s="584">
        <v>219135.43471999999</v>
      </c>
      <c r="K14" s="584">
        <v>9195.3692326</v>
      </c>
      <c r="L14" s="584">
        <v>28.773400000000002</v>
      </c>
      <c r="M14" s="584">
        <v>120.78753</v>
      </c>
      <c r="N14" s="584">
        <v>2740.3042599999999</v>
      </c>
      <c r="O14" s="584">
        <v>293.17134000000004</v>
      </c>
      <c r="P14" s="584">
        <v>0</v>
      </c>
      <c r="Q14" s="584">
        <v>231513.84047999998</v>
      </c>
      <c r="R14" s="584">
        <v>15168412.575862199</v>
      </c>
      <c r="S14" s="584">
        <v>109995.13319679999</v>
      </c>
      <c r="T14" s="584">
        <v>115735.75605320001</v>
      </c>
      <c r="U14" s="584">
        <v>6363.9988217999999</v>
      </c>
      <c r="V14" s="584">
        <v>233798.8871508</v>
      </c>
      <c r="W14" s="584">
        <v>17533.9761602</v>
      </c>
      <c r="X14" s="584">
        <v>0</v>
      </c>
      <c r="Y14" s="584">
        <v>15651840.32732</v>
      </c>
      <c r="Z14" s="17"/>
    </row>
    <row r="15" spans="1:33">
      <c r="A15" s="641" t="s">
        <v>191</v>
      </c>
      <c r="B15" s="584">
        <v>0</v>
      </c>
      <c r="C15" s="584">
        <v>0</v>
      </c>
      <c r="D15" s="584">
        <v>0</v>
      </c>
      <c r="E15" s="584">
        <v>0</v>
      </c>
      <c r="F15" s="584">
        <v>0</v>
      </c>
      <c r="G15" s="584">
        <v>0</v>
      </c>
      <c r="H15" s="584">
        <v>0</v>
      </c>
      <c r="I15" s="584">
        <v>0</v>
      </c>
      <c r="J15" s="584">
        <v>12140.04615</v>
      </c>
      <c r="K15" s="584">
        <v>384.27873999999997</v>
      </c>
      <c r="L15" s="584">
        <v>69.317869999999999</v>
      </c>
      <c r="M15" s="584">
        <v>31.54148</v>
      </c>
      <c r="N15" s="584">
        <v>1.6193199999999999</v>
      </c>
      <c r="O15" s="584">
        <v>0</v>
      </c>
      <c r="P15" s="584">
        <v>0</v>
      </c>
      <c r="Q15" s="584">
        <v>12626.80356</v>
      </c>
      <c r="R15" s="584">
        <v>2266493.7557029999</v>
      </c>
      <c r="S15" s="584">
        <v>18231.313910000001</v>
      </c>
      <c r="T15" s="584">
        <v>14597.603060000001</v>
      </c>
      <c r="U15" s="584">
        <v>2763.3612699999999</v>
      </c>
      <c r="V15" s="584">
        <v>15409.5058384</v>
      </c>
      <c r="W15" s="584">
        <v>73.597850000000008</v>
      </c>
      <c r="X15" s="584">
        <v>0</v>
      </c>
      <c r="Y15" s="584">
        <v>2317569.1376499999</v>
      </c>
      <c r="Z15" s="17"/>
    </row>
    <row r="16" spans="1:33" ht="60" customHeight="1">
      <c r="A16" s="641" t="s">
        <v>192</v>
      </c>
      <c r="B16" s="584">
        <v>0</v>
      </c>
      <c r="C16" s="584">
        <v>0</v>
      </c>
      <c r="D16" s="584">
        <v>0</v>
      </c>
      <c r="E16" s="584">
        <v>0</v>
      </c>
      <c r="F16" s="584">
        <v>0</v>
      </c>
      <c r="G16" s="584">
        <v>0</v>
      </c>
      <c r="H16" s="584">
        <v>0</v>
      </c>
      <c r="I16" s="584">
        <v>0</v>
      </c>
      <c r="J16" s="584">
        <v>0</v>
      </c>
      <c r="K16" s="584">
        <v>0</v>
      </c>
      <c r="L16" s="584">
        <v>0</v>
      </c>
      <c r="M16" s="584">
        <v>0</v>
      </c>
      <c r="N16" s="584">
        <v>0</v>
      </c>
      <c r="O16" s="584">
        <v>0</v>
      </c>
      <c r="P16" s="584">
        <v>0</v>
      </c>
      <c r="Q16" s="584">
        <v>0</v>
      </c>
      <c r="R16" s="584">
        <v>13788.29377</v>
      </c>
      <c r="S16" s="584">
        <v>58.633050000000004</v>
      </c>
      <c r="T16" s="584">
        <v>122.30032000000001</v>
      </c>
      <c r="U16" s="584">
        <v>0</v>
      </c>
      <c r="V16" s="584">
        <v>65.908690000000007</v>
      </c>
      <c r="W16" s="584">
        <v>0</v>
      </c>
      <c r="X16" s="584">
        <v>0</v>
      </c>
      <c r="Y16" s="584">
        <v>14035.135829999999</v>
      </c>
      <c r="Z16" s="17"/>
    </row>
    <row r="17" spans="1:26">
      <c r="A17" s="641" t="s">
        <v>193</v>
      </c>
      <c r="B17" s="584">
        <v>805094.65601699997</v>
      </c>
      <c r="C17" s="584">
        <v>11265.8649176</v>
      </c>
      <c r="D17" s="584">
        <v>589.28306999999995</v>
      </c>
      <c r="E17" s="584">
        <v>132.49104</v>
      </c>
      <c r="F17" s="584">
        <v>2041.2581499999999</v>
      </c>
      <c r="G17" s="584">
        <v>204.19338540000001</v>
      </c>
      <c r="H17" s="584">
        <v>0</v>
      </c>
      <c r="I17" s="584">
        <v>819327.74659</v>
      </c>
      <c r="J17" s="584">
        <v>269322.05362000002</v>
      </c>
      <c r="K17" s="584">
        <v>3399.8548599999999</v>
      </c>
      <c r="L17" s="584">
        <v>221.72668999999999</v>
      </c>
      <c r="M17" s="584">
        <v>0</v>
      </c>
      <c r="N17" s="584">
        <v>1295.3052700000001</v>
      </c>
      <c r="O17" s="584">
        <v>32.817260000000005</v>
      </c>
      <c r="P17" s="584">
        <v>0</v>
      </c>
      <c r="Q17" s="584">
        <v>274271.75770000002</v>
      </c>
      <c r="R17" s="584">
        <v>24451100.192608003</v>
      </c>
      <c r="S17" s="584">
        <v>47326.822838399996</v>
      </c>
      <c r="T17" s="584">
        <v>132354.55544880001</v>
      </c>
      <c r="U17" s="584">
        <v>4505.0306213999993</v>
      </c>
      <c r="V17" s="584">
        <v>246076.45228240002</v>
      </c>
      <c r="W17" s="584">
        <v>2871.8073577999999</v>
      </c>
      <c r="X17" s="584">
        <v>0</v>
      </c>
      <c r="Y17" s="584">
        <v>24884234.861080002</v>
      </c>
      <c r="Z17" s="17"/>
    </row>
    <row r="18" spans="1:26">
      <c r="A18" s="641" t="s">
        <v>194</v>
      </c>
      <c r="B18" s="584">
        <v>0</v>
      </c>
      <c r="C18" s="584">
        <v>0</v>
      </c>
      <c r="D18" s="584">
        <v>0</v>
      </c>
      <c r="E18" s="584">
        <v>0</v>
      </c>
      <c r="F18" s="584">
        <v>0</v>
      </c>
      <c r="G18" s="584">
        <v>0</v>
      </c>
      <c r="H18" s="584">
        <v>0</v>
      </c>
      <c r="I18" s="584">
        <v>0</v>
      </c>
      <c r="J18" s="584">
        <v>2548.6768199999997</v>
      </c>
      <c r="K18" s="584">
        <v>23.055949999999999</v>
      </c>
      <c r="L18" s="584">
        <v>2.6254400000000002</v>
      </c>
      <c r="M18" s="584">
        <v>0</v>
      </c>
      <c r="N18" s="584">
        <v>31.247679999999999</v>
      </c>
      <c r="O18" s="584">
        <v>0</v>
      </c>
      <c r="P18" s="584">
        <v>0</v>
      </c>
      <c r="Q18" s="584">
        <v>2605.6058900000003</v>
      </c>
      <c r="R18" s="584">
        <v>315252.20568000001</v>
      </c>
      <c r="S18" s="584">
        <v>328.06653999999997</v>
      </c>
      <c r="T18" s="584">
        <v>1928.08725</v>
      </c>
      <c r="U18" s="584">
        <v>0</v>
      </c>
      <c r="V18" s="584">
        <v>657.26222999999993</v>
      </c>
      <c r="W18" s="584">
        <v>0</v>
      </c>
      <c r="X18" s="584">
        <v>0</v>
      </c>
      <c r="Y18" s="584">
        <v>318165.62169999996</v>
      </c>
      <c r="Z18" s="17"/>
    </row>
    <row r="19" spans="1:26">
      <c r="A19" s="641" t="s">
        <v>195</v>
      </c>
      <c r="B19" s="584">
        <v>811595.75962000003</v>
      </c>
      <c r="C19" s="584">
        <v>3525.1979000000001</v>
      </c>
      <c r="D19" s="584">
        <v>1333.2741299999998</v>
      </c>
      <c r="E19" s="584">
        <v>68.86712</v>
      </c>
      <c r="F19" s="584">
        <v>533.60343</v>
      </c>
      <c r="G19" s="584">
        <v>0</v>
      </c>
      <c r="H19" s="584">
        <v>5267.2890700000007</v>
      </c>
      <c r="I19" s="584">
        <v>822323.99127</v>
      </c>
      <c r="J19" s="584">
        <v>1217336.6635100001</v>
      </c>
      <c r="K19" s="584">
        <v>43837.078540000002</v>
      </c>
      <c r="L19" s="584">
        <v>4891.0757699999995</v>
      </c>
      <c r="M19" s="584">
        <v>2360.06077</v>
      </c>
      <c r="N19" s="584">
        <v>6658.1495500000001</v>
      </c>
      <c r="O19" s="584">
        <v>3680.5182999999997</v>
      </c>
      <c r="P19" s="584">
        <v>53320.711350000005</v>
      </c>
      <c r="Q19" s="584">
        <v>1332084.2577899999</v>
      </c>
      <c r="R19" s="584">
        <v>11194468.0707624</v>
      </c>
      <c r="S19" s="584">
        <v>231776.9138176</v>
      </c>
      <c r="T19" s="584">
        <v>73269.513142000011</v>
      </c>
      <c r="U19" s="584">
        <v>16998.267989999997</v>
      </c>
      <c r="V19" s="584">
        <v>203518.678751</v>
      </c>
      <c r="W19" s="584">
        <v>31295.989099800001</v>
      </c>
      <c r="X19" s="584">
        <v>203069.48527</v>
      </c>
      <c r="Y19" s="584">
        <v>11954396.9189</v>
      </c>
      <c r="Z19" s="17"/>
    </row>
    <row r="20" spans="1:26">
      <c r="A20" s="641" t="s">
        <v>197</v>
      </c>
      <c r="B20" s="584">
        <v>310224.61855000001</v>
      </c>
      <c r="C20" s="584">
        <v>3005.9139</v>
      </c>
      <c r="D20" s="584">
        <v>1862.44424</v>
      </c>
      <c r="E20" s="584">
        <v>243.90978000000001</v>
      </c>
      <c r="F20" s="584">
        <v>301.18740000000003</v>
      </c>
      <c r="G20" s="584">
        <v>0</v>
      </c>
      <c r="H20" s="584">
        <v>24.56054</v>
      </c>
      <c r="I20" s="584">
        <v>315662.63441</v>
      </c>
      <c r="J20" s="584">
        <v>1845753.07452</v>
      </c>
      <c r="K20" s="584">
        <v>47015.73633</v>
      </c>
      <c r="L20" s="584">
        <v>8759.7702899999986</v>
      </c>
      <c r="M20" s="584">
        <v>2170.59148</v>
      </c>
      <c r="N20" s="584">
        <v>12726.438960000001</v>
      </c>
      <c r="O20" s="584">
        <v>2460.65506</v>
      </c>
      <c r="P20" s="584">
        <v>25860.663629999999</v>
      </c>
      <c r="Q20" s="584">
        <v>1944746.9302699999</v>
      </c>
      <c r="R20" s="584">
        <v>12020078.8448478</v>
      </c>
      <c r="S20" s="584">
        <v>249644.20869819997</v>
      </c>
      <c r="T20" s="584">
        <v>68896.308176000006</v>
      </c>
      <c r="U20" s="584">
        <v>17437.9811606</v>
      </c>
      <c r="V20" s="584">
        <v>149980.0355008</v>
      </c>
      <c r="W20" s="584">
        <v>26079.7465146</v>
      </c>
      <c r="X20" s="584">
        <v>49310.324369999995</v>
      </c>
      <c r="Y20" s="584">
        <v>12581427.449290002</v>
      </c>
      <c r="Z20" s="17"/>
    </row>
    <row r="21" spans="1:26">
      <c r="A21" s="641" t="s">
        <v>198</v>
      </c>
      <c r="B21" s="584">
        <v>2143740.3283094</v>
      </c>
      <c r="C21" s="584">
        <v>95431.718023399997</v>
      </c>
      <c r="D21" s="584">
        <v>2005.4711499999999</v>
      </c>
      <c r="E21" s="584">
        <v>2796.58376</v>
      </c>
      <c r="F21" s="584">
        <v>16384.249179999999</v>
      </c>
      <c r="G21" s="584">
        <v>8277.7727400000003</v>
      </c>
      <c r="H21" s="584">
        <v>38.963290000000001</v>
      </c>
      <c r="I21" s="584">
        <v>2268675.0864499998</v>
      </c>
      <c r="J21" s="584">
        <v>1722067.0337158001</v>
      </c>
      <c r="K21" s="584">
        <v>122126.6034004</v>
      </c>
      <c r="L21" s="584">
        <v>1510.4888799999999</v>
      </c>
      <c r="M21" s="584">
        <v>940.10014000000001</v>
      </c>
      <c r="N21" s="584">
        <v>16056.302871400001</v>
      </c>
      <c r="O21" s="584">
        <v>6248.4743568000004</v>
      </c>
      <c r="P21" s="584">
        <v>12861.954019999999</v>
      </c>
      <c r="Q21" s="584">
        <v>1881810.9573900001</v>
      </c>
      <c r="R21" s="584">
        <v>12306342.943343</v>
      </c>
      <c r="S21" s="584">
        <v>453734.85824919998</v>
      </c>
      <c r="T21" s="584">
        <v>82363.244475999993</v>
      </c>
      <c r="U21" s="584">
        <v>18054.84922</v>
      </c>
      <c r="V21" s="584">
        <v>205091.44280700001</v>
      </c>
      <c r="W21" s="584">
        <v>37360.845315999999</v>
      </c>
      <c r="X21" s="584">
        <v>283922.81441000005</v>
      </c>
      <c r="Y21" s="584">
        <v>13386870.99783</v>
      </c>
      <c r="Z21" s="17"/>
    </row>
    <row r="22" spans="1:26">
      <c r="A22" s="641" t="s">
        <v>199</v>
      </c>
      <c r="B22" s="585">
        <v>0</v>
      </c>
      <c r="C22" s="585">
        <v>0</v>
      </c>
      <c r="D22" s="585">
        <v>0</v>
      </c>
      <c r="E22" s="585">
        <v>0</v>
      </c>
      <c r="F22" s="585">
        <v>0</v>
      </c>
      <c r="G22" s="585">
        <v>0</v>
      </c>
      <c r="H22" s="585">
        <v>0</v>
      </c>
      <c r="I22" s="585">
        <v>0</v>
      </c>
      <c r="J22" s="585">
        <v>0</v>
      </c>
      <c r="K22" s="585">
        <v>0</v>
      </c>
      <c r="L22" s="585">
        <v>0</v>
      </c>
      <c r="M22" s="585">
        <v>0</v>
      </c>
      <c r="N22" s="585">
        <v>0</v>
      </c>
      <c r="O22" s="585">
        <v>0</v>
      </c>
      <c r="P22" s="585">
        <v>0</v>
      </c>
      <c r="Q22" s="585">
        <v>0</v>
      </c>
      <c r="R22" s="585">
        <v>0</v>
      </c>
      <c r="S22" s="585">
        <v>0</v>
      </c>
      <c r="T22" s="584">
        <v>0</v>
      </c>
      <c r="U22" s="584">
        <v>0</v>
      </c>
      <c r="V22" s="584">
        <v>0</v>
      </c>
      <c r="W22" s="584">
        <v>0</v>
      </c>
      <c r="X22" s="584">
        <v>0</v>
      </c>
      <c r="Y22" s="584">
        <v>0</v>
      </c>
      <c r="Z22" s="17"/>
    </row>
    <row r="23" spans="1:26">
      <c r="A23" s="641" t="s">
        <v>200</v>
      </c>
      <c r="B23" s="584">
        <v>0</v>
      </c>
      <c r="C23" s="584">
        <v>0</v>
      </c>
      <c r="D23" s="584">
        <v>0</v>
      </c>
      <c r="E23" s="584">
        <v>0</v>
      </c>
      <c r="F23" s="584">
        <v>0</v>
      </c>
      <c r="G23" s="584">
        <v>0</v>
      </c>
      <c r="H23" s="584">
        <v>0</v>
      </c>
      <c r="I23" s="584">
        <v>0</v>
      </c>
      <c r="J23" s="584">
        <v>0</v>
      </c>
      <c r="K23" s="584">
        <v>0</v>
      </c>
      <c r="L23" s="584">
        <v>0</v>
      </c>
      <c r="M23" s="584">
        <v>0</v>
      </c>
      <c r="N23" s="584">
        <v>0</v>
      </c>
      <c r="O23" s="584">
        <v>0</v>
      </c>
      <c r="P23" s="584">
        <v>0</v>
      </c>
      <c r="Q23" s="584">
        <v>0</v>
      </c>
      <c r="R23" s="584">
        <v>0</v>
      </c>
      <c r="S23" s="584">
        <v>0</v>
      </c>
      <c r="T23" s="584">
        <v>0</v>
      </c>
      <c r="U23" s="584">
        <v>0</v>
      </c>
      <c r="V23" s="584">
        <v>0</v>
      </c>
      <c r="W23" s="584">
        <v>0</v>
      </c>
      <c r="X23" s="584">
        <v>0</v>
      </c>
      <c r="Y23" s="584">
        <v>0</v>
      </c>
      <c r="Z23" s="17"/>
    </row>
    <row r="24" spans="1:26">
      <c r="A24" s="641" t="s">
        <v>201</v>
      </c>
      <c r="B24" s="585">
        <v>0</v>
      </c>
      <c r="C24" s="585">
        <v>0</v>
      </c>
      <c r="D24" s="585">
        <v>0</v>
      </c>
      <c r="E24" s="585">
        <v>0</v>
      </c>
      <c r="F24" s="585">
        <v>0</v>
      </c>
      <c r="G24" s="585">
        <v>0</v>
      </c>
      <c r="H24" s="585">
        <v>0</v>
      </c>
      <c r="I24" s="585">
        <v>0</v>
      </c>
      <c r="J24" s="585">
        <v>0</v>
      </c>
      <c r="K24" s="585">
        <v>0</v>
      </c>
      <c r="L24" s="585">
        <v>0</v>
      </c>
      <c r="M24" s="585">
        <v>0</v>
      </c>
      <c r="N24" s="585">
        <v>0</v>
      </c>
      <c r="O24" s="585">
        <v>0</v>
      </c>
      <c r="P24" s="585">
        <v>0</v>
      </c>
      <c r="Q24" s="585">
        <v>0</v>
      </c>
      <c r="R24" s="585">
        <v>0</v>
      </c>
      <c r="S24" s="585">
        <v>0</v>
      </c>
      <c r="T24" s="584">
        <v>0</v>
      </c>
      <c r="U24" s="584">
        <v>0</v>
      </c>
      <c r="V24" s="584">
        <v>0</v>
      </c>
      <c r="W24" s="584">
        <v>0</v>
      </c>
      <c r="X24" s="584">
        <v>0</v>
      </c>
      <c r="Y24" s="584">
        <v>0</v>
      </c>
      <c r="Z24" s="17"/>
    </row>
    <row r="25" spans="1:26">
      <c r="A25" s="641" t="s">
        <v>202</v>
      </c>
      <c r="B25" s="585">
        <v>0</v>
      </c>
      <c r="C25" s="585">
        <v>0</v>
      </c>
      <c r="D25" s="585">
        <v>0</v>
      </c>
      <c r="E25" s="585">
        <v>0</v>
      </c>
      <c r="F25" s="585">
        <v>0</v>
      </c>
      <c r="G25" s="585">
        <v>0</v>
      </c>
      <c r="H25" s="585">
        <v>0</v>
      </c>
      <c r="I25" s="585">
        <v>0</v>
      </c>
      <c r="J25" s="585">
        <v>0</v>
      </c>
      <c r="K25" s="585">
        <v>0</v>
      </c>
      <c r="L25" s="585">
        <v>0</v>
      </c>
      <c r="M25" s="585">
        <v>0</v>
      </c>
      <c r="N25" s="585">
        <v>0</v>
      </c>
      <c r="O25" s="585">
        <v>0</v>
      </c>
      <c r="P25" s="585">
        <v>0</v>
      </c>
      <c r="Q25" s="585">
        <v>0</v>
      </c>
      <c r="R25" s="585">
        <v>0</v>
      </c>
      <c r="S25" s="585">
        <v>0</v>
      </c>
      <c r="T25" s="584">
        <v>0</v>
      </c>
      <c r="U25" s="584">
        <v>0</v>
      </c>
      <c r="V25" s="584">
        <v>0</v>
      </c>
      <c r="W25" s="584">
        <v>0</v>
      </c>
      <c r="X25" s="584">
        <v>0</v>
      </c>
      <c r="Y25" s="584">
        <v>0</v>
      </c>
      <c r="Z25" s="17"/>
    </row>
    <row r="26" spans="1:26">
      <c r="A26" s="641" t="s">
        <v>203</v>
      </c>
      <c r="B26" s="585">
        <v>9951.6844899999996</v>
      </c>
      <c r="C26" s="585">
        <v>53.301670000000001</v>
      </c>
      <c r="D26" s="585">
        <v>0</v>
      </c>
      <c r="E26" s="585">
        <v>0</v>
      </c>
      <c r="F26" s="585">
        <v>0</v>
      </c>
      <c r="G26" s="585">
        <v>0</v>
      </c>
      <c r="H26" s="585">
        <v>0</v>
      </c>
      <c r="I26" s="585">
        <v>10004.98616</v>
      </c>
      <c r="J26" s="585">
        <v>1475483.6006400001</v>
      </c>
      <c r="K26" s="585">
        <v>17759.85468</v>
      </c>
      <c r="L26" s="585">
        <v>3479.7395899999997</v>
      </c>
      <c r="M26" s="585">
        <v>619.16737999999998</v>
      </c>
      <c r="N26" s="585">
        <v>2294.9177999999997</v>
      </c>
      <c r="O26" s="585">
        <v>733.23188000000005</v>
      </c>
      <c r="P26" s="585">
        <v>777.18817000000001</v>
      </c>
      <c r="Q26" s="585">
        <v>1501147.7001400001</v>
      </c>
      <c r="R26" s="585">
        <v>4361453.1367896004</v>
      </c>
      <c r="S26" s="585">
        <v>56284.7383386</v>
      </c>
      <c r="T26" s="584">
        <v>18949.70061</v>
      </c>
      <c r="U26" s="584">
        <v>4430.0679299999993</v>
      </c>
      <c r="V26" s="584">
        <v>23782.4290564</v>
      </c>
      <c r="W26" s="584">
        <v>4422.6356900000001</v>
      </c>
      <c r="X26" s="584">
        <v>818.34825000000001</v>
      </c>
      <c r="Y26" s="584">
        <v>4470141.0566699998</v>
      </c>
      <c r="Z26" s="17"/>
    </row>
    <row r="27" spans="1:26">
      <c r="A27" s="641" t="s">
        <v>204</v>
      </c>
      <c r="B27" s="585">
        <v>211152.05752999999</v>
      </c>
      <c r="C27" s="585">
        <v>11363.930560000001</v>
      </c>
      <c r="D27" s="585">
        <v>279.91120000000001</v>
      </c>
      <c r="E27" s="585">
        <v>0</v>
      </c>
      <c r="F27" s="585">
        <v>1967.2951499999999</v>
      </c>
      <c r="G27" s="585">
        <v>495.82620000000003</v>
      </c>
      <c r="H27" s="585">
        <v>0</v>
      </c>
      <c r="I27" s="585">
        <v>225259.02063999997</v>
      </c>
      <c r="J27" s="585">
        <v>318599.66389999999</v>
      </c>
      <c r="K27" s="585">
        <v>6662.4680599999992</v>
      </c>
      <c r="L27" s="585">
        <v>753.68047999999999</v>
      </c>
      <c r="M27" s="585">
        <v>517.6</v>
      </c>
      <c r="N27" s="585">
        <v>2415.4954299999999</v>
      </c>
      <c r="O27" s="585">
        <v>847.17849999999999</v>
      </c>
      <c r="P27" s="585">
        <v>67.719979999999993</v>
      </c>
      <c r="Q27" s="585">
        <v>329863.80635000003</v>
      </c>
      <c r="R27" s="585">
        <v>1083829.173832</v>
      </c>
      <c r="S27" s="585">
        <v>56028.804799999998</v>
      </c>
      <c r="T27" s="584">
        <v>3278.8687</v>
      </c>
      <c r="U27" s="584">
        <v>1934.5647300000001</v>
      </c>
      <c r="V27" s="584">
        <v>11151.6827722</v>
      </c>
      <c r="W27" s="584">
        <v>2752.3987494000003</v>
      </c>
      <c r="X27" s="584">
        <v>461.01590000000004</v>
      </c>
      <c r="Y27" s="584">
        <v>1159436.5094900001</v>
      </c>
      <c r="Z27" s="17"/>
    </row>
    <row r="28" spans="1:26">
      <c r="A28" s="641" t="s">
        <v>205</v>
      </c>
      <c r="B28" s="585">
        <v>0</v>
      </c>
      <c r="C28" s="585">
        <v>0</v>
      </c>
      <c r="D28" s="585">
        <v>0</v>
      </c>
      <c r="E28" s="585">
        <v>0</v>
      </c>
      <c r="F28" s="585">
        <v>0</v>
      </c>
      <c r="G28" s="585">
        <v>0</v>
      </c>
      <c r="H28" s="585">
        <v>0</v>
      </c>
      <c r="I28" s="585">
        <v>0</v>
      </c>
      <c r="J28" s="585">
        <v>0</v>
      </c>
      <c r="K28" s="585">
        <v>0</v>
      </c>
      <c r="L28" s="585">
        <v>0</v>
      </c>
      <c r="M28" s="585">
        <v>0</v>
      </c>
      <c r="N28" s="585">
        <v>0</v>
      </c>
      <c r="O28" s="585">
        <v>0</v>
      </c>
      <c r="P28" s="585">
        <v>0</v>
      </c>
      <c r="Q28" s="585">
        <v>0</v>
      </c>
      <c r="R28" s="585">
        <v>128680.45764000001</v>
      </c>
      <c r="S28" s="585">
        <v>2352.36789</v>
      </c>
      <c r="T28" s="584">
        <v>1639.6070500000001</v>
      </c>
      <c r="U28" s="584">
        <v>262.5102</v>
      </c>
      <c r="V28" s="584">
        <v>4325.0817699999998</v>
      </c>
      <c r="W28" s="584">
        <v>75.613520000000008</v>
      </c>
      <c r="X28" s="584">
        <v>0</v>
      </c>
      <c r="Y28" s="584">
        <v>137335.63806999999</v>
      </c>
      <c r="Z28" s="17"/>
    </row>
    <row r="29" spans="1:26">
      <c r="A29" s="641" t="s">
        <v>206</v>
      </c>
      <c r="B29" s="585">
        <v>496819.20170179999</v>
      </c>
      <c r="C29" s="585">
        <v>243.43722</v>
      </c>
      <c r="D29" s="585">
        <v>1484.1321200000002</v>
      </c>
      <c r="E29" s="585">
        <v>72.879729999999995</v>
      </c>
      <c r="F29" s="585">
        <v>177.80182000000002</v>
      </c>
      <c r="G29" s="585">
        <v>0</v>
      </c>
      <c r="H29" s="585">
        <v>91346.646779999995</v>
      </c>
      <c r="I29" s="585">
        <v>590144.09938000003</v>
      </c>
      <c r="J29" s="585">
        <v>621475.21192999999</v>
      </c>
      <c r="K29" s="585">
        <v>3372.4064399999997</v>
      </c>
      <c r="L29" s="585">
        <v>2083.51271</v>
      </c>
      <c r="M29" s="585">
        <v>221.37855999999999</v>
      </c>
      <c r="N29" s="585">
        <v>660.63217000000009</v>
      </c>
      <c r="O29" s="585">
        <v>150.68287000000001</v>
      </c>
      <c r="P29" s="585">
        <v>88912.244849999988</v>
      </c>
      <c r="Q29" s="585">
        <v>716876.06952999998</v>
      </c>
      <c r="R29" s="585">
        <v>10798263.721770799</v>
      </c>
      <c r="S29" s="585">
        <v>53972.7622242</v>
      </c>
      <c r="T29" s="584">
        <v>99887.341020600012</v>
      </c>
      <c r="U29" s="584">
        <v>4224.1904598000001</v>
      </c>
      <c r="V29" s="584">
        <v>131604.45032599999</v>
      </c>
      <c r="W29" s="584">
        <v>2492.5281299999997</v>
      </c>
      <c r="X29" s="584">
        <v>1358331.5524600002</v>
      </c>
      <c r="Y29" s="584">
        <v>12448776.54641</v>
      </c>
      <c r="Z29" s="17"/>
    </row>
    <row r="30" spans="1:26">
      <c r="A30" s="641" t="s">
        <v>207</v>
      </c>
      <c r="B30" s="585">
        <v>38730.673860000003</v>
      </c>
      <c r="C30" s="585">
        <v>187.17988</v>
      </c>
      <c r="D30" s="585">
        <v>270.40184999999997</v>
      </c>
      <c r="E30" s="585">
        <v>0</v>
      </c>
      <c r="F30" s="585">
        <v>0</v>
      </c>
      <c r="G30" s="585">
        <v>0</v>
      </c>
      <c r="H30" s="585">
        <v>0</v>
      </c>
      <c r="I30" s="585">
        <v>39188.255590000001</v>
      </c>
      <c r="J30" s="585">
        <v>179979.03394999998</v>
      </c>
      <c r="K30" s="585">
        <v>2669.56702</v>
      </c>
      <c r="L30" s="585">
        <v>635.76106000000004</v>
      </c>
      <c r="M30" s="585">
        <v>260.87290000000002</v>
      </c>
      <c r="N30" s="585">
        <v>739.47343000000001</v>
      </c>
      <c r="O30" s="585">
        <v>153.83596</v>
      </c>
      <c r="P30" s="585">
        <v>0</v>
      </c>
      <c r="Q30" s="585">
        <v>184438.54431999999</v>
      </c>
      <c r="R30" s="585">
        <v>1386199.7574491999</v>
      </c>
      <c r="S30" s="585">
        <v>31430.710878400001</v>
      </c>
      <c r="T30" s="584">
        <v>9038.6401545999997</v>
      </c>
      <c r="U30" s="584">
        <v>1678.5498400000001</v>
      </c>
      <c r="V30" s="584">
        <v>10114.479403400001</v>
      </c>
      <c r="W30" s="584">
        <v>1060.23804</v>
      </c>
      <c r="X30" s="584">
        <v>4297.2465599999996</v>
      </c>
      <c r="Y30" s="584">
        <v>1443819.6223299999</v>
      </c>
      <c r="Z30" s="17"/>
    </row>
    <row r="31" spans="1:26">
      <c r="A31" s="641" t="s">
        <v>208</v>
      </c>
      <c r="B31" s="585">
        <v>245641.65552299999</v>
      </c>
      <c r="C31" s="585">
        <v>4090.5080200000002</v>
      </c>
      <c r="D31" s="585">
        <v>34.455800000000004</v>
      </c>
      <c r="E31" s="585">
        <v>15.36018</v>
      </c>
      <c r="F31" s="585">
        <v>1581.2666999999999</v>
      </c>
      <c r="G31" s="585">
        <v>0</v>
      </c>
      <c r="H31" s="585">
        <v>49.778309999999998</v>
      </c>
      <c r="I31" s="585">
        <v>251413.02453</v>
      </c>
      <c r="J31" s="585">
        <v>80769.963672000013</v>
      </c>
      <c r="K31" s="585">
        <v>4067.1361900000002</v>
      </c>
      <c r="L31" s="585">
        <v>71.643410000000003</v>
      </c>
      <c r="M31" s="585">
        <v>272.84616</v>
      </c>
      <c r="N31" s="585">
        <v>814.27960999999993</v>
      </c>
      <c r="O31" s="585">
        <v>127.10435000000001</v>
      </c>
      <c r="P31" s="585">
        <v>15.617389999999999</v>
      </c>
      <c r="Q31" s="585">
        <v>86138.590779999999</v>
      </c>
      <c r="R31" s="585">
        <v>1031568.1492068</v>
      </c>
      <c r="S31" s="585">
        <v>23960.980532599999</v>
      </c>
      <c r="T31" s="584">
        <v>5429.3501022</v>
      </c>
      <c r="U31" s="584">
        <v>1960.0396599999999</v>
      </c>
      <c r="V31" s="584">
        <v>30637.268457800001</v>
      </c>
      <c r="W31" s="584">
        <v>1931.2769374</v>
      </c>
      <c r="X31" s="584">
        <v>40759.804670000005</v>
      </c>
      <c r="Y31" s="584">
        <v>1136246.8695499999</v>
      </c>
      <c r="Z31" s="17"/>
    </row>
    <row r="32" spans="1:26">
      <c r="A32" s="641" t="s">
        <v>209</v>
      </c>
      <c r="B32" s="584">
        <v>734243.09896000009</v>
      </c>
      <c r="C32" s="584">
        <v>7177.3641699999998</v>
      </c>
      <c r="D32" s="584">
        <v>0</v>
      </c>
      <c r="E32" s="584">
        <v>0</v>
      </c>
      <c r="F32" s="584">
        <v>2079.3314999999998</v>
      </c>
      <c r="G32" s="584">
        <v>0</v>
      </c>
      <c r="H32" s="584">
        <v>21200.372859999999</v>
      </c>
      <c r="I32" s="584">
        <v>764700.16749000002</v>
      </c>
      <c r="J32" s="584">
        <v>0</v>
      </c>
      <c r="K32" s="584">
        <v>0</v>
      </c>
      <c r="L32" s="584">
        <v>0</v>
      </c>
      <c r="M32" s="584">
        <v>0</v>
      </c>
      <c r="N32" s="584">
        <v>0</v>
      </c>
      <c r="O32" s="584">
        <v>0</v>
      </c>
      <c r="P32" s="584">
        <v>0</v>
      </c>
      <c r="Q32" s="584">
        <v>0</v>
      </c>
      <c r="R32" s="584">
        <v>12912854.015385401</v>
      </c>
      <c r="S32" s="584">
        <v>1004330.596191</v>
      </c>
      <c r="T32" s="584">
        <v>19236.484370000002</v>
      </c>
      <c r="U32" s="584">
        <v>62841.783759999998</v>
      </c>
      <c r="V32" s="584">
        <v>142921.2307936</v>
      </c>
      <c r="W32" s="584">
        <v>167276.13285920001</v>
      </c>
      <c r="X32" s="584">
        <v>1900599.9583800002</v>
      </c>
      <c r="Y32" s="584">
        <v>16210060.20173</v>
      </c>
      <c r="Z32" s="17"/>
    </row>
    <row r="33" spans="1:26">
      <c r="A33" s="641" t="s">
        <v>210</v>
      </c>
      <c r="B33" s="584">
        <v>202872.5423076</v>
      </c>
      <c r="C33" s="584">
        <v>17125.167600000001</v>
      </c>
      <c r="D33" s="584">
        <v>138.62860660000001</v>
      </c>
      <c r="E33" s="584">
        <v>0</v>
      </c>
      <c r="F33" s="584">
        <v>2816.8140899999999</v>
      </c>
      <c r="G33" s="584">
        <v>340.34821999999997</v>
      </c>
      <c r="H33" s="584">
        <v>11483.196109999999</v>
      </c>
      <c r="I33" s="584">
        <v>234776.69693999999</v>
      </c>
      <c r="J33" s="584">
        <v>79412.092519999991</v>
      </c>
      <c r="K33" s="584">
        <v>5923.6809643999995</v>
      </c>
      <c r="L33" s="584">
        <v>25.866029999999999</v>
      </c>
      <c r="M33" s="584">
        <v>0</v>
      </c>
      <c r="N33" s="584">
        <v>1881.0696399999999</v>
      </c>
      <c r="O33" s="584">
        <v>324.4026652</v>
      </c>
      <c r="P33" s="584">
        <v>15248.055619999999</v>
      </c>
      <c r="Q33" s="584">
        <v>102815.16744</v>
      </c>
      <c r="R33" s="584">
        <v>2647713.9064349998</v>
      </c>
      <c r="S33" s="584">
        <v>204286.8246462</v>
      </c>
      <c r="T33" s="584">
        <v>29520.019469999999</v>
      </c>
      <c r="U33" s="584">
        <v>14695.22882</v>
      </c>
      <c r="V33" s="584">
        <v>141764.94518740001</v>
      </c>
      <c r="W33" s="584">
        <v>54046.954676399997</v>
      </c>
      <c r="X33" s="584">
        <v>431396.84616000002</v>
      </c>
      <c r="Y33" s="584">
        <v>3523424.72541</v>
      </c>
      <c r="Z33" s="17"/>
    </row>
    <row r="34" spans="1:26">
      <c r="A34" s="641" t="s">
        <v>211</v>
      </c>
      <c r="B34" s="584">
        <v>1992.7163799999998</v>
      </c>
      <c r="C34" s="584">
        <v>0</v>
      </c>
      <c r="D34" s="584">
        <v>0</v>
      </c>
      <c r="E34" s="584">
        <v>0</v>
      </c>
      <c r="F34" s="584">
        <v>0</v>
      </c>
      <c r="G34" s="584">
        <v>0</v>
      </c>
      <c r="H34" s="584">
        <v>0</v>
      </c>
      <c r="I34" s="584">
        <v>1992.7163799999998</v>
      </c>
      <c r="J34" s="584">
        <v>12305.24711</v>
      </c>
      <c r="K34" s="584">
        <v>877.60880000000009</v>
      </c>
      <c r="L34" s="584">
        <v>0</v>
      </c>
      <c r="M34" s="584">
        <v>0</v>
      </c>
      <c r="N34" s="584">
        <v>0</v>
      </c>
      <c r="O34" s="584">
        <v>0</v>
      </c>
      <c r="P34" s="584">
        <v>5.7840699999999998</v>
      </c>
      <c r="Q34" s="584">
        <v>13188.63998</v>
      </c>
      <c r="R34" s="584">
        <v>144832.35351840002</v>
      </c>
      <c r="S34" s="584">
        <v>3064.3511000000003</v>
      </c>
      <c r="T34" s="584">
        <v>1490.32773</v>
      </c>
      <c r="U34" s="584">
        <v>2334.3198199999997</v>
      </c>
      <c r="V34" s="584">
        <v>2850.1895904000003</v>
      </c>
      <c r="W34" s="584">
        <v>438.95648</v>
      </c>
      <c r="X34" s="584">
        <v>198.72107</v>
      </c>
      <c r="Y34" s="584">
        <v>155209.21931000001</v>
      </c>
      <c r="Z34" s="17"/>
    </row>
    <row r="35" spans="1:26" ht="101.25">
      <c r="A35" s="641" t="s">
        <v>212</v>
      </c>
      <c r="B35" s="584">
        <v>480392.45617999998</v>
      </c>
      <c r="C35" s="584">
        <v>26451.395780000003</v>
      </c>
      <c r="D35" s="584">
        <v>0</v>
      </c>
      <c r="E35" s="584">
        <v>0</v>
      </c>
      <c r="F35" s="584">
        <v>4842.8231299999998</v>
      </c>
      <c r="G35" s="584">
        <v>540.11619999999994</v>
      </c>
      <c r="H35" s="584">
        <v>0</v>
      </c>
      <c r="I35" s="584">
        <v>512226.79129000002</v>
      </c>
      <c r="J35" s="584">
        <v>84513.230439999999</v>
      </c>
      <c r="K35" s="584">
        <v>1945.47264</v>
      </c>
      <c r="L35" s="584">
        <v>35.28</v>
      </c>
      <c r="M35" s="584">
        <v>0</v>
      </c>
      <c r="N35" s="584">
        <v>0</v>
      </c>
      <c r="O35" s="584">
        <v>0</v>
      </c>
      <c r="P35" s="584">
        <v>0</v>
      </c>
      <c r="Q35" s="584">
        <v>86493.983080000005</v>
      </c>
      <c r="R35" s="584">
        <v>862778.93543780001</v>
      </c>
      <c r="S35" s="584">
        <v>63797.552899999995</v>
      </c>
      <c r="T35" s="584">
        <v>8883.0639300000003</v>
      </c>
      <c r="U35" s="584">
        <v>1419.3423</v>
      </c>
      <c r="V35" s="584">
        <v>19386.203124200001</v>
      </c>
      <c r="W35" s="584">
        <v>6727.3056299999998</v>
      </c>
      <c r="X35" s="584">
        <v>0</v>
      </c>
      <c r="Y35" s="584">
        <v>962992.40332000004</v>
      </c>
      <c r="Z35" s="17"/>
    </row>
    <row r="36" spans="1:26" ht="60" customHeight="1">
      <c r="A36" s="641" t="s">
        <v>213</v>
      </c>
      <c r="B36" s="584">
        <v>0</v>
      </c>
      <c r="C36" s="584">
        <v>0</v>
      </c>
      <c r="D36" s="584">
        <v>0</v>
      </c>
      <c r="E36" s="584">
        <v>0</v>
      </c>
      <c r="F36" s="584">
        <v>0</v>
      </c>
      <c r="G36" s="584">
        <v>0</v>
      </c>
      <c r="H36" s="584">
        <v>0</v>
      </c>
      <c r="I36" s="584">
        <v>0</v>
      </c>
      <c r="J36" s="584">
        <v>0</v>
      </c>
      <c r="K36" s="584">
        <v>0</v>
      </c>
      <c r="L36" s="584">
        <v>0</v>
      </c>
      <c r="M36" s="584">
        <v>0</v>
      </c>
      <c r="N36" s="584">
        <v>0</v>
      </c>
      <c r="O36" s="584">
        <v>0</v>
      </c>
      <c r="P36" s="584">
        <v>0</v>
      </c>
      <c r="Q36" s="584">
        <v>0</v>
      </c>
      <c r="R36" s="584">
        <v>5642.1667600000001</v>
      </c>
      <c r="S36" s="584">
        <v>0</v>
      </c>
      <c r="T36" s="584">
        <v>0</v>
      </c>
      <c r="U36" s="584">
        <v>0</v>
      </c>
      <c r="V36" s="584">
        <v>91.070759999999993</v>
      </c>
      <c r="W36" s="584">
        <v>0</v>
      </c>
      <c r="X36" s="584">
        <v>0</v>
      </c>
      <c r="Y36" s="584">
        <v>5733.2375199999997</v>
      </c>
      <c r="Z36" s="17"/>
    </row>
    <row r="37" spans="1:26">
      <c r="A37" s="641" t="s">
        <v>214</v>
      </c>
      <c r="B37" s="584">
        <v>0</v>
      </c>
      <c r="C37" s="584">
        <v>0</v>
      </c>
      <c r="D37" s="584">
        <v>0</v>
      </c>
      <c r="E37" s="584">
        <v>0</v>
      </c>
      <c r="F37" s="584">
        <v>0</v>
      </c>
      <c r="G37" s="584">
        <v>0</v>
      </c>
      <c r="H37" s="584">
        <v>0</v>
      </c>
      <c r="I37" s="584">
        <v>0</v>
      </c>
      <c r="J37" s="584">
        <v>0</v>
      </c>
      <c r="K37" s="584">
        <v>0</v>
      </c>
      <c r="L37" s="584">
        <v>0</v>
      </c>
      <c r="M37" s="584">
        <v>0</v>
      </c>
      <c r="N37" s="584">
        <v>0</v>
      </c>
      <c r="O37" s="584">
        <v>0</v>
      </c>
      <c r="P37" s="584">
        <v>0</v>
      </c>
      <c r="Q37" s="584">
        <v>0</v>
      </c>
      <c r="R37" s="584">
        <v>498818.01566999999</v>
      </c>
      <c r="S37" s="584">
        <v>9809.1900600000008</v>
      </c>
      <c r="T37" s="584">
        <v>457.69867999999997</v>
      </c>
      <c r="U37" s="584">
        <v>0</v>
      </c>
      <c r="V37" s="584">
        <v>0</v>
      </c>
      <c r="W37" s="584">
        <v>0</v>
      </c>
      <c r="X37" s="584">
        <v>700.47855000000004</v>
      </c>
      <c r="Y37" s="584">
        <v>509785.38295999996</v>
      </c>
      <c r="Z37" s="17"/>
    </row>
    <row r="38" spans="1:26" ht="101.25">
      <c r="A38" s="641" t="s">
        <v>215</v>
      </c>
      <c r="B38" s="584">
        <v>931333.05261000001</v>
      </c>
      <c r="C38" s="584">
        <v>0</v>
      </c>
      <c r="D38" s="584">
        <v>0</v>
      </c>
      <c r="E38" s="584">
        <v>0</v>
      </c>
      <c r="F38" s="584">
        <v>0</v>
      </c>
      <c r="G38" s="584">
        <v>0</v>
      </c>
      <c r="H38" s="584">
        <v>0</v>
      </c>
      <c r="I38" s="584">
        <v>931333.05261000001</v>
      </c>
      <c r="J38" s="584">
        <v>0</v>
      </c>
      <c r="K38" s="584">
        <v>0</v>
      </c>
      <c r="L38" s="584">
        <v>0</v>
      </c>
      <c r="M38" s="584">
        <v>0</v>
      </c>
      <c r="N38" s="584">
        <v>0</v>
      </c>
      <c r="O38" s="584">
        <v>0</v>
      </c>
      <c r="P38" s="584">
        <v>0</v>
      </c>
      <c r="Q38" s="584">
        <v>0</v>
      </c>
      <c r="R38" s="584">
        <v>3045292.8838860001</v>
      </c>
      <c r="S38" s="584">
        <v>80156.970509999999</v>
      </c>
      <c r="T38" s="584">
        <v>3568.3915200000001</v>
      </c>
      <c r="U38" s="584">
        <v>161.69910000000002</v>
      </c>
      <c r="V38" s="584">
        <v>8132.2464099999997</v>
      </c>
      <c r="W38" s="584">
        <v>4472.2237000000005</v>
      </c>
      <c r="X38" s="584">
        <v>2636.25119</v>
      </c>
      <c r="Y38" s="584">
        <v>3144420.6663200003</v>
      </c>
      <c r="Z38" s="17"/>
    </row>
    <row r="39" spans="1:26" s="222" customFormat="1" ht="83.25" customHeight="1">
      <c r="A39" s="642" t="s">
        <v>131</v>
      </c>
      <c r="B39" s="643">
        <f t="shared" ref="B39:W39" si="0">SUM(B10:B38)</f>
        <v>12498377.940258402</v>
      </c>
      <c r="C39" s="643">
        <f t="shared" si="0"/>
        <v>203824.12548099997</v>
      </c>
      <c r="D39" s="643">
        <f t="shared" si="0"/>
        <v>8576.5811787999992</v>
      </c>
      <c r="E39" s="643">
        <f t="shared" si="0"/>
        <v>4899.8847299999989</v>
      </c>
      <c r="F39" s="643">
        <f t="shared" si="0"/>
        <v>37355.570223399998</v>
      </c>
      <c r="G39" s="643">
        <f t="shared" si="0"/>
        <v>11681.7854054</v>
      </c>
      <c r="H39" s="643">
        <f t="shared" si="0"/>
        <v>364720.19839000009</v>
      </c>
      <c r="I39" s="643">
        <f t="shared" si="0"/>
        <v>13129436.085659999</v>
      </c>
      <c r="J39" s="643">
        <f t="shared" si="0"/>
        <v>8149432.0480978014</v>
      </c>
      <c r="K39" s="643">
        <f t="shared" si="0"/>
        <v>269260.17184739991</v>
      </c>
      <c r="L39" s="643">
        <f t="shared" si="0"/>
        <v>22569.261619999997</v>
      </c>
      <c r="M39" s="643">
        <f t="shared" si="0"/>
        <v>7514.9464000000016</v>
      </c>
      <c r="N39" s="643">
        <f t="shared" si="0"/>
        <v>48315.235991400004</v>
      </c>
      <c r="O39" s="643">
        <f t="shared" si="0"/>
        <v>15052.072541999998</v>
      </c>
      <c r="P39" s="643">
        <f t="shared" si="0"/>
        <v>199113.97807999997</v>
      </c>
      <c r="Q39" s="643">
        <f t="shared" si="0"/>
        <v>8711257.7145799994</v>
      </c>
      <c r="R39" s="643">
        <f t="shared" si="0"/>
        <v>153574463.32588622</v>
      </c>
      <c r="S39" s="643">
        <f t="shared" si="0"/>
        <v>3751392.5390528007</v>
      </c>
      <c r="T39" s="643">
        <f t="shared" si="0"/>
        <v>723811.47883340018</v>
      </c>
      <c r="U39" s="643">
        <f t="shared" si="0"/>
        <v>308805.50671360001</v>
      </c>
      <c r="V39" s="643">
        <f t="shared" si="0"/>
        <v>1667065.9314242003</v>
      </c>
      <c r="W39" s="643">
        <f t="shared" si="0"/>
        <v>435580.79931079998</v>
      </c>
      <c r="X39" s="643">
        <f>SUM(X10:X38)</f>
        <v>20307329.331599992</v>
      </c>
      <c r="Y39" s="643">
        <f>SUM(Y10:Y38)</f>
        <v>180768448.91296005</v>
      </c>
      <c r="Z39" s="19"/>
    </row>
    <row r="40" spans="1:26" ht="27.75" customHeight="1" thickBot="1">
      <c r="A40" s="570"/>
      <c r="B40" s="571"/>
      <c r="C40" s="645"/>
      <c r="D40" s="572"/>
      <c r="E40" s="572"/>
      <c r="F40" s="572"/>
      <c r="G40" s="572"/>
      <c r="H40" s="572"/>
      <c r="I40" s="572"/>
      <c r="J40" s="571"/>
      <c r="K40" s="645"/>
      <c r="L40" s="572"/>
      <c r="M40" s="572"/>
      <c r="N40" s="572"/>
      <c r="O40" s="572"/>
      <c r="P40" s="572"/>
      <c r="Q40" s="572"/>
      <c r="R40" s="572"/>
      <c r="S40" s="572"/>
      <c r="T40" s="571"/>
      <c r="U40" s="571"/>
      <c r="V40" s="571"/>
      <c r="W40" s="571"/>
      <c r="X40" s="571"/>
      <c r="Y40" s="571"/>
      <c r="Z40" s="17"/>
    </row>
    <row r="41" spans="1:26" ht="60.75" thickTop="1">
      <c r="A41" s="594" t="s">
        <v>147</v>
      </c>
      <c r="B41" s="538"/>
      <c r="C41" s="595"/>
      <c r="D41" s="539"/>
      <c r="E41" s="539"/>
      <c r="F41" s="539"/>
      <c r="G41" s="539"/>
      <c r="H41" s="539"/>
      <c r="I41" s="539"/>
      <c r="J41" s="538"/>
      <c r="K41" s="595"/>
      <c r="L41" s="539"/>
      <c r="M41" s="539"/>
      <c r="N41" s="539"/>
      <c r="O41" s="539"/>
      <c r="P41" s="539"/>
      <c r="Q41" s="539"/>
      <c r="R41" s="539"/>
      <c r="S41" s="539"/>
      <c r="T41" s="540"/>
      <c r="U41" s="540"/>
      <c r="V41" s="550"/>
      <c r="W41" s="550"/>
      <c r="X41" s="550"/>
      <c r="Y41" s="550"/>
    </row>
    <row r="42" spans="1:26">
      <c r="A42" s="598" t="s">
        <v>154</v>
      </c>
      <c r="B42" s="598"/>
      <c r="C42" s="598"/>
      <c r="D42" s="598"/>
      <c r="E42" s="517"/>
      <c r="F42" s="517"/>
      <c r="G42" s="517"/>
      <c r="H42" s="517"/>
      <c r="I42" s="517"/>
      <c r="J42" s="87"/>
      <c r="K42" s="597"/>
      <c r="L42" s="517"/>
      <c r="M42" s="517"/>
      <c r="N42" s="517"/>
      <c r="O42" s="517"/>
      <c r="P42" s="517"/>
      <c r="Q42" s="517"/>
      <c r="R42" s="517"/>
      <c r="S42" s="517"/>
      <c r="T42" s="517"/>
      <c r="U42" s="576"/>
      <c r="V42" s="550"/>
      <c r="W42" s="550"/>
      <c r="X42" s="550"/>
      <c r="Y42" s="550"/>
    </row>
    <row r="43" spans="1:26" ht="13.5" customHeight="1">
      <c r="A43" s="278"/>
      <c r="B43" s="27"/>
      <c r="C43" s="13"/>
      <c r="D43" s="25"/>
      <c r="E43" s="25"/>
      <c r="F43" s="25"/>
      <c r="G43" s="25"/>
      <c r="H43" s="25"/>
      <c r="I43" s="25"/>
      <c r="J43" s="27"/>
      <c r="K43" s="13"/>
      <c r="L43" s="25"/>
      <c r="M43" s="25"/>
      <c r="N43" s="25"/>
      <c r="O43" s="25"/>
      <c r="P43" s="25"/>
      <c r="Q43" s="25"/>
      <c r="R43" s="25"/>
      <c r="S43" s="25"/>
      <c r="T43" s="25"/>
      <c r="U43" s="8"/>
      <c r="V43" s="173"/>
      <c r="W43" s="173"/>
      <c r="X43" s="173"/>
      <c r="Y43" s="173"/>
    </row>
    <row r="44" spans="1:26" ht="13.5" customHeight="1">
      <c r="A44" s="278"/>
      <c r="B44" s="27"/>
      <c r="C44" s="13"/>
      <c r="D44" s="25"/>
      <c r="E44" s="25"/>
      <c r="F44" s="25"/>
      <c r="G44" s="25"/>
      <c r="H44" s="25"/>
      <c r="I44" s="25"/>
      <c r="J44" s="27"/>
      <c r="K44" s="13"/>
      <c r="L44" s="25"/>
      <c r="M44" s="25"/>
      <c r="N44" s="25"/>
      <c r="O44" s="25"/>
      <c r="P44" s="25"/>
      <c r="Q44" s="25"/>
      <c r="R44" s="25"/>
      <c r="S44" s="25"/>
      <c r="T44" s="25"/>
      <c r="U44" s="8"/>
      <c r="V44" s="173"/>
      <c r="W44" s="173"/>
      <c r="X44" s="173"/>
      <c r="Y44" s="173"/>
    </row>
    <row r="45" spans="1:26" ht="13.5" customHeight="1">
      <c r="A45" s="278"/>
      <c r="B45" s="27"/>
      <c r="C45" s="13"/>
      <c r="D45" s="25"/>
      <c r="E45" s="25"/>
      <c r="F45" s="25"/>
      <c r="G45" s="25"/>
      <c r="H45" s="25"/>
      <c r="I45" s="25"/>
      <c r="J45" s="27"/>
      <c r="K45" s="13"/>
      <c r="L45" s="25"/>
      <c r="M45" s="25"/>
      <c r="N45" s="25"/>
      <c r="O45" s="25"/>
      <c r="P45" s="25"/>
      <c r="Q45" s="25"/>
      <c r="R45" s="25"/>
      <c r="S45" s="25"/>
      <c r="T45" s="25"/>
      <c r="U45" s="8"/>
      <c r="V45" s="173"/>
      <c r="W45" s="173"/>
      <c r="X45" s="173"/>
      <c r="Y45" s="173"/>
    </row>
    <row r="46" spans="1:26" ht="13.5" customHeight="1">
      <c r="A46" s="278"/>
      <c r="B46" s="27"/>
      <c r="C46" s="13"/>
      <c r="D46" s="25"/>
      <c r="E46" s="25"/>
      <c r="F46" s="25"/>
      <c r="G46" s="25"/>
      <c r="H46" s="25"/>
      <c r="I46" s="25"/>
      <c r="J46" s="27"/>
      <c r="K46" s="13"/>
      <c r="L46" s="25"/>
      <c r="M46" s="25"/>
      <c r="N46" s="25"/>
      <c r="O46" s="25"/>
      <c r="P46" s="25"/>
      <c r="Q46" s="25"/>
      <c r="R46" s="25"/>
      <c r="S46" s="25"/>
      <c r="T46" s="25"/>
      <c r="U46" s="8"/>
      <c r="V46" s="173"/>
      <c r="W46" s="173"/>
      <c r="X46" s="173"/>
      <c r="Y46" s="173"/>
    </row>
    <row r="47" spans="1:26" ht="13.5" customHeight="1">
      <c r="A47" s="278"/>
      <c r="B47" s="27"/>
      <c r="C47" s="13"/>
      <c r="D47" s="25"/>
      <c r="E47" s="25"/>
      <c r="F47" s="25"/>
      <c r="G47" s="25"/>
      <c r="H47" s="25"/>
      <c r="I47" s="25"/>
      <c r="J47" s="27"/>
      <c r="K47" s="13"/>
      <c r="L47" s="25"/>
      <c r="M47" s="25"/>
      <c r="N47" s="25"/>
      <c r="O47" s="25"/>
      <c r="P47" s="25"/>
      <c r="Q47" s="25"/>
      <c r="R47" s="25"/>
      <c r="S47" s="25"/>
      <c r="T47" s="25"/>
      <c r="U47" s="8"/>
      <c r="V47" s="173"/>
      <c r="W47" s="173"/>
      <c r="X47" s="173"/>
      <c r="Y47" s="173"/>
    </row>
    <row r="48" spans="1:26" ht="13.5" customHeight="1">
      <c r="A48" s="279"/>
      <c r="B48" s="29"/>
      <c r="C48" s="13"/>
      <c r="D48" s="25"/>
      <c r="E48" s="25"/>
      <c r="F48" s="25"/>
      <c r="G48" s="25"/>
      <c r="H48" s="25"/>
      <c r="I48" s="25"/>
      <c r="J48" s="29"/>
      <c r="K48" s="13"/>
      <c r="L48" s="25"/>
      <c r="M48" s="25"/>
      <c r="N48" s="25"/>
      <c r="O48" s="25"/>
      <c r="P48" s="25"/>
      <c r="Q48" s="25"/>
      <c r="R48" s="25"/>
      <c r="S48" s="25"/>
      <c r="T48" s="25"/>
      <c r="U48" s="8"/>
      <c r="V48" s="173"/>
      <c r="W48" s="173"/>
      <c r="X48" s="173"/>
      <c r="Y48" s="173"/>
    </row>
    <row r="49" spans="1:25" ht="13.5" customHeight="1">
      <c r="A49" s="278"/>
      <c r="B49" s="29"/>
      <c r="C49" s="13"/>
      <c r="D49" s="25"/>
      <c r="E49" s="25"/>
      <c r="F49" s="25"/>
      <c r="G49" s="25"/>
      <c r="H49" s="25"/>
      <c r="I49" s="25"/>
      <c r="J49" s="29"/>
      <c r="K49" s="13"/>
      <c r="L49" s="25"/>
      <c r="M49" s="25"/>
      <c r="N49" s="25"/>
      <c r="O49" s="25"/>
      <c r="P49" s="25"/>
      <c r="Q49" s="25"/>
      <c r="R49" s="25"/>
      <c r="S49" s="25"/>
      <c r="T49" s="25"/>
      <c r="U49" s="8"/>
      <c r="V49" s="173"/>
      <c r="W49" s="173"/>
      <c r="X49" s="173"/>
      <c r="Y49" s="173"/>
    </row>
    <row r="50" spans="1:25" ht="13.5" customHeight="1">
      <c r="A50" s="278"/>
      <c r="B50" s="29"/>
      <c r="C50" s="13"/>
      <c r="D50" s="25"/>
      <c r="E50" s="25"/>
      <c r="F50" s="25"/>
      <c r="G50" s="25"/>
      <c r="H50" s="25"/>
      <c r="I50" s="25"/>
      <c r="J50" s="29"/>
      <c r="K50" s="13"/>
      <c r="L50" s="25"/>
      <c r="M50" s="25"/>
      <c r="N50" s="25"/>
      <c r="O50" s="25"/>
      <c r="P50" s="25"/>
      <c r="Q50" s="25"/>
      <c r="R50" s="25"/>
      <c r="S50" s="25"/>
      <c r="T50" s="25"/>
      <c r="U50" s="8"/>
      <c r="V50" s="173"/>
      <c r="W50" s="173"/>
      <c r="X50" s="173"/>
      <c r="Y50" s="173"/>
    </row>
    <row r="51" spans="1:25" ht="13.5" customHeight="1">
      <c r="A51" s="278"/>
      <c r="B51" s="29"/>
      <c r="C51" s="13"/>
      <c r="D51" s="25"/>
      <c r="E51" s="25"/>
      <c r="F51" s="25"/>
      <c r="G51" s="25"/>
      <c r="H51" s="25"/>
      <c r="I51" s="25"/>
      <c r="J51" s="29"/>
      <c r="K51" s="13"/>
      <c r="L51" s="25"/>
      <c r="M51" s="25"/>
      <c r="N51" s="25"/>
      <c r="O51" s="25"/>
      <c r="P51" s="25"/>
      <c r="Q51" s="25"/>
      <c r="R51" s="25"/>
      <c r="S51" s="25"/>
      <c r="T51" s="25"/>
      <c r="U51" s="8"/>
      <c r="V51" s="173"/>
      <c r="W51" s="173"/>
      <c r="X51" s="173"/>
      <c r="Y51" s="173"/>
    </row>
    <row r="52" spans="1:25" ht="13.5" customHeight="1">
      <c r="A52" s="278"/>
      <c r="B52" s="29"/>
      <c r="C52" s="13"/>
      <c r="D52" s="25"/>
      <c r="E52" s="25"/>
      <c r="F52" s="25"/>
      <c r="G52" s="25"/>
      <c r="H52" s="25"/>
      <c r="I52" s="25"/>
      <c r="J52" s="29"/>
      <c r="K52" s="13"/>
      <c r="L52" s="25"/>
      <c r="M52" s="25"/>
      <c r="N52" s="25"/>
      <c r="O52" s="25"/>
      <c r="P52" s="25"/>
      <c r="Q52" s="25"/>
      <c r="R52" s="25"/>
      <c r="S52" s="25"/>
      <c r="T52" s="25"/>
      <c r="U52" s="8"/>
      <c r="V52" s="173"/>
      <c r="W52" s="173"/>
      <c r="X52" s="173"/>
      <c r="Y52" s="173"/>
    </row>
    <row r="53" spans="1:25" ht="13.5" customHeight="1">
      <c r="A53" s="278"/>
      <c r="B53" s="29"/>
      <c r="C53" s="13"/>
      <c r="D53" s="25"/>
      <c r="E53" s="25"/>
      <c r="F53" s="25"/>
      <c r="G53" s="25"/>
      <c r="H53" s="25"/>
      <c r="I53" s="25"/>
      <c r="J53" s="29"/>
      <c r="K53" s="13"/>
      <c r="L53" s="25"/>
      <c r="M53" s="25"/>
      <c r="N53" s="25"/>
      <c r="O53" s="25"/>
      <c r="P53" s="25"/>
      <c r="Q53" s="25"/>
      <c r="R53" s="25"/>
      <c r="S53" s="25"/>
      <c r="T53" s="25"/>
      <c r="U53" s="8"/>
      <c r="V53" s="173"/>
      <c r="W53" s="173"/>
      <c r="X53" s="173"/>
      <c r="Y53" s="173"/>
    </row>
    <row r="54" spans="1:25" ht="13.5" customHeight="1">
      <c r="A54" s="279"/>
      <c r="B54" s="29"/>
      <c r="C54" s="13"/>
      <c r="D54" s="25"/>
      <c r="E54" s="25"/>
      <c r="F54" s="25"/>
      <c r="G54" s="25"/>
      <c r="H54" s="25"/>
      <c r="I54" s="25"/>
      <c r="J54" s="29"/>
      <c r="K54" s="13"/>
      <c r="L54" s="25"/>
      <c r="M54" s="25"/>
      <c r="N54" s="25"/>
      <c r="O54" s="25"/>
      <c r="P54" s="25"/>
      <c r="Q54" s="25"/>
      <c r="R54" s="25"/>
      <c r="S54" s="25"/>
      <c r="T54" s="25"/>
      <c r="U54" s="8"/>
      <c r="V54" s="173"/>
      <c r="W54" s="173"/>
      <c r="X54" s="173"/>
      <c r="Y54" s="173"/>
    </row>
    <row r="55" spans="1:25" ht="13.5" customHeight="1">
      <c r="A55" s="278"/>
      <c r="B55" s="27"/>
      <c r="C55" s="13"/>
      <c r="D55" s="25"/>
      <c r="E55" s="25"/>
      <c r="F55" s="25"/>
      <c r="G55" s="25"/>
      <c r="H55" s="25"/>
      <c r="I55" s="25"/>
      <c r="J55" s="27"/>
      <c r="K55" s="13"/>
      <c r="L55" s="25"/>
      <c r="M55" s="25"/>
      <c r="N55" s="25"/>
      <c r="O55" s="25"/>
      <c r="P55" s="25"/>
      <c r="Q55" s="25"/>
      <c r="R55" s="25"/>
      <c r="S55" s="25"/>
      <c r="T55" s="25"/>
      <c r="U55" s="8"/>
      <c r="V55" s="173"/>
      <c r="W55" s="173"/>
      <c r="X55" s="173"/>
      <c r="Y55" s="173"/>
    </row>
    <row r="56" spans="1:25" ht="13.5" customHeight="1">
      <c r="A56" s="278"/>
      <c r="B56" s="27"/>
      <c r="C56" s="13"/>
      <c r="D56" s="25"/>
      <c r="E56" s="25"/>
      <c r="F56" s="25"/>
      <c r="G56" s="25"/>
      <c r="H56" s="25"/>
      <c r="I56" s="25"/>
      <c r="J56" s="27"/>
      <c r="K56" s="13"/>
      <c r="L56" s="25"/>
      <c r="M56" s="25"/>
      <c r="N56" s="25"/>
      <c r="O56" s="25"/>
      <c r="P56" s="25"/>
      <c r="Q56" s="25"/>
      <c r="R56" s="25"/>
      <c r="S56" s="25"/>
      <c r="T56" s="25"/>
      <c r="U56" s="8"/>
      <c r="V56" s="173"/>
      <c r="W56" s="173"/>
      <c r="X56" s="173"/>
      <c r="Y56" s="173"/>
    </row>
    <row r="57" spans="1:25" ht="13.5" customHeight="1">
      <c r="A57" s="278"/>
      <c r="B57" s="27"/>
      <c r="C57" s="13"/>
      <c r="D57" s="25"/>
      <c r="E57" s="25"/>
      <c r="F57" s="25"/>
      <c r="G57" s="25"/>
      <c r="H57" s="25"/>
      <c r="I57" s="25"/>
      <c r="J57" s="27"/>
      <c r="K57" s="13"/>
      <c r="L57" s="25"/>
      <c r="M57" s="25"/>
      <c r="N57" s="25"/>
      <c r="O57" s="25"/>
      <c r="P57" s="25"/>
      <c r="Q57" s="25"/>
      <c r="R57" s="25"/>
      <c r="S57" s="25"/>
      <c r="T57" s="25"/>
      <c r="U57" s="8"/>
      <c r="V57" s="173"/>
      <c r="W57" s="173"/>
      <c r="X57" s="173"/>
      <c r="Y57" s="173"/>
    </row>
    <row r="58" spans="1:25" ht="13.5" customHeight="1">
      <c r="A58" s="279"/>
      <c r="B58" s="27"/>
      <c r="C58" s="13"/>
      <c r="D58" s="25"/>
      <c r="E58" s="25"/>
      <c r="F58" s="25"/>
      <c r="G58" s="25"/>
      <c r="H58" s="25"/>
      <c r="I58" s="25"/>
      <c r="J58" s="27"/>
      <c r="K58" s="13"/>
      <c r="L58" s="25"/>
      <c r="M58" s="25"/>
      <c r="N58" s="25"/>
      <c r="O58" s="25"/>
      <c r="P58" s="25"/>
      <c r="Q58" s="25"/>
      <c r="R58" s="25"/>
      <c r="S58" s="25"/>
      <c r="T58" s="25"/>
      <c r="U58" s="8"/>
      <c r="V58" s="173"/>
      <c r="W58" s="173"/>
      <c r="X58" s="173"/>
      <c r="Y58" s="173"/>
    </row>
    <row r="59" spans="1:25" ht="13.5" customHeight="1">
      <c r="A59" s="278"/>
      <c r="B59" s="27"/>
      <c r="C59" s="13"/>
      <c r="D59" s="25"/>
      <c r="E59" s="25"/>
      <c r="F59" s="25"/>
      <c r="G59" s="25"/>
      <c r="H59" s="25"/>
      <c r="I59" s="25"/>
      <c r="J59" s="27"/>
      <c r="K59" s="13"/>
      <c r="L59" s="25"/>
      <c r="M59" s="25"/>
      <c r="N59" s="25"/>
      <c r="O59" s="25"/>
      <c r="P59" s="25"/>
      <c r="Q59" s="25"/>
      <c r="R59" s="25"/>
      <c r="S59" s="25"/>
      <c r="T59" s="25"/>
      <c r="U59" s="8"/>
      <c r="V59" s="173"/>
      <c r="W59" s="173"/>
      <c r="X59" s="173"/>
      <c r="Y59" s="173"/>
    </row>
    <row r="60" spans="1:25" ht="13.5" customHeight="1">
      <c r="A60" s="278"/>
      <c r="B60" s="27"/>
      <c r="C60" s="13"/>
      <c r="D60" s="25"/>
      <c r="E60" s="25"/>
      <c r="F60" s="25"/>
      <c r="G60" s="25"/>
      <c r="H60" s="25"/>
      <c r="I60" s="25"/>
      <c r="J60" s="27"/>
      <c r="K60" s="13"/>
      <c r="L60" s="25"/>
      <c r="M60" s="25"/>
      <c r="N60" s="25"/>
      <c r="O60" s="25"/>
      <c r="P60" s="25"/>
      <c r="Q60" s="25"/>
      <c r="R60" s="25"/>
      <c r="S60" s="25"/>
      <c r="T60" s="25"/>
      <c r="U60" s="8"/>
      <c r="V60" s="173"/>
      <c r="W60" s="173"/>
      <c r="X60" s="173"/>
      <c r="Y60" s="173"/>
    </row>
    <row r="61" spans="1:25" ht="13.5" customHeight="1">
      <c r="A61" s="278"/>
      <c r="B61" s="27"/>
      <c r="C61" s="13"/>
      <c r="D61" s="25"/>
      <c r="E61" s="25"/>
      <c r="F61" s="25"/>
      <c r="G61" s="25"/>
      <c r="H61" s="25"/>
      <c r="I61" s="25"/>
      <c r="J61" s="27"/>
      <c r="K61" s="13"/>
      <c r="L61" s="25"/>
      <c r="M61" s="25"/>
      <c r="N61" s="25"/>
      <c r="O61" s="25"/>
      <c r="P61" s="25"/>
      <c r="Q61" s="25"/>
      <c r="R61" s="25"/>
      <c r="S61" s="25"/>
      <c r="T61" s="25"/>
      <c r="U61" s="8"/>
      <c r="V61" s="173"/>
      <c r="W61" s="173"/>
      <c r="X61" s="173"/>
      <c r="Y61" s="173"/>
    </row>
    <row r="62" spans="1:25" ht="13.5" customHeight="1">
      <c r="A62" s="278"/>
      <c r="B62" s="27"/>
      <c r="C62" s="13"/>
      <c r="D62" s="25"/>
      <c r="E62" s="25"/>
      <c r="F62" s="25"/>
      <c r="G62" s="25"/>
      <c r="H62" s="25"/>
      <c r="I62" s="25"/>
      <c r="J62" s="27"/>
      <c r="K62" s="13"/>
      <c r="L62" s="25"/>
      <c r="M62" s="25"/>
      <c r="N62" s="25"/>
      <c r="O62" s="25"/>
      <c r="P62" s="25"/>
      <c r="Q62" s="25"/>
      <c r="R62" s="25"/>
      <c r="S62" s="25"/>
      <c r="T62" s="25"/>
      <c r="U62" s="8"/>
      <c r="V62" s="173"/>
      <c r="W62" s="173"/>
      <c r="X62" s="173"/>
      <c r="Y62" s="173"/>
    </row>
    <row r="63" spans="1:25" ht="13.5" customHeight="1">
      <c r="A63" s="279"/>
      <c r="B63" s="27"/>
      <c r="C63" s="13"/>
      <c r="D63" s="25"/>
      <c r="E63" s="25"/>
      <c r="F63" s="25"/>
      <c r="G63" s="25"/>
      <c r="H63" s="25"/>
      <c r="I63" s="25"/>
      <c r="J63" s="27"/>
      <c r="K63" s="13"/>
      <c r="L63" s="25"/>
      <c r="M63" s="25"/>
      <c r="N63" s="25"/>
      <c r="O63" s="25"/>
      <c r="P63" s="25"/>
      <c r="Q63" s="25"/>
      <c r="R63" s="25"/>
      <c r="S63" s="25"/>
      <c r="T63" s="25"/>
      <c r="U63" s="8"/>
      <c r="V63" s="173"/>
      <c r="W63" s="173"/>
      <c r="X63" s="173"/>
      <c r="Y63" s="173"/>
    </row>
    <row r="64" spans="1:25" ht="13.5" customHeight="1">
      <c r="A64" s="278"/>
      <c r="B64" s="27"/>
      <c r="C64" s="13"/>
      <c r="D64" s="25"/>
      <c r="E64" s="25"/>
      <c r="F64" s="25"/>
      <c r="G64" s="25"/>
      <c r="H64" s="25"/>
      <c r="I64" s="25"/>
      <c r="J64" s="27"/>
      <c r="K64" s="13"/>
      <c r="L64" s="25"/>
      <c r="M64" s="25"/>
      <c r="N64" s="25"/>
      <c r="O64" s="25"/>
      <c r="P64" s="25"/>
      <c r="Q64" s="25"/>
      <c r="R64" s="25"/>
      <c r="S64" s="25"/>
      <c r="T64" s="25"/>
      <c r="U64" s="8"/>
      <c r="V64" s="173"/>
      <c r="W64" s="173"/>
      <c r="X64" s="173"/>
      <c r="Y64" s="173"/>
    </row>
    <row r="65" spans="1:25" ht="13.5" customHeight="1">
      <c r="A65" s="278"/>
      <c r="B65" s="27"/>
      <c r="C65" s="13"/>
      <c r="D65" s="25"/>
      <c r="E65" s="25"/>
      <c r="F65" s="25"/>
      <c r="G65" s="25"/>
      <c r="H65" s="25"/>
      <c r="I65" s="25"/>
      <c r="J65" s="27"/>
      <c r="K65" s="13"/>
      <c r="L65" s="25"/>
      <c r="M65" s="25"/>
      <c r="N65" s="25"/>
      <c r="O65" s="25"/>
      <c r="P65" s="25"/>
      <c r="Q65" s="25"/>
      <c r="R65" s="25"/>
      <c r="S65" s="25"/>
      <c r="T65" s="25"/>
      <c r="U65" s="8"/>
      <c r="V65" s="173"/>
      <c r="W65" s="173"/>
      <c r="X65" s="173"/>
      <c r="Y65" s="173"/>
    </row>
    <row r="66" spans="1:25" ht="13.5" customHeight="1">
      <c r="A66" s="278"/>
      <c r="B66" s="27"/>
      <c r="C66" s="13"/>
      <c r="D66" s="25"/>
      <c r="E66" s="25"/>
      <c r="F66" s="25"/>
      <c r="G66" s="25"/>
      <c r="H66" s="25"/>
      <c r="I66" s="25"/>
      <c r="J66" s="27"/>
      <c r="K66" s="13"/>
      <c r="L66" s="25"/>
      <c r="M66" s="25"/>
      <c r="N66" s="25"/>
      <c r="O66" s="25"/>
      <c r="P66" s="25"/>
      <c r="Q66" s="25"/>
      <c r="R66" s="25"/>
      <c r="S66" s="25"/>
      <c r="T66" s="25"/>
      <c r="U66" s="8"/>
      <c r="V66" s="173"/>
      <c r="W66" s="173"/>
      <c r="X66" s="173"/>
      <c r="Y66" s="173"/>
    </row>
    <row r="67" spans="1:25" ht="9" customHeight="1">
      <c r="A67" s="280"/>
      <c r="B67" s="27"/>
      <c r="C67" s="13"/>
      <c r="D67" s="25"/>
      <c r="E67" s="25"/>
      <c r="F67" s="25"/>
      <c r="G67" s="25"/>
      <c r="H67" s="25"/>
      <c r="I67" s="25"/>
      <c r="J67" s="27"/>
      <c r="K67" s="13"/>
      <c r="L67" s="25"/>
      <c r="M67" s="25"/>
      <c r="N67" s="25"/>
      <c r="O67" s="25"/>
      <c r="P67" s="25"/>
      <c r="Q67" s="25"/>
      <c r="R67" s="25"/>
      <c r="S67" s="25"/>
      <c r="T67" s="25"/>
      <c r="U67" s="8"/>
      <c r="V67" s="173"/>
      <c r="W67" s="173"/>
      <c r="X67" s="173"/>
      <c r="Y67" s="173"/>
    </row>
    <row r="68" spans="1:25" ht="9" customHeight="1">
      <c r="A68" s="280"/>
      <c r="B68" s="27"/>
      <c r="C68" s="13"/>
      <c r="D68" s="25"/>
      <c r="E68" s="25"/>
      <c r="F68" s="25"/>
      <c r="G68" s="25"/>
      <c r="H68" s="25"/>
      <c r="I68" s="25"/>
      <c r="J68" s="27"/>
      <c r="K68" s="13"/>
      <c r="L68" s="25"/>
      <c r="M68" s="25"/>
      <c r="N68" s="25"/>
      <c r="O68" s="25"/>
      <c r="P68" s="25"/>
      <c r="Q68" s="25"/>
      <c r="R68" s="25"/>
      <c r="S68" s="25"/>
      <c r="T68" s="25"/>
      <c r="U68" s="8"/>
      <c r="V68" s="173"/>
      <c r="W68" s="173"/>
      <c r="X68" s="173"/>
      <c r="Y68" s="173"/>
    </row>
    <row r="69" spans="1:25" ht="9" customHeight="1">
      <c r="A69" s="280"/>
      <c r="B69" s="27"/>
      <c r="C69" s="13"/>
      <c r="D69" s="25"/>
      <c r="E69" s="25"/>
      <c r="F69" s="25"/>
      <c r="G69" s="25"/>
      <c r="H69" s="25"/>
      <c r="I69" s="25"/>
      <c r="J69" s="27"/>
      <c r="K69" s="13"/>
      <c r="L69" s="25"/>
      <c r="M69" s="25"/>
      <c r="N69" s="25"/>
      <c r="O69" s="25"/>
      <c r="P69" s="25"/>
      <c r="Q69" s="25"/>
      <c r="R69" s="25"/>
      <c r="S69" s="25"/>
      <c r="T69" s="25"/>
      <c r="U69" s="8"/>
      <c r="V69" s="173"/>
      <c r="W69" s="173"/>
      <c r="X69" s="173"/>
      <c r="Y69" s="173"/>
    </row>
    <row r="70" spans="1:25" ht="9" customHeight="1">
      <c r="A70" s="280"/>
      <c r="B70" s="27"/>
      <c r="C70" s="13"/>
      <c r="D70" s="25"/>
      <c r="E70" s="25"/>
      <c r="F70" s="25"/>
      <c r="G70" s="25"/>
      <c r="H70" s="25"/>
      <c r="I70" s="25"/>
      <c r="J70" s="27"/>
      <c r="K70" s="13"/>
      <c r="L70" s="25"/>
      <c r="M70" s="25"/>
      <c r="N70" s="25"/>
      <c r="O70" s="25"/>
      <c r="P70" s="25"/>
      <c r="Q70" s="25"/>
      <c r="R70" s="25"/>
      <c r="S70" s="25"/>
      <c r="T70" s="25"/>
      <c r="U70" s="8"/>
      <c r="V70" s="173"/>
      <c r="W70" s="173"/>
      <c r="X70" s="173"/>
      <c r="Y70" s="173"/>
    </row>
    <row r="71" spans="1:25" ht="9" customHeight="1">
      <c r="A71" s="281"/>
      <c r="B71" s="27"/>
      <c r="C71" s="13"/>
      <c r="D71" s="25"/>
      <c r="E71" s="25"/>
      <c r="F71" s="25"/>
      <c r="G71" s="25"/>
      <c r="H71" s="25"/>
      <c r="I71" s="25"/>
      <c r="J71" s="27"/>
      <c r="K71" s="13"/>
      <c r="L71" s="25"/>
      <c r="M71" s="25"/>
      <c r="N71" s="25"/>
      <c r="O71" s="25"/>
      <c r="P71" s="25"/>
      <c r="Q71" s="25"/>
      <c r="R71" s="25"/>
      <c r="S71" s="25"/>
      <c r="T71" s="25"/>
      <c r="U71" s="8"/>
      <c r="V71" s="173"/>
      <c r="W71" s="173"/>
      <c r="X71" s="173"/>
      <c r="Y71" s="173"/>
    </row>
    <row r="72" spans="1:25" ht="9" customHeight="1">
      <c r="A72" s="281"/>
      <c r="C72" s="13"/>
      <c r="D72" s="25"/>
      <c r="E72" s="25"/>
      <c r="F72" s="25"/>
      <c r="G72" s="25"/>
      <c r="H72" s="25"/>
      <c r="I72" s="25"/>
      <c r="K72" s="13"/>
      <c r="L72" s="25"/>
      <c r="M72" s="25"/>
      <c r="N72" s="25"/>
      <c r="O72" s="25"/>
      <c r="P72" s="25"/>
      <c r="Q72" s="25"/>
      <c r="R72" s="25"/>
      <c r="S72" s="25"/>
      <c r="T72" s="25"/>
      <c r="U72" s="173"/>
      <c r="V72" s="173"/>
      <c r="W72" s="173"/>
      <c r="X72" s="173"/>
      <c r="Y72" s="173"/>
    </row>
    <row r="73" spans="1:25" ht="9" customHeight="1">
      <c r="A73" s="279"/>
      <c r="C73" s="13"/>
      <c r="D73" s="25"/>
      <c r="E73" s="25"/>
      <c r="F73" s="25"/>
      <c r="G73" s="25"/>
      <c r="H73" s="25"/>
      <c r="I73" s="25"/>
      <c r="K73" s="13"/>
      <c r="L73" s="25"/>
      <c r="M73" s="25"/>
      <c r="N73" s="25"/>
      <c r="O73" s="25"/>
      <c r="P73" s="25"/>
      <c r="Q73" s="25"/>
      <c r="R73" s="25"/>
      <c r="S73" s="25"/>
      <c r="T73" s="25"/>
      <c r="U73" s="173"/>
      <c r="V73" s="173"/>
      <c r="W73" s="173"/>
      <c r="X73" s="173"/>
      <c r="Y73" s="173"/>
    </row>
    <row r="74" spans="1:25" ht="9" customHeight="1">
      <c r="A74" s="278"/>
      <c r="C74" s="13"/>
      <c r="D74" s="25"/>
      <c r="E74" s="25"/>
      <c r="F74" s="25"/>
      <c r="G74" s="25"/>
      <c r="H74" s="25"/>
      <c r="I74" s="25"/>
      <c r="K74" s="13"/>
      <c r="L74" s="25"/>
      <c r="M74" s="25"/>
      <c r="N74" s="25"/>
      <c r="O74" s="25"/>
      <c r="P74" s="25"/>
      <c r="Q74" s="25"/>
      <c r="R74" s="25"/>
      <c r="S74" s="25"/>
      <c r="T74" s="25"/>
      <c r="U74" s="173"/>
      <c r="V74" s="173"/>
      <c r="W74" s="173"/>
      <c r="X74" s="173"/>
      <c r="Y74" s="173"/>
    </row>
    <row r="75" spans="1:25" ht="9" customHeight="1">
      <c r="A75" s="278"/>
      <c r="C75" s="13"/>
      <c r="D75" s="25"/>
      <c r="E75" s="25"/>
      <c r="F75" s="25"/>
      <c r="G75" s="25"/>
      <c r="H75" s="25"/>
      <c r="I75" s="25"/>
      <c r="K75" s="13"/>
      <c r="L75" s="25"/>
      <c r="M75" s="25"/>
      <c r="N75" s="25"/>
      <c r="O75" s="25"/>
      <c r="P75" s="25"/>
      <c r="Q75" s="25"/>
      <c r="R75" s="25"/>
      <c r="S75" s="25"/>
      <c r="T75" s="25"/>
      <c r="U75" s="173"/>
      <c r="V75" s="173"/>
      <c r="W75" s="173"/>
      <c r="X75" s="173"/>
      <c r="Y75" s="173"/>
    </row>
    <row r="76" spans="1:25" ht="9" customHeight="1">
      <c r="A76" s="278"/>
      <c r="C76" s="13"/>
      <c r="D76" s="25"/>
      <c r="E76" s="25"/>
      <c r="F76" s="25"/>
      <c r="G76" s="25"/>
      <c r="H76" s="25"/>
      <c r="I76" s="25"/>
      <c r="K76" s="13"/>
      <c r="L76" s="25"/>
      <c r="M76" s="25"/>
      <c r="N76" s="25"/>
      <c r="O76" s="25"/>
      <c r="P76" s="25"/>
      <c r="Q76" s="25"/>
      <c r="R76" s="25"/>
      <c r="S76" s="25"/>
      <c r="T76" s="25"/>
      <c r="U76" s="173"/>
      <c r="V76" s="173"/>
      <c r="W76" s="173"/>
      <c r="X76" s="173"/>
      <c r="Y76" s="173"/>
    </row>
    <row r="77" spans="1:25" ht="9" customHeight="1">
      <c r="A77" s="278"/>
      <c r="C77" s="13"/>
      <c r="D77" s="25"/>
      <c r="E77" s="25"/>
      <c r="F77" s="25"/>
      <c r="G77" s="25"/>
      <c r="H77" s="25"/>
      <c r="I77" s="25"/>
      <c r="K77" s="13"/>
      <c r="L77" s="25"/>
      <c r="M77" s="25"/>
      <c r="N77" s="25"/>
      <c r="O77" s="25"/>
      <c r="P77" s="25"/>
      <c r="Q77" s="25"/>
      <c r="R77" s="25"/>
      <c r="S77" s="25"/>
      <c r="T77" s="25"/>
      <c r="U77" s="173"/>
      <c r="V77" s="173"/>
      <c r="W77" s="173"/>
      <c r="X77" s="173"/>
      <c r="Y77" s="173"/>
    </row>
    <row r="78" spans="1:25" ht="9" customHeight="1">
      <c r="A78" s="280"/>
      <c r="C78" s="13"/>
      <c r="D78" s="25"/>
      <c r="E78" s="25"/>
      <c r="F78" s="25"/>
      <c r="G78" s="25"/>
      <c r="H78" s="25"/>
      <c r="I78" s="25"/>
      <c r="K78" s="13"/>
      <c r="L78" s="25"/>
      <c r="M78" s="25"/>
      <c r="N78" s="25"/>
      <c r="O78" s="25"/>
      <c r="P78" s="25"/>
      <c r="Q78" s="25"/>
      <c r="R78" s="25"/>
      <c r="S78" s="25"/>
      <c r="T78" s="25"/>
      <c r="U78" s="173"/>
      <c r="V78" s="173"/>
      <c r="W78" s="173"/>
      <c r="X78" s="173"/>
      <c r="Y78" s="173"/>
    </row>
    <row r="79" spans="1:25" ht="9" customHeight="1">
      <c r="A79" s="279"/>
      <c r="C79" s="13"/>
      <c r="D79" s="25"/>
      <c r="E79" s="25"/>
      <c r="F79" s="25"/>
      <c r="G79" s="25"/>
      <c r="H79" s="25"/>
      <c r="I79" s="25"/>
      <c r="K79" s="13"/>
      <c r="L79" s="25"/>
      <c r="M79" s="25"/>
      <c r="N79" s="25"/>
      <c r="O79" s="25"/>
      <c r="P79" s="25"/>
      <c r="Q79" s="25"/>
      <c r="R79" s="25"/>
      <c r="S79" s="25"/>
      <c r="T79" s="25"/>
      <c r="U79" s="173"/>
      <c r="V79" s="173"/>
      <c r="W79" s="173"/>
      <c r="X79" s="173"/>
      <c r="Y79" s="173"/>
    </row>
    <row r="80" spans="1:25" ht="9" customHeight="1">
      <c r="A80" s="278"/>
      <c r="C80" s="13"/>
      <c r="D80" s="25"/>
      <c r="E80" s="25"/>
      <c r="F80" s="25"/>
      <c r="G80" s="25"/>
      <c r="H80" s="25"/>
      <c r="I80" s="25"/>
      <c r="K80" s="13"/>
      <c r="L80" s="25"/>
      <c r="M80" s="25"/>
      <c r="N80" s="25"/>
      <c r="O80" s="25"/>
      <c r="P80" s="25"/>
      <c r="Q80" s="25"/>
      <c r="R80" s="25"/>
      <c r="S80" s="25"/>
      <c r="T80" s="25"/>
      <c r="U80" s="173"/>
      <c r="V80" s="173"/>
      <c r="W80" s="173"/>
      <c r="X80" s="173"/>
      <c r="Y80" s="173"/>
    </row>
    <row r="81" spans="1:25" ht="9" customHeight="1">
      <c r="A81" s="278"/>
      <c r="C81" s="13"/>
      <c r="D81" s="25"/>
      <c r="E81" s="25"/>
      <c r="F81" s="25"/>
      <c r="G81" s="25"/>
      <c r="H81" s="25"/>
      <c r="I81" s="25"/>
      <c r="K81" s="13"/>
      <c r="L81" s="25"/>
      <c r="M81" s="25"/>
      <c r="N81" s="25"/>
      <c r="O81" s="25"/>
      <c r="P81" s="25"/>
      <c r="Q81" s="25"/>
      <c r="R81" s="25"/>
      <c r="S81" s="25"/>
      <c r="T81" s="25"/>
      <c r="U81" s="173"/>
      <c r="V81" s="173"/>
      <c r="W81" s="173"/>
      <c r="X81" s="173"/>
      <c r="Y81" s="173"/>
    </row>
    <row r="82" spans="1:25" ht="9" customHeight="1">
      <c r="A82" s="278"/>
      <c r="C82" s="13"/>
      <c r="D82" s="25"/>
      <c r="E82" s="25"/>
      <c r="F82" s="25"/>
      <c r="G82" s="25"/>
      <c r="H82" s="25"/>
      <c r="I82" s="25"/>
      <c r="K82" s="13"/>
      <c r="L82" s="25"/>
      <c r="M82" s="25"/>
      <c r="N82" s="25"/>
      <c r="O82" s="25"/>
      <c r="P82" s="25"/>
      <c r="Q82" s="25"/>
      <c r="R82" s="25"/>
      <c r="S82" s="25"/>
      <c r="T82" s="25"/>
      <c r="U82" s="173"/>
      <c r="V82" s="173"/>
      <c r="W82" s="173"/>
      <c r="X82" s="173"/>
      <c r="Y82" s="173"/>
    </row>
    <row r="83" spans="1:25" ht="9" customHeight="1">
      <c r="A83" s="278"/>
      <c r="C83" s="13"/>
      <c r="D83" s="25"/>
      <c r="E83" s="25"/>
      <c r="F83" s="25"/>
      <c r="G83" s="25"/>
      <c r="H83" s="25"/>
      <c r="I83" s="25"/>
      <c r="K83" s="13"/>
      <c r="L83" s="25"/>
      <c r="M83" s="25"/>
      <c r="N83" s="25"/>
      <c r="O83" s="25"/>
      <c r="P83" s="25"/>
      <c r="Q83" s="25"/>
      <c r="R83" s="25"/>
      <c r="S83" s="25"/>
      <c r="T83" s="25"/>
      <c r="U83" s="173"/>
      <c r="V83" s="173"/>
      <c r="W83" s="173"/>
      <c r="X83" s="173"/>
      <c r="Y83" s="173"/>
    </row>
    <row r="84" spans="1:25" ht="9" customHeight="1">
      <c r="A84" s="280"/>
      <c r="C84" s="13"/>
      <c r="D84" s="25"/>
      <c r="E84" s="25"/>
      <c r="F84" s="25"/>
      <c r="G84" s="25"/>
      <c r="H84" s="25"/>
      <c r="I84" s="25"/>
      <c r="K84" s="13"/>
      <c r="L84" s="25"/>
      <c r="M84" s="25"/>
      <c r="N84" s="25"/>
      <c r="O84" s="25"/>
      <c r="P84" s="25"/>
      <c r="Q84" s="25"/>
      <c r="R84" s="25"/>
      <c r="S84" s="25"/>
      <c r="T84" s="25"/>
      <c r="U84" s="173"/>
      <c r="V84" s="173"/>
      <c r="W84" s="173"/>
      <c r="X84" s="173"/>
      <c r="Y84" s="173"/>
    </row>
    <row r="85" spans="1:25" ht="9" customHeight="1">
      <c r="A85" s="279"/>
      <c r="C85" s="13"/>
      <c r="D85" s="25"/>
      <c r="E85" s="25"/>
      <c r="F85" s="25"/>
      <c r="G85" s="25"/>
      <c r="H85" s="25"/>
      <c r="I85" s="25"/>
      <c r="K85" s="13"/>
      <c r="L85" s="25"/>
      <c r="M85" s="25"/>
      <c r="N85" s="25"/>
      <c r="O85" s="25"/>
      <c r="P85" s="25"/>
      <c r="Q85" s="25"/>
      <c r="R85" s="25"/>
      <c r="S85" s="25"/>
      <c r="T85" s="25"/>
      <c r="U85" s="173"/>
      <c r="V85" s="173"/>
      <c r="W85" s="173"/>
      <c r="X85" s="173"/>
      <c r="Y85" s="173"/>
    </row>
    <row r="86" spans="1:25" ht="9" customHeight="1">
      <c r="A86" s="278"/>
      <c r="C86" s="13"/>
      <c r="D86" s="25"/>
      <c r="E86" s="25"/>
      <c r="F86" s="25"/>
      <c r="G86" s="25"/>
      <c r="H86" s="25"/>
      <c r="I86" s="25"/>
      <c r="K86" s="13"/>
      <c r="L86" s="25"/>
      <c r="M86" s="25"/>
      <c r="N86" s="25"/>
      <c r="O86" s="25"/>
      <c r="P86" s="25"/>
      <c r="Q86" s="25"/>
      <c r="R86" s="25"/>
      <c r="S86" s="25"/>
      <c r="T86" s="25"/>
      <c r="U86" s="173"/>
      <c r="V86" s="173"/>
      <c r="W86" s="173"/>
      <c r="X86" s="173"/>
      <c r="Y86" s="173"/>
    </row>
    <row r="87" spans="1:25" ht="9" customHeight="1">
      <c r="A87" s="278"/>
      <c r="C87" s="13"/>
      <c r="D87" s="25"/>
      <c r="E87" s="25"/>
      <c r="F87" s="25"/>
      <c r="G87" s="25"/>
      <c r="H87" s="25"/>
      <c r="I87" s="25"/>
      <c r="K87" s="13"/>
      <c r="L87" s="25"/>
      <c r="M87" s="25"/>
      <c r="N87" s="25"/>
      <c r="O87" s="25"/>
      <c r="P87" s="25"/>
      <c r="Q87" s="25"/>
      <c r="R87" s="25"/>
      <c r="S87" s="25"/>
      <c r="T87" s="25"/>
      <c r="U87" s="173"/>
      <c r="V87" s="173"/>
      <c r="W87" s="173"/>
      <c r="X87" s="173"/>
      <c r="Y87" s="173"/>
    </row>
    <row r="88" spans="1:25" ht="9" customHeight="1">
      <c r="A88" s="278"/>
      <c r="C88" s="13"/>
      <c r="D88" s="25"/>
      <c r="E88" s="25"/>
      <c r="F88" s="25"/>
      <c r="G88" s="25"/>
      <c r="H88" s="25"/>
      <c r="I88" s="25"/>
      <c r="K88" s="13"/>
      <c r="L88" s="25"/>
      <c r="M88" s="25"/>
      <c r="N88" s="25"/>
      <c r="O88" s="25"/>
      <c r="P88" s="25"/>
      <c r="Q88" s="25"/>
      <c r="R88" s="25"/>
      <c r="S88" s="25"/>
      <c r="T88" s="25"/>
      <c r="U88" s="173"/>
      <c r="V88" s="173"/>
      <c r="W88" s="173"/>
      <c r="X88" s="173"/>
      <c r="Y88" s="173"/>
    </row>
    <row r="89" spans="1:25" ht="9" customHeight="1">
      <c r="A89" s="278"/>
      <c r="C89" s="13"/>
      <c r="D89" s="25"/>
      <c r="E89" s="25"/>
      <c r="F89" s="25"/>
      <c r="G89" s="25"/>
      <c r="H89" s="25"/>
      <c r="I89" s="25"/>
      <c r="K89" s="13"/>
      <c r="L89" s="25"/>
      <c r="M89" s="25"/>
      <c r="N89" s="25"/>
      <c r="O89" s="25"/>
      <c r="P89" s="25"/>
      <c r="Q89" s="25"/>
      <c r="R89" s="25"/>
      <c r="S89" s="25"/>
      <c r="T89" s="25"/>
      <c r="U89" s="173"/>
      <c r="V89" s="173"/>
      <c r="W89" s="173"/>
      <c r="X89" s="173"/>
      <c r="Y89" s="173"/>
    </row>
    <row r="90" spans="1:25">
      <c r="A90" s="278"/>
      <c r="C90" s="18"/>
      <c r="D90" s="27"/>
      <c r="E90" s="27"/>
      <c r="F90" s="27"/>
      <c r="G90" s="27"/>
      <c r="H90" s="27"/>
      <c r="I90" s="27"/>
      <c r="K90" s="18"/>
      <c r="L90" s="27"/>
      <c r="M90" s="27"/>
      <c r="N90" s="27"/>
      <c r="O90" s="27"/>
      <c r="P90" s="27"/>
      <c r="Q90" s="27"/>
      <c r="R90" s="27"/>
      <c r="S90" s="27"/>
      <c r="T90" s="27"/>
    </row>
    <row r="91" spans="1:25">
      <c r="A91" s="278"/>
      <c r="C91" s="18"/>
      <c r="D91" s="27"/>
      <c r="E91" s="27"/>
      <c r="F91" s="27"/>
      <c r="G91" s="27"/>
      <c r="H91" s="27"/>
      <c r="I91" s="27"/>
      <c r="K91" s="18"/>
      <c r="L91" s="27"/>
      <c r="M91" s="27"/>
      <c r="N91" s="27"/>
      <c r="O91" s="27"/>
      <c r="P91" s="27"/>
      <c r="Q91" s="27"/>
      <c r="R91" s="27"/>
      <c r="S91" s="27"/>
      <c r="T91" s="27"/>
    </row>
    <row r="92" spans="1:25">
      <c r="A92" s="278"/>
      <c r="C92" s="18"/>
      <c r="D92" s="27"/>
      <c r="E92" s="27"/>
      <c r="F92" s="27"/>
      <c r="G92" s="27"/>
      <c r="H92" s="27"/>
      <c r="I92" s="27"/>
      <c r="K92" s="18"/>
      <c r="L92" s="27"/>
      <c r="M92" s="27"/>
      <c r="N92" s="27"/>
      <c r="O92" s="27"/>
      <c r="P92" s="27"/>
      <c r="Q92" s="27"/>
      <c r="R92" s="27"/>
      <c r="S92" s="27"/>
      <c r="T92" s="27"/>
    </row>
    <row r="93" spans="1:25">
      <c r="A93" s="278"/>
      <c r="C93" s="18"/>
      <c r="D93" s="27"/>
      <c r="E93" s="27"/>
      <c r="F93" s="27"/>
      <c r="G93" s="27"/>
      <c r="H93" s="27"/>
      <c r="I93" s="27"/>
      <c r="K93" s="18"/>
      <c r="L93" s="27"/>
      <c r="M93" s="27"/>
      <c r="N93" s="27"/>
      <c r="O93" s="27"/>
      <c r="P93" s="27"/>
      <c r="Q93" s="27"/>
      <c r="R93" s="27"/>
      <c r="S93" s="27"/>
      <c r="T93" s="27"/>
    </row>
    <row r="94" spans="1:25">
      <c r="A94" s="280"/>
      <c r="C94" s="18"/>
      <c r="D94" s="27"/>
      <c r="E94" s="27"/>
      <c r="F94" s="27"/>
      <c r="G94" s="27"/>
      <c r="H94" s="27"/>
      <c r="I94" s="27"/>
      <c r="K94" s="18"/>
      <c r="L94" s="27"/>
      <c r="M94" s="27"/>
      <c r="N94" s="27"/>
      <c r="O94" s="27"/>
      <c r="P94" s="27"/>
      <c r="Q94" s="27"/>
      <c r="R94" s="27"/>
      <c r="S94" s="27"/>
      <c r="T94" s="27"/>
    </row>
    <row r="95" spans="1:25">
      <c r="A95" s="279"/>
      <c r="C95" s="18"/>
      <c r="D95" s="27"/>
      <c r="E95" s="27"/>
      <c r="F95" s="27"/>
      <c r="G95" s="27"/>
      <c r="H95" s="27"/>
      <c r="I95" s="27"/>
      <c r="K95" s="18"/>
      <c r="L95" s="27"/>
      <c r="M95" s="27"/>
      <c r="N95" s="27"/>
      <c r="O95" s="27"/>
      <c r="P95" s="27"/>
      <c r="Q95" s="27"/>
      <c r="R95" s="27"/>
      <c r="S95" s="27"/>
      <c r="T95" s="27"/>
    </row>
    <row r="96" spans="1:25">
      <c r="A96" s="278"/>
      <c r="C96" s="18"/>
      <c r="D96" s="27"/>
      <c r="E96" s="27"/>
      <c r="F96" s="27"/>
      <c r="G96" s="27"/>
      <c r="H96" s="27"/>
      <c r="I96" s="27"/>
      <c r="K96" s="18"/>
      <c r="L96" s="27"/>
      <c r="M96" s="27"/>
      <c r="N96" s="27"/>
      <c r="O96" s="27"/>
      <c r="P96" s="27"/>
      <c r="Q96" s="27"/>
      <c r="R96" s="27"/>
      <c r="S96" s="27"/>
      <c r="T96" s="27"/>
    </row>
    <row r="97" spans="1:20">
      <c r="A97" s="278"/>
      <c r="C97" s="18"/>
      <c r="D97" s="27"/>
      <c r="E97" s="27"/>
      <c r="F97" s="27"/>
      <c r="G97" s="27"/>
      <c r="H97" s="27"/>
      <c r="I97" s="27"/>
      <c r="K97" s="18"/>
      <c r="L97" s="27"/>
      <c r="M97" s="27"/>
      <c r="N97" s="27"/>
      <c r="O97" s="27"/>
      <c r="P97" s="27"/>
      <c r="Q97" s="27"/>
      <c r="R97" s="27"/>
      <c r="S97" s="27"/>
      <c r="T97" s="27"/>
    </row>
    <row r="98" spans="1:20">
      <c r="A98" s="278"/>
      <c r="C98" s="18"/>
      <c r="D98" s="27"/>
      <c r="E98" s="27"/>
      <c r="F98" s="27"/>
      <c r="G98" s="27"/>
      <c r="H98" s="27"/>
      <c r="I98" s="27"/>
      <c r="K98" s="18"/>
      <c r="L98" s="27"/>
      <c r="M98" s="27"/>
      <c r="N98" s="27"/>
      <c r="O98" s="27"/>
      <c r="P98" s="27"/>
      <c r="Q98" s="27"/>
      <c r="R98" s="27"/>
      <c r="S98" s="27"/>
      <c r="T98" s="27"/>
    </row>
    <row r="99" spans="1:20">
      <c r="A99" s="278"/>
      <c r="C99" s="18"/>
      <c r="D99" s="27"/>
      <c r="E99" s="27"/>
      <c r="F99" s="27"/>
      <c r="G99" s="27"/>
      <c r="H99" s="27"/>
      <c r="I99" s="27"/>
      <c r="K99" s="18"/>
      <c r="L99" s="27"/>
      <c r="M99" s="27"/>
      <c r="N99" s="27"/>
      <c r="O99" s="27"/>
      <c r="P99" s="27"/>
      <c r="Q99" s="27"/>
      <c r="R99" s="27"/>
      <c r="S99" s="27"/>
      <c r="T99" s="27"/>
    </row>
    <row r="100" spans="1:20">
      <c r="A100" s="278"/>
      <c r="C100" s="18"/>
      <c r="D100" s="27"/>
      <c r="E100" s="27"/>
      <c r="F100" s="27"/>
      <c r="G100" s="27"/>
      <c r="H100" s="27"/>
      <c r="I100" s="27"/>
      <c r="K100" s="18"/>
      <c r="L100" s="27"/>
      <c r="M100" s="27"/>
      <c r="N100" s="27"/>
      <c r="O100" s="27"/>
      <c r="P100" s="27"/>
      <c r="Q100" s="27"/>
      <c r="R100" s="27"/>
      <c r="S100" s="27"/>
      <c r="T100" s="27"/>
    </row>
    <row r="101" spans="1:20">
      <c r="A101" s="278"/>
      <c r="C101" s="18"/>
      <c r="D101" s="27"/>
      <c r="E101" s="27"/>
      <c r="F101" s="27"/>
      <c r="G101" s="27"/>
      <c r="H101" s="27"/>
      <c r="I101" s="27"/>
      <c r="K101" s="18"/>
      <c r="L101" s="27"/>
      <c r="M101" s="27"/>
      <c r="N101" s="27"/>
      <c r="O101" s="27"/>
      <c r="P101" s="27"/>
      <c r="Q101" s="27"/>
      <c r="R101" s="27"/>
      <c r="S101" s="27"/>
      <c r="T101" s="27"/>
    </row>
    <row r="102" spans="1:20">
      <c r="A102" s="278"/>
      <c r="C102" s="18"/>
      <c r="D102" s="27"/>
      <c r="E102" s="27"/>
      <c r="F102" s="27"/>
      <c r="G102" s="27"/>
      <c r="H102" s="27"/>
      <c r="I102" s="27"/>
      <c r="K102" s="18"/>
      <c r="L102" s="27"/>
      <c r="M102" s="27"/>
      <c r="N102" s="27"/>
      <c r="O102" s="27"/>
      <c r="P102" s="27"/>
      <c r="Q102" s="27"/>
      <c r="R102" s="27"/>
      <c r="S102" s="27"/>
      <c r="T102" s="27"/>
    </row>
    <row r="103" spans="1:20">
      <c r="A103" s="278"/>
      <c r="C103" s="18"/>
      <c r="D103" s="27"/>
      <c r="E103" s="27"/>
      <c r="F103" s="27"/>
      <c r="G103" s="27"/>
      <c r="H103" s="27"/>
      <c r="I103" s="27"/>
      <c r="K103" s="18"/>
      <c r="L103" s="27"/>
      <c r="M103" s="27"/>
      <c r="N103" s="27"/>
      <c r="O103" s="27"/>
      <c r="P103" s="27"/>
      <c r="Q103" s="27"/>
      <c r="R103" s="27"/>
      <c r="S103" s="27"/>
      <c r="T103" s="27"/>
    </row>
    <row r="104" spans="1:20">
      <c r="A104" s="278"/>
      <c r="C104" s="18"/>
      <c r="D104" s="27"/>
      <c r="E104" s="27"/>
      <c r="F104" s="27"/>
      <c r="G104" s="27"/>
      <c r="H104" s="27"/>
      <c r="I104" s="27"/>
      <c r="K104" s="18"/>
      <c r="L104" s="27"/>
      <c r="M104" s="27"/>
      <c r="N104" s="27"/>
      <c r="O104" s="27"/>
      <c r="P104" s="27"/>
      <c r="Q104" s="27"/>
      <c r="R104" s="27"/>
      <c r="S104" s="27"/>
      <c r="T104" s="27"/>
    </row>
    <row r="105" spans="1:20">
      <c r="A105" s="279"/>
      <c r="C105" s="18"/>
      <c r="D105" s="27"/>
      <c r="E105" s="27"/>
      <c r="F105" s="27"/>
      <c r="G105" s="27"/>
      <c r="H105" s="27"/>
      <c r="I105" s="27"/>
      <c r="K105" s="18"/>
      <c r="L105" s="27"/>
      <c r="M105" s="27"/>
      <c r="N105" s="27"/>
      <c r="O105" s="27"/>
      <c r="P105" s="27"/>
      <c r="Q105" s="27"/>
      <c r="R105" s="27"/>
      <c r="S105" s="27"/>
      <c r="T105" s="27"/>
    </row>
    <row r="106" spans="1:20">
      <c r="A106" s="278"/>
      <c r="C106" s="18"/>
      <c r="D106" s="27"/>
      <c r="E106" s="27"/>
      <c r="F106" s="27"/>
      <c r="G106" s="27"/>
      <c r="H106" s="27"/>
      <c r="I106" s="27"/>
      <c r="K106" s="18"/>
      <c r="L106" s="27"/>
      <c r="M106" s="27"/>
      <c r="N106" s="27"/>
      <c r="O106" s="27"/>
      <c r="P106" s="27"/>
      <c r="Q106" s="27"/>
      <c r="R106" s="27"/>
      <c r="S106" s="27"/>
      <c r="T106" s="27"/>
    </row>
    <row r="107" spans="1:20">
      <c r="A107" s="278"/>
      <c r="C107" s="18"/>
      <c r="D107" s="27"/>
      <c r="E107" s="27"/>
      <c r="F107" s="27"/>
      <c r="G107" s="27"/>
      <c r="H107" s="27"/>
      <c r="I107" s="27"/>
      <c r="K107" s="18"/>
      <c r="L107" s="27"/>
      <c r="M107" s="27"/>
      <c r="N107" s="27"/>
      <c r="O107" s="27"/>
      <c r="P107" s="27"/>
      <c r="Q107" s="27"/>
      <c r="R107" s="27"/>
      <c r="S107" s="27"/>
      <c r="T107" s="27"/>
    </row>
    <row r="108" spans="1:20">
      <c r="A108" s="278"/>
      <c r="C108" s="18"/>
      <c r="D108" s="27"/>
      <c r="E108" s="27"/>
      <c r="F108" s="27"/>
      <c r="G108" s="27"/>
      <c r="H108" s="27"/>
      <c r="I108" s="27"/>
      <c r="K108" s="18"/>
      <c r="L108" s="27"/>
      <c r="M108" s="27"/>
      <c r="N108" s="27"/>
      <c r="O108" s="27"/>
      <c r="P108" s="27"/>
      <c r="Q108" s="27"/>
      <c r="R108" s="27"/>
      <c r="S108" s="27"/>
      <c r="T108" s="27"/>
    </row>
    <row r="109" spans="1:20">
      <c r="A109" s="282"/>
      <c r="C109" s="18"/>
      <c r="D109" s="27"/>
      <c r="E109" s="27"/>
      <c r="F109" s="27"/>
      <c r="G109" s="27"/>
      <c r="H109" s="27"/>
      <c r="I109" s="27"/>
      <c r="K109" s="18"/>
      <c r="L109" s="27"/>
      <c r="M109" s="27"/>
      <c r="N109" s="27"/>
      <c r="O109" s="27"/>
      <c r="P109" s="27"/>
      <c r="Q109" s="27"/>
      <c r="R109" s="27"/>
      <c r="S109" s="27"/>
      <c r="T109" s="27"/>
    </row>
    <row r="110" spans="1:20">
      <c r="A110" s="282"/>
      <c r="C110" s="18"/>
      <c r="D110" s="27"/>
      <c r="E110" s="27"/>
      <c r="F110" s="27"/>
      <c r="G110" s="27"/>
      <c r="H110" s="27"/>
      <c r="I110" s="27"/>
      <c r="K110" s="18"/>
      <c r="L110" s="27"/>
      <c r="M110" s="27"/>
      <c r="N110" s="27"/>
      <c r="O110" s="27"/>
      <c r="P110" s="27"/>
      <c r="Q110" s="27"/>
      <c r="R110" s="27"/>
      <c r="S110" s="27"/>
      <c r="T110" s="27"/>
    </row>
    <row r="111" spans="1:20">
      <c r="A111" s="282"/>
      <c r="C111" s="18"/>
      <c r="D111" s="27"/>
      <c r="E111" s="27"/>
      <c r="F111" s="27"/>
      <c r="G111" s="27"/>
      <c r="H111" s="27"/>
      <c r="I111" s="27"/>
      <c r="K111" s="18"/>
      <c r="L111" s="27"/>
      <c r="M111" s="27"/>
      <c r="N111" s="27"/>
      <c r="O111" s="27"/>
      <c r="P111" s="27"/>
      <c r="Q111" s="27"/>
      <c r="R111" s="27"/>
      <c r="S111" s="27"/>
      <c r="T111" s="27"/>
    </row>
    <row r="112" spans="1:20">
      <c r="A112" s="282"/>
      <c r="C112" s="18"/>
      <c r="D112" s="27"/>
      <c r="E112" s="27"/>
      <c r="F112" s="27"/>
      <c r="G112" s="27"/>
      <c r="H112" s="27"/>
      <c r="I112" s="27"/>
      <c r="K112" s="18"/>
      <c r="L112" s="27"/>
      <c r="M112" s="27"/>
      <c r="N112" s="27"/>
      <c r="O112" s="27"/>
      <c r="P112" s="27"/>
      <c r="Q112" s="27"/>
      <c r="R112" s="27"/>
      <c r="S112" s="27"/>
      <c r="T112" s="27"/>
    </row>
    <row r="113" spans="1:20">
      <c r="A113" s="282"/>
      <c r="C113" s="18"/>
      <c r="D113" s="27"/>
      <c r="E113" s="27"/>
      <c r="F113" s="27"/>
      <c r="G113" s="27"/>
      <c r="H113" s="27"/>
      <c r="I113" s="27"/>
      <c r="K113" s="18"/>
      <c r="L113" s="27"/>
      <c r="M113" s="27"/>
      <c r="N113" s="27"/>
      <c r="O113" s="27"/>
      <c r="P113" s="27"/>
      <c r="Q113" s="27"/>
      <c r="R113" s="27"/>
      <c r="S113" s="27"/>
      <c r="T113" s="27"/>
    </row>
    <row r="114" spans="1:20">
      <c r="A114" s="282"/>
      <c r="C114" s="18"/>
      <c r="D114" s="27"/>
      <c r="E114" s="27"/>
      <c r="F114" s="27"/>
      <c r="G114" s="27"/>
      <c r="H114" s="27"/>
      <c r="I114" s="27"/>
      <c r="K114" s="18"/>
      <c r="L114" s="27"/>
      <c r="M114" s="27"/>
      <c r="N114" s="27"/>
      <c r="O114" s="27"/>
      <c r="P114" s="27"/>
      <c r="Q114" s="27"/>
      <c r="R114" s="27"/>
      <c r="S114" s="27"/>
      <c r="T114" s="27"/>
    </row>
    <row r="115" spans="1:20">
      <c r="A115" s="282"/>
      <c r="C115" s="18"/>
      <c r="D115" s="27"/>
      <c r="E115" s="27"/>
      <c r="F115" s="27"/>
      <c r="G115" s="27"/>
      <c r="H115" s="27"/>
      <c r="I115" s="27"/>
      <c r="K115" s="18"/>
      <c r="L115" s="27"/>
      <c r="M115" s="27"/>
      <c r="N115" s="27"/>
      <c r="O115" s="27"/>
      <c r="P115" s="27"/>
      <c r="Q115" s="27"/>
      <c r="R115" s="27"/>
      <c r="S115" s="27"/>
      <c r="T115" s="27"/>
    </row>
    <row r="116" spans="1:20">
      <c r="A116" s="282"/>
      <c r="C116" s="18"/>
      <c r="D116" s="27"/>
      <c r="E116" s="27"/>
      <c r="F116" s="27"/>
      <c r="G116" s="27"/>
      <c r="H116" s="27"/>
      <c r="I116" s="27"/>
      <c r="K116" s="18"/>
      <c r="L116" s="27"/>
      <c r="M116" s="27"/>
      <c r="N116" s="27"/>
      <c r="O116" s="27"/>
      <c r="P116" s="27"/>
      <c r="Q116" s="27"/>
      <c r="R116" s="27"/>
      <c r="S116" s="27"/>
      <c r="T116" s="27"/>
    </row>
    <row r="117" spans="1:20">
      <c r="A117" s="282"/>
      <c r="C117" s="18"/>
      <c r="D117" s="27"/>
      <c r="E117" s="27"/>
      <c r="F117" s="27"/>
      <c r="G117" s="27"/>
      <c r="H117" s="27"/>
      <c r="I117" s="27"/>
      <c r="K117" s="18"/>
      <c r="L117" s="27"/>
      <c r="M117" s="27"/>
      <c r="N117" s="27"/>
      <c r="O117" s="27"/>
      <c r="P117" s="27"/>
      <c r="Q117" s="27"/>
      <c r="R117" s="27"/>
      <c r="S117" s="27"/>
      <c r="T117" s="27"/>
    </row>
    <row r="118" spans="1:20">
      <c r="A118" s="33"/>
      <c r="C118" s="18"/>
      <c r="D118" s="27"/>
      <c r="E118" s="27"/>
      <c r="F118" s="27"/>
      <c r="G118" s="27"/>
      <c r="H118" s="27"/>
      <c r="I118" s="27"/>
      <c r="K118" s="18"/>
      <c r="L118" s="27"/>
      <c r="M118" s="27"/>
      <c r="N118" s="27"/>
      <c r="O118" s="27"/>
      <c r="P118" s="27"/>
      <c r="Q118" s="27"/>
      <c r="R118" s="27"/>
      <c r="S118" s="27"/>
      <c r="T118" s="27"/>
    </row>
    <row r="119" spans="1:20">
      <c r="A119" s="33"/>
      <c r="C119" s="18"/>
      <c r="D119" s="27"/>
      <c r="E119" s="27"/>
      <c r="F119" s="27"/>
      <c r="G119" s="27"/>
      <c r="H119" s="27"/>
      <c r="I119" s="27"/>
      <c r="K119" s="18"/>
      <c r="L119" s="27"/>
      <c r="M119" s="27"/>
      <c r="N119" s="27"/>
      <c r="O119" s="27"/>
      <c r="P119" s="27"/>
      <c r="Q119" s="27"/>
      <c r="R119" s="27"/>
      <c r="S119" s="27"/>
      <c r="T119" s="27"/>
    </row>
    <row r="120" spans="1:20">
      <c r="A120" s="33"/>
      <c r="C120" s="18"/>
      <c r="D120" s="27"/>
      <c r="E120" s="27"/>
      <c r="F120" s="27"/>
      <c r="G120" s="27"/>
      <c r="H120" s="27"/>
      <c r="I120" s="27"/>
      <c r="K120" s="18"/>
      <c r="L120" s="27"/>
      <c r="M120" s="27"/>
      <c r="N120" s="27"/>
      <c r="O120" s="27"/>
      <c r="P120" s="27"/>
      <c r="Q120" s="27"/>
      <c r="R120" s="27"/>
      <c r="S120" s="27"/>
      <c r="T120" s="27"/>
    </row>
    <row r="121" spans="1:20">
      <c r="A121" s="33"/>
      <c r="C121" s="18"/>
      <c r="D121" s="27"/>
      <c r="E121" s="27"/>
      <c r="F121" s="27"/>
      <c r="G121" s="27"/>
      <c r="H121" s="27"/>
      <c r="I121" s="27"/>
      <c r="K121" s="18"/>
      <c r="L121" s="27"/>
      <c r="M121" s="27"/>
      <c r="N121" s="27"/>
      <c r="O121" s="27"/>
      <c r="P121" s="27"/>
      <c r="Q121" s="27"/>
      <c r="R121" s="27"/>
      <c r="S121" s="27"/>
      <c r="T121" s="27"/>
    </row>
    <row r="122" spans="1:20">
      <c r="A122" s="33"/>
      <c r="C122" s="18"/>
      <c r="D122" s="27"/>
      <c r="E122" s="27"/>
      <c r="F122" s="27"/>
      <c r="G122" s="27"/>
      <c r="H122" s="27"/>
      <c r="I122" s="27"/>
      <c r="K122" s="18"/>
      <c r="L122" s="27"/>
      <c r="M122" s="27"/>
      <c r="N122" s="27"/>
      <c r="O122" s="27"/>
      <c r="P122" s="27"/>
      <c r="Q122" s="27"/>
      <c r="R122" s="27"/>
      <c r="S122" s="27"/>
      <c r="T122" s="27"/>
    </row>
    <row r="123" spans="1:20">
      <c r="A123" s="33"/>
      <c r="C123" s="18"/>
      <c r="D123" s="27"/>
      <c r="E123" s="27"/>
      <c r="F123" s="27"/>
      <c r="G123" s="27"/>
      <c r="H123" s="27"/>
      <c r="I123" s="27"/>
      <c r="K123" s="18"/>
      <c r="L123" s="27"/>
      <c r="M123" s="27"/>
      <c r="N123" s="27"/>
      <c r="O123" s="27"/>
      <c r="P123" s="27"/>
      <c r="Q123" s="27"/>
      <c r="R123" s="27"/>
      <c r="S123" s="27"/>
      <c r="T123" s="27"/>
    </row>
    <row r="124" spans="1:20">
      <c r="A124" s="33"/>
      <c r="C124" s="18"/>
      <c r="D124" s="27"/>
      <c r="E124" s="27"/>
      <c r="F124" s="27"/>
      <c r="G124" s="27"/>
      <c r="H124" s="27"/>
      <c r="I124" s="27"/>
      <c r="K124" s="18"/>
      <c r="L124" s="27"/>
      <c r="M124" s="27"/>
      <c r="N124" s="27"/>
      <c r="O124" s="27"/>
      <c r="P124" s="27"/>
      <c r="Q124" s="27"/>
      <c r="R124" s="27"/>
      <c r="S124" s="27"/>
      <c r="T124" s="27"/>
    </row>
    <row r="125" spans="1:20">
      <c r="A125" s="33"/>
      <c r="C125" s="18"/>
      <c r="D125" s="27"/>
      <c r="E125" s="27"/>
      <c r="F125" s="27"/>
      <c r="G125" s="27"/>
      <c r="H125" s="27"/>
      <c r="I125" s="27"/>
      <c r="K125" s="18"/>
      <c r="L125" s="27"/>
      <c r="M125" s="27"/>
      <c r="N125" s="27"/>
      <c r="O125" s="27"/>
      <c r="P125" s="27"/>
      <c r="Q125" s="27"/>
      <c r="R125" s="27"/>
      <c r="S125" s="27"/>
      <c r="T125" s="27"/>
    </row>
    <row r="126" spans="1:20">
      <c r="A126" s="33"/>
      <c r="C126" s="18"/>
      <c r="D126" s="27"/>
      <c r="E126" s="27"/>
      <c r="F126" s="27"/>
      <c r="G126" s="27"/>
      <c r="H126" s="27"/>
      <c r="I126" s="27"/>
      <c r="K126" s="18"/>
      <c r="L126" s="27"/>
      <c r="M126" s="27"/>
      <c r="N126" s="27"/>
      <c r="O126" s="27"/>
      <c r="P126" s="27"/>
      <c r="Q126" s="27"/>
      <c r="R126" s="27"/>
      <c r="S126" s="27"/>
      <c r="T126" s="27"/>
    </row>
    <row r="127" spans="1:20">
      <c r="A127" s="33"/>
      <c r="C127" s="18"/>
      <c r="D127" s="27"/>
      <c r="E127" s="27"/>
      <c r="F127" s="27"/>
      <c r="G127" s="27"/>
      <c r="H127" s="27"/>
      <c r="I127" s="27"/>
      <c r="K127" s="18"/>
      <c r="L127" s="27"/>
      <c r="M127" s="27"/>
      <c r="N127" s="27"/>
      <c r="O127" s="27"/>
      <c r="P127" s="27"/>
      <c r="Q127" s="27"/>
      <c r="R127" s="27"/>
      <c r="S127" s="27"/>
      <c r="T127" s="27"/>
    </row>
    <row r="128" spans="1:20">
      <c r="A128" s="33"/>
      <c r="C128" s="18"/>
      <c r="D128" s="27"/>
      <c r="E128" s="27"/>
      <c r="F128" s="27"/>
      <c r="G128" s="27"/>
      <c r="H128" s="27"/>
      <c r="I128" s="27"/>
      <c r="K128" s="18"/>
      <c r="L128" s="27"/>
      <c r="M128" s="27"/>
      <c r="N128" s="27"/>
      <c r="O128" s="27"/>
      <c r="P128" s="27"/>
      <c r="Q128" s="27"/>
      <c r="R128" s="27"/>
      <c r="S128" s="27"/>
      <c r="T128" s="27"/>
    </row>
    <row r="129" spans="1:20">
      <c r="A129" s="33"/>
      <c r="C129" s="18"/>
      <c r="D129" s="27"/>
      <c r="E129" s="27"/>
      <c r="F129" s="27"/>
      <c r="G129" s="27"/>
      <c r="H129" s="27"/>
      <c r="I129" s="27"/>
      <c r="K129" s="18"/>
      <c r="L129" s="27"/>
      <c r="M129" s="27"/>
      <c r="N129" s="27"/>
      <c r="O129" s="27"/>
      <c r="P129" s="27"/>
      <c r="Q129" s="27"/>
      <c r="R129" s="27"/>
      <c r="S129" s="27"/>
      <c r="T129" s="27"/>
    </row>
    <row r="130" spans="1:20">
      <c r="A130" s="33"/>
      <c r="C130" s="18"/>
      <c r="D130" s="27"/>
      <c r="E130" s="27"/>
      <c r="F130" s="27"/>
      <c r="G130" s="27"/>
      <c r="H130" s="27"/>
      <c r="I130" s="27"/>
      <c r="K130" s="18"/>
      <c r="L130" s="27"/>
      <c r="M130" s="27"/>
      <c r="N130" s="27"/>
      <c r="O130" s="27"/>
      <c r="P130" s="27"/>
      <c r="Q130" s="27"/>
      <c r="R130" s="27"/>
      <c r="S130" s="27"/>
      <c r="T130" s="27"/>
    </row>
    <row r="131" spans="1:20">
      <c r="A131" s="33"/>
    </row>
    <row r="132" spans="1:20">
      <c r="A132" s="33"/>
    </row>
    <row r="133" spans="1:20">
      <c r="A133" s="33"/>
    </row>
    <row r="134" spans="1:20">
      <c r="A134" s="33"/>
    </row>
    <row r="135" spans="1:20">
      <c r="A135" s="33"/>
    </row>
    <row r="136" spans="1:20">
      <c r="A136" s="33"/>
    </row>
    <row r="137" spans="1:20">
      <c r="A137" s="33"/>
    </row>
    <row r="138" spans="1:20">
      <c r="A138" s="33"/>
    </row>
    <row r="139" spans="1:20">
      <c r="A139" s="33"/>
    </row>
    <row r="140" spans="1:20">
      <c r="A140" s="33"/>
    </row>
    <row r="141" spans="1:20">
      <c r="A141" s="33"/>
    </row>
    <row r="142" spans="1:20">
      <c r="A142" s="33"/>
    </row>
    <row r="143" spans="1:20">
      <c r="A143" s="33"/>
    </row>
    <row r="144" spans="1:20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3"/>
    </row>
    <row r="221" spans="1:1">
      <c r="A221" s="33"/>
    </row>
    <row r="222" spans="1:1">
      <c r="A222" s="33"/>
    </row>
    <row r="223" spans="1:1">
      <c r="A223" s="33"/>
    </row>
    <row r="224" spans="1:1">
      <c r="A224" s="33"/>
    </row>
    <row r="225" spans="1:1">
      <c r="A225" s="33"/>
    </row>
    <row r="226" spans="1:1">
      <c r="A226" s="33"/>
    </row>
    <row r="227" spans="1:1">
      <c r="A227" s="33"/>
    </row>
    <row r="228" spans="1:1">
      <c r="A228" s="33"/>
    </row>
    <row r="229" spans="1:1">
      <c r="A229" s="33"/>
    </row>
    <row r="230" spans="1:1">
      <c r="A230" s="33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  <row r="654" spans="1:1">
      <c r="A654" s="34"/>
    </row>
    <row r="655" spans="1:1">
      <c r="A655" s="34"/>
    </row>
    <row r="656" spans="1:1">
      <c r="A656" s="34"/>
    </row>
    <row r="657" spans="1:1">
      <c r="A657" s="34"/>
    </row>
    <row r="658" spans="1:1">
      <c r="A658" s="34"/>
    </row>
    <row r="659" spans="1:1">
      <c r="A659" s="34"/>
    </row>
    <row r="660" spans="1:1">
      <c r="A660" s="34"/>
    </row>
    <row r="661" spans="1:1">
      <c r="A661" s="34"/>
    </row>
    <row r="662" spans="1:1">
      <c r="A662" s="34"/>
    </row>
    <row r="663" spans="1:1">
      <c r="A663" s="34"/>
    </row>
    <row r="664" spans="1:1">
      <c r="A664" s="34"/>
    </row>
  </sheetData>
  <mergeCells count="7">
    <mergeCell ref="A2:Y2"/>
    <mergeCell ref="A3:Y3"/>
    <mergeCell ref="A4:Y4"/>
    <mergeCell ref="A5:Y5"/>
    <mergeCell ref="B8:I8"/>
    <mergeCell ref="J8:Q8"/>
    <mergeCell ref="R8:Y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W661"/>
  <sheetViews>
    <sheetView zoomScale="85" zoomScaleNormal="85" workbookViewId="0">
      <selection activeCell="A3" sqref="A3:Q3"/>
    </sheetView>
  </sheetViews>
  <sheetFormatPr defaultColWidth="11.42578125" defaultRowHeight="12.75"/>
  <cols>
    <col min="1" max="1" width="51.140625" style="274" customWidth="1"/>
    <col min="2" max="15" width="10.5703125" style="169" customWidth="1"/>
    <col min="16" max="16" width="12.7109375" style="169" customWidth="1"/>
    <col min="17" max="17" width="9.85546875" style="5" customWidth="1"/>
    <col min="18" max="18" width="2.5703125" style="218" customWidth="1"/>
    <col min="19" max="16384" width="11.42578125" style="169"/>
  </cols>
  <sheetData>
    <row r="1" spans="1:23" s="20" customFormat="1" ht="3.75" customHeight="1">
      <c r="A1" s="286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1"/>
      <c r="N1" s="221"/>
      <c r="O1" s="221"/>
      <c r="P1" s="221"/>
      <c r="Q1" s="336"/>
      <c r="R1" s="243"/>
    </row>
    <row r="2" spans="1:23" s="20" customFormat="1" ht="20.25">
      <c r="A2" s="1024" t="s">
        <v>94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024"/>
      <c r="N2" s="1024"/>
      <c r="O2" s="1024"/>
      <c r="P2" s="1024"/>
      <c r="Q2" s="1024"/>
      <c r="R2" s="243"/>
    </row>
    <row r="3" spans="1:23" s="20" customFormat="1" ht="20.25" customHeight="1">
      <c r="A3" s="1024" t="s">
        <v>277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024"/>
      <c r="N3" s="1024"/>
      <c r="O3" s="1024"/>
      <c r="P3" s="1024"/>
      <c r="Q3" s="1024"/>
      <c r="R3" s="243"/>
    </row>
    <row r="4" spans="1:23" s="20" customFormat="1" ht="20.25" customHeight="1">
      <c r="A4" s="1024" t="s">
        <v>900</v>
      </c>
      <c r="B4" s="1024"/>
      <c r="C4" s="1024"/>
      <c r="D4" s="1024"/>
      <c r="E4" s="1024"/>
      <c r="F4" s="1024"/>
      <c r="G4" s="1024"/>
      <c r="H4" s="1024"/>
      <c r="I4" s="1024"/>
      <c r="J4" s="1024"/>
      <c r="K4" s="1024"/>
      <c r="L4" s="1024"/>
      <c r="M4" s="1024"/>
      <c r="N4" s="1024"/>
      <c r="O4" s="1024"/>
      <c r="P4" s="1024"/>
      <c r="Q4" s="1024"/>
      <c r="R4" s="243"/>
    </row>
    <row r="5" spans="1:23" s="211" customFormat="1" ht="20.25">
      <c r="A5" s="1026" t="s">
        <v>70</v>
      </c>
      <c r="B5" s="1026"/>
      <c r="C5" s="1026"/>
      <c r="D5" s="1026"/>
      <c r="E5" s="1026"/>
      <c r="F5" s="1026"/>
      <c r="G5" s="1026"/>
      <c r="H5" s="1026"/>
      <c r="I5" s="1026"/>
      <c r="J5" s="1026"/>
      <c r="K5" s="1026"/>
      <c r="L5" s="1026"/>
      <c r="M5" s="1026"/>
      <c r="N5" s="1026"/>
      <c r="O5" s="1026"/>
      <c r="P5" s="1026"/>
      <c r="Q5" s="1026"/>
      <c r="R5" s="231"/>
    </row>
    <row r="6" spans="1:23" ht="39.75" customHeight="1">
      <c r="A6" s="518" t="s">
        <v>278</v>
      </c>
      <c r="B6" s="518" t="s">
        <v>96</v>
      </c>
      <c r="C6" s="518" t="s">
        <v>97</v>
      </c>
      <c r="D6" s="518" t="s">
        <v>149</v>
      </c>
      <c r="E6" s="518" t="s">
        <v>150</v>
      </c>
      <c r="F6" s="518" t="s">
        <v>151</v>
      </c>
      <c r="G6" s="518" t="s">
        <v>101</v>
      </c>
      <c r="H6" s="518" t="s">
        <v>157</v>
      </c>
      <c r="I6" s="518" t="s">
        <v>103</v>
      </c>
      <c r="J6" s="518" t="s">
        <v>104</v>
      </c>
      <c r="K6" s="518" t="s">
        <v>105</v>
      </c>
      <c r="L6" s="518" t="s">
        <v>106</v>
      </c>
      <c r="M6" s="518" t="s">
        <v>107</v>
      </c>
      <c r="N6" s="518" t="s">
        <v>152</v>
      </c>
      <c r="O6" s="518" t="s">
        <v>109</v>
      </c>
      <c r="P6" s="552" t="s">
        <v>110</v>
      </c>
      <c r="Q6" s="656" t="s">
        <v>111</v>
      </c>
      <c r="R6" s="175"/>
    </row>
    <row r="7" spans="1:23" ht="27" customHeight="1">
      <c r="A7" s="522" t="s">
        <v>279</v>
      </c>
      <c r="B7" s="522">
        <v>14288503.99391</v>
      </c>
      <c r="C7" s="523">
        <v>9522218.2954699993</v>
      </c>
      <c r="D7" s="523">
        <v>21135838.68426</v>
      </c>
      <c r="E7" s="523">
        <v>8322677.6794099994</v>
      </c>
      <c r="F7" s="523">
        <v>8178348.3290299997</v>
      </c>
      <c r="G7" s="523">
        <v>6503921.1773199998</v>
      </c>
      <c r="H7" s="522">
        <v>5679765.4712899998</v>
      </c>
      <c r="I7" s="522">
        <v>1126114.66062</v>
      </c>
      <c r="J7" s="522">
        <v>39979.922930000001</v>
      </c>
      <c r="K7" s="522">
        <v>0</v>
      </c>
      <c r="L7" s="522">
        <v>5083505.29703</v>
      </c>
      <c r="M7" s="522">
        <v>2428699.85311</v>
      </c>
      <c r="N7" s="522">
        <v>9728728.9344500005</v>
      </c>
      <c r="O7" s="522">
        <v>2955001.7479899996</v>
      </c>
      <c r="P7" s="522">
        <v>94993304.046819985</v>
      </c>
      <c r="Q7" s="524">
        <v>0.52549714631131406</v>
      </c>
      <c r="R7" s="175"/>
      <c r="S7" s="173"/>
      <c r="T7" s="173"/>
      <c r="U7" s="173"/>
      <c r="V7" s="173"/>
      <c r="W7" s="173"/>
    </row>
    <row r="8" spans="1:23" ht="27" customHeight="1">
      <c r="A8" s="522" t="s">
        <v>280</v>
      </c>
      <c r="B8" s="522">
        <v>73009.816230000011</v>
      </c>
      <c r="C8" s="523">
        <v>1321.3328600000002</v>
      </c>
      <c r="D8" s="523">
        <v>9.6999999999999993</v>
      </c>
      <c r="E8" s="523">
        <v>0</v>
      </c>
      <c r="F8" s="523">
        <v>0</v>
      </c>
      <c r="G8" s="523">
        <v>1353.77647</v>
      </c>
      <c r="H8" s="522">
        <v>0</v>
      </c>
      <c r="I8" s="522">
        <v>0</v>
      </c>
      <c r="J8" s="522">
        <v>0</v>
      </c>
      <c r="K8" s="522">
        <v>0</v>
      </c>
      <c r="L8" s="522">
        <v>12840.001</v>
      </c>
      <c r="M8" s="522">
        <v>0</v>
      </c>
      <c r="N8" s="522">
        <v>0</v>
      </c>
      <c r="O8" s="522">
        <v>0</v>
      </c>
      <c r="P8" s="522">
        <v>88534.626560000004</v>
      </c>
      <c r="Q8" s="524">
        <v>4.8976813759511869E-4</v>
      </c>
      <c r="R8" s="175"/>
      <c r="S8" s="173"/>
      <c r="T8" s="173"/>
      <c r="U8" s="173"/>
      <c r="V8" s="173"/>
      <c r="W8" s="173"/>
    </row>
    <row r="9" spans="1:23" ht="27" customHeight="1">
      <c r="A9" s="522" t="s">
        <v>281</v>
      </c>
      <c r="B9" s="522">
        <v>2476791.2572499998</v>
      </c>
      <c r="C9" s="523">
        <v>3474616.298</v>
      </c>
      <c r="D9" s="523">
        <v>1110227.8900899999</v>
      </c>
      <c r="E9" s="523">
        <v>4747832.0780299995</v>
      </c>
      <c r="F9" s="523">
        <v>2871303.1523000002</v>
      </c>
      <c r="G9" s="523">
        <v>1703728.1387199999</v>
      </c>
      <c r="H9" s="522">
        <v>874790.15771000006</v>
      </c>
      <c r="I9" s="522">
        <v>3443071.0366999996</v>
      </c>
      <c r="J9" s="522">
        <v>44750.876479999999</v>
      </c>
      <c r="K9" s="522">
        <v>245424.62706999999</v>
      </c>
      <c r="L9" s="522">
        <v>3095908.36791</v>
      </c>
      <c r="M9" s="522">
        <v>270328.49132999999</v>
      </c>
      <c r="N9" s="522">
        <v>1752548.6895099999</v>
      </c>
      <c r="O9" s="522">
        <v>438824.12731000001</v>
      </c>
      <c r="P9" s="522">
        <v>26550145.188409999</v>
      </c>
      <c r="Q9" s="524">
        <v>0.1468737788484954</v>
      </c>
      <c r="R9" s="175"/>
      <c r="S9" s="173"/>
      <c r="T9" s="173"/>
      <c r="U9" s="173"/>
      <c r="V9" s="173"/>
      <c r="W9" s="173"/>
    </row>
    <row r="10" spans="1:23" ht="27" customHeight="1">
      <c r="A10" s="522" t="s">
        <v>282</v>
      </c>
      <c r="B10" s="522">
        <v>86307.070909999995</v>
      </c>
      <c r="C10" s="523">
        <v>91013.494790000012</v>
      </c>
      <c r="D10" s="523">
        <v>40411.31278</v>
      </c>
      <c r="E10" s="523">
        <v>70903.42684</v>
      </c>
      <c r="F10" s="523">
        <v>1714.7486699999999</v>
      </c>
      <c r="G10" s="523">
        <v>267461.60459</v>
      </c>
      <c r="H10" s="522">
        <v>2743.9995899999999</v>
      </c>
      <c r="I10" s="522">
        <v>0</v>
      </c>
      <c r="J10" s="522">
        <v>0</v>
      </c>
      <c r="K10" s="522">
        <v>0</v>
      </c>
      <c r="L10" s="522">
        <v>0</v>
      </c>
      <c r="M10" s="522">
        <v>0</v>
      </c>
      <c r="N10" s="522">
        <v>0</v>
      </c>
      <c r="O10" s="522">
        <v>0</v>
      </c>
      <c r="P10" s="522">
        <v>560555.65817000007</v>
      </c>
      <c r="Q10" s="524">
        <v>3.1009596062877083E-3</v>
      </c>
      <c r="R10" s="175"/>
      <c r="S10" s="173"/>
      <c r="T10" s="173"/>
      <c r="U10" s="173"/>
      <c r="V10" s="173"/>
      <c r="W10" s="173"/>
    </row>
    <row r="11" spans="1:23" ht="27" customHeight="1">
      <c r="A11" s="522" t="s">
        <v>283</v>
      </c>
      <c r="B11" s="522">
        <v>748226.21016999998</v>
      </c>
      <c r="C11" s="523">
        <v>813400.34037999995</v>
      </c>
      <c r="D11" s="523">
        <v>302020.17599999998</v>
      </c>
      <c r="E11" s="523">
        <v>435272.02551999997</v>
      </c>
      <c r="F11" s="523">
        <v>325247.3799</v>
      </c>
      <c r="G11" s="523">
        <v>86511.95306</v>
      </c>
      <c r="H11" s="522">
        <v>108073.52251000001</v>
      </c>
      <c r="I11" s="522">
        <v>13519.903</v>
      </c>
      <c r="J11" s="522">
        <v>3814.9443300000003</v>
      </c>
      <c r="K11" s="522">
        <v>0</v>
      </c>
      <c r="L11" s="522">
        <v>30187.76816</v>
      </c>
      <c r="M11" s="522">
        <v>44037.136909999994</v>
      </c>
      <c r="N11" s="522">
        <v>23642.861069999999</v>
      </c>
      <c r="O11" s="522">
        <v>26525.617710000002</v>
      </c>
      <c r="P11" s="522">
        <v>2960479.8387199999</v>
      </c>
      <c r="Q11" s="524">
        <v>1.6377193346098998E-2</v>
      </c>
      <c r="R11" s="175"/>
      <c r="S11" s="173"/>
      <c r="T11" s="173"/>
      <c r="U11" s="173"/>
      <c r="V11" s="173"/>
      <c r="W11" s="173"/>
    </row>
    <row r="12" spans="1:23" ht="27" customHeight="1">
      <c r="A12" s="522" t="s">
        <v>284</v>
      </c>
      <c r="B12" s="522">
        <v>753.83956999999998</v>
      </c>
      <c r="C12" s="523">
        <v>0</v>
      </c>
      <c r="D12" s="523">
        <v>103.74299999999999</v>
      </c>
      <c r="E12" s="523">
        <v>0</v>
      </c>
      <c r="F12" s="523">
        <v>0</v>
      </c>
      <c r="G12" s="523">
        <v>0</v>
      </c>
      <c r="H12" s="522">
        <v>0</v>
      </c>
      <c r="I12" s="522">
        <v>0</v>
      </c>
      <c r="J12" s="522">
        <v>0</v>
      </c>
      <c r="K12" s="522">
        <v>0</v>
      </c>
      <c r="L12" s="522">
        <v>0</v>
      </c>
      <c r="M12" s="522">
        <v>0</v>
      </c>
      <c r="N12" s="522">
        <v>0</v>
      </c>
      <c r="O12" s="522">
        <v>0</v>
      </c>
      <c r="P12" s="522">
        <v>857.58257000000003</v>
      </c>
      <c r="Q12" s="524">
        <v>4.7440943104706021E-6</v>
      </c>
      <c r="R12" s="175"/>
      <c r="S12" s="173"/>
      <c r="T12" s="173"/>
      <c r="U12" s="173"/>
      <c r="V12" s="173"/>
      <c r="W12" s="173"/>
    </row>
    <row r="13" spans="1:23" ht="27" customHeight="1">
      <c r="A13" s="522" t="s">
        <v>285</v>
      </c>
      <c r="B13" s="522">
        <v>454448.80388999998</v>
      </c>
      <c r="C13" s="523">
        <v>264922.94594999996</v>
      </c>
      <c r="D13" s="523">
        <v>104095.62128000001</v>
      </c>
      <c r="E13" s="523">
        <v>226928.26084</v>
      </c>
      <c r="F13" s="523">
        <v>10404.25906</v>
      </c>
      <c r="G13" s="523">
        <v>12832.01269</v>
      </c>
      <c r="H13" s="522">
        <v>23492.93491</v>
      </c>
      <c r="I13" s="522">
        <v>13519.903</v>
      </c>
      <c r="J13" s="522">
        <v>3814.9443300000003</v>
      </c>
      <c r="K13" s="522">
        <v>0</v>
      </c>
      <c r="L13" s="522">
        <v>22893.402870000002</v>
      </c>
      <c r="M13" s="522">
        <v>9170.0783499999998</v>
      </c>
      <c r="N13" s="522">
        <v>7551.4512599999998</v>
      </c>
      <c r="O13" s="522">
        <v>20744.893670000001</v>
      </c>
      <c r="P13" s="522">
        <v>1174819.5121000002</v>
      </c>
      <c r="Q13" s="524">
        <v>6.4990296656606021E-3</v>
      </c>
      <c r="R13" s="175"/>
      <c r="S13" s="173"/>
      <c r="T13" s="173"/>
      <c r="U13" s="173"/>
      <c r="V13" s="173"/>
      <c r="W13" s="173"/>
    </row>
    <row r="14" spans="1:23" ht="27" customHeight="1">
      <c r="A14" s="522" t="s">
        <v>286</v>
      </c>
      <c r="B14" s="522">
        <v>293023.56670999998</v>
      </c>
      <c r="C14" s="523">
        <v>548477.39442999999</v>
      </c>
      <c r="D14" s="523">
        <v>197820.81172</v>
      </c>
      <c r="E14" s="523">
        <v>208343.76467999999</v>
      </c>
      <c r="F14" s="523">
        <v>314843.12083999999</v>
      </c>
      <c r="G14" s="523">
        <v>73679.940370000011</v>
      </c>
      <c r="H14" s="522">
        <v>84580.587599999999</v>
      </c>
      <c r="I14" s="522">
        <v>0</v>
      </c>
      <c r="J14" s="522">
        <v>0</v>
      </c>
      <c r="K14" s="522">
        <v>0</v>
      </c>
      <c r="L14" s="522">
        <v>7294.3652899999997</v>
      </c>
      <c r="M14" s="522">
        <v>34867.058560000005</v>
      </c>
      <c r="N14" s="522">
        <v>16091.409810000001</v>
      </c>
      <c r="O14" s="522">
        <v>5780.7240400000001</v>
      </c>
      <c r="P14" s="522">
        <v>1784802.7440500001</v>
      </c>
      <c r="Q14" s="524">
        <v>9.873419586127927E-3</v>
      </c>
      <c r="R14" s="175"/>
      <c r="S14" s="173"/>
      <c r="T14" s="173"/>
      <c r="U14" s="173"/>
      <c r="V14" s="173"/>
      <c r="W14" s="173"/>
    </row>
    <row r="15" spans="1:23" ht="27" customHeight="1">
      <c r="A15" s="522" t="s">
        <v>287</v>
      </c>
      <c r="B15" s="522">
        <v>1641204.99067</v>
      </c>
      <c r="C15" s="523">
        <v>234371.95997</v>
      </c>
      <c r="D15" s="523">
        <v>2051188.8532</v>
      </c>
      <c r="E15" s="523">
        <v>4937296.3587799994</v>
      </c>
      <c r="F15" s="523">
        <v>2723456.2225100002</v>
      </c>
      <c r="G15" s="523">
        <v>93265.290229999999</v>
      </c>
      <c r="H15" s="522">
        <v>214536.60812000002</v>
      </c>
      <c r="I15" s="522">
        <v>0</v>
      </c>
      <c r="J15" s="522">
        <v>22771.396399999998</v>
      </c>
      <c r="K15" s="522">
        <v>178802.24325999999</v>
      </c>
      <c r="L15" s="522">
        <v>39.19061</v>
      </c>
      <c r="M15" s="522">
        <v>1597.2439199999999</v>
      </c>
      <c r="N15" s="522">
        <v>1845.0488600000001</v>
      </c>
      <c r="O15" s="522">
        <v>0</v>
      </c>
      <c r="P15" s="522">
        <v>12100375.406530004</v>
      </c>
      <c r="Q15" s="524">
        <v>6.6938536449822422E-2</v>
      </c>
      <c r="R15" s="175"/>
      <c r="S15" s="173"/>
      <c r="T15" s="173"/>
      <c r="U15" s="173"/>
      <c r="V15" s="173"/>
      <c r="W15" s="173"/>
    </row>
    <row r="16" spans="1:23" ht="27" customHeight="1">
      <c r="A16" s="522" t="s">
        <v>288</v>
      </c>
      <c r="B16" s="522">
        <v>0</v>
      </c>
      <c r="C16" s="523">
        <v>0</v>
      </c>
      <c r="D16" s="523">
        <v>0</v>
      </c>
      <c r="E16" s="523">
        <v>0</v>
      </c>
      <c r="F16" s="523">
        <v>2723456.2225100002</v>
      </c>
      <c r="G16" s="523">
        <v>0</v>
      </c>
      <c r="H16" s="522">
        <v>0</v>
      </c>
      <c r="I16" s="522">
        <v>0</v>
      </c>
      <c r="J16" s="522">
        <v>0</v>
      </c>
      <c r="K16" s="522">
        <v>0</v>
      </c>
      <c r="L16" s="522">
        <v>0</v>
      </c>
      <c r="M16" s="522">
        <v>0</v>
      </c>
      <c r="N16" s="522">
        <v>0</v>
      </c>
      <c r="O16" s="522">
        <v>0</v>
      </c>
      <c r="P16" s="522">
        <v>2723456.2225100002</v>
      </c>
      <c r="Q16" s="524">
        <v>1.5065993202293571E-2</v>
      </c>
      <c r="R16" s="175"/>
      <c r="S16" s="173"/>
      <c r="T16" s="173"/>
      <c r="U16" s="173"/>
      <c r="V16" s="173"/>
      <c r="W16" s="173"/>
    </row>
    <row r="17" spans="1:23" ht="27" customHeight="1">
      <c r="A17" s="522" t="s">
        <v>289</v>
      </c>
      <c r="B17" s="522">
        <v>599.50099999999998</v>
      </c>
      <c r="C17" s="523">
        <v>68.95</v>
      </c>
      <c r="D17" s="523">
        <v>27.1</v>
      </c>
      <c r="E17" s="523">
        <v>0</v>
      </c>
      <c r="F17" s="523">
        <v>0</v>
      </c>
      <c r="G17" s="523">
        <v>0</v>
      </c>
      <c r="H17" s="522">
        <v>0</v>
      </c>
      <c r="I17" s="522">
        <v>0</v>
      </c>
      <c r="J17" s="522">
        <v>0</v>
      </c>
      <c r="K17" s="522">
        <v>0</v>
      </c>
      <c r="L17" s="522">
        <v>39.19061</v>
      </c>
      <c r="M17" s="522">
        <v>1597.2439199999999</v>
      </c>
      <c r="N17" s="522">
        <v>0</v>
      </c>
      <c r="O17" s="522">
        <v>0</v>
      </c>
      <c r="P17" s="522">
        <v>2331.9855299999999</v>
      </c>
      <c r="Q17" s="524">
        <v>1.2900401281444854E-5</v>
      </c>
      <c r="R17" s="175"/>
      <c r="S17" s="173"/>
      <c r="T17" s="173"/>
      <c r="U17" s="173"/>
      <c r="V17" s="173"/>
      <c r="W17" s="173"/>
    </row>
    <row r="18" spans="1:23" ht="27" customHeight="1">
      <c r="A18" s="522" t="s">
        <v>290</v>
      </c>
      <c r="B18" s="522">
        <v>1534264.7596</v>
      </c>
      <c r="C18" s="523">
        <v>234303.00996999998</v>
      </c>
      <c r="D18" s="523">
        <v>71433.003319999989</v>
      </c>
      <c r="E18" s="523">
        <v>4927385.2478999998</v>
      </c>
      <c r="F18" s="523">
        <v>0</v>
      </c>
      <c r="G18" s="523">
        <v>93265.290229999999</v>
      </c>
      <c r="H18" s="522">
        <v>214536.60812000002</v>
      </c>
      <c r="I18" s="522">
        <v>0</v>
      </c>
      <c r="J18" s="522">
        <v>22771.396399999998</v>
      </c>
      <c r="K18" s="522">
        <v>168218.90753999999</v>
      </c>
      <c r="L18" s="522">
        <v>0</v>
      </c>
      <c r="M18" s="522">
        <v>0</v>
      </c>
      <c r="N18" s="522">
        <v>1845.0488600000001</v>
      </c>
      <c r="O18" s="522">
        <v>0</v>
      </c>
      <c r="P18" s="522">
        <v>7268023.2719400004</v>
      </c>
      <c r="Q18" s="524">
        <v>4.0206260083828993E-2</v>
      </c>
      <c r="R18" s="175"/>
      <c r="S18" s="173"/>
      <c r="T18" s="173"/>
      <c r="U18" s="173"/>
      <c r="V18" s="173"/>
      <c r="W18" s="173"/>
    </row>
    <row r="19" spans="1:23" ht="27" customHeight="1">
      <c r="A19" s="522" t="s">
        <v>291</v>
      </c>
      <c r="B19" s="522">
        <v>106340.73006999999</v>
      </c>
      <c r="C19" s="523">
        <v>0</v>
      </c>
      <c r="D19" s="523">
        <v>1979728.74988</v>
      </c>
      <c r="E19" s="523">
        <v>9911.1108800000002</v>
      </c>
      <c r="F19" s="523">
        <v>0</v>
      </c>
      <c r="G19" s="523">
        <v>0</v>
      </c>
      <c r="H19" s="522">
        <v>0</v>
      </c>
      <c r="I19" s="522">
        <v>0</v>
      </c>
      <c r="J19" s="522">
        <v>0</v>
      </c>
      <c r="K19" s="522">
        <v>10583.335720000001</v>
      </c>
      <c r="L19" s="522">
        <v>0</v>
      </c>
      <c r="M19" s="522">
        <v>0</v>
      </c>
      <c r="N19" s="522">
        <v>0</v>
      </c>
      <c r="O19" s="522">
        <v>0</v>
      </c>
      <c r="P19" s="522">
        <v>2106563.92655</v>
      </c>
      <c r="Q19" s="524">
        <v>1.1653382762418394E-2</v>
      </c>
      <c r="R19" s="175"/>
      <c r="S19" s="173"/>
      <c r="T19" s="173"/>
      <c r="U19" s="173"/>
      <c r="V19" s="173"/>
      <c r="W19" s="173"/>
    </row>
    <row r="20" spans="1:23" ht="27" customHeight="1">
      <c r="A20" s="522" t="s">
        <v>292</v>
      </c>
      <c r="B20" s="522">
        <v>464238.31416000001</v>
      </c>
      <c r="C20" s="523">
        <v>736647.54278000002</v>
      </c>
      <c r="D20" s="523">
        <v>596055.83236</v>
      </c>
      <c r="E20" s="523">
        <v>191647.47949</v>
      </c>
      <c r="F20" s="523">
        <v>798352.33661999996</v>
      </c>
      <c r="G20" s="523">
        <v>241833.95158000002</v>
      </c>
      <c r="H20" s="522">
        <v>290099.08645</v>
      </c>
      <c r="I20" s="522">
        <v>1848648.9405199999</v>
      </c>
      <c r="J20" s="522">
        <v>0</v>
      </c>
      <c r="K20" s="522">
        <v>0</v>
      </c>
      <c r="L20" s="522">
        <v>100694.61139000001</v>
      </c>
      <c r="M20" s="522">
        <v>509376.65649000002</v>
      </c>
      <c r="N20" s="522">
        <v>282446.81310999999</v>
      </c>
      <c r="O20" s="522">
        <v>63402.250240000001</v>
      </c>
      <c r="P20" s="522">
        <v>6123443.8151900005</v>
      </c>
      <c r="Q20" s="524">
        <v>3.3874516554282676E-2</v>
      </c>
      <c r="R20" s="175"/>
      <c r="S20" s="173"/>
      <c r="T20" s="173"/>
      <c r="U20" s="173"/>
      <c r="V20" s="173"/>
      <c r="W20" s="173"/>
    </row>
    <row r="21" spans="1:23" ht="27" customHeight="1">
      <c r="A21" s="522" t="s">
        <v>293</v>
      </c>
      <c r="B21" s="522">
        <v>35113.935920000004</v>
      </c>
      <c r="C21" s="523">
        <v>123721.27256999999</v>
      </c>
      <c r="D21" s="523">
        <v>2464.1243300000001</v>
      </c>
      <c r="E21" s="523">
        <v>6702.6155499999995</v>
      </c>
      <c r="F21" s="523">
        <v>0</v>
      </c>
      <c r="G21" s="523">
        <v>103908.41892</v>
      </c>
      <c r="H21" s="522">
        <v>31201.07087</v>
      </c>
      <c r="I21" s="522">
        <v>37638.834869999999</v>
      </c>
      <c r="J21" s="522">
        <v>0</v>
      </c>
      <c r="K21" s="522">
        <v>0</v>
      </c>
      <c r="L21" s="522">
        <v>7869.3527899999999</v>
      </c>
      <c r="M21" s="522">
        <v>0</v>
      </c>
      <c r="N21" s="522">
        <v>0</v>
      </c>
      <c r="O21" s="522">
        <v>12189.73134</v>
      </c>
      <c r="P21" s="522">
        <v>360809.35715999996</v>
      </c>
      <c r="Q21" s="524">
        <v>1.9959752895482834E-3</v>
      </c>
      <c r="R21" s="175"/>
      <c r="S21" s="173"/>
      <c r="T21" s="173"/>
      <c r="U21" s="173"/>
      <c r="V21" s="173"/>
      <c r="W21" s="173"/>
    </row>
    <row r="22" spans="1:23" ht="27" customHeight="1">
      <c r="A22" s="522" t="s">
        <v>294</v>
      </c>
      <c r="B22" s="522">
        <v>0</v>
      </c>
      <c r="C22" s="523">
        <v>0</v>
      </c>
      <c r="D22" s="523">
        <v>0</v>
      </c>
      <c r="E22" s="523">
        <v>0</v>
      </c>
      <c r="F22" s="523">
        <v>0</v>
      </c>
      <c r="G22" s="523">
        <v>0</v>
      </c>
      <c r="H22" s="522">
        <v>18.519939999999998</v>
      </c>
      <c r="I22" s="522">
        <v>0</v>
      </c>
      <c r="J22" s="522">
        <v>0</v>
      </c>
      <c r="K22" s="522">
        <v>0</v>
      </c>
      <c r="L22" s="522">
        <v>0</v>
      </c>
      <c r="M22" s="522">
        <v>0</v>
      </c>
      <c r="N22" s="522">
        <v>0</v>
      </c>
      <c r="O22" s="522">
        <v>0</v>
      </c>
      <c r="P22" s="522">
        <v>18.519939999999998</v>
      </c>
      <c r="Q22" s="524">
        <v>1.0245117503292647E-7</v>
      </c>
      <c r="R22" s="175"/>
      <c r="S22" s="173"/>
      <c r="T22" s="173"/>
      <c r="U22" s="173"/>
      <c r="V22" s="173"/>
      <c r="W22" s="173"/>
    </row>
    <row r="23" spans="1:23" ht="27" customHeight="1">
      <c r="A23" s="522" t="s">
        <v>295</v>
      </c>
      <c r="B23" s="522">
        <v>2341.9775399999999</v>
      </c>
      <c r="C23" s="523">
        <v>2470.2959599999999</v>
      </c>
      <c r="D23" s="523">
        <v>0</v>
      </c>
      <c r="E23" s="523">
        <v>0</v>
      </c>
      <c r="F23" s="523">
        <v>673712.23450999998</v>
      </c>
      <c r="G23" s="523">
        <v>0</v>
      </c>
      <c r="H23" s="522">
        <v>0</v>
      </c>
      <c r="I23" s="522">
        <v>0</v>
      </c>
      <c r="J23" s="522">
        <v>0</v>
      </c>
      <c r="K23" s="522">
        <v>0</v>
      </c>
      <c r="L23" s="522">
        <v>110.13735000000001</v>
      </c>
      <c r="M23" s="522">
        <v>0</v>
      </c>
      <c r="N23" s="522">
        <v>0</v>
      </c>
      <c r="O23" s="522">
        <v>0</v>
      </c>
      <c r="P23" s="522">
        <v>678634.64535999997</v>
      </c>
      <c r="Q23" s="524">
        <v>3.7541653393685587E-3</v>
      </c>
      <c r="R23" s="175"/>
      <c r="S23" s="173"/>
      <c r="T23" s="173"/>
      <c r="U23" s="173"/>
      <c r="V23" s="173"/>
      <c r="W23" s="173"/>
    </row>
    <row r="24" spans="1:23" ht="27" customHeight="1">
      <c r="A24" s="522" t="s">
        <v>296</v>
      </c>
      <c r="B24" s="522">
        <v>124591.30632999999</v>
      </c>
      <c r="C24" s="523">
        <v>3763.8126400000001</v>
      </c>
      <c r="D24" s="523">
        <v>200767.48227000001</v>
      </c>
      <c r="E24" s="523">
        <v>145253.47466000001</v>
      </c>
      <c r="F24" s="523">
        <v>5867.2065400000001</v>
      </c>
      <c r="G24" s="523">
        <v>17624.496859999999</v>
      </c>
      <c r="H24" s="522">
        <v>40515.179280000004</v>
      </c>
      <c r="I24" s="522">
        <v>139838.12959999999</v>
      </c>
      <c r="J24" s="522">
        <v>0</v>
      </c>
      <c r="K24" s="522">
        <v>0</v>
      </c>
      <c r="L24" s="522">
        <v>78598.959220000004</v>
      </c>
      <c r="M24" s="522">
        <v>0</v>
      </c>
      <c r="N24" s="522">
        <v>48274.19152</v>
      </c>
      <c r="O24" s="522">
        <v>48577.700990000005</v>
      </c>
      <c r="P24" s="522">
        <v>853671.93990999996</v>
      </c>
      <c r="Q24" s="524">
        <v>4.7224609440644676E-3</v>
      </c>
      <c r="R24" s="175"/>
      <c r="S24" s="173"/>
      <c r="T24" s="173"/>
      <c r="U24" s="173"/>
      <c r="V24" s="173"/>
      <c r="W24" s="173"/>
    </row>
    <row r="25" spans="1:23" ht="27" customHeight="1">
      <c r="A25" s="522" t="s">
        <v>297</v>
      </c>
      <c r="B25" s="522">
        <v>270808.33218000003</v>
      </c>
      <c r="C25" s="523">
        <v>153254.19311000002</v>
      </c>
      <c r="D25" s="523">
        <v>376619.46568999998</v>
      </c>
      <c r="E25" s="523">
        <v>18401.256690000002</v>
      </c>
      <c r="F25" s="523">
        <v>81916.351859999995</v>
      </c>
      <c r="G25" s="523">
        <v>120301.0358</v>
      </c>
      <c r="H25" s="522">
        <v>37627.087930000002</v>
      </c>
      <c r="I25" s="522">
        <v>541.0139200000001</v>
      </c>
      <c r="J25" s="522">
        <v>0</v>
      </c>
      <c r="K25" s="522">
        <v>0</v>
      </c>
      <c r="L25" s="522">
        <v>6956.4751900000001</v>
      </c>
      <c r="M25" s="522">
        <v>1499.33834</v>
      </c>
      <c r="N25" s="522">
        <v>234172.62159</v>
      </c>
      <c r="O25" s="522">
        <v>2634.8179100000002</v>
      </c>
      <c r="P25" s="522">
        <v>1304731.9902099997</v>
      </c>
      <c r="Q25" s="524">
        <v>7.21769754653974E-3</v>
      </c>
      <c r="R25" s="175"/>
      <c r="S25" s="173"/>
      <c r="T25" s="173"/>
      <c r="U25" s="173"/>
      <c r="V25" s="173"/>
      <c r="W25" s="173"/>
    </row>
    <row r="26" spans="1:23" ht="27" customHeight="1">
      <c r="A26" s="522" t="s">
        <v>298</v>
      </c>
      <c r="B26" s="522">
        <v>31382.762190000001</v>
      </c>
      <c r="C26" s="523">
        <v>453437.96850000002</v>
      </c>
      <c r="D26" s="523">
        <v>16204.76007</v>
      </c>
      <c r="E26" s="523">
        <v>21290.132590000001</v>
      </c>
      <c r="F26" s="523">
        <v>36856.543709999998</v>
      </c>
      <c r="G26" s="523">
        <v>0</v>
      </c>
      <c r="H26" s="522">
        <v>180737.22843000002</v>
      </c>
      <c r="I26" s="522">
        <v>1670630.9621300001</v>
      </c>
      <c r="J26" s="522">
        <v>0</v>
      </c>
      <c r="K26" s="522">
        <v>0</v>
      </c>
      <c r="L26" s="522">
        <v>7159.6868400000003</v>
      </c>
      <c r="M26" s="522">
        <v>507877.31814999995</v>
      </c>
      <c r="N26" s="522">
        <v>0</v>
      </c>
      <c r="O26" s="522">
        <v>0</v>
      </c>
      <c r="P26" s="522">
        <v>2925577.3626100002</v>
      </c>
      <c r="Q26" s="524">
        <v>1.6184114983586587E-2</v>
      </c>
      <c r="R26" s="175"/>
      <c r="S26" s="173"/>
      <c r="T26" s="173"/>
      <c r="U26" s="173"/>
      <c r="V26" s="173"/>
      <c r="W26" s="173"/>
    </row>
    <row r="27" spans="1:23" ht="36" customHeight="1">
      <c r="A27" s="522" t="s">
        <v>299</v>
      </c>
      <c r="B27" s="522">
        <v>1139929.8712200001</v>
      </c>
      <c r="C27" s="522">
        <v>4809201.72083</v>
      </c>
      <c r="D27" s="522">
        <v>553257.53226000001</v>
      </c>
      <c r="E27" s="522">
        <v>922540.15159000002</v>
      </c>
      <c r="F27" s="522">
        <v>344583.87157999998</v>
      </c>
      <c r="G27" s="522">
        <v>365532.22581999999</v>
      </c>
      <c r="H27" s="522">
        <v>614877.25462999998</v>
      </c>
      <c r="I27" s="522">
        <v>5348101.4486400001</v>
      </c>
      <c r="J27" s="522">
        <v>7574.2082300000002</v>
      </c>
      <c r="K27" s="522">
        <v>0</v>
      </c>
      <c r="L27" s="522">
        <v>2422451.1982300002</v>
      </c>
      <c r="M27" s="522">
        <v>227878.37611000001</v>
      </c>
      <c r="N27" s="522">
        <v>476304.53401</v>
      </c>
      <c r="O27" s="522">
        <v>3186935.6033299998</v>
      </c>
      <c r="P27" s="522">
        <v>20419167.996480003</v>
      </c>
      <c r="Q27" s="524">
        <v>0.11295758811497789</v>
      </c>
      <c r="R27" s="175"/>
      <c r="S27" s="173"/>
      <c r="T27" s="173"/>
      <c r="U27" s="173"/>
      <c r="V27" s="173"/>
      <c r="W27" s="173"/>
    </row>
    <row r="28" spans="1:23" ht="27" customHeight="1">
      <c r="A28" s="522" t="s">
        <v>300</v>
      </c>
      <c r="B28" s="522">
        <v>35553.318350000001</v>
      </c>
      <c r="C28" s="522">
        <v>0</v>
      </c>
      <c r="D28" s="522">
        <v>96.7</v>
      </c>
      <c r="E28" s="522">
        <v>23542.89328</v>
      </c>
      <c r="F28" s="522">
        <v>28001.1109</v>
      </c>
      <c r="G28" s="522">
        <v>0</v>
      </c>
      <c r="H28" s="522">
        <v>38296.123759999995</v>
      </c>
      <c r="I28" s="522">
        <v>0</v>
      </c>
      <c r="J28" s="522">
        <v>6701</v>
      </c>
      <c r="K28" s="522">
        <v>0</v>
      </c>
      <c r="L28" s="522">
        <v>0</v>
      </c>
      <c r="M28" s="522">
        <v>0</v>
      </c>
      <c r="N28" s="522">
        <v>0</v>
      </c>
      <c r="O28" s="522">
        <v>0</v>
      </c>
      <c r="P28" s="522">
        <v>132191.14629</v>
      </c>
      <c r="Q28" s="524">
        <v>7.3127333384233318E-4</v>
      </c>
      <c r="R28" s="175"/>
      <c r="S28" s="173"/>
      <c r="T28" s="173"/>
      <c r="U28" s="173"/>
      <c r="V28" s="173"/>
      <c r="W28" s="173"/>
    </row>
    <row r="29" spans="1:23" ht="36" customHeight="1">
      <c r="A29" s="522" t="s">
        <v>301</v>
      </c>
      <c r="B29" s="522">
        <v>1104376.5528699998</v>
      </c>
      <c r="C29" s="522">
        <v>4809201.72083</v>
      </c>
      <c r="D29" s="522">
        <v>553160.83225999994</v>
      </c>
      <c r="E29" s="522">
        <v>898997.25830999995</v>
      </c>
      <c r="F29" s="522">
        <v>316582.76068000001</v>
      </c>
      <c r="G29" s="522">
        <v>365532.22581999999</v>
      </c>
      <c r="H29" s="522">
        <v>576581.13086999999</v>
      </c>
      <c r="I29" s="522">
        <v>5348101.4486400001</v>
      </c>
      <c r="J29" s="522">
        <v>873.20822999999996</v>
      </c>
      <c r="K29" s="522">
        <v>0</v>
      </c>
      <c r="L29" s="522">
        <v>2422451.1982300002</v>
      </c>
      <c r="M29" s="522">
        <v>227878.37611000001</v>
      </c>
      <c r="N29" s="522">
        <v>476304.53401</v>
      </c>
      <c r="O29" s="522">
        <v>3186935.6033299998</v>
      </c>
      <c r="P29" s="522">
        <v>20286976.850190002</v>
      </c>
      <c r="Q29" s="524">
        <v>0.11222631478113555</v>
      </c>
      <c r="R29" s="175"/>
      <c r="S29" s="173"/>
      <c r="T29" s="173"/>
      <c r="U29" s="173"/>
      <c r="V29" s="173"/>
      <c r="W29" s="173"/>
    </row>
    <row r="30" spans="1:23" ht="36" customHeight="1">
      <c r="A30" s="522" t="s">
        <v>302</v>
      </c>
      <c r="B30" s="522">
        <v>0</v>
      </c>
      <c r="C30" s="522">
        <v>87503.739199999996</v>
      </c>
      <c r="D30" s="522">
        <v>0</v>
      </c>
      <c r="E30" s="522">
        <v>0</v>
      </c>
      <c r="F30" s="522">
        <v>0</v>
      </c>
      <c r="G30" s="522">
        <v>0</v>
      </c>
      <c r="H30" s="522">
        <v>0</v>
      </c>
      <c r="I30" s="522">
        <v>0</v>
      </c>
      <c r="J30" s="522">
        <v>0</v>
      </c>
      <c r="K30" s="522">
        <v>0</v>
      </c>
      <c r="L30" s="522">
        <v>180613.20663</v>
      </c>
      <c r="M30" s="522">
        <v>211.17025000000001</v>
      </c>
      <c r="N30" s="522">
        <v>0</v>
      </c>
      <c r="O30" s="522">
        <v>0</v>
      </c>
      <c r="P30" s="522">
        <v>268328.11608000001</v>
      </c>
      <c r="Q30" s="524">
        <v>1.4843747218817932E-3</v>
      </c>
      <c r="R30" s="175"/>
      <c r="S30" s="173"/>
      <c r="T30" s="173"/>
      <c r="U30" s="173"/>
      <c r="V30" s="173"/>
      <c r="W30" s="173"/>
    </row>
    <row r="31" spans="1:23" ht="36" customHeight="1">
      <c r="A31" s="522" t="s">
        <v>303</v>
      </c>
      <c r="B31" s="522">
        <v>0</v>
      </c>
      <c r="C31" s="522">
        <v>0</v>
      </c>
      <c r="D31" s="522">
        <v>0</v>
      </c>
      <c r="E31" s="522">
        <v>0</v>
      </c>
      <c r="F31" s="522">
        <v>0</v>
      </c>
      <c r="G31" s="522">
        <v>0</v>
      </c>
      <c r="H31" s="522">
        <v>0</v>
      </c>
      <c r="I31" s="522">
        <v>0</v>
      </c>
      <c r="J31" s="522">
        <v>0</v>
      </c>
      <c r="K31" s="522">
        <v>0</v>
      </c>
      <c r="L31" s="522">
        <v>4169.6039300000002</v>
      </c>
      <c r="M31" s="522">
        <v>0</v>
      </c>
      <c r="N31" s="522">
        <v>0</v>
      </c>
      <c r="O31" s="522">
        <v>0</v>
      </c>
      <c r="P31" s="522">
        <v>4169.6039300000002</v>
      </c>
      <c r="Q31" s="524">
        <v>2.3065993845034495E-5</v>
      </c>
      <c r="R31" s="175"/>
      <c r="S31" s="173"/>
      <c r="T31" s="173"/>
      <c r="U31" s="173"/>
      <c r="V31" s="173"/>
      <c r="W31" s="173"/>
    </row>
    <row r="32" spans="1:23" ht="36" customHeight="1">
      <c r="A32" s="522" t="s">
        <v>304</v>
      </c>
      <c r="B32" s="522">
        <v>0</v>
      </c>
      <c r="C32" s="522">
        <v>0</v>
      </c>
      <c r="D32" s="522">
        <v>0</v>
      </c>
      <c r="E32" s="522">
        <v>0</v>
      </c>
      <c r="F32" s="522">
        <v>0</v>
      </c>
      <c r="G32" s="522">
        <v>0</v>
      </c>
      <c r="H32" s="522">
        <v>0</v>
      </c>
      <c r="I32" s="522">
        <v>0</v>
      </c>
      <c r="J32" s="522">
        <v>0</v>
      </c>
      <c r="K32" s="522">
        <v>0</v>
      </c>
      <c r="L32" s="522">
        <v>0</v>
      </c>
      <c r="M32" s="522">
        <v>0</v>
      </c>
      <c r="N32" s="522">
        <v>0</v>
      </c>
      <c r="O32" s="522">
        <v>0</v>
      </c>
      <c r="P32" s="522">
        <v>0</v>
      </c>
      <c r="Q32" s="524">
        <v>0</v>
      </c>
      <c r="R32" s="175"/>
      <c r="S32" s="173"/>
      <c r="T32" s="173"/>
      <c r="U32" s="173"/>
      <c r="V32" s="173"/>
      <c r="W32" s="173"/>
    </row>
    <row r="33" spans="1:23" ht="36" customHeight="1">
      <c r="A33" s="522" t="s">
        <v>305</v>
      </c>
      <c r="B33" s="522">
        <v>0</v>
      </c>
      <c r="C33" s="522">
        <v>78620.69253</v>
      </c>
      <c r="D33" s="522">
        <v>0</v>
      </c>
      <c r="E33" s="522">
        <v>0</v>
      </c>
      <c r="F33" s="522">
        <v>0</v>
      </c>
      <c r="G33" s="522">
        <v>0</v>
      </c>
      <c r="H33" s="522">
        <v>0</v>
      </c>
      <c r="I33" s="522">
        <v>0</v>
      </c>
      <c r="J33" s="522">
        <v>0</v>
      </c>
      <c r="K33" s="522">
        <v>0</v>
      </c>
      <c r="L33" s="522">
        <v>176419.88862000001</v>
      </c>
      <c r="M33" s="522">
        <v>211.17025000000001</v>
      </c>
      <c r="N33" s="522">
        <v>0</v>
      </c>
      <c r="O33" s="522">
        <v>0</v>
      </c>
      <c r="P33" s="522">
        <v>255251.75140000001</v>
      </c>
      <c r="Q33" s="524">
        <v>1.4120370724820079E-3</v>
      </c>
      <c r="R33" s="175"/>
      <c r="S33" s="173"/>
      <c r="T33" s="173"/>
      <c r="U33" s="173"/>
      <c r="V33" s="173"/>
      <c r="W33" s="173"/>
    </row>
    <row r="34" spans="1:23" ht="36" customHeight="1">
      <c r="A34" s="522" t="s">
        <v>306</v>
      </c>
      <c r="B34" s="522">
        <v>0</v>
      </c>
      <c r="C34" s="522">
        <v>6115.10023</v>
      </c>
      <c r="D34" s="522">
        <v>0</v>
      </c>
      <c r="E34" s="522">
        <v>0</v>
      </c>
      <c r="F34" s="522">
        <v>0</v>
      </c>
      <c r="G34" s="522">
        <v>0</v>
      </c>
      <c r="H34" s="522">
        <v>0</v>
      </c>
      <c r="I34" s="522">
        <v>0</v>
      </c>
      <c r="J34" s="522">
        <v>0</v>
      </c>
      <c r="K34" s="522">
        <v>0</v>
      </c>
      <c r="L34" s="522">
        <v>4.8868799999999997</v>
      </c>
      <c r="M34" s="522">
        <v>0</v>
      </c>
      <c r="N34" s="522">
        <v>0</v>
      </c>
      <c r="O34" s="522">
        <v>0</v>
      </c>
      <c r="P34" s="522">
        <v>6119.98711</v>
      </c>
      <c r="Q34" s="524">
        <v>3.385539427265228E-5</v>
      </c>
      <c r="R34" s="175"/>
      <c r="S34" s="173"/>
      <c r="T34" s="173"/>
      <c r="U34" s="173"/>
      <c r="V34" s="173"/>
      <c r="W34" s="173"/>
    </row>
    <row r="35" spans="1:23" ht="36" customHeight="1">
      <c r="A35" s="522" t="s">
        <v>307</v>
      </c>
      <c r="B35" s="522">
        <v>0</v>
      </c>
      <c r="C35" s="522">
        <v>0</v>
      </c>
      <c r="D35" s="522">
        <v>0</v>
      </c>
      <c r="E35" s="522">
        <v>0</v>
      </c>
      <c r="F35" s="522">
        <v>0</v>
      </c>
      <c r="G35" s="522">
        <v>0</v>
      </c>
      <c r="H35" s="522">
        <v>0</v>
      </c>
      <c r="I35" s="522">
        <v>0</v>
      </c>
      <c r="J35" s="522">
        <v>0</v>
      </c>
      <c r="K35" s="522">
        <v>0</v>
      </c>
      <c r="L35" s="522">
        <v>0</v>
      </c>
      <c r="M35" s="522">
        <v>0</v>
      </c>
      <c r="N35" s="522">
        <v>0</v>
      </c>
      <c r="O35" s="522">
        <v>0</v>
      </c>
      <c r="P35" s="522">
        <v>0</v>
      </c>
      <c r="Q35" s="524">
        <v>0</v>
      </c>
      <c r="R35" s="175"/>
      <c r="S35" s="173"/>
      <c r="T35" s="173"/>
      <c r="U35" s="173"/>
      <c r="V35" s="173"/>
      <c r="W35" s="173"/>
    </row>
    <row r="36" spans="1:23" ht="36" customHeight="1">
      <c r="A36" s="522" t="s">
        <v>308</v>
      </c>
      <c r="B36" s="522">
        <v>0</v>
      </c>
      <c r="C36" s="522">
        <v>1.0200000000000001E-3</v>
      </c>
      <c r="D36" s="522">
        <v>0</v>
      </c>
      <c r="E36" s="522">
        <v>0</v>
      </c>
      <c r="F36" s="522">
        <v>0</v>
      </c>
      <c r="G36" s="522">
        <v>0</v>
      </c>
      <c r="H36" s="522">
        <v>0</v>
      </c>
      <c r="I36" s="522">
        <v>0</v>
      </c>
      <c r="J36" s="522">
        <v>0</v>
      </c>
      <c r="K36" s="522">
        <v>0</v>
      </c>
      <c r="L36" s="522">
        <v>0</v>
      </c>
      <c r="M36" s="522">
        <v>0</v>
      </c>
      <c r="N36" s="522">
        <v>0</v>
      </c>
      <c r="O36" s="522">
        <v>0</v>
      </c>
      <c r="P36" s="522">
        <v>1.0200000000000001E-3</v>
      </c>
      <c r="Q36" s="524">
        <v>5.6425775965572793E-12</v>
      </c>
      <c r="R36" s="175"/>
      <c r="S36" s="173"/>
      <c r="T36" s="173"/>
      <c r="U36" s="173"/>
      <c r="V36" s="173"/>
      <c r="W36" s="173"/>
    </row>
    <row r="37" spans="1:23" ht="27" customHeight="1">
      <c r="A37" s="522" t="s">
        <v>309</v>
      </c>
      <c r="B37" s="522">
        <v>0</v>
      </c>
      <c r="C37" s="522">
        <v>0</v>
      </c>
      <c r="D37" s="522">
        <v>0</v>
      </c>
      <c r="E37" s="522">
        <v>0</v>
      </c>
      <c r="F37" s="522">
        <v>0</v>
      </c>
      <c r="G37" s="522">
        <v>0</v>
      </c>
      <c r="H37" s="522">
        <v>0</v>
      </c>
      <c r="I37" s="522">
        <v>0</v>
      </c>
      <c r="J37" s="522">
        <v>0</v>
      </c>
      <c r="K37" s="522">
        <v>0</v>
      </c>
      <c r="L37" s="522">
        <v>0</v>
      </c>
      <c r="M37" s="522">
        <v>0</v>
      </c>
      <c r="N37" s="522">
        <v>0</v>
      </c>
      <c r="O37" s="522">
        <v>0</v>
      </c>
      <c r="P37" s="522">
        <v>0</v>
      </c>
      <c r="Q37" s="524">
        <v>0</v>
      </c>
      <c r="R37" s="175"/>
      <c r="S37" s="173"/>
      <c r="T37" s="173"/>
      <c r="U37" s="173"/>
      <c r="V37" s="173"/>
      <c r="W37" s="173"/>
    </row>
    <row r="38" spans="1:23" ht="27" customHeight="1">
      <c r="A38" s="522" t="s">
        <v>310</v>
      </c>
      <c r="B38" s="522">
        <v>0</v>
      </c>
      <c r="C38" s="522">
        <v>2767.94542</v>
      </c>
      <c r="D38" s="522">
        <v>0</v>
      </c>
      <c r="E38" s="522">
        <v>0</v>
      </c>
      <c r="F38" s="522">
        <v>0</v>
      </c>
      <c r="G38" s="522">
        <v>0</v>
      </c>
      <c r="H38" s="522">
        <v>0</v>
      </c>
      <c r="I38" s="522">
        <v>0</v>
      </c>
      <c r="J38" s="522">
        <v>0</v>
      </c>
      <c r="K38" s="522">
        <v>0</v>
      </c>
      <c r="L38" s="522">
        <v>18.827200000000001</v>
      </c>
      <c r="M38" s="522">
        <v>0</v>
      </c>
      <c r="N38" s="522">
        <v>0</v>
      </c>
      <c r="O38" s="522">
        <v>0</v>
      </c>
      <c r="P38" s="522">
        <v>2786.7726200000002</v>
      </c>
      <c r="Q38" s="524">
        <v>1.5416255639520816E-5</v>
      </c>
      <c r="R38" s="175"/>
      <c r="S38" s="173"/>
      <c r="T38" s="173"/>
      <c r="U38" s="173"/>
      <c r="V38" s="173"/>
      <c r="W38" s="173"/>
    </row>
    <row r="39" spans="1:23" ht="27" customHeight="1">
      <c r="A39" s="522" t="s">
        <v>311</v>
      </c>
      <c r="B39" s="522">
        <v>0</v>
      </c>
      <c r="C39" s="522">
        <v>0</v>
      </c>
      <c r="D39" s="522">
        <v>0</v>
      </c>
      <c r="E39" s="522">
        <v>0</v>
      </c>
      <c r="F39" s="522">
        <v>0</v>
      </c>
      <c r="G39" s="522">
        <v>0</v>
      </c>
      <c r="H39" s="522">
        <v>0</v>
      </c>
      <c r="I39" s="522">
        <v>0</v>
      </c>
      <c r="J39" s="522">
        <v>0</v>
      </c>
      <c r="K39" s="522">
        <v>0</v>
      </c>
      <c r="L39" s="522">
        <v>0</v>
      </c>
      <c r="M39" s="522">
        <v>0</v>
      </c>
      <c r="N39" s="522">
        <v>0</v>
      </c>
      <c r="O39" s="522">
        <v>0</v>
      </c>
      <c r="P39" s="522">
        <v>0</v>
      </c>
      <c r="Q39" s="524">
        <v>0</v>
      </c>
      <c r="R39" s="175"/>
      <c r="S39" s="173"/>
      <c r="T39" s="173"/>
      <c r="U39" s="173"/>
      <c r="V39" s="173"/>
      <c r="W39" s="173"/>
    </row>
    <row r="40" spans="1:23" ht="27" customHeight="1">
      <c r="A40" s="647" t="s">
        <v>312</v>
      </c>
      <c r="B40" s="522">
        <v>20918211.524520002</v>
      </c>
      <c r="C40" s="522">
        <v>19770294.72428</v>
      </c>
      <c r="D40" s="522">
        <v>25789009.980950002</v>
      </c>
      <c r="E40" s="522">
        <v>19628169.199659999</v>
      </c>
      <c r="F40" s="522">
        <v>15243006.04061</v>
      </c>
      <c r="G40" s="522">
        <v>9263608.1177900005</v>
      </c>
      <c r="H40" s="522">
        <v>7784886.1003</v>
      </c>
      <c r="I40" s="522">
        <v>11779455.98948</v>
      </c>
      <c r="J40" s="522">
        <v>118891.34837000001</v>
      </c>
      <c r="K40" s="522">
        <v>424226.87033000001</v>
      </c>
      <c r="L40" s="522">
        <v>10926239.640959999</v>
      </c>
      <c r="M40" s="522">
        <v>3482128.9281199998</v>
      </c>
      <c r="N40" s="522">
        <v>12265516.88101</v>
      </c>
      <c r="O40" s="522">
        <v>6670689.3465799997</v>
      </c>
      <c r="P40" s="522">
        <v>164064334.69295999</v>
      </c>
      <c r="Q40" s="524">
        <v>0.9075938620907561</v>
      </c>
      <c r="R40" s="175"/>
      <c r="S40" s="173"/>
      <c r="T40" s="173"/>
      <c r="U40" s="173"/>
      <c r="V40" s="173"/>
      <c r="W40" s="173"/>
    </row>
    <row r="41" spans="1:23" ht="27" customHeight="1" thickBot="1">
      <c r="A41" s="522" t="s">
        <v>313</v>
      </c>
      <c r="B41" s="522">
        <v>1432758.22606</v>
      </c>
      <c r="C41" s="522">
        <v>0</v>
      </c>
      <c r="D41" s="522">
        <v>2274822.6323699998</v>
      </c>
      <c r="E41" s="522">
        <v>2864213.0820599999</v>
      </c>
      <c r="F41" s="522">
        <v>3955554.8289399999</v>
      </c>
      <c r="G41" s="522">
        <v>756980.01805999991</v>
      </c>
      <c r="H41" s="522">
        <v>1120036.1875</v>
      </c>
      <c r="I41" s="522">
        <v>5340.7687599999999</v>
      </c>
      <c r="J41" s="522">
        <v>66.482460000000003</v>
      </c>
      <c r="K41" s="522">
        <v>24875.511999999999</v>
      </c>
      <c r="L41" s="522">
        <v>1291970.2986600001</v>
      </c>
      <c r="M41" s="522">
        <v>73008.610379999998</v>
      </c>
      <c r="N41" s="522">
        <v>863919.20463000005</v>
      </c>
      <c r="O41" s="522">
        <v>2040568.368</v>
      </c>
      <c r="P41" s="522">
        <v>16704114.219880002</v>
      </c>
      <c r="Q41" s="524">
        <v>9.2406137909243888E-2</v>
      </c>
      <c r="R41" s="175"/>
      <c r="S41" s="7"/>
      <c r="T41" s="173"/>
      <c r="U41" s="173"/>
      <c r="V41" s="173"/>
      <c r="W41" s="173"/>
    </row>
    <row r="42" spans="1:23" ht="27" customHeight="1" thickTop="1" thickBot="1">
      <c r="A42" s="648" t="s">
        <v>145</v>
      </c>
      <c r="B42" s="649">
        <v>22350969.750580002</v>
      </c>
      <c r="C42" s="649">
        <v>19770294.72428</v>
      </c>
      <c r="D42" s="649">
        <v>28063832.61332</v>
      </c>
      <c r="E42" s="649">
        <v>22492382.281720001</v>
      </c>
      <c r="F42" s="649">
        <v>19198560.869550001</v>
      </c>
      <c r="G42" s="649">
        <v>10020588.135850001</v>
      </c>
      <c r="H42" s="649">
        <v>8904922.2877999991</v>
      </c>
      <c r="I42" s="649">
        <v>11784796.758239999</v>
      </c>
      <c r="J42" s="649">
        <v>118957.83082999999</v>
      </c>
      <c r="K42" s="649">
        <v>449102.38232999999</v>
      </c>
      <c r="L42" s="649">
        <v>12218209.939620001</v>
      </c>
      <c r="M42" s="649">
        <v>3555137.5384999998</v>
      </c>
      <c r="N42" s="649">
        <v>13129436.08564</v>
      </c>
      <c r="O42" s="649">
        <v>8711257.7145799994</v>
      </c>
      <c r="P42" s="649">
        <v>180768448.91284001</v>
      </c>
      <c r="Q42" s="650">
        <v>1</v>
      </c>
      <c r="R42" s="175"/>
      <c r="S42" s="173"/>
      <c r="T42" s="173"/>
      <c r="U42" s="173"/>
      <c r="V42" s="173"/>
      <c r="W42" s="173"/>
    </row>
    <row r="43" spans="1:23" s="5" customFormat="1" ht="16.5" thickTop="1">
      <c r="A43" s="647" t="s">
        <v>275</v>
      </c>
      <c r="B43" s="538">
        <v>0.12364419723132564</v>
      </c>
      <c r="C43" s="538">
        <v>0.10936806087113421</v>
      </c>
      <c r="D43" s="538">
        <v>0.15524740507593426</v>
      </c>
      <c r="E43" s="538">
        <v>0.12442648270199526</v>
      </c>
      <c r="F43" s="538">
        <v>0.10620526416535693</v>
      </c>
      <c r="G43" s="538">
        <v>5.5433280509485178E-2</v>
      </c>
      <c r="H43" s="538">
        <v>4.9261485294337118E-2</v>
      </c>
      <c r="I43" s="538">
        <v>6.5192774674535159E-2</v>
      </c>
      <c r="J43" s="538">
        <v>6.5806744232981245E-4</v>
      </c>
      <c r="K43" s="538">
        <v>2.4844069030350584E-3</v>
      </c>
      <c r="L43" s="538">
        <v>6.7590389877777726E-2</v>
      </c>
      <c r="M43" s="538">
        <v>1.9666803360215576E-2</v>
      </c>
      <c r="N43" s="538">
        <v>7.2631237168885254E-2</v>
      </c>
      <c r="O43" s="538">
        <v>4.8190144723652809E-2</v>
      </c>
      <c r="P43" s="538">
        <v>1</v>
      </c>
      <c r="Q43" s="540"/>
      <c r="R43" s="339"/>
      <c r="S43" s="7"/>
      <c r="T43" s="7"/>
      <c r="U43" s="7"/>
      <c r="V43" s="7"/>
      <c r="W43" s="7"/>
    </row>
    <row r="44" spans="1:23" ht="9" customHeight="1" thickBot="1">
      <c r="A44" s="651"/>
      <c r="B44" s="533"/>
      <c r="C44" s="534"/>
      <c r="D44" s="534"/>
      <c r="E44" s="534"/>
      <c r="F44" s="534"/>
      <c r="G44" s="534"/>
      <c r="H44" s="535"/>
      <c r="I44" s="535"/>
      <c r="J44" s="535"/>
      <c r="K44" s="535"/>
      <c r="L44" s="535"/>
      <c r="M44" s="535"/>
      <c r="N44" s="535"/>
      <c r="O44" s="535"/>
      <c r="P44" s="535"/>
      <c r="Q44" s="536"/>
      <c r="R44" s="175"/>
      <c r="S44" s="173"/>
      <c r="T44" s="173"/>
      <c r="U44" s="173"/>
      <c r="V44" s="173"/>
      <c r="W44" s="173"/>
    </row>
    <row r="45" spans="1:23" ht="19.5" customHeight="1" thickTop="1">
      <c r="A45" s="652" t="s">
        <v>147</v>
      </c>
      <c r="B45" s="653"/>
      <c r="C45" s="654"/>
      <c r="D45" s="517"/>
      <c r="E45" s="517"/>
      <c r="F45" s="517"/>
      <c r="G45" s="517"/>
      <c r="H45" s="550"/>
      <c r="I45" s="550"/>
      <c r="J45" s="550"/>
      <c r="K45" s="550"/>
      <c r="L45" s="550"/>
      <c r="M45" s="550"/>
      <c r="N45" s="550"/>
      <c r="O45" s="550"/>
      <c r="P45" s="550"/>
      <c r="Q45" s="540"/>
      <c r="R45" s="175"/>
      <c r="S45" s="173"/>
      <c r="T45" s="173"/>
      <c r="U45" s="173"/>
      <c r="V45" s="173"/>
      <c r="W45" s="173"/>
    </row>
    <row r="46" spans="1:23">
      <c r="A46" s="655" t="s">
        <v>154</v>
      </c>
      <c r="B46" s="655"/>
      <c r="C46" s="655"/>
      <c r="D46" s="517"/>
      <c r="E46" s="517"/>
      <c r="F46" s="517"/>
      <c r="G46" s="517"/>
      <c r="H46" s="550"/>
      <c r="I46" s="550"/>
      <c r="J46" s="550"/>
      <c r="K46" s="550"/>
      <c r="L46" s="550"/>
      <c r="M46" s="550"/>
      <c r="N46" s="550"/>
      <c r="O46" s="550"/>
      <c r="P46" s="550"/>
      <c r="Q46" s="540"/>
      <c r="R46" s="175"/>
      <c r="S46" s="173"/>
      <c r="T46" s="173"/>
      <c r="U46" s="173"/>
      <c r="V46" s="173"/>
      <c r="W46" s="173"/>
    </row>
    <row r="47" spans="1:23">
      <c r="A47" s="652" t="s">
        <v>314</v>
      </c>
      <c r="B47" s="653"/>
      <c r="C47" s="654"/>
      <c r="D47" s="517"/>
      <c r="E47" s="517"/>
      <c r="F47" s="517"/>
      <c r="G47" s="517"/>
      <c r="H47" s="550"/>
      <c r="I47" s="550"/>
      <c r="J47" s="550"/>
      <c r="K47" s="550"/>
      <c r="L47" s="550"/>
      <c r="M47" s="550"/>
      <c r="N47" s="550"/>
      <c r="O47" s="550"/>
      <c r="P47" s="550"/>
      <c r="Q47" s="540"/>
      <c r="R47" s="175"/>
      <c r="S47" s="173"/>
      <c r="T47" s="173"/>
      <c r="U47" s="173"/>
      <c r="V47" s="173"/>
      <c r="W47" s="173"/>
    </row>
    <row r="48" spans="1:23" ht="9" customHeight="1">
      <c r="A48" s="652" t="s">
        <v>315</v>
      </c>
      <c r="B48" s="653"/>
      <c r="C48" s="654"/>
      <c r="D48" s="517"/>
      <c r="E48" s="517"/>
      <c r="F48" s="517"/>
      <c r="G48" s="517"/>
      <c r="H48" s="550"/>
      <c r="I48" s="550"/>
      <c r="J48" s="550"/>
      <c r="K48" s="550"/>
      <c r="L48" s="550"/>
      <c r="M48" s="550"/>
      <c r="N48" s="550"/>
      <c r="O48" s="550"/>
      <c r="P48" s="550"/>
      <c r="Q48" s="540"/>
      <c r="R48" s="175"/>
      <c r="S48" s="173"/>
      <c r="T48" s="173"/>
      <c r="U48" s="173"/>
      <c r="V48" s="173"/>
      <c r="W48" s="173"/>
    </row>
    <row r="49" spans="1:23" ht="9" customHeight="1">
      <c r="A49" s="278"/>
      <c r="B49" s="1"/>
      <c r="C49" s="25"/>
      <c r="D49" s="25"/>
      <c r="E49" s="25"/>
      <c r="F49" s="25"/>
      <c r="G49" s="25"/>
      <c r="H49" s="173"/>
      <c r="I49" s="173"/>
      <c r="J49" s="173"/>
      <c r="K49" s="173"/>
      <c r="L49" s="173"/>
      <c r="M49" s="173"/>
      <c r="N49" s="173"/>
      <c r="O49" s="173"/>
      <c r="P49" s="173"/>
      <c r="Q49" s="7"/>
      <c r="R49" s="175"/>
      <c r="S49" s="173"/>
      <c r="T49" s="173"/>
      <c r="U49" s="173"/>
      <c r="V49" s="173"/>
      <c r="W49" s="173"/>
    </row>
    <row r="50" spans="1:23" ht="9" customHeight="1">
      <c r="A50" s="278"/>
      <c r="B50" s="1"/>
      <c r="C50" s="25"/>
      <c r="D50" s="25"/>
      <c r="E50" s="25"/>
      <c r="F50" s="25"/>
      <c r="G50" s="25"/>
      <c r="H50" s="173"/>
      <c r="I50" s="173"/>
      <c r="J50" s="173"/>
      <c r="K50" s="173"/>
      <c r="L50" s="173"/>
      <c r="M50" s="173"/>
      <c r="N50" s="173"/>
      <c r="O50" s="173"/>
      <c r="P50" s="173"/>
      <c r="Q50" s="7"/>
      <c r="R50" s="175"/>
      <c r="S50" s="173"/>
      <c r="T50" s="173"/>
      <c r="U50" s="173"/>
      <c r="V50" s="173"/>
      <c r="W50" s="173"/>
    </row>
    <row r="51" spans="1:23" ht="9" customHeight="1">
      <c r="A51" s="278"/>
      <c r="B51" s="1"/>
      <c r="C51" s="25"/>
      <c r="D51" s="25"/>
      <c r="E51" s="25"/>
      <c r="F51" s="25"/>
      <c r="G51" s="25"/>
      <c r="H51" s="173"/>
      <c r="I51" s="173"/>
      <c r="J51" s="173"/>
      <c r="K51" s="173"/>
      <c r="L51" s="173"/>
      <c r="M51" s="173"/>
      <c r="N51" s="173"/>
      <c r="O51" s="173"/>
      <c r="P51" s="173"/>
      <c r="Q51" s="7"/>
      <c r="R51" s="175"/>
      <c r="S51" s="173"/>
      <c r="T51" s="173"/>
      <c r="U51" s="173"/>
      <c r="V51" s="173"/>
      <c r="W51" s="173"/>
    </row>
    <row r="52" spans="1:23" ht="9" customHeight="1">
      <c r="A52" s="278"/>
      <c r="C52" s="25"/>
      <c r="D52" s="25"/>
      <c r="E52" s="25"/>
      <c r="F52" s="25"/>
      <c r="G52" s="25"/>
      <c r="H52" s="173"/>
      <c r="I52" s="173"/>
      <c r="J52" s="173"/>
      <c r="K52" s="173"/>
      <c r="L52" s="173"/>
      <c r="M52" s="173"/>
      <c r="N52" s="173"/>
      <c r="O52" s="173"/>
      <c r="P52" s="173"/>
      <c r="Q52" s="7"/>
      <c r="R52" s="175"/>
      <c r="S52" s="173"/>
      <c r="T52" s="173"/>
      <c r="U52" s="173"/>
      <c r="V52" s="173"/>
      <c r="W52" s="173"/>
    </row>
    <row r="53" spans="1:23" ht="9" customHeight="1">
      <c r="A53" s="278"/>
      <c r="C53" s="25"/>
      <c r="D53" s="25"/>
      <c r="E53" s="25"/>
      <c r="F53" s="25"/>
      <c r="G53" s="25"/>
      <c r="H53" s="173"/>
      <c r="I53" s="173"/>
      <c r="J53" s="173"/>
      <c r="K53" s="173"/>
      <c r="L53" s="173"/>
      <c r="M53" s="173"/>
      <c r="N53" s="173"/>
      <c r="O53" s="173"/>
      <c r="P53" s="173"/>
      <c r="Q53" s="7"/>
      <c r="R53" s="175"/>
      <c r="S53" s="173"/>
      <c r="T53" s="173"/>
      <c r="U53" s="173"/>
      <c r="V53" s="173"/>
      <c r="W53" s="173"/>
    </row>
    <row r="54" spans="1:23" ht="9" customHeight="1">
      <c r="A54" s="217"/>
      <c r="C54" s="25"/>
      <c r="D54" s="25"/>
      <c r="E54" s="25"/>
      <c r="F54" s="25"/>
      <c r="G54" s="25"/>
      <c r="H54" s="173"/>
      <c r="I54" s="173"/>
      <c r="J54" s="173"/>
      <c r="K54" s="173"/>
      <c r="L54" s="173"/>
      <c r="M54" s="173"/>
      <c r="N54" s="173"/>
      <c r="O54" s="173"/>
      <c r="P54" s="173"/>
      <c r="Q54" s="7"/>
      <c r="R54" s="175"/>
      <c r="S54" s="173"/>
      <c r="T54" s="173"/>
      <c r="U54" s="173"/>
      <c r="V54" s="173"/>
      <c r="W54" s="173"/>
    </row>
    <row r="55" spans="1:23" ht="9" customHeight="1">
      <c r="A55" s="278"/>
      <c r="C55" s="25"/>
      <c r="D55" s="25"/>
      <c r="E55" s="25"/>
      <c r="F55" s="25"/>
      <c r="G55" s="25"/>
      <c r="H55" s="173"/>
      <c r="I55" s="173"/>
      <c r="J55" s="173"/>
      <c r="K55" s="173"/>
      <c r="L55" s="173"/>
      <c r="M55" s="173"/>
      <c r="N55" s="173"/>
      <c r="O55" s="173"/>
      <c r="P55" s="173"/>
      <c r="Q55" s="7"/>
      <c r="R55" s="175"/>
      <c r="S55" s="173"/>
      <c r="T55" s="173"/>
      <c r="U55" s="173"/>
      <c r="V55" s="173"/>
      <c r="W55" s="173"/>
    </row>
    <row r="56" spans="1:23" ht="9" customHeight="1">
      <c r="A56" s="278"/>
      <c r="C56" s="25"/>
      <c r="D56" s="25"/>
      <c r="E56" s="25"/>
      <c r="F56" s="25"/>
      <c r="G56" s="25"/>
      <c r="H56" s="173"/>
      <c r="I56" s="173"/>
      <c r="J56" s="173"/>
      <c r="K56" s="173"/>
      <c r="L56" s="173"/>
      <c r="M56" s="173"/>
      <c r="N56" s="173"/>
      <c r="O56" s="173"/>
      <c r="P56" s="173"/>
      <c r="Q56" s="7"/>
      <c r="R56" s="175"/>
      <c r="S56" s="173"/>
      <c r="T56" s="173"/>
      <c r="U56" s="173"/>
      <c r="V56" s="173"/>
      <c r="W56" s="173"/>
    </row>
    <row r="57" spans="1:23" ht="9" customHeight="1">
      <c r="A57" s="278"/>
      <c r="C57" s="25"/>
      <c r="D57" s="25"/>
      <c r="E57" s="25"/>
      <c r="F57" s="25"/>
      <c r="G57" s="25"/>
      <c r="H57" s="173"/>
      <c r="I57" s="173"/>
      <c r="J57" s="173"/>
      <c r="K57" s="173"/>
      <c r="L57" s="173"/>
      <c r="M57" s="173"/>
      <c r="N57" s="173"/>
      <c r="O57" s="173"/>
      <c r="P57" s="173"/>
      <c r="Q57" s="7"/>
      <c r="R57" s="175"/>
      <c r="S57" s="173"/>
      <c r="T57" s="173"/>
      <c r="U57" s="173"/>
      <c r="V57" s="173"/>
      <c r="W57" s="173"/>
    </row>
    <row r="58" spans="1:23" ht="9" customHeight="1">
      <c r="A58" s="278"/>
      <c r="C58" s="25"/>
      <c r="D58" s="25"/>
      <c r="E58" s="25"/>
      <c r="F58" s="25"/>
      <c r="G58" s="25"/>
      <c r="H58" s="173"/>
      <c r="I58" s="173"/>
      <c r="J58" s="173"/>
      <c r="K58" s="173"/>
      <c r="L58" s="173"/>
      <c r="M58" s="173"/>
      <c r="N58" s="173"/>
      <c r="O58" s="173"/>
      <c r="P58" s="173"/>
      <c r="Q58" s="7"/>
      <c r="R58" s="175"/>
      <c r="S58" s="173"/>
      <c r="T58" s="173"/>
      <c r="U58" s="173"/>
      <c r="V58" s="173"/>
      <c r="W58" s="173"/>
    </row>
    <row r="59" spans="1:23" ht="9" customHeight="1">
      <c r="A59" s="278"/>
      <c r="C59" s="25"/>
      <c r="D59" s="25"/>
      <c r="E59" s="25"/>
      <c r="F59" s="25"/>
      <c r="G59" s="25"/>
      <c r="H59" s="173"/>
      <c r="I59" s="173"/>
      <c r="J59" s="173"/>
      <c r="K59" s="173"/>
      <c r="L59" s="173"/>
      <c r="M59" s="173"/>
      <c r="N59" s="173"/>
      <c r="O59" s="173"/>
      <c r="P59" s="173"/>
      <c r="Q59" s="7"/>
      <c r="R59" s="175"/>
      <c r="S59" s="173"/>
      <c r="T59" s="173"/>
      <c r="U59" s="173"/>
      <c r="V59" s="173"/>
      <c r="W59" s="173"/>
    </row>
    <row r="60" spans="1:23" ht="9" customHeight="1">
      <c r="A60" s="217"/>
      <c r="C60" s="25"/>
      <c r="D60" s="25"/>
      <c r="E60" s="25"/>
      <c r="F60" s="25"/>
      <c r="G60" s="25"/>
      <c r="H60" s="173"/>
      <c r="I60" s="173"/>
      <c r="J60" s="173"/>
      <c r="K60" s="173"/>
      <c r="L60" s="173"/>
      <c r="M60" s="173"/>
      <c r="N60" s="173"/>
      <c r="O60" s="173"/>
      <c r="P60" s="173"/>
      <c r="Q60" s="7"/>
      <c r="R60" s="175"/>
      <c r="S60" s="173"/>
      <c r="T60" s="173"/>
      <c r="U60" s="173"/>
      <c r="V60" s="173"/>
      <c r="W60" s="173"/>
    </row>
    <row r="61" spans="1:23" ht="9" customHeight="1">
      <c r="A61" s="278"/>
      <c r="C61" s="25"/>
      <c r="D61" s="25"/>
      <c r="E61" s="25"/>
      <c r="F61" s="25"/>
      <c r="G61" s="25"/>
      <c r="H61" s="173"/>
      <c r="I61" s="173"/>
      <c r="J61" s="173"/>
      <c r="K61" s="173"/>
      <c r="L61" s="173"/>
      <c r="M61" s="173"/>
      <c r="N61" s="173"/>
      <c r="O61" s="173"/>
      <c r="P61" s="173"/>
      <c r="Q61" s="7"/>
      <c r="R61" s="175"/>
      <c r="S61" s="173"/>
      <c r="T61" s="173"/>
      <c r="U61" s="173"/>
      <c r="V61" s="173"/>
      <c r="W61" s="173"/>
    </row>
    <row r="62" spans="1:23" ht="9" customHeight="1">
      <c r="A62" s="278"/>
      <c r="C62" s="25"/>
      <c r="D62" s="25"/>
      <c r="E62" s="25"/>
      <c r="F62" s="25"/>
      <c r="G62" s="25"/>
      <c r="H62" s="173"/>
      <c r="I62" s="173"/>
      <c r="J62" s="173"/>
      <c r="K62" s="173"/>
      <c r="L62" s="173"/>
      <c r="M62" s="173"/>
      <c r="N62" s="173"/>
      <c r="O62" s="173"/>
      <c r="P62" s="173"/>
      <c r="Q62" s="7"/>
      <c r="R62" s="175"/>
      <c r="S62" s="173"/>
      <c r="T62" s="173"/>
      <c r="U62" s="173"/>
      <c r="V62" s="173"/>
      <c r="W62" s="173"/>
    </row>
    <row r="63" spans="1:23" ht="9" customHeight="1">
      <c r="A63" s="278"/>
      <c r="C63" s="25"/>
      <c r="D63" s="25"/>
      <c r="E63" s="25"/>
      <c r="F63" s="25"/>
      <c r="G63" s="25"/>
      <c r="H63" s="173"/>
      <c r="I63" s="173"/>
      <c r="J63" s="173"/>
      <c r="K63" s="173"/>
      <c r="L63" s="173"/>
      <c r="M63" s="173"/>
      <c r="N63" s="173"/>
      <c r="O63" s="173"/>
      <c r="P63" s="173"/>
      <c r="Q63" s="7"/>
      <c r="R63" s="175"/>
      <c r="S63" s="173"/>
      <c r="T63" s="173"/>
      <c r="U63" s="173"/>
      <c r="V63" s="173"/>
      <c r="W63" s="173"/>
    </row>
    <row r="64" spans="1:23" ht="9" customHeight="1">
      <c r="A64" s="278"/>
      <c r="C64" s="25"/>
      <c r="D64" s="25"/>
      <c r="E64" s="25"/>
      <c r="F64" s="25"/>
      <c r="G64" s="25"/>
      <c r="H64" s="173"/>
      <c r="I64" s="173"/>
      <c r="J64" s="173"/>
      <c r="K64" s="173"/>
      <c r="L64" s="173"/>
      <c r="M64" s="173"/>
      <c r="N64" s="173"/>
      <c r="O64" s="173"/>
      <c r="P64" s="173"/>
      <c r="Q64" s="7"/>
      <c r="R64" s="175"/>
      <c r="S64" s="173"/>
      <c r="T64" s="173"/>
      <c r="U64" s="173"/>
      <c r="V64" s="173"/>
      <c r="W64" s="173"/>
    </row>
    <row r="65" spans="1:23" ht="9" customHeight="1">
      <c r="A65" s="217"/>
      <c r="C65" s="25"/>
      <c r="D65" s="25"/>
      <c r="E65" s="25"/>
      <c r="F65" s="25"/>
      <c r="G65" s="25"/>
      <c r="H65" s="173"/>
      <c r="I65" s="173"/>
      <c r="J65" s="173"/>
      <c r="K65" s="173"/>
      <c r="L65" s="173"/>
      <c r="M65" s="173"/>
      <c r="N65" s="173"/>
      <c r="O65" s="173"/>
      <c r="P65" s="173"/>
      <c r="Q65" s="7"/>
      <c r="R65" s="175"/>
      <c r="S65" s="173"/>
      <c r="T65" s="173"/>
      <c r="U65" s="173"/>
      <c r="V65" s="173"/>
      <c r="W65" s="173"/>
    </row>
    <row r="66" spans="1:23" ht="9" customHeight="1">
      <c r="A66" s="280"/>
      <c r="C66" s="25"/>
      <c r="D66" s="25"/>
      <c r="E66" s="25"/>
      <c r="F66" s="25"/>
      <c r="G66" s="25"/>
      <c r="H66" s="173"/>
      <c r="I66" s="173"/>
      <c r="J66" s="173"/>
      <c r="K66" s="173"/>
      <c r="L66" s="173"/>
      <c r="M66" s="173"/>
      <c r="N66" s="173"/>
      <c r="O66" s="173"/>
      <c r="P66" s="173"/>
      <c r="Q66" s="7"/>
      <c r="R66" s="175"/>
      <c r="S66" s="173"/>
      <c r="T66" s="173"/>
      <c r="U66" s="173"/>
      <c r="V66" s="173"/>
      <c r="W66" s="173"/>
    </row>
    <row r="67" spans="1:23" ht="9" customHeight="1">
      <c r="A67" s="280"/>
      <c r="C67" s="25"/>
      <c r="D67" s="25"/>
      <c r="E67" s="25"/>
      <c r="F67" s="25"/>
      <c r="G67" s="25"/>
      <c r="H67" s="173"/>
      <c r="I67" s="173"/>
      <c r="J67" s="173"/>
      <c r="K67" s="173"/>
      <c r="L67" s="173"/>
      <c r="M67" s="173"/>
      <c r="N67" s="173"/>
      <c r="O67" s="173"/>
      <c r="P67" s="173"/>
      <c r="Q67" s="7"/>
      <c r="R67" s="175"/>
      <c r="S67" s="173"/>
      <c r="T67" s="173"/>
      <c r="U67" s="173"/>
      <c r="V67" s="173"/>
      <c r="W67" s="173"/>
    </row>
    <row r="68" spans="1:23" ht="9" customHeight="1">
      <c r="A68" s="280"/>
      <c r="C68" s="25"/>
      <c r="D68" s="25"/>
      <c r="E68" s="25"/>
      <c r="F68" s="25"/>
      <c r="G68" s="25"/>
      <c r="H68" s="173"/>
      <c r="I68" s="173"/>
      <c r="J68" s="173"/>
      <c r="K68" s="173"/>
      <c r="L68" s="173"/>
      <c r="M68" s="173"/>
      <c r="N68" s="173"/>
      <c r="O68" s="173"/>
      <c r="P68" s="173"/>
      <c r="Q68" s="7"/>
      <c r="R68" s="175"/>
      <c r="S68" s="173"/>
      <c r="T68" s="173"/>
      <c r="U68" s="173"/>
      <c r="V68" s="173"/>
      <c r="W68" s="173"/>
    </row>
    <row r="69" spans="1:23" ht="9" customHeight="1">
      <c r="A69" s="280"/>
      <c r="C69" s="25"/>
      <c r="D69" s="25"/>
      <c r="E69" s="25"/>
      <c r="F69" s="25"/>
      <c r="G69" s="25"/>
      <c r="H69" s="173"/>
      <c r="I69" s="173"/>
      <c r="J69" s="173"/>
      <c r="K69" s="173"/>
      <c r="L69" s="173"/>
      <c r="M69" s="173"/>
      <c r="N69" s="173"/>
      <c r="O69" s="173"/>
      <c r="P69" s="173"/>
      <c r="Q69" s="7"/>
      <c r="R69" s="175"/>
      <c r="S69" s="173"/>
      <c r="T69" s="173"/>
      <c r="U69" s="173"/>
      <c r="V69" s="173"/>
      <c r="W69" s="173"/>
    </row>
    <row r="70" spans="1:23" ht="9" customHeight="1">
      <c r="A70" s="281"/>
      <c r="C70" s="25"/>
      <c r="D70" s="25"/>
      <c r="E70" s="25"/>
      <c r="F70" s="25"/>
      <c r="G70" s="25"/>
      <c r="H70" s="173"/>
      <c r="I70" s="173"/>
      <c r="J70" s="173"/>
      <c r="K70" s="173"/>
      <c r="L70" s="173"/>
      <c r="M70" s="173"/>
      <c r="N70" s="173"/>
      <c r="O70" s="173"/>
      <c r="P70" s="173"/>
      <c r="Q70" s="7"/>
      <c r="R70" s="175"/>
      <c r="S70" s="173"/>
      <c r="T70" s="173"/>
      <c r="U70" s="173"/>
      <c r="V70" s="173"/>
      <c r="W70" s="173"/>
    </row>
    <row r="71" spans="1:23" ht="9" customHeight="1">
      <c r="A71" s="281"/>
      <c r="C71" s="25"/>
      <c r="D71" s="25"/>
      <c r="E71" s="25"/>
      <c r="F71" s="25"/>
      <c r="G71" s="25"/>
      <c r="H71" s="173"/>
      <c r="I71" s="173"/>
      <c r="J71" s="173"/>
      <c r="K71" s="173"/>
      <c r="L71" s="173"/>
      <c r="M71" s="173"/>
      <c r="N71" s="173"/>
      <c r="O71" s="173"/>
      <c r="P71" s="173"/>
      <c r="Q71" s="7"/>
      <c r="R71" s="175"/>
      <c r="S71" s="173"/>
      <c r="T71" s="173"/>
      <c r="U71" s="173"/>
      <c r="V71" s="173"/>
      <c r="W71" s="173"/>
    </row>
    <row r="72" spans="1:23" ht="9" customHeight="1">
      <c r="A72" s="279"/>
      <c r="C72" s="25"/>
      <c r="D72" s="25"/>
      <c r="E72" s="25"/>
      <c r="F72" s="25"/>
      <c r="G72" s="25"/>
      <c r="H72" s="173"/>
      <c r="I72" s="173"/>
      <c r="J72" s="173"/>
      <c r="K72" s="173"/>
      <c r="L72" s="173"/>
      <c r="M72" s="173"/>
      <c r="N72" s="173"/>
      <c r="O72" s="173"/>
      <c r="P72" s="173"/>
      <c r="Q72" s="7"/>
      <c r="R72" s="175"/>
      <c r="S72" s="173"/>
      <c r="T72" s="173"/>
      <c r="U72" s="173"/>
      <c r="V72" s="173"/>
      <c r="W72" s="173"/>
    </row>
    <row r="73" spans="1:23" ht="9" customHeight="1">
      <c r="A73" s="278"/>
      <c r="C73" s="25"/>
      <c r="D73" s="25"/>
      <c r="E73" s="25"/>
      <c r="F73" s="25"/>
      <c r="G73" s="25"/>
      <c r="H73" s="173"/>
      <c r="I73" s="173"/>
      <c r="J73" s="173"/>
      <c r="K73" s="173"/>
      <c r="L73" s="173"/>
      <c r="M73" s="173"/>
      <c r="N73" s="173"/>
      <c r="O73" s="173"/>
      <c r="P73" s="173"/>
      <c r="Q73" s="7"/>
      <c r="R73" s="175"/>
      <c r="S73" s="173"/>
      <c r="T73" s="173"/>
      <c r="U73" s="173"/>
      <c r="V73" s="173"/>
      <c r="W73" s="173"/>
    </row>
    <row r="74" spans="1:23" ht="9" customHeight="1">
      <c r="A74" s="278"/>
      <c r="C74" s="25"/>
      <c r="D74" s="25"/>
      <c r="E74" s="25"/>
      <c r="F74" s="25"/>
      <c r="G74" s="25"/>
      <c r="H74" s="173"/>
      <c r="I74" s="173"/>
      <c r="J74" s="173"/>
      <c r="K74" s="173"/>
      <c r="L74" s="173"/>
      <c r="M74" s="173"/>
      <c r="N74" s="173"/>
      <c r="O74" s="173"/>
      <c r="P74" s="173"/>
      <c r="Q74" s="7"/>
      <c r="R74" s="175"/>
      <c r="S74" s="173"/>
      <c r="T74" s="173"/>
      <c r="U74" s="173"/>
      <c r="V74" s="173"/>
      <c r="W74" s="173"/>
    </row>
    <row r="75" spans="1:23" ht="9" customHeight="1">
      <c r="A75" s="278"/>
      <c r="C75" s="25"/>
      <c r="D75" s="25"/>
      <c r="E75" s="25"/>
      <c r="F75" s="25"/>
      <c r="G75" s="25"/>
      <c r="H75" s="173"/>
      <c r="I75" s="173"/>
      <c r="J75" s="173"/>
      <c r="K75" s="173"/>
      <c r="L75" s="173"/>
      <c r="M75" s="173"/>
      <c r="N75" s="173"/>
      <c r="O75" s="173"/>
      <c r="P75" s="173"/>
      <c r="Q75" s="7"/>
      <c r="R75" s="175"/>
      <c r="S75" s="173"/>
      <c r="T75" s="173"/>
      <c r="U75" s="173"/>
      <c r="V75" s="173"/>
      <c r="W75" s="173"/>
    </row>
    <row r="76" spans="1:23" ht="9" customHeight="1">
      <c r="A76" s="278"/>
      <c r="C76" s="25"/>
      <c r="D76" s="25"/>
      <c r="E76" s="25"/>
      <c r="F76" s="25"/>
      <c r="G76" s="25"/>
      <c r="H76" s="173"/>
      <c r="I76" s="173"/>
      <c r="J76" s="173"/>
      <c r="K76" s="173"/>
      <c r="L76" s="173"/>
      <c r="M76" s="173"/>
      <c r="N76" s="173"/>
      <c r="O76" s="173"/>
      <c r="P76" s="173"/>
      <c r="Q76" s="7"/>
      <c r="R76" s="175"/>
      <c r="S76" s="173"/>
      <c r="T76" s="173"/>
      <c r="U76" s="173"/>
      <c r="V76" s="173"/>
      <c r="W76" s="173"/>
    </row>
    <row r="77" spans="1:23" ht="9" customHeight="1">
      <c r="A77" s="280"/>
      <c r="C77" s="25"/>
      <c r="D77" s="25"/>
      <c r="E77" s="25"/>
      <c r="F77" s="25"/>
      <c r="G77" s="25"/>
      <c r="H77" s="173"/>
      <c r="I77" s="173"/>
      <c r="J77" s="173"/>
      <c r="K77" s="173"/>
      <c r="L77" s="173"/>
      <c r="M77" s="173"/>
      <c r="N77" s="173"/>
      <c r="O77" s="173"/>
      <c r="P77" s="173"/>
      <c r="Q77" s="7"/>
      <c r="R77" s="175"/>
      <c r="S77" s="173"/>
      <c r="T77" s="173"/>
      <c r="U77" s="173"/>
      <c r="V77" s="173"/>
      <c r="W77" s="173"/>
    </row>
    <row r="78" spans="1:23" ht="9" customHeight="1">
      <c r="A78" s="279"/>
      <c r="C78" s="25"/>
      <c r="D78" s="25"/>
      <c r="E78" s="25"/>
      <c r="F78" s="25"/>
      <c r="G78" s="25"/>
      <c r="H78" s="173"/>
      <c r="I78" s="173"/>
      <c r="J78" s="173"/>
      <c r="K78" s="173"/>
      <c r="L78" s="173"/>
      <c r="M78" s="173"/>
      <c r="N78" s="173"/>
      <c r="O78" s="173"/>
      <c r="P78" s="173"/>
      <c r="Q78" s="7"/>
      <c r="R78" s="175"/>
      <c r="S78" s="173"/>
      <c r="T78" s="173"/>
      <c r="U78" s="173"/>
      <c r="V78" s="173"/>
      <c r="W78" s="173"/>
    </row>
    <row r="79" spans="1:23" ht="9" customHeight="1">
      <c r="A79" s="278"/>
      <c r="C79" s="25"/>
      <c r="D79" s="25"/>
      <c r="E79" s="25"/>
      <c r="F79" s="25"/>
      <c r="G79" s="25"/>
      <c r="H79" s="173"/>
      <c r="I79" s="173"/>
      <c r="J79" s="173"/>
      <c r="K79" s="173"/>
      <c r="L79" s="173"/>
      <c r="M79" s="173"/>
      <c r="N79" s="173"/>
      <c r="O79" s="173"/>
      <c r="P79" s="173"/>
      <c r="Q79" s="7"/>
      <c r="R79" s="175"/>
      <c r="S79" s="173"/>
      <c r="T79" s="173"/>
      <c r="U79" s="173"/>
      <c r="V79" s="173"/>
      <c r="W79" s="173"/>
    </row>
    <row r="80" spans="1:23" ht="9" customHeight="1">
      <c r="A80" s="278"/>
      <c r="C80" s="25"/>
      <c r="D80" s="25"/>
      <c r="E80" s="25"/>
      <c r="F80" s="25"/>
      <c r="G80" s="25"/>
      <c r="H80" s="173"/>
      <c r="I80" s="173"/>
      <c r="J80" s="173"/>
      <c r="K80" s="173"/>
      <c r="L80" s="173"/>
      <c r="M80" s="173"/>
      <c r="N80" s="173"/>
      <c r="O80" s="173"/>
      <c r="P80" s="173"/>
      <c r="Q80" s="7"/>
      <c r="R80" s="175"/>
      <c r="S80" s="173"/>
      <c r="T80" s="173"/>
      <c r="U80" s="173"/>
      <c r="V80" s="173"/>
      <c r="W80" s="173"/>
    </row>
    <row r="81" spans="1:23" ht="9" customHeight="1">
      <c r="A81" s="278"/>
      <c r="C81" s="25"/>
      <c r="D81" s="25"/>
      <c r="E81" s="25"/>
      <c r="F81" s="25"/>
      <c r="G81" s="25"/>
      <c r="H81" s="173"/>
      <c r="I81" s="173"/>
      <c r="J81" s="173"/>
      <c r="K81" s="173"/>
      <c r="L81" s="173"/>
      <c r="M81" s="173"/>
      <c r="N81" s="173"/>
      <c r="O81" s="173"/>
      <c r="P81" s="173"/>
      <c r="Q81" s="7"/>
      <c r="R81" s="175"/>
      <c r="S81" s="173"/>
      <c r="T81" s="173"/>
      <c r="U81" s="173"/>
      <c r="V81" s="173"/>
      <c r="W81" s="173"/>
    </row>
    <row r="82" spans="1:23" ht="9" customHeight="1">
      <c r="A82" s="278"/>
      <c r="C82" s="25"/>
      <c r="D82" s="25"/>
      <c r="E82" s="25"/>
      <c r="F82" s="25"/>
      <c r="G82" s="25"/>
      <c r="H82" s="173"/>
      <c r="I82" s="173"/>
      <c r="J82" s="173"/>
      <c r="K82" s="173"/>
      <c r="L82" s="173"/>
      <c r="M82" s="173"/>
      <c r="N82" s="173"/>
      <c r="O82" s="173"/>
      <c r="P82" s="173"/>
      <c r="Q82" s="7"/>
      <c r="R82" s="175"/>
      <c r="S82" s="173"/>
      <c r="T82" s="173"/>
      <c r="U82" s="173"/>
      <c r="V82" s="173"/>
      <c r="W82" s="173"/>
    </row>
    <row r="83" spans="1:23" ht="9" customHeight="1">
      <c r="A83" s="280"/>
      <c r="C83" s="25"/>
      <c r="D83" s="25"/>
      <c r="E83" s="25"/>
      <c r="F83" s="25"/>
      <c r="G83" s="25"/>
      <c r="H83" s="173"/>
      <c r="I83" s="173"/>
      <c r="J83" s="173"/>
      <c r="K83" s="173"/>
      <c r="L83" s="173"/>
      <c r="M83" s="173"/>
      <c r="N83" s="173"/>
      <c r="O83" s="173"/>
      <c r="P83" s="173"/>
      <c r="Q83" s="7"/>
      <c r="R83" s="175"/>
      <c r="S83" s="173"/>
      <c r="T83" s="173"/>
      <c r="U83" s="173"/>
      <c r="V83" s="173"/>
      <c r="W83" s="173"/>
    </row>
    <row r="84" spans="1:23" ht="9" customHeight="1">
      <c r="A84" s="279"/>
      <c r="C84" s="25"/>
      <c r="D84" s="25"/>
      <c r="E84" s="25"/>
      <c r="F84" s="25"/>
      <c r="G84" s="25"/>
      <c r="H84" s="173"/>
      <c r="I84" s="173"/>
      <c r="J84" s="173"/>
      <c r="K84" s="173"/>
      <c r="L84" s="173"/>
      <c r="M84" s="173"/>
      <c r="N84" s="173"/>
      <c r="O84" s="173"/>
      <c r="P84" s="173"/>
      <c r="Q84" s="7"/>
      <c r="R84" s="175"/>
      <c r="S84" s="173"/>
      <c r="T84" s="173"/>
      <c r="U84" s="173"/>
      <c r="V84" s="173"/>
      <c r="W84" s="173"/>
    </row>
    <row r="85" spans="1:23" ht="9" customHeight="1">
      <c r="A85" s="278"/>
      <c r="C85" s="25"/>
      <c r="D85" s="25"/>
      <c r="E85" s="25"/>
      <c r="F85" s="25"/>
      <c r="G85" s="25"/>
      <c r="H85" s="173"/>
      <c r="I85" s="173"/>
      <c r="J85" s="173"/>
      <c r="K85" s="173"/>
      <c r="L85" s="173"/>
      <c r="M85" s="173"/>
      <c r="N85" s="173"/>
      <c r="O85" s="173"/>
      <c r="P85" s="173"/>
      <c r="Q85" s="7"/>
      <c r="R85" s="175"/>
      <c r="S85" s="173"/>
      <c r="T85" s="173"/>
      <c r="U85" s="173"/>
      <c r="V85" s="173"/>
      <c r="W85" s="173"/>
    </row>
    <row r="86" spans="1:23" ht="9" customHeight="1">
      <c r="A86" s="278"/>
      <c r="C86" s="25"/>
      <c r="D86" s="25"/>
      <c r="E86" s="25"/>
      <c r="F86" s="25"/>
      <c r="G86" s="25"/>
      <c r="H86" s="173"/>
      <c r="I86" s="173"/>
      <c r="J86" s="173"/>
      <c r="K86" s="173"/>
      <c r="L86" s="173"/>
      <c r="M86" s="173"/>
      <c r="N86" s="173"/>
      <c r="O86" s="173"/>
      <c r="P86" s="173"/>
      <c r="Q86" s="7"/>
      <c r="R86" s="175"/>
      <c r="S86" s="173"/>
      <c r="T86" s="173"/>
      <c r="U86" s="173"/>
      <c r="V86" s="173"/>
      <c r="W86" s="173"/>
    </row>
    <row r="87" spans="1:23" ht="9" customHeight="1">
      <c r="A87" s="278"/>
      <c r="C87" s="27"/>
      <c r="D87" s="27"/>
      <c r="E87" s="27"/>
      <c r="F87" s="27"/>
      <c r="G87" s="27"/>
      <c r="R87" s="175"/>
    </row>
    <row r="88" spans="1:23" ht="9" customHeight="1">
      <c r="A88" s="278"/>
      <c r="C88" s="27"/>
      <c r="D88" s="27"/>
      <c r="E88" s="27"/>
      <c r="F88" s="27"/>
      <c r="G88" s="27"/>
      <c r="R88" s="175"/>
    </row>
    <row r="89" spans="1:23" ht="9" customHeight="1">
      <c r="A89" s="278"/>
      <c r="C89" s="27"/>
      <c r="D89" s="27"/>
      <c r="E89" s="27"/>
      <c r="F89" s="27"/>
      <c r="G89" s="27"/>
      <c r="R89" s="175"/>
    </row>
    <row r="90" spans="1:23" ht="9" customHeight="1">
      <c r="A90" s="278"/>
      <c r="C90" s="27"/>
      <c r="D90" s="27"/>
      <c r="E90" s="27"/>
      <c r="F90" s="27"/>
      <c r="G90" s="27"/>
      <c r="R90" s="175"/>
    </row>
    <row r="91" spans="1:23" ht="9" customHeight="1">
      <c r="A91" s="278"/>
      <c r="C91" s="27"/>
      <c r="D91" s="27"/>
      <c r="E91" s="27"/>
      <c r="F91" s="27"/>
      <c r="G91" s="27"/>
      <c r="R91" s="175"/>
    </row>
    <row r="92" spans="1:23" ht="9" customHeight="1">
      <c r="A92" s="278"/>
      <c r="C92" s="27"/>
      <c r="D92" s="27"/>
      <c r="E92" s="27"/>
      <c r="F92" s="27"/>
      <c r="G92" s="27"/>
      <c r="R92" s="175"/>
    </row>
    <row r="93" spans="1:23" ht="9" customHeight="1">
      <c r="A93" s="280"/>
      <c r="C93" s="27"/>
      <c r="D93" s="27"/>
      <c r="E93" s="27"/>
      <c r="F93" s="27"/>
      <c r="G93" s="27"/>
      <c r="R93" s="175"/>
    </row>
    <row r="94" spans="1:23" ht="9" customHeight="1">
      <c r="A94" s="279"/>
      <c r="C94" s="27"/>
      <c r="D94" s="27"/>
      <c r="E94" s="27"/>
      <c r="F94" s="27"/>
      <c r="G94" s="27"/>
      <c r="R94" s="175"/>
    </row>
    <row r="95" spans="1:23" ht="9" customHeight="1">
      <c r="A95" s="278"/>
      <c r="C95" s="27"/>
      <c r="D95" s="27"/>
      <c r="E95" s="27"/>
      <c r="F95" s="27"/>
      <c r="G95" s="27"/>
      <c r="R95" s="175"/>
    </row>
    <row r="96" spans="1:23" ht="9" customHeight="1">
      <c r="A96" s="278"/>
      <c r="C96" s="27"/>
      <c r="D96" s="27"/>
      <c r="E96" s="27"/>
      <c r="F96" s="27"/>
      <c r="G96" s="27"/>
      <c r="R96" s="175"/>
    </row>
    <row r="97" spans="1:18" ht="9" customHeight="1">
      <c r="A97" s="278"/>
      <c r="C97" s="27"/>
      <c r="D97" s="27"/>
      <c r="E97" s="27"/>
      <c r="F97" s="27"/>
      <c r="G97" s="27"/>
      <c r="R97" s="175"/>
    </row>
    <row r="98" spans="1:18" ht="9" customHeight="1">
      <c r="A98" s="278"/>
      <c r="C98" s="27"/>
      <c r="D98" s="27"/>
      <c r="E98" s="27"/>
      <c r="F98" s="27"/>
      <c r="G98" s="27"/>
      <c r="R98" s="175"/>
    </row>
    <row r="99" spans="1:18" ht="9" customHeight="1">
      <c r="A99" s="278"/>
      <c r="C99" s="27"/>
      <c r="D99" s="27"/>
      <c r="E99" s="27"/>
      <c r="F99" s="27"/>
      <c r="G99" s="27"/>
      <c r="R99" s="175"/>
    </row>
    <row r="100" spans="1:18" ht="9" customHeight="1">
      <c r="A100" s="278"/>
      <c r="C100" s="27"/>
      <c r="D100" s="27"/>
      <c r="E100" s="27"/>
      <c r="F100" s="27"/>
      <c r="G100" s="27"/>
      <c r="R100" s="175"/>
    </row>
    <row r="101" spans="1:18" ht="9" customHeight="1">
      <c r="A101" s="278"/>
      <c r="C101" s="27"/>
      <c r="D101" s="27"/>
      <c r="E101" s="27"/>
      <c r="F101" s="27"/>
      <c r="G101" s="27"/>
      <c r="R101" s="175"/>
    </row>
    <row r="102" spans="1:18" ht="9" customHeight="1">
      <c r="A102" s="278"/>
      <c r="C102" s="27"/>
      <c r="D102" s="27"/>
      <c r="E102" s="27"/>
      <c r="F102" s="27"/>
      <c r="G102" s="27"/>
      <c r="R102" s="175"/>
    </row>
    <row r="103" spans="1:18" ht="9" customHeight="1">
      <c r="A103" s="278"/>
      <c r="C103" s="27"/>
      <c r="D103" s="27"/>
      <c r="E103" s="27"/>
      <c r="F103" s="27"/>
      <c r="G103" s="27"/>
      <c r="R103" s="175"/>
    </row>
    <row r="104" spans="1:18" ht="9" customHeight="1">
      <c r="A104" s="279"/>
      <c r="C104" s="27"/>
      <c r="D104" s="27"/>
      <c r="E104" s="27"/>
      <c r="F104" s="27"/>
      <c r="G104" s="27"/>
      <c r="R104" s="175"/>
    </row>
    <row r="105" spans="1:18" ht="9" customHeight="1">
      <c r="A105" s="278"/>
      <c r="C105" s="27"/>
      <c r="D105" s="27"/>
      <c r="E105" s="27"/>
      <c r="F105" s="27"/>
      <c r="G105" s="27"/>
      <c r="R105" s="175"/>
    </row>
    <row r="106" spans="1:18" ht="9" customHeight="1">
      <c r="A106" s="278"/>
      <c r="C106" s="27"/>
      <c r="D106" s="27"/>
      <c r="E106" s="27"/>
      <c r="F106" s="27"/>
      <c r="G106" s="27"/>
      <c r="R106" s="175"/>
    </row>
    <row r="107" spans="1:18" ht="9" customHeight="1">
      <c r="A107" s="278"/>
      <c r="C107" s="27"/>
      <c r="D107" s="27"/>
      <c r="E107" s="27"/>
      <c r="F107" s="27"/>
      <c r="G107" s="27"/>
      <c r="R107" s="175"/>
    </row>
    <row r="108" spans="1:18">
      <c r="A108" s="282"/>
      <c r="C108" s="27"/>
      <c r="D108" s="27"/>
      <c r="E108" s="27"/>
      <c r="F108" s="27"/>
      <c r="G108" s="27"/>
      <c r="R108" s="175"/>
    </row>
    <row r="109" spans="1:18">
      <c r="A109" s="282"/>
      <c r="C109" s="27"/>
      <c r="D109" s="27"/>
      <c r="E109" s="27"/>
      <c r="F109" s="27"/>
      <c r="G109" s="27"/>
      <c r="R109" s="175"/>
    </row>
    <row r="110" spans="1:18">
      <c r="A110" s="282"/>
      <c r="C110" s="27"/>
      <c r="D110" s="27"/>
      <c r="E110" s="27"/>
      <c r="F110" s="27"/>
      <c r="G110" s="27"/>
      <c r="R110" s="175"/>
    </row>
    <row r="111" spans="1:18">
      <c r="A111" s="282"/>
      <c r="C111" s="27"/>
      <c r="D111" s="27"/>
      <c r="E111" s="27"/>
      <c r="F111" s="27"/>
      <c r="G111" s="27"/>
    </row>
    <row r="112" spans="1:18">
      <c r="A112" s="282"/>
      <c r="C112" s="27"/>
      <c r="D112" s="27"/>
      <c r="E112" s="27"/>
      <c r="F112" s="27"/>
      <c r="G112" s="27"/>
    </row>
    <row r="113" spans="1:7">
      <c r="A113" s="282"/>
      <c r="C113" s="27"/>
      <c r="D113" s="27"/>
      <c r="E113" s="27"/>
      <c r="F113" s="27"/>
      <c r="G113" s="27"/>
    </row>
    <row r="114" spans="1:7">
      <c r="A114" s="282"/>
      <c r="C114" s="27"/>
      <c r="D114" s="27"/>
      <c r="E114" s="27"/>
      <c r="F114" s="27"/>
      <c r="G114" s="27"/>
    </row>
    <row r="115" spans="1:7" ht="15.75">
      <c r="A115" s="33"/>
      <c r="C115" s="27"/>
      <c r="D115" s="27"/>
      <c r="E115" s="27"/>
      <c r="F115" s="27"/>
      <c r="G115" s="27"/>
    </row>
    <row r="116" spans="1:7" ht="15.75">
      <c r="A116" s="33"/>
      <c r="C116" s="27"/>
      <c r="D116" s="27"/>
      <c r="E116" s="27"/>
      <c r="F116" s="27"/>
      <c r="G116" s="27"/>
    </row>
    <row r="117" spans="1:7" ht="15.75">
      <c r="A117" s="33"/>
      <c r="C117" s="27"/>
      <c r="D117" s="27"/>
      <c r="E117" s="27"/>
      <c r="F117" s="27"/>
      <c r="G117" s="27"/>
    </row>
    <row r="118" spans="1:7" ht="15.75">
      <c r="A118" s="33"/>
      <c r="C118" s="27"/>
      <c r="D118" s="27"/>
      <c r="E118" s="27"/>
      <c r="F118" s="27"/>
      <c r="G118" s="27"/>
    </row>
    <row r="119" spans="1:7" ht="15.75">
      <c r="A119" s="33"/>
      <c r="C119" s="27"/>
      <c r="D119" s="27"/>
      <c r="E119" s="27"/>
      <c r="F119" s="27"/>
      <c r="G119" s="27"/>
    </row>
    <row r="120" spans="1:7" ht="15.75">
      <c r="A120" s="33"/>
      <c r="C120" s="27"/>
      <c r="D120" s="27"/>
      <c r="E120" s="27"/>
      <c r="F120" s="27"/>
      <c r="G120" s="27"/>
    </row>
    <row r="121" spans="1:7" ht="15.75">
      <c r="A121" s="33"/>
      <c r="C121" s="27"/>
      <c r="D121" s="27"/>
      <c r="E121" s="27"/>
      <c r="F121" s="27"/>
      <c r="G121" s="27"/>
    </row>
    <row r="122" spans="1:7" ht="15.75">
      <c r="A122" s="33"/>
      <c r="C122" s="27"/>
      <c r="D122" s="27"/>
      <c r="E122" s="27"/>
      <c r="F122" s="27"/>
      <c r="G122" s="27"/>
    </row>
    <row r="123" spans="1:7" ht="15.75">
      <c r="A123" s="33"/>
      <c r="C123" s="27"/>
      <c r="D123" s="27"/>
      <c r="E123" s="27"/>
      <c r="F123" s="27"/>
      <c r="G123" s="27"/>
    </row>
    <row r="124" spans="1:7" ht="15.75">
      <c r="A124" s="33"/>
      <c r="C124" s="27"/>
      <c r="D124" s="27"/>
      <c r="E124" s="27"/>
      <c r="F124" s="27"/>
      <c r="G124" s="27"/>
    </row>
    <row r="125" spans="1:7" ht="15.75">
      <c r="A125" s="33"/>
      <c r="C125" s="27"/>
      <c r="D125" s="27"/>
      <c r="E125" s="27"/>
      <c r="F125" s="27"/>
      <c r="G125" s="27"/>
    </row>
    <row r="126" spans="1:7" ht="15.75">
      <c r="A126" s="33"/>
      <c r="C126" s="27"/>
      <c r="D126" s="27"/>
      <c r="E126" s="27"/>
      <c r="F126" s="27"/>
      <c r="G126" s="27"/>
    </row>
    <row r="127" spans="1:7" ht="15.75">
      <c r="A127" s="33"/>
      <c r="C127" s="27"/>
      <c r="D127" s="27"/>
      <c r="E127" s="27"/>
      <c r="F127" s="27"/>
      <c r="G127" s="27"/>
    </row>
    <row r="128" spans="1:7" ht="15.75">
      <c r="A128" s="33"/>
      <c r="C128" s="27"/>
      <c r="D128" s="27"/>
      <c r="E128" s="27"/>
      <c r="F128" s="27"/>
      <c r="G128" s="27"/>
    </row>
    <row r="129" spans="1:7" ht="15.75">
      <c r="A129" s="33"/>
      <c r="C129" s="27"/>
      <c r="D129" s="27"/>
      <c r="E129" s="27"/>
      <c r="F129" s="27"/>
      <c r="G129" s="27"/>
    </row>
    <row r="130" spans="1:7" ht="15.75">
      <c r="A130" s="33"/>
      <c r="C130" s="27"/>
      <c r="D130" s="27"/>
      <c r="E130" s="27"/>
      <c r="F130" s="27"/>
      <c r="G130" s="27"/>
    </row>
    <row r="131" spans="1:7" ht="15.75">
      <c r="A131" s="33"/>
      <c r="C131" s="27"/>
      <c r="D131" s="27"/>
      <c r="E131" s="27"/>
      <c r="F131" s="27"/>
      <c r="G131" s="27"/>
    </row>
    <row r="132" spans="1:7" ht="15.75">
      <c r="A132" s="33"/>
      <c r="C132" s="27"/>
      <c r="D132" s="27"/>
      <c r="E132" s="27"/>
      <c r="F132" s="27"/>
      <c r="G132" s="27"/>
    </row>
    <row r="133" spans="1:7" ht="15.75">
      <c r="A133" s="33"/>
      <c r="C133" s="27"/>
      <c r="D133" s="27"/>
      <c r="E133" s="27"/>
      <c r="F133" s="27"/>
      <c r="G133" s="27"/>
    </row>
    <row r="134" spans="1:7" ht="15.75">
      <c r="A134" s="33"/>
      <c r="C134" s="27"/>
      <c r="D134" s="27"/>
      <c r="E134" s="27"/>
      <c r="F134" s="27"/>
      <c r="G134" s="27"/>
    </row>
    <row r="135" spans="1:7" ht="15.75">
      <c r="A135" s="33"/>
      <c r="C135" s="27"/>
      <c r="D135" s="27"/>
      <c r="E135" s="27"/>
      <c r="F135" s="27"/>
      <c r="G135" s="27"/>
    </row>
    <row r="136" spans="1:7" ht="15.75">
      <c r="A136" s="33"/>
      <c r="C136" s="27"/>
      <c r="D136" s="27"/>
      <c r="E136" s="27"/>
      <c r="F136" s="27"/>
      <c r="G136" s="27"/>
    </row>
    <row r="137" spans="1:7" ht="15.75">
      <c r="A137" s="33"/>
      <c r="C137" s="27"/>
      <c r="D137" s="27"/>
      <c r="E137" s="27"/>
      <c r="F137" s="27"/>
      <c r="G137" s="27"/>
    </row>
    <row r="138" spans="1:7" ht="15.75">
      <c r="A138" s="33"/>
      <c r="C138" s="27"/>
      <c r="D138" s="27"/>
      <c r="E138" s="27"/>
      <c r="F138" s="27"/>
      <c r="G138" s="27"/>
    </row>
    <row r="139" spans="1:7" ht="15.75">
      <c r="A139" s="33"/>
      <c r="C139" s="27"/>
      <c r="D139" s="27"/>
      <c r="E139" s="27"/>
      <c r="F139" s="27"/>
      <c r="G139" s="27"/>
    </row>
    <row r="140" spans="1:7" ht="15.75">
      <c r="A140" s="33"/>
      <c r="C140" s="27"/>
      <c r="D140" s="27"/>
      <c r="E140" s="27"/>
      <c r="F140" s="27"/>
      <c r="G140" s="27"/>
    </row>
    <row r="141" spans="1:7" ht="15.75">
      <c r="A141" s="33"/>
      <c r="C141" s="27"/>
      <c r="D141" s="27"/>
      <c r="E141" s="27"/>
      <c r="F141" s="27"/>
      <c r="G141" s="27"/>
    </row>
    <row r="142" spans="1:7" ht="15.75">
      <c r="A142" s="33"/>
      <c r="C142" s="27"/>
      <c r="D142" s="27"/>
      <c r="E142" s="27"/>
      <c r="F142" s="27"/>
      <c r="G142" s="27"/>
    </row>
    <row r="143" spans="1:7" ht="15.75">
      <c r="A143" s="33"/>
      <c r="C143" s="27"/>
      <c r="D143" s="27"/>
      <c r="E143" s="27"/>
      <c r="F143" s="27"/>
      <c r="G143" s="27"/>
    </row>
    <row r="144" spans="1:7" ht="15.75">
      <c r="A144" s="33"/>
      <c r="C144" s="27"/>
      <c r="D144" s="27"/>
      <c r="E144" s="27"/>
      <c r="F144" s="27"/>
      <c r="G144" s="27"/>
    </row>
    <row r="145" spans="1:7" ht="15.75">
      <c r="A145" s="33"/>
      <c r="C145" s="27"/>
      <c r="D145" s="27"/>
      <c r="E145" s="27"/>
      <c r="F145" s="27"/>
      <c r="G145" s="27"/>
    </row>
    <row r="146" spans="1:7" ht="15.75">
      <c r="A146" s="33"/>
      <c r="C146" s="27"/>
      <c r="D146" s="27"/>
      <c r="E146" s="27"/>
      <c r="F146" s="27"/>
      <c r="G146" s="27"/>
    </row>
    <row r="147" spans="1:7" ht="15.75">
      <c r="A147" s="33"/>
      <c r="C147" s="27"/>
      <c r="D147" s="27"/>
      <c r="E147" s="27"/>
      <c r="F147" s="27"/>
      <c r="G147" s="27"/>
    </row>
    <row r="148" spans="1:7" ht="15.75">
      <c r="A148" s="33"/>
      <c r="C148" s="27"/>
      <c r="D148" s="27"/>
      <c r="E148" s="27"/>
      <c r="F148" s="27"/>
      <c r="G148" s="27"/>
    </row>
    <row r="149" spans="1:7" ht="15.75">
      <c r="A149" s="33"/>
      <c r="C149" s="27"/>
      <c r="D149" s="27"/>
      <c r="E149" s="27"/>
      <c r="F149" s="27"/>
      <c r="G149" s="27"/>
    </row>
    <row r="150" spans="1:7" ht="15.75">
      <c r="A150" s="33"/>
      <c r="C150" s="27"/>
      <c r="D150" s="27"/>
      <c r="E150" s="27"/>
      <c r="F150" s="27"/>
      <c r="G150" s="27"/>
    </row>
    <row r="151" spans="1:7" ht="15.75">
      <c r="A151" s="33"/>
      <c r="C151" s="27"/>
      <c r="D151" s="27"/>
      <c r="E151" s="27"/>
      <c r="F151" s="27"/>
      <c r="G151" s="27"/>
    </row>
    <row r="152" spans="1:7" ht="15.75">
      <c r="A152" s="33"/>
      <c r="C152" s="27"/>
      <c r="D152" s="27"/>
      <c r="E152" s="27"/>
      <c r="F152" s="27"/>
      <c r="G152" s="27"/>
    </row>
    <row r="153" spans="1:7" ht="15.75">
      <c r="A153" s="33"/>
      <c r="C153" s="27"/>
      <c r="D153" s="27"/>
      <c r="E153" s="27"/>
      <c r="F153" s="27"/>
      <c r="G153" s="27"/>
    </row>
    <row r="154" spans="1:7" ht="15.75">
      <c r="A154" s="33"/>
      <c r="C154" s="27"/>
      <c r="D154" s="27"/>
      <c r="E154" s="27"/>
      <c r="F154" s="27"/>
      <c r="G154" s="27"/>
    </row>
    <row r="155" spans="1:7" ht="15.75">
      <c r="A155" s="33"/>
      <c r="C155" s="27"/>
      <c r="D155" s="27"/>
      <c r="E155" s="27"/>
      <c r="F155" s="27"/>
      <c r="G155" s="27"/>
    </row>
    <row r="156" spans="1:7" ht="15.75">
      <c r="A156" s="33"/>
      <c r="C156" s="27"/>
      <c r="D156" s="27"/>
      <c r="E156" s="27"/>
      <c r="F156" s="27"/>
      <c r="G156" s="27"/>
    </row>
    <row r="157" spans="1:7" ht="15.75">
      <c r="A157" s="33"/>
      <c r="C157" s="27"/>
      <c r="D157" s="27"/>
      <c r="E157" s="27"/>
      <c r="F157" s="27"/>
      <c r="G157" s="27"/>
    </row>
    <row r="158" spans="1:7" ht="15.75">
      <c r="A158" s="33"/>
      <c r="C158" s="27"/>
      <c r="D158" s="27"/>
      <c r="E158" s="27"/>
      <c r="F158" s="27"/>
      <c r="G158" s="27"/>
    </row>
    <row r="159" spans="1:7" ht="15.75">
      <c r="A159" s="33"/>
      <c r="C159" s="27"/>
      <c r="D159" s="27"/>
      <c r="E159" s="27"/>
      <c r="F159" s="27"/>
      <c r="G159" s="27"/>
    </row>
    <row r="160" spans="1:7" ht="15.75">
      <c r="A160" s="33"/>
      <c r="C160" s="27"/>
      <c r="D160" s="27"/>
      <c r="E160" s="27"/>
      <c r="F160" s="27"/>
      <c r="G160" s="27"/>
    </row>
    <row r="161" spans="1:7" ht="15.75">
      <c r="A161" s="33"/>
      <c r="C161" s="27"/>
      <c r="D161" s="27"/>
      <c r="E161" s="27"/>
      <c r="F161" s="27"/>
      <c r="G161" s="27"/>
    </row>
    <row r="162" spans="1:7" ht="15.75">
      <c r="A162" s="33"/>
      <c r="C162" s="27"/>
      <c r="D162" s="27"/>
      <c r="E162" s="27"/>
      <c r="F162" s="27"/>
      <c r="G162" s="27"/>
    </row>
    <row r="163" spans="1:7" ht="15.75">
      <c r="A163" s="33"/>
      <c r="C163" s="27"/>
      <c r="D163" s="27"/>
      <c r="E163" s="27"/>
      <c r="F163" s="27"/>
      <c r="G163" s="27"/>
    </row>
    <row r="164" spans="1:7" ht="15.75">
      <c r="A164" s="33"/>
      <c r="C164" s="27"/>
      <c r="D164" s="27"/>
      <c r="E164" s="27"/>
      <c r="F164" s="27"/>
      <c r="G164" s="27"/>
    </row>
    <row r="165" spans="1:7" ht="15.75">
      <c r="A165" s="33"/>
      <c r="C165" s="27"/>
      <c r="D165" s="27"/>
      <c r="E165" s="27"/>
      <c r="F165" s="27"/>
      <c r="G165" s="27"/>
    </row>
    <row r="166" spans="1:7" ht="15.75">
      <c r="A166" s="33"/>
      <c r="C166" s="27"/>
      <c r="D166" s="27"/>
      <c r="E166" s="27"/>
      <c r="F166" s="27"/>
      <c r="G166" s="27"/>
    </row>
    <row r="167" spans="1:7" ht="15.75">
      <c r="A167" s="33"/>
      <c r="C167" s="27"/>
      <c r="D167" s="27"/>
      <c r="E167" s="27"/>
      <c r="F167" s="27"/>
      <c r="G167" s="27"/>
    </row>
    <row r="168" spans="1:7" ht="15.75">
      <c r="A168" s="33"/>
      <c r="C168" s="27"/>
      <c r="D168" s="27"/>
      <c r="E168" s="27"/>
      <c r="F168" s="27"/>
      <c r="G168" s="27"/>
    </row>
    <row r="169" spans="1:7" ht="15.75">
      <c r="A169" s="33"/>
      <c r="C169" s="27"/>
      <c r="D169" s="27"/>
      <c r="E169" s="27"/>
      <c r="F169" s="27"/>
      <c r="G169" s="27"/>
    </row>
    <row r="170" spans="1:7" ht="15.75">
      <c r="A170" s="33"/>
      <c r="C170" s="27"/>
      <c r="D170" s="27"/>
      <c r="E170" s="27"/>
      <c r="F170" s="27"/>
      <c r="G170" s="27"/>
    </row>
    <row r="171" spans="1:7" ht="15.75">
      <c r="A171" s="33"/>
      <c r="C171" s="27"/>
      <c r="D171" s="27"/>
      <c r="E171" s="27"/>
      <c r="F171" s="27"/>
      <c r="G171" s="27"/>
    </row>
    <row r="172" spans="1:7" ht="15.75">
      <c r="A172" s="33"/>
      <c r="C172" s="27"/>
      <c r="D172" s="27"/>
      <c r="E172" s="27"/>
      <c r="F172" s="27"/>
      <c r="G172" s="27"/>
    </row>
    <row r="173" spans="1:7" ht="15.75">
      <c r="A173" s="33"/>
      <c r="C173" s="27"/>
      <c r="D173" s="27"/>
      <c r="E173" s="27"/>
      <c r="F173" s="27"/>
      <c r="G173" s="27"/>
    </row>
    <row r="174" spans="1:7" ht="15.75">
      <c r="A174" s="33"/>
      <c r="C174" s="27"/>
      <c r="D174" s="27"/>
      <c r="E174" s="27"/>
      <c r="F174" s="27"/>
      <c r="G174" s="27"/>
    </row>
    <row r="175" spans="1:7" ht="15.75">
      <c r="A175" s="33"/>
      <c r="C175" s="27"/>
      <c r="D175" s="27"/>
      <c r="E175" s="27"/>
      <c r="F175" s="27"/>
      <c r="G175" s="27"/>
    </row>
    <row r="176" spans="1:7" ht="15.75">
      <c r="A176" s="33"/>
      <c r="C176" s="27"/>
      <c r="D176" s="27"/>
      <c r="E176" s="27"/>
      <c r="F176" s="27"/>
      <c r="G176" s="27"/>
    </row>
    <row r="177" spans="1:7" ht="15.75">
      <c r="A177" s="33"/>
      <c r="C177" s="27"/>
      <c r="D177" s="27"/>
      <c r="E177" s="27"/>
      <c r="F177" s="27"/>
      <c r="G177" s="27"/>
    </row>
    <row r="178" spans="1:7" ht="15.75">
      <c r="A178" s="33"/>
      <c r="C178" s="27"/>
      <c r="D178" s="27"/>
      <c r="E178" s="27"/>
      <c r="F178" s="27"/>
      <c r="G178" s="27"/>
    </row>
    <row r="179" spans="1:7" ht="15.75">
      <c r="A179" s="33"/>
      <c r="C179" s="27"/>
      <c r="D179" s="27"/>
      <c r="E179" s="27"/>
      <c r="F179" s="27"/>
      <c r="G179" s="27"/>
    </row>
    <row r="180" spans="1:7" ht="15.75">
      <c r="A180" s="33"/>
      <c r="C180" s="27"/>
      <c r="D180" s="27"/>
      <c r="E180" s="27"/>
      <c r="F180" s="27"/>
      <c r="G180" s="27"/>
    </row>
    <row r="181" spans="1:7" ht="15.75">
      <c r="A181" s="33"/>
      <c r="C181" s="27"/>
      <c r="D181" s="27"/>
      <c r="E181" s="27"/>
      <c r="F181" s="27"/>
      <c r="G181" s="27"/>
    </row>
    <row r="182" spans="1:7" ht="15.75">
      <c r="A182" s="33"/>
      <c r="C182" s="27"/>
      <c r="D182" s="27"/>
      <c r="E182" s="27"/>
      <c r="F182" s="27"/>
      <c r="G182" s="27"/>
    </row>
    <row r="183" spans="1:7" ht="15.75">
      <c r="A183" s="33"/>
      <c r="C183" s="27"/>
      <c r="D183" s="27"/>
      <c r="E183" s="27"/>
      <c r="F183" s="27"/>
      <c r="G183" s="27"/>
    </row>
    <row r="184" spans="1:7" ht="15.75">
      <c r="A184" s="33"/>
      <c r="C184" s="27"/>
      <c r="D184" s="27"/>
      <c r="E184" s="27"/>
      <c r="F184" s="27"/>
      <c r="G184" s="27"/>
    </row>
    <row r="185" spans="1:7" ht="15.75">
      <c r="A185" s="33"/>
      <c r="C185" s="27"/>
      <c r="D185" s="27"/>
      <c r="E185" s="27"/>
      <c r="F185" s="27"/>
      <c r="G185" s="27"/>
    </row>
    <row r="186" spans="1:7" ht="15.75">
      <c r="A186" s="33"/>
      <c r="C186" s="27"/>
      <c r="D186" s="27"/>
      <c r="E186" s="27"/>
      <c r="F186" s="27"/>
      <c r="G186" s="27"/>
    </row>
    <row r="187" spans="1:7" ht="15.75">
      <c r="A187" s="33"/>
      <c r="C187" s="27"/>
      <c r="D187" s="27"/>
      <c r="E187" s="27"/>
      <c r="F187" s="27"/>
      <c r="G187" s="27"/>
    </row>
    <row r="188" spans="1:7" ht="15.75">
      <c r="A188" s="33"/>
      <c r="C188" s="27"/>
      <c r="D188" s="27"/>
      <c r="E188" s="27"/>
      <c r="F188" s="27"/>
      <c r="G188" s="27"/>
    </row>
    <row r="189" spans="1:7" ht="15.75">
      <c r="A189" s="33"/>
      <c r="C189" s="27"/>
      <c r="D189" s="27"/>
      <c r="E189" s="27"/>
      <c r="F189" s="27"/>
      <c r="G189" s="27"/>
    </row>
    <row r="190" spans="1:7" ht="15.75">
      <c r="A190" s="33"/>
      <c r="C190" s="27"/>
      <c r="D190" s="27"/>
      <c r="E190" s="27"/>
      <c r="F190" s="27"/>
      <c r="G190" s="27"/>
    </row>
    <row r="191" spans="1:7" ht="15.75">
      <c r="A191" s="33"/>
      <c r="C191" s="27"/>
      <c r="D191" s="27"/>
      <c r="E191" s="27"/>
      <c r="F191" s="27"/>
      <c r="G191" s="27"/>
    </row>
    <row r="192" spans="1:7" ht="15.75">
      <c r="A192" s="33"/>
      <c r="C192" s="27"/>
      <c r="D192" s="27"/>
      <c r="E192" s="27"/>
      <c r="F192" s="27"/>
      <c r="G192" s="27"/>
    </row>
    <row r="193" spans="1:7" ht="15.75">
      <c r="A193" s="33"/>
      <c r="C193" s="27"/>
      <c r="D193" s="27"/>
      <c r="E193" s="27"/>
      <c r="F193" s="27"/>
      <c r="G193" s="27"/>
    </row>
    <row r="194" spans="1:7" ht="15.75">
      <c r="A194" s="33"/>
      <c r="C194" s="27"/>
      <c r="D194" s="27"/>
      <c r="E194" s="27"/>
      <c r="F194" s="27"/>
      <c r="G194" s="27"/>
    </row>
    <row r="195" spans="1:7" ht="15.75">
      <c r="A195" s="33"/>
      <c r="C195" s="27"/>
      <c r="D195" s="27"/>
      <c r="E195" s="27"/>
      <c r="F195" s="27"/>
      <c r="G195" s="27"/>
    </row>
    <row r="196" spans="1:7" ht="15.75">
      <c r="A196" s="33"/>
      <c r="C196" s="27"/>
      <c r="D196" s="27"/>
      <c r="E196" s="27"/>
      <c r="F196" s="27"/>
      <c r="G196" s="27"/>
    </row>
    <row r="197" spans="1:7" ht="15.75">
      <c r="A197" s="33"/>
      <c r="C197" s="27"/>
      <c r="D197" s="27"/>
      <c r="E197" s="27"/>
      <c r="F197" s="27"/>
      <c r="G197" s="27"/>
    </row>
    <row r="198" spans="1:7" ht="15.75">
      <c r="A198" s="33"/>
      <c r="C198" s="27"/>
      <c r="D198" s="27"/>
      <c r="E198" s="27"/>
      <c r="F198" s="27"/>
      <c r="G198" s="27"/>
    </row>
    <row r="199" spans="1:7" ht="15.75">
      <c r="A199" s="33"/>
      <c r="C199" s="27"/>
      <c r="D199" s="27"/>
      <c r="E199" s="27"/>
      <c r="F199" s="27"/>
      <c r="G199" s="27"/>
    </row>
    <row r="200" spans="1:7" ht="15.75">
      <c r="A200" s="33"/>
      <c r="C200" s="27"/>
      <c r="D200" s="27"/>
      <c r="E200" s="27"/>
      <c r="F200" s="27"/>
      <c r="G200" s="27"/>
    </row>
    <row r="201" spans="1:7" ht="15.75">
      <c r="A201" s="33"/>
      <c r="C201" s="27"/>
      <c r="D201" s="27"/>
      <c r="E201" s="27"/>
      <c r="F201" s="27"/>
      <c r="G201" s="27"/>
    </row>
    <row r="202" spans="1:7" ht="15.75">
      <c r="A202" s="33"/>
      <c r="C202" s="27"/>
      <c r="D202" s="27"/>
      <c r="E202" s="27"/>
      <c r="F202" s="27"/>
      <c r="G202" s="27"/>
    </row>
    <row r="203" spans="1:7" ht="15.75">
      <c r="A203" s="33"/>
      <c r="C203" s="27"/>
      <c r="D203" s="27"/>
      <c r="E203" s="27"/>
      <c r="F203" s="27"/>
      <c r="G203" s="27"/>
    </row>
    <row r="204" spans="1:7" ht="15.75">
      <c r="A204" s="33"/>
      <c r="C204" s="27"/>
      <c r="D204" s="27"/>
      <c r="E204" s="27"/>
      <c r="F204" s="27"/>
      <c r="G204" s="27"/>
    </row>
    <row r="205" spans="1:7" ht="15.75">
      <c r="A205" s="33"/>
      <c r="C205" s="27"/>
      <c r="D205" s="27"/>
      <c r="E205" s="27"/>
      <c r="F205" s="27"/>
      <c r="G205" s="27"/>
    </row>
    <row r="206" spans="1:7" ht="15.75">
      <c r="A206" s="34"/>
      <c r="C206" s="27"/>
      <c r="D206" s="27"/>
      <c r="E206" s="27"/>
      <c r="F206" s="27"/>
      <c r="G206" s="27"/>
    </row>
    <row r="207" spans="1:7" ht="15.75">
      <c r="A207" s="34"/>
      <c r="C207" s="27"/>
      <c r="D207" s="27"/>
      <c r="E207" s="27"/>
      <c r="F207" s="27"/>
      <c r="G207" s="27"/>
    </row>
    <row r="208" spans="1:7" ht="15.75">
      <c r="A208" s="34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  <c r="C270" s="27"/>
      <c r="D270" s="27"/>
      <c r="E270" s="27"/>
      <c r="F270" s="27"/>
      <c r="G270" s="27"/>
    </row>
    <row r="271" spans="1:7" ht="15.75">
      <c r="A271" s="34"/>
      <c r="C271" s="27"/>
      <c r="D271" s="27"/>
      <c r="E271" s="27"/>
      <c r="F271" s="27"/>
      <c r="G271" s="27"/>
    </row>
    <row r="272" spans="1:7" ht="15.75">
      <c r="A272" s="34"/>
      <c r="C272" s="27"/>
      <c r="D272" s="27"/>
      <c r="E272" s="27"/>
      <c r="F272" s="27"/>
      <c r="G272" s="27"/>
    </row>
    <row r="273" spans="1:7" ht="15.75">
      <c r="A273" s="34"/>
      <c r="C273" s="27"/>
      <c r="D273" s="27"/>
      <c r="E273" s="27"/>
      <c r="F273" s="27"/>
      <c r="G273" s="27"/>
    </row>
    <row r="274" spans="1:7" ht="15.75">
      <c r="A274" s="34"/>
      <c r="C274" s="27"/>
      <c r="D274" s="27"/>
      <c r="E274" s="27"/>
      <c r="F274" s="27"/>
      <c r="G274" s="27"/>
    </row>
    <row r="275" spans="1:7" ht="15.75">
      <c r="A275" s="34"/>
      <c r="C275" s="27"/>
      <c r="D275" s="27"/>
      <c r="E275" s="27"/>
      <c r="F275" s="27"/>
      <c r="G275" s="27"/>
    </row>
    <row r="276" spans="1:7" ht="15.75">
      <c r="A276" s="34"/>
      <c r="C276" s="27"/>
      <c r="D276" s="27"/>
      <c r="E276" s="27"/>
      <c r="F276" s="27"/>
      <c r="G276" s="27"/>
    </row>
    <row r="277" spans="1:7" ht="15.75">
      <c r="A277" s="34"/>
      <c r="C277" s="27"/>
      <c r="D277" s="27"/>
      <c r="E277" s="27"/>
      <c r="F277" s="27"/>
      <c r="G277" s="27"/>
    </row>
    <row r="278" spans="1:7" ht="15.75">
      <c r="A278" s="34"/>
    </row>
    <row r="279" spans="1:7" ht="15.75">
      <c r="A279" s="34"/>
    </row>
    <row r="280" spans="1:7" ht="15.75">
      <c r="A280" s="34"/>
    </row>
    <row r="281" spans="1:7" ht="15.75">
      <c r="A281" s="34"/>
    </row>
    <row r="282" spans="1:7" ht="15.75">
      <c r="A282" s="34"/>
    </row>
    <row r="283" spans="1:7" ht="15.75">
      <c r="A283" s="34"/>
    </row>
    <row r="284" spans="1:7" ht="15.75">
      <c r="A284" s="34"/>
    </row>
    <row r="285" spans="1:7" ht="15.75">
      <c r="A285" s="34"/>
    </row>
    <row r="286" spans="1:7" ht="15.75">
      <c r="A286" s="34"/>
    </row>
    <row r="287" spans="1:7" ht="15.75">
      <c r="A287" s="34"/>
    </row>
    <row r="288" spans="1:7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</sheetData>
  <mergeCells count="4">
    <mergeCell ref="A2:Q2"/>
    <mergeCell ref="A3:Q3"/>
    <mergeCell ref="A4:Q4"/>
    <mergeCell ref="A5:Q5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AB681"/>
  <sheetViews>
    <sheetView zoomScale="85" zoomScaleNormal="85" workbookViewId="0">
      <selection activeCell="A5" sqref="A5:P5"/>
    </sheetView>
  </sheetViews>
  <sheetFormatPr defaultColWidth="11.42578125" defaultRowHeight="12.75"/>
  <cols>
    <col min="1" max="1" width="51.140625" style="274" customWidth="1"/>
    <col min="2" max="15" width="9.85546875" style="169" customWidth="1"/>
    <col min="16" max="16" width="12.7109375" style="169" customWidth="1"/>
    <col min="17" max="17" width="2.5703125" style="218" customWidth="1"/>
    <col min="18" max="16384" width="11.42578125" style="169"/>
  </cols>
  <sheetData>
    <row r="1" spans="1:28" s="20" customFormat="1" ht="3.75" customHeight="1">
      <c r="A1" s="286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1"/>
      <c r="N1" s="221"/>
      <c r="O1" s="221"/>
      <c r="P1" s="221"/>
      <c r="Q1" s="243"/>
    </row>
    <row r="2" spans="1:28" s="20" customFormat="1" ht="32.25" customHeight="1">
      <c r="A2" s="1024" t="s">
        <v>94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024"/>
      <c r="N2" s="1024"/>
      <c r="O2" s="1024"/>
      <c r="P2" s="1024"/>
      <c r="Q2" s="243"/>
    </row>
    <row r="3" spans="1:28" s="20" customFormat="1" ht="20.25" customHeight="1">
      <c r="A3" s="1024" t="s">
        <v>316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024"/>
      <c r="N3" s="1024"/>
      <c r="O3" s="1024"/>
      <c r="P3" s="1024"/>
      <c r="Q3" s="243"/>
    </row>
    <row r="4" spans="1:28" s="20" customFormat="1" ht="20.25" customHeight="1">
      <c r="A4" s="1024" t="s">
        <v>900</v>
      </c>
      <c r="B4" s="1024"/>
      <c r="C4" s="1024"/>
      <c r="D4" s="1024"/>
      <c r="E4" s="1024"/>
      <c r="F4" s="1024"/>
      <c r="G4" s="1024"/>
      <c r="H4" s="1024"/>
      <c r="I4" s="1024"/>
      <c r="J4" s="1024"/>
      <c r="K4" s="1024"/>
      <c r="L4" s="1024"/>
      <c r="M4" s="1024"/>
      <c r="N4" s="1024"/>
      <c r="O4" s="1024"/>
      <c r="P4" s="1024"/>
      <c r="Q4" s="243"/>
    </row>
    <row r="5" spans="1:28" s="20" customFormat="1" ht="28.5" customHeight="1">
      <c r="A5" s="1044" t="s">
        <v>70</v>
      </c>
      <c r="B5" s="1044"/>
      <c r="C5" s="1044"/>
      <c r="D5" s="1044"/>
      <c r="E5" s="1044"/>
      <c r="F5" s="1044"/>
      <c r="G5" s="1044"/>
      <c r="H5" s="1044"/>
      <c r="I5" s="1044"/>
      <c r="J5" s="1044"/>
      <c r="K5" s="1044"/>
      <c r="L5" s="1044"/>
      <c r="M5" s="1044"/>
      <c r="N5" s="1044"/>
      <c r="O5" s="1044"/>
      <c r="P5" s="1044"/>
      <c r="Q5" s="243"/>
    </row>
    <row r="6" spans="1:28" ht="7.5" customHeight="1">
      <c r="A6" s="310"/>
    </row>
    <row r="7" spans="1:28" ht="6" customHeight="1">
      <c r="A7" s="340"/>
      <c r="B7" s="337"/>
      <c r="C7" s="214"/>
      <c r="D7" s="214"/>
      <c r="E7" s="214"/>
      <c r="F7" s="214"/>
      <c r="G7" s="214"/>
      <c r="H7" s="215"/>
      <c r="I7" s="215"/>
      <c r="J7" s="215"/>
      <c r="K7" s="215"/>
      <c r="L7" s="215"/>
      <c r="M7" s="215"/>
      <c r="N7" s="215"/>
      <c r="O7" s="215"/>
      <c r="P7" s="215"/>
      <c r="Q7" s="338"/>
      <c r="R7" s="173"/>
      <c r="S7" s="173"/>
      <c r="T7" s="173"/>
      <c r="U7" s="173"/>
      <c r="V7" s="173"/>
    </row>
    <row r="8" spans="1:28" ht="39.75" customHeight="1">
      <c r="A8" s="664" t="s">
        <v>156</v>
      </c>
      <c r="B8" s="664" t="s">
        <v>96</v>
      </c>
      <c r="C8" s="664" t="s">
        <v>97</v>
      </c>
      <c r="D8" s="664" t="s">
        <v>98</v>
      </c>
      <c r="E8" s="664" t="s">
        <v>99</v>
      </c>
      <c r="F8" s="664" t="s">
        <v>100</v>
      </c>
      <c r="G8" s="664" t="s">
        <v>101</v>
      </c>
      <c r="H8" s="664" t="s">
        <v>102</v>
      </c>
      <c r="I8" s="664" t="s">
        <v>103</v>
      </c>
      <c r="J8" s="664" t="s">
        <v>104</v>
      </c>
      <c r="K8" s="664" t="s">
        <v>105</v>
      </c>
      <c r="L8" s="664" t="s">
        <v>106</v>
      </c>
      <c r="M8" s="664" t="s">
        <v>107</v>
      </c>
      <c r="N8" s="664" t="s">
        <v>108</v>
      </c>
      <c r="O8" s="664" t="s">
        <v>109</v>
      </c>
      <c r="P8" s="665" t="s">
        <v>110</v>
      </c>
      <c r="Q8" s="175"/>
      <c r="Y8" s="169">
        <v>1</v>
      </c>
      <c r="Z8" s="169">
        <v>1</v>
      </c>
      <c r="AA8" s="169">
        <v>1</v>
      </c>
      <c r="AB8" s="169">
        <v>1</v>
      </c>
    </row>
    <row r="9" spans="1:28" ht="27.75" customHeight="1">
      <c r="A9" s="657" t="s">
        <v>317</v>
      </c>
      <c r="B9" s="658">
        <v>7503094.4651199998</v>
      </c>
      <c r="C9" s="658">
        <v>6164755.1996499998</v>
      </c>
      <c r="D9" s="658">
        <v>5311616.4850099999</v>
      </c>
      <c r="E9" s="658">
        <v>14704771.47198</v>
      </c>
      <c r="F9" s="658">
        <v>8602603.549180001</v>
      </c>
      <c r="G9" s="658">
        <v>3049924.39463</v>
      </c>
      <c r="H9" s="658">
        <v>2263280.2002300001</v>
      </c>
      <c r="I9" s="658">
        <v>0</v>
      </c>
      <c r="J9" s="658">
        <v>85609.734169999996</v>
      </c>
      <c r="K9" s="658">
        <v>439659.44001999998</v>
      </c>
      <c r="L9" s="658">
        <v>1274310.7976500001</v>
      </c>
      <c r="M9" s="658">
        <v>559698.05819000001</v>
      </c>
      <c r="N9" s="658">
        <v>4382567.5285600005</v>
      </c>
      <c r="O9" s="658">
        <v>10635.059880000001</v>
      </c>
      <c r="P9" s="658">
        <v>54352526.384270005</v>
      </c>
      <c r="Q9" s="175"/>
      <c r="R9" s="173"/>
      <c r="S9" s="173"/>
      <c r="T9" s="173"/>
      <c r="U9" s="173"/>
      <c r="V9" s="173"/>
    </row>
    <row r="10" spans="1:28" ht="27" customHeight="1">
      <c r="A10" s="542" t="s">
        <v>318</v>
      </c>
      <c r="B10" s="523">
        <v>5170855.5821199995</v>
      </c>
      <c r="C10" s="523">
        <v>5236502.3216599999</v>
      </c>
      <c r="D10" s="523">
        <v>2647247.2589400001</v>
      </c>
      <c r="E10" s="523">
        <v>8326527.2608599998</v>
      </c>
      <c r="F10" s="523">
        <v>4816813.8393599996</v>
      </c>
      <c r="G10" s="523">
        <v>1965465.5949200001</v>
      </c>
      <c r="H10" s="523">
        <v>1542778.8489100002</v>
      </c>
      <c r="I10" s="523">
        <v>0</v>
      </c>
      <c r="J10" s="523">
        <v>46247.409079999998</v>
      </c>
      <c r="K10" s="523">
        <v>368476.42992999998</v>
      </c>
      <c r="L10" s="523">
        <v>935748.21026999992</v>
      </c>
      <c r="M10" s="523">
        <v>347589.21542000002</v>
      </c>
      <c r="N10" s="523">
        <v>3167550.2586300001</v>
      </c>
      <c r="O10" s="523">
        <v>0</v>
      </c>
      <c r="P10" s="523">
        <v>34571802.230099998</v>
      </c>
      <c r="Q10" s="175"/>
      <c r="R10" s="173"/>
      <c r="S10" s="173"/>
      <c r="T10" s="173"/>
      <c r="U10" s="173"/>
      <c r="V10" s="173"/>
    </row>
    <row r="11" spans="1:28" ht="27" customHeight="1">
      <c r="A11" s="542" t="s">
        <v>319</v>
      </c>
      <c r="B11" s="523">
        <v>3095501.58941</v>
      </c>
      <c r="C11" s="523">
        <v>2976439.9742399999</v>
      </c>
      <c r="D11" s="523">
        <v>1895486.3598</v>
      </c>
      <c r="E11" s="523">
        <v>4052738.77306</v>
      </c>
      <c r="F11" s="523">
        <v>3211843.6123600001</v>
      </c>
      <c r="G11" s="523">
        <v>1116428.2362000002</v>
      </c>
      <c r="H11" s="523">
        <v>901326.11470000003</v>
      </c>
      <c r="I11" s="523">
        <v>0</v>
      </c>
      <c r="J11" s="523">
        <v>3169.4862499999999</v>
      </c>
      <c r="K11" s="523">
        <v>233.33335</v>
      </c>
      <c r="L11" s="523">
        <v>710240.27590999997</v>
      </c>
      <c r="M11" s="523">
        <v>185334.37590000001</v>
      </c>
      <c r="N11" s="523">
        <v>1422983.4760100001</v>
      </c>
      <c r="O11" s="523">
        <v>0</v>
      </c>
      <c r="P11" s="523">
        <v>19571725.607189998</v>
      </c>
      <c r="Q11" s="175"/>
      <c r="R11" s="173"/>
      <c r="S11" s="173"/>
      <c r="T11" s="173"/>
      <c r="U11" s="173"/>
      <c r="V11" s="173"/>
    </row>
    <row r="12" spans="1:28" ht="27" customHeight="1">
      <c r="A12" s="542" t="s">
        <v>320</v>
      </c>
      <c r="B12" s="523">
        <v>2075353.9927100001</v>
      </c>
      <c r="C12" s="523">
        <v>2260062.34742</v>
      </c>
      <c r="D12" s="523">
        <v>751760.89913999999</v>
      </c>
      <c r="E12" s="523">
        <v>4273788.4878000002</v>
      </c>
      <c r="F12" s="523">
        <v>1604970.227</v>
      </c>
      <c r="G12" s="523">
        <v>849037.35872000002</v>
      </c>
      <c r="H12" s="523">
        <v>641452.73421000002</v>
      </c>
      <c r="I12" s="523">
        <v>0</v>
      </c>
      <c r="J12" s="523">
        <v>43077.922829999996</v>
      </c>
      <c r="K12" s="523">
        <v>368243.09658000001</v>
      </c>
      <c r="L12" s="523">
        <v>225507.93436000001</v>
      </c>
      <c r="M12" s="523">
        <v>162254.83952000001</v>
      </c>
      <c r="N12" s="523">
        <v>1744566.78262</v>
      </c>
      <c r="O12" s="523">
        <v>0</v>
      </c>
      <c r="P12" s="523">
        <v>15000076.62291</v>
      </c>
      <c r="Q12" s="175"/>
      <c r="R12" s="173"/>
      <c r="S12" s="173"/>
      <c r="T12" s="173"/>
      <c r="U12" s="173"/>
      <c r="V12" s="173"/>
    </row>
    <row r="13" spans="1:28" ht="27" customHeight="1">
      <c r="A13" s="542" t="s">
        <v>321</v>
      </c>
      <c r="B13" s="523">
        <v>2332238.8829999999</v>
      </c>
      <c r="C13" s="523">
        <v>928252.87799000007</v>
      </c>
      <c r="D13" s="523">
        <v>2664369.2260700003</v>
      </c>
      <c r="E13" s="523">
        <v>6378244.2111200001</v>
      </c>
      <c r="F13" s="523">
        <v>3785789.70982</v>
      </c>
      <c r="G13" s="523">
        <v>1084458.7997099999</v>
      </c>
      <c r="H13" s="523">
        <v>720501.35132000002</v>
      </c>
      <c r="I13" s="523">
        <v>0</v>
      </c>
      <c r="J13" s="523">
        <v>39362.325090000006</v>
      </c>
      <c r="K13" s="523">
        <v>71183.010090000011</v>
      </c>
      <c r="L13" s="523">
        <v>338562.58737999998</v>
      </c>
      <c r="M13" s="523">
        <v>212108.84277000002</v>
      </c>
      <c r="N13" s="523">
        <v>1215017.26993</v>
      </c>
      <c r="O13" s="523">
        <v>10635.059880000001</v>
      </c>
      <c r="P13" s="523">
        <v>19780724.154169999</v>
      </c>
      <c r="Q13" s="175"/>
      <c r="R13" s="173"/>
      <c r="S13" s="173"/>
      <c r="T13" s="173"/>
      <c r="U13" s="173"/>
      <c r="V13" s="173"/>
    </row>
    <row r="14" spans="1:28" ht="27" customHeight="1">
      <c r="A14" s="542" t="s">
        <v>319</v>
      </c>
      <c r="B14" s="523">
        <v>710413.66949999996</v>
      </c>
      <c r="C14" s="523">
        <v>174543.54371</v>
      </c>
      <c r="D14" s="523">
        <v>274100.23960000003</v>
      </c>
      <c r="E14" s="523">
        <v>1101995.8834599999</v>
      </c>
      <c r="F14" s="523">
        <v>377841.92494</v>
      </c>
      <c r="G14" s="523">
        <v>331475.06091</v>
      </c>
      <c r="H14" s="523">
        <v>149722.02215</v>
      </c>
      <c r="I14" s="523">
        <v>0</v>
      </c>
      <c r="J14" s="523">
        <v>0</v>
      </c>
      <c r="K14" s="523">
        <v>0</v>
      </c>
      <c r="L14" s="523">
        <v>73831.374909999999</v>
      </c>
      <c r="M14" s="523">
        <v>163312.19608000002</v>
      </c>
      <c r="N14" s="523">
        <v>138457.05687999999</v>
      </c>
      <c r="O14" s="523">
        <v>8591.02088</v>
      </c>
      <c r="P14" s="523">
        <v>3504283.9930199999</v>
      </c>
      <c r="Q14" s="175"/>
      <c r="R14" s="173"/>
      <c r="S14" s="173"/>
      <c r="T14" s="173"/>
      <c r="U14" s="173"/>
      <c r="V14" s="173"/>
    </row>
    <row r="15" spans="1:28" ht="27" customHeight="1">
      <c r="A15" s="542" t="s">
        <v>320</v>
      </c>
      <c r="B15" s="523">
        <v>1621825.2135000001</v>
      </c>
      <c r="C15" s="523">
        <v>753709.33427999995</v>
      </c>
      <c r="D15" s="523">
        <v>2390268.9864699999</v>
      </c>
      <c r="E15" s="523">
        <v>5276248.32766</v>
      </c>
      <c r="F15" s="523">
        <v>3407947.7848800002</v>
      </c>
      <c r="G15" s="523">
        <v>752983.73879999993</v>
      </c>
      <c r="H15" s="523">
        <v>570779.32916999992</v>
      </c>
      <c r="I15" s="523">
        <v>0</v>
      </c>
      <c r="J15" s="523">
        <v>39362.325090000006</v>
      </c>
      <c r="K15" s="523">
        <v>71183.010090000011</v>
      </c>
      <c r="L15" s="523">
        <v>264731.21247000003</v>
      </c>
      <c r="M15" s="523">
        <v>48796.646689999994</v>
      </c>
      <c r="N15" s="523">
        <v>1076560.2130499999</v>
      </c>
      <c r="O15" s="523">
        <v>2044.039</v>
      </c>
      <c r="P15" s="523">
        <v>16276440.161150005</v>
      </c>
      <c r="Q15" s="175"/>
      <c r="R15" s="173"/>
      <c r="S15" s="173"/>
      <c r="T15" s="173"/>
      <c r="U15" s="173"/>
      <c r="V15" s="173"/>
    </row>
    <row r="16" spans="1:28" ht="27" customHeight="1">
      <c r="A16" s="657" t="s">
        <v>322</v>
      </c>
      <c r="B16" s="658">
        <v>4276956.76217</v>
      </c>
      <c r="C16" s="658">
        <v>2118614.1860400001</v>
      </c>
      <c r="D16" s="658">
        <v>3387429.4768600003</v>
      </c>
      <c r="E16" s="658">
        <v>3840911.80406</v>
      </c>
      <c r="F16" s="658">
        <v>1837493.9482400001</v>
      </c>
      <c r="G16" s="658">
        <v>2532682.2164699999</v>
      </c>
      <c r="H16" s="658">
        <v>1609269.0096099998</v>
      </c>
      <c r="I16" s="658">
        <v>7469.7504400000007</v>
      </c>
      <c r="J16" s="658">
        <v>31810.046329999997</v>
      </c>
      <c r="K16" s="658">
        <v>9442.9423200000001</v>
      </c>
      <c r="L16" s="658">
        <v>1358665.6112500001</v>
      </c>
      <c r="M16" s="658">
        <v>853352.86757</v>
      </c>
      <c r="N16" s="658">
        <v>2445029.4247099999</v>
      </c>
      <c r="O16" s="658">
        <v>202497.7905</v>
      </c>
      <c r="P16" s="658">
        <v>24511625.83657001</v>
      </c>
      <c r="Q16" s="175"/>
      <c r="R16" s="173"/>
      <c r="S16" s="173"/>
      <c r="T16" s="173"/>
      <c r="U16" s="173"/>
      <c r="V16" s="173"/>
    </row>
    <row r="17" spans="1:22" ht="27" customHeight="1">
      <c r="A17" s="542" t="s">
        <v>318</v>
      </c>
      <c r="B17" s="523">
        <v>2760663.7811799999</v>
      </c>
      <c r="C17" s="523">
        <v>1628425.20625</v>
      </c>
      <c r="D17" s="523">
        <v>2028752.3707999999</v>
      </c>
      <c r="E17" s="523">
        <v>2446140.0976999998</v>
      </c>
      <c r="F17" s="523">
        <v>1419518.8652999999</v>
      </c>
      <c r="G17" s="523">
        <v>1857702.40658</v>
      </c>
      <c r="H17" s="523">
        <v>1228303.1530799998</v>
      </c>
      <c r="I17" s="523">
        <v>1957.71901</v>
      </c>
      <c r="J17" s="523">
        <v>21024.542750000001</v>
      </c>
      <c r="K17" s="523">
        <v>3500</v>
      </c>
      <c r="L17" s="523">
        <v>1056247.06501</v>
      </c>
      <c r="M17" s="523">
        <v>707240.12653999997</v>
      </c>
      <c r="N17" s="523">
        <v>2132536.9199299999</v>
      </c>
      <c r="O17" s="523">
        <v>149509.47703000001</v>
      </c>
      <c r="P17" s="523">
        <v>17441521.731159996</v>
      </c>
      <c r="Q17" s="175"/>
      <c r="R17" s="173"/>
      <c r="S17" s="173"/>
      <c r="T17" s="173"/>
      <c r="U17" s="173"/>
      <c r="V17" s="173"/>
    </row>
    <row r="18" spans="1:22" ht="27" customHeight="1">
      <c r="A18" s="542" t="s">
        <v>319</v>
      </c>
      <c r="B18" s="523">
        <v>2038588.8124800001</v>
      </c>
      <c r="C18" s="523">
        <v>1212608.9158900001</v>
      </c>
      <c r="D18" s="523">
        <v>1321751.04596</v>
      </c>
      <c r="E18" s="523">
        <v>1118158.48707</v>
      </c>
      <c r="F18" s="523">
        <v>1163712.78795</v>
      </c>
      <c r="G18" s="523">
        <v>1173618.9774800001</v>
      </c>
      <c r="H18" s="523">
        <v>947443.29103999992</v>
      </c>
      <c r="I18" s="523">
        <v>1927.58402</v>
      </c>
      <c r="J18" s="523">
        <v>3818.8641899999998</v>
      </c>
      <c r="K18" s="523">
        <v>0</v>
      </c>
      <c r="L18" s="523">
        <v>801692.76983</v>
      </c>
      <c r="M18" s="523">
        <v>272317.59506000002</v>
      </c>
      <c r="N18" s="523">
        <v>1832161.0226199999</v>
      </c>
      <c r="O18" s="523">
        <v>118781.45570000001</v>
      </c>
      <c r="P18" s="523">
        <v>12006581.60929</v>
      </c>
      <c r="Q18" s="175"/>
      <c r="R18" s="173"/>
      <c r="S18" s="173"/>
      <c r="T18" s="173"/>
      <c r="U18" s="173"/>
      <c r="V18" s="173"/>
    </row>
    <row r="19" spans="1:22" ht="27" customHeight="1">
      <c r="A19" s="542" t="s">
        <v>320</v>
      </c>
      <c r="B19" s="523">
        <v>722074.96870000008</v>
      </c>
      <c r="C19" s="523">
        <v>415816.29036000004</v>
      </c>
      <c r="D19" s="523">
        <v>707001.32484000002</v>
      </c>
      <c r="E19" s="523">
        <v>1327981.61063</v>
      </c>
      <c r="F19" s="523">
        <v>255806.07735000001</v>
      </c>
      <c r="G19" s="523">
        <v>684083.42910000007</v>
      </c>
      <c r="H19" s="523">
        <v>280859.86204000004</v>
      </c>
      <c r="I19" s="523">
        <v>30.134990000000002</v>
      </c>
      <c r="J19" s="523">
        <v>17205.67856</v>
      </c>
      <c r="K19" s="523">
        <v>3500</v>
      </c>
      <c r="L19" s="523">
        <v>254554.29518000002</v>
      </c>
      <c r="M19" s="523">
        <v>434922.53148000001</v>
      </c>
      <c r="N19" s="523">
        <v>300375.89731000003</v>
      </c>
      <c r="O19" s="523">
        <v>30728.02133</v>
      </c>
      <c r="P19" s="523">
        <v>5434940.1218700008</v>
      </c>
      <c r="Q19" s="175"/>
      <c r="R19" s="173"/>
      <c r="S19" s="173"/>
      <c r="T19" s="173"/>
      <c r="U19" s="173"/>
      <c r="V19" s="173"/>
    </row>
    <row r="20" spans="1:22" ht="27" customHeight="1">
      <c r="A20" s="542" t="s">
        <v>321</v>
      </c>
      <c r="B20" s="523">
        <v>1516292.9809900001</v>
      </c>
      <c r="C20" s="523">
        <v>490188.97979000001</v>
      </c>
      <c r="D20" s="523">
        <v>1358677.1060599999</v>
      </c>
      <c r="E20" s="523">
        <v>1394771.70636</v>
      </c>
      <c r="F20" s="523">
        <v>417975.08293999999</v>
      </c>
      <c r="G20" s="523">
        <v>674979.80989000003</v>
      </c>
      <c r="H20" s="523">
        <v>380965.85652999999</v>
      </c>
      <c r="I20" s="523">
        <v>5512.03143</v>
      </c>
      <c r="J20" s="523">
        <v>10785.503580000001</v>
      </c>
      <c r="K20" s="523">
        <v>5942.9423200000001</v>
      </c>
      <c r="L20" s="523">
        <v>302418.54624</v>
      </c>
      <c r="M20" s="523">
        <v>146112.74103</v>
      </c>
      <c r="N20" s="523">
        <v>312492.50477999996</v>
      </c>
      <c r="O20" s="523">
        <v>52988.313470000001</v>
      </c>
      <c r="P20" s="523">
        <v>7070104.1054100022</v>
      </c>
      <c r="Q20" s="175"/>
      <c r="R20" s="173"/>
      <c r="S20" s="173"/>
      <c r="T20" s="173"/>
      <c r="U20" s="173"/>
      <c r="V20" s="173"/>
    </row>
    <row r="21" spans="1:22" ht="27" customHeight="1">
      <c r="A21" s="542" t="s">
        <v>319</v>
      </c>
      <c r="B21" s="523">
        <v>915069.71283000009</v>
      </c>
      <c r="C21" s="523">
        <v>340339.11119999998</v>
      </c>
      <c r="D21" s="523">
        <v>1025868.72254</v>
      </c>
      <c r="E21" s="523">
        <v>550171.97186000005</v>
      </c>
      <c r="F21" s="523">
        <v>248505.58447</v>
      </c>
      <c r="G21" s="523">
        <v>261862.54618999999</v>
      </c>
      <c r="H21" s="523">
        <v>238161.8751</v>
      </c>
      <c r="I21" s="523">
        <v>4743.3197</v>
      </c>
      <c r="J21" s="523">
        <v>967.34091000000001</v>
      </c>
      <c r="K21" s="523">
        <v>0</v>
      </c>
      <c r="L21" s="523">
        <v>256488.09177</v>
      </c>
      <c r="M21" s="523">
        <v>98487.169450000001</v>
      </c>
      <c r="N21" s="523">
        <v>158279.17571000001</v>
      </c>
      <c r="O21" s="523">
        <v>37698.528250000003</v>
      </c>
      <c r="P21" s="523">
        <v>4136643.1499799998</v>
      </c>
      <c r="Q21" s="175"/>
      <c r="R21" s="173"/>
      <c r="S21" s="173"/>
      <c r="T21" s="173"/>
      <c r="U21" s="173"/>
      <c r="V21" s="173"/>
    </row>
    <row r="22" spans="1:22" ht="27" customHeight="1">
      <c r="A22" s="542" t="s">
        <v>320</v>
      </c>
      <c r="B22" s="523">
        <v>601223.26815999998</v>
      </c>
      <c r="C22" s="523">
        <v>149849.86859</v>
      </c>
      <c r="D22" s="523">
        <v>332808.38351999997</v>
      </c>
      <c r="E22" s="523">
        <v>844599.73450000002</v>
      </c>
      <c r="F22" s="523">
        <v>169469.49846999999</v>
      </c>
      <c r="G22" s="523">
        <v>413117.26370000001</v>
      </c>
      <c r="H22" s="523">
        <v>142803.98143000001</v>
      </c>
      <c r="I22" s="523">
        <v>768.71172999999999</v>
      </c>
      <c r="J22" s="523">
        <v>9818.1626699999997</v>
      </c>
      <c r="K22" s="523">
        <v>5942.9423200000001</v>
      </c>
      <c r="L22" s="523">
        <v>45930.454469999997</v>
      </c>
      <c r="M22" s="523">
        <v>47625.571579999996</v>
      </c>
      <c r="N22" s="523">
        <v>154213.32907000001</v>
      </c>
      <c r="O22" s="523">
        <v>15289.785220000002</v>
      </c>
      <c r="P22" s="523">
        <v>2933460.9554300001</v>
      </c>
      <c r="Q22" s="175"/>
      <c r="R22" s="173"/>
      <c r="S22" s="173"/>
      <c r="T22" s="173"/>
      <c r="U22" s="173"/>
      <c r="V22" s="173"/>
    </row>
    <row r="23" spans="1:22" ht="27" customHeight="1">
      <c r="A23" s="657" t="s">
        <v>323</v>
      </c>
      <c r="B23" s="658">
        <v>1200962.0685899998</v>
      </c>
      <c r="C23" s="658">
        <v>4051564.8303700001</v>
      </c>
      <c r="D23" s="658">
        <v>4354551.2811700003</v>
      </c>
      <c r="E23" s="658">
        <v>1886690.7295599999</v>
      </c>
      <c r="F23" s="658">
        <v>2151397.7209699997</v>
      </c>
      <c r="G23" s="658">
        <v>877979.66174999997</v>
      </c>
      <c r="H23" s="658">
        <v>2245528.2705199998</v>
      </c>
      <c r="I23" s="658">
        <v>9207126.7131900005</v>
      </c>
      <c r="J23" s="658">
        <v>598.35964999999999</v>
      </c>
      <c r="K23" s="658">
        <v>0</v>
      </c>
      <c r="L23" s="658">
        <v>6057915.01927</v>
      </c>
      <c r="M23" s="658">
        <v>1023714.54434</v>
      </c>
      <c r="N23" s="658">
        <v>3641925.71893</v>
      </c>
      <c r="O23" s="658">
        <v>6989653.6519399993</v>
      </c>
      <c r="P23" s="658">
        <v>43689608.570250005</v>
      </c>
      <c r="Q23" s="175"/>
      <c r="R23" s="173"/>
      <c r="S23" s="173"/>
      <c r="T23" s="173"/>
      <c r="U23" s="173"/>
      <c r="V23" s="173"/>
    </row>
    <row r="24" spans="1:22" ht="27" customHeight="1">
      <c r="A24" s="542" t="s">
        <v>318</v>
      </c>
      <c r="B24" s="523">
        <v>377426.92806999997</v>
      </c>
      <c r="C24" s="523">
        <v>2563135.97126</v>
      </c>
      <c r="D24" s="523">
        <v>2025498.6509200002</v>
      </c>
      <c r="E24" s="523">
        <v>875358.55041999999</v>
      </c>
      <c r="F24" s="523">
        <v>691561.49304999993</v>
      </c>
      <c r="G24" s="523">
        <v>266446.98168000003</v>
      </c>
      <c r="H24" s="523">
        <v>1053993.0905899999</v>
      </c>
      <c r="I24" s="523">
        <v>6027362.1685899999</v>
      </c>
      <c r="J24" s="523">
        <v>435.80245000000002</v>
      </c>
      <c r="K24" s="523">
        <v>0</v>
      </c>
      <c r="L24" s="523">
        <v>3571868.3793099998</v>
      </c>
      <c r="M24" s="523">
        <v>415582.25913999998</v>
      </c>
      <c r="N24" s="523">
        <v>1601752.7507100001</v>
      </c>
      <c r="O24" s="523">
        <v>3724008.176</v>
      </c>
      <c r="P24" s="523">
        <v>23194431.202189997</v>
      </c>
      <c r="Q24" s="175"/>
      <c r="R24" s="173"/>
      <c r="S24" s="173"/>
      <c r="T24" s="173"/>
      <c r="U24" s="173"/>
      <c r="V24" s="173"/>
    </row>
    <row r="25" spans="1:22" ht="27" customHeight="1">
      <c r="A25" s="542" t="s">
        <v>319</v>
      </c>
      <c r="B25" s="523">
        <v>308942.58530999999</v>
      </c>
      <c r="C25" s="523">
        <v>2185414.2531399997</v>
      </c>
      <c r="D25" s="523">
        <v>1936513.23184</v>
      </c>
      <c r="E25" s="523">
        <v>706135.72077000001</v>
      </c>
      <c r="F25" s="523">
        <v>413986.83124000003</v>
      </c>
      <c r="G25" s="523">
        <v>100505.2735</v>
      </c>
      <c r="H25" s="523">
        <v>944478.69417999999</v>
      </c>
      <c r="I25" s="523">
        <v>5521547.2749399999</v>
      </c>
      <c r="J25" s="523">
        <v>326.40445</v>
      </c>
      <c r="K25" s="523">
        <v>0</v>
      </c>
      <c r="L25" s="523">
        <v>3258814.3061799998</v>
      </c>
      <c r="M25" s="523">
        <v>334355.40451999998</v>
      </c>
      <c r="N25" s="523">
        <v>1491615.7562299999</v>
      </c>
      <c r="O25" s="523">
        <v>3410156.01107</v>
      </c>
      <c r="P25" s="523">
        <v>20612791.747369997</v>
      </c>
      <c r="Q25" s="175"/>
      <c r="R25" s="173"/>
      <c r="S25" s="173"/>
      <c r="T25" s="173"/>
      <c r="U25" s="173"/>
      <c r="V25" s="173"/>
    </row>
    <row r="26" spans="1:22" ht="27" customHeight="1">
      <c r="A26" s="542" t="s">
        <v>320</v>
      </c>
      <c r="B26" s="523">
        <v>68484.34276</v>
      </c>
      <c r="C26" s="523">
        <v>377721.71811999998</v>
      </c>
      <c r="D26" s="523">
        <v>88985.419079999992</v>
      </c>
      <c r="E26" s="523">
        <v>169222.82965</v>
      </c>
      <c r="F26" s="523">
        <v>277574.66181000002</v>
      </c>
      <c r="G26" s="523">
        <v>165941.70818000002</v>
      </c>
      <c r="H26" s="523">
        <v>109514.39641</v>
      </c>
      <c r="I26" s="523">
        <v>505814.89364999998</v>
      </c>
      <c r="J26" s="523">
        <v>109.398</v>
      </c>
      <c r="K26" s="523">
        <v>0</v>
      </c>
      <c r="L26" s="523">
        <v>313054.07312999998</v>
      </c>
      <c r="M26" s="523">
        <v>81226.854619999998</v>
      </c>
      <c r="N26" s="523">
        <v>110136.99448000001</v>
      </c>
      <c r="O26" s="523">
        <v>313852.16493000003</v>
      </c>
      <c r="P26" s="523">
        <v>2581639.4548200001</v>
      </c>
      <c r="Q26" s="175"/>
      <c r="R26" s="173"/>
      <c r="S26" s="173"/>
      <c r="T26" s="173"/>
      <c r="U26" s="173"/>
      <c r="V26" s="173"/>
    </row>
    <row r="27" spans="1:22" ht="27" customHeight="1">
      <c r="A27" s="542" t="s">
        <v>321</v>
      </c>
      <c r="B27" s="523">
        <v>823535.14052000002</v>
      </c>
      <c r="C27" s="523">
        <v>1488428.8591099998</v>
      </c>
      <c r="D27" s="523">
        <v>2329052.6302499999</v>
      </c>
      <c r="E27" s="523">
        <v>1011332.17914</v>
      </c>
      <c r="F27" s="523">
        <v>1459836.22792</v>
      </c>
      <c r="G27" s="523">
        <v>611532.68007</v>
      </c>
      <c r="H27" s="523">
        <v>1191535.1799300001</v>
      </c>
      <c r="I27" s="523">
        <v>3179764.5445999997</v>
      </c>
      <c r="J27" s="523">
        <v>162.55720000000002</v>
      </c>
      <c r="K27" s="523">
        <v>0</v>
      </c>
      <c r="L27" s="523">
        <v>2486046.6399599998</v>
      </c>
      <c r="M27" s="523">
        <v>608132.28520000004</v>
      </c>
      <c r="N27" s="523">
        <v>2040172.9682199999</v>
      </c>
      <c r="O27" s="523">
        <v>3265645.4759400003</v>
      </c>
      <c r="P27" s="523">
        <v>20495177.36806</v>
      </c>
      <c r="Q27" s="175"/>
      <c r="R27" s="173"/>
      <c r="S27" s="173"/>
      <c r="T27" s="173"/>
      <c r="U27" s="173"/>
      <c r="V27" s="173"/>
    </row>
    <row r="28" spans="1:22" ht="27" customHeight="1">
      <c r="A28" s="542" t="s">
        <v>319</v>
      </c>
      <c r="B28" s="523">
        <v>712364.86515999993</v>
      </c>
      <c r="C28" s="523">
        <v>1228984.0162500001</v>
      </c>
      <c r="D28" s="523">
        <v>2117661.2966199997</v>
      </c>
      <c r="E28" s="523">
        <v>550812.66460999998</v>
      </c>
      <c r="F28" s="523">
        <v>801203.79482000007</v>
      </c>
      <c r="G28" s="523">
        <v>461046.73413999996</v>
      </c>
      <c r="H28" s="523">
        <v>951833.02586000005</v>
      </c>
      <c r="I28" s="523">
        <v>2620794.9595100004</v>
      </c>
      <c r="J28" s="523">
        <v>0</v>
      </c>
      <c r="K28" s="523">
        <v>0</v>
      </c>
      <c r="L28" s="523">
        <v>2103578.7461000001</v>
      </c>
      <c r="M28" s="523">
        <v>571754.11225999997</v>
      </c>
      <c r="N28" s="523">
        <v>1700119.4814599999</v>
      </c>
      <c r="O28" s="523">
        <v>2474091.9548499999</v>
      </c>
      <c r="P28" s="523">
        <v>16294245.651640002</v>
      </c>
      <c r="Q28" s="175"/>
      <c r="R28" s="173"/>
      <c r="S28" s="173"/>
      <c r="T28" s="173"/>
      <c r="U28" s="173"/>
      <c r="V28" s="173"/>
    </row>
    <row r="29" spans="1:22" ht="27" customHeight="1">
      <c r="A29" s="542" t="s">
        <v>320</v>
      </c>
      <c r="B29" s="523">
        <v>111170.27536</v>
      </c>
      <c r="C29" s="523">
        <v>259444.84286</v>
      </c>
      <c r="D29" s="523">
        <v>211391.33363000001</v>
      </c>
      <c r="E29" s="523">
        <v>460519.51452999999</v>
      </c>
      <c r="F29" s="523">
        <v>658632.43310000002</v>
      </c>
      <c r="G29" s="523">
        <v>150485.94593000002</v>
      </c>
      <c r="H29" s="523">
        <v>239702.15406999999</v>
      </c>
      <c r="I29" s="523">
        <v>558969.58509000007</v>
      </c>
      <c r="J29" s="523">
        <v>162.55720000000002</v>
      </c>
      <c r="K29" s="523">
        <v>0</v>
      </c>
      <c r="L29" s="523">
        <v>382467.89386000001</v>
      </c>
      <c r="M29" s="523">
        <v>36378.172939999997</v>
      </c>
      <c r="N29" s="523">
        <v>340053.48676</v>
      </c>
      <c r="O29" s="523">
        <v>791553.52109000005</v>
      </c>
      <c r="P29" s="523">
        <v>4200931.7164200004</v>
      </c>
      <c r="Q29" s="175"/>
      <c r="R29" s="173"/>
      <c r="S29" s="173"/>
      <c r="T29" s="173"/>
      <c r="U29" s="173"/>
      <c r="V29" s="173"/>
    </row>
    <row r="30" spans="1:22" ht="27" customHeight="1">
      <c r="A30" s="657" t="s">
        <v>324</v>
      </c>
      <c r="B30" s="658">
        <v>7536444.8471400002</v>
      </c>
      <c r="C30" s="658">
        <v>5127206.2393300002</v>
      </c>
      <c r="D30" s="658">
        <v>13281041.950040001</v>
      </c>
      <c r="E30" s="658">
        <v>1013516.3190499999</v>
      </c>
      <c r="F30" s="658">
        <v>4873699.1741899997</v>
      </c>
      <c r="G30" s="658">
        <v>2910854.8782100002</v>
      </c>
      <c r="H30" s="658">
        <v>1661478.5847499999</v>
      </c>
      <c r="I30" s="658">
        <v>1368326.43915</v>
      </c>
      <c r="J30" s="658">
        <v>0</v>
      </c>
      <c r="K30" s="658">
        <v>0</v>
      </c>
      <c r="L30" s="658">
        <v>2311942.1660199999</v>
      </c>
      <c r="M30" s="658">
        <v>801148.44411000004</v>
      </c>
      <c r="N30" s="658">
        <v>1779168.0339600001</v>
      </c>
      <c r="O30" s="658">
        <v>521018.00763000001</v>
      </c>
      <c r="P30" s="658">
        <v>43185845.083579987</v>
      </c>
      <c r="Q30" s="175"/>
      <c r="R30" s="173"/>
      <c r="S30" s="173"/>
      <c r="T30" s="173"/>
      <c r="U30" s="173"/>
      <c r="V30" s="173"/>
    </row>
    <row r="31" spans="1:22" ht="27" customHeight="1">
      <c r="A31" s="542" t="s">
        <v>325</v>
      </c>
      <c r="B31" s="523">
        <v>2598630.4680300001</v>
      </c>
      <c r="C31" s="523">
        <v>1613866.35194</v>
      </c>
      <c r="D31" s="523">
        <v>4272985.50129</v>
      </c>
      <c r="E31" s="523">
        <v>677728.46434000006</v>
      </c>
      <c r="F31" s="523">
        <v>2163440.55265</v>
      </c>
      <c r="G31" s="523">
        <v>947907.31455999997</v>
      </c>
      <c r="H31" s="523">
        <v>753811.91316999996</v>
      </c>
      <c r="I31" s="523">
        <v>225156.35991999999</v>
      </c>
      <c r="J31" s="523">
        <v>0</v>
      </c>
      <c r="K31" s="523">
        <v>0</v>
      </c>
      <c r="L31" s="523">
        <v>705989.39463999995</v>
      </c>
      <c r="M31" s="523">
        <v>500969.87893000001</v>
      </c>
      <c r="N31" s="523">
        <v>959840.28737000003</v>
      </c>
      <c r="O31" s="523">
        <v>231513.84047999998</v>
      </c>
      <c r="P31" s="523">
        <v>15651840.327320002</v>
      </c>
      <c r="Q31" s="175"/>
      <c r="R31" s="173"/>
      <c r="S31" s="173"/>
      <c r="T31" s="173"/>
      <c r="U31" s="173"/>
      <c r="V31" s="173"/>
    </row>
    <row r="32" spans="1:22" ht="27" customHeight="1">
      <c r="A32" s="542" t="s">
        <v>326</v>
      </c>
      <c r="B32" s="523">
        <v>107719.32319</v>
      </c>
      <c r="C32" s="523">
        <v>57288.595390000002</v>
      </c>
      <c r="D32" s="523">
        <v>122413.29909999999</v>
      </c>
      <c r="E32" s="523">
        <v>29507.898579999997</v>
      </c>
      <c r="F32" s="523">
        <v>195986.50391</v>
      </c>
      <c r="G32" s="523">
        <v>21751.40885</v>
      </c>
      <c r="H32" s="523">
        <v>44807.460330000002</v>
      </c>
      <c r="I32" s="523">
        <v>6943.0638200000003</v>
      </c>
      <c r="J32" s="523">
        <v>0</v>
      </c>
      <c r="K32" s="523">
        <v>0</v>
      </c>
      <c r="L32" s="523">
        <v>34609.957439999998</v>
      </c>
      <c r="M32" s="523">
        <v>11888.63126</v>
      </c>
      <c r="N32" s="523">
        <v>13875.254789999999</v>
      </c>
      <c r="O32" s="523">
        <v>5076.2538299999997</v>
      </c>
      <c r="P32" s="523">
        <v>651867.65049000015</v>
      </c>
      <c r="Q32" s="175"/>
      <c r="R32" s="173"/>
      <c r="S32" s="173"/>
      <c r="T32" s="173"/>
      <c r="U32" s="173"/>
      <c r="V32" s="173"/>
    </row>
    <row r="33" spans="1:22" ht="27" customHeight="1">
      <c r="A33" s="542" t="s">
        <v>327</v>
      </c>
      <c r="B33" s="523">
        <v>539113.98394000006</v>
      </c>
      <c r="C33" s="523">
        <v>561433.64421000006</v>
      </c>
      <c r="D33" s="523">
        <v>781400.06607000006</v>
      </c>
      <c r="E33" s="523">
        <v>150270.64689999999</v>
      </c>
      <c r="F33" s="523">
        <v>408698.04576999997</v>
      </c>
      <c r="G33" s="523">
        <v>177079.71686000002</v>
      </c>
      <c r="H33" s="523">
        <v>207604.19099</v>
      </c>
      <c r="I33" s="523">
        <v>120255.92071999999</v>
      </c>
      <c r="J33" s="523">
        <v>0</v>
      </c>
      <c r="K33" s="523">
        <v>0</v>
      </c>
      <c r="L33" s="523">
        <v>336689.02555999998</v>
      </c>
      <c r="M33" s="523">
        <v>187686.01311</v>
      </c>
      <c r="N33" s="523">
        <v>256313.81881999999</v>
      </c>
      <c r="O33" s="523">
        <v>118070.62178</v>
      </c>
      <c r="P33" s="523">
        <v>3844615.694730001</v>
      </c>
      <c r="Q33" s="175"/>
      <c r="R33" s="173"/>
      <c r="S33" s="173"/>
      <c r="T33" s="173"/>
      <c r="U33" s="173"/>
      <c r="V33" s="173"/>
    </row>
    <row r="34" spans="1:22" ht="27" customHeight="1">
      <c r="A34" s="542" t="s">
        <v>328</v>
      </c>
      <c r="B34" s="523">
        <v>1743630.3601900002</v>
      </c>
      <c r="C34" s="523">
        <v>850979.20923000004</v>
      </c>
      <c r="D34" s="523">
        <v>3059402.4245199999</v>
      </c>
      <c r="E34" s="523">
        <v>470788.85902999999</v>
      </c>
      <c r="F34" s="523">
        <v>1409330.8859900001</v>
      </c>
      <c r="G34" s="523">
        <v>665333.54079</v>
      </c>
      <c r="H34" s="523">
        <v>430212.13767999999</v>
      </c>
      <c r="I34" s="523">
        <v>43308.565849999999</v>
      </c>
      <c r="J34" s="523">
        <v>0</v>
      </c>
      <c r="K34" s="523">
        <v>0</v>
      </c>
      <c r="L34" s="523">
        <v>147082.16996</v>
      </c>
      <c r="M34" s="523">
        <v>241178.25029</v>
      </c>
      <c r="N34" s="523">
        <v>564739.75241999992</v>
      </c>
      <c r="O34" s="523">
        <v>49884.720869999997</v>
      </c>
      <c r="P34" s="523">
        <v>9675870.8768200018</v>
      </c>
      <c r="Q34" s="175"/>
      <c r="R34" s="173"/>
      <c r="S34" s="173"/>
      <c r="T34" s="173"/>
      <c r="U34" s="173"/>
      <c r="V34" s="173"/>
    </row>
    <row r="35" spans="1:22" ht="27" customHeight="1">
      <c r="A35" s="542" t="s">
        <v>329</v>
      </c>
      <c r="B35" s="523">
        <v>208166.80071000001</v>
      </c>
      <c r="C35" s="523">
        <v>144164.90311000001</v>
      </c>
      <c r="D35" s="523">
        <v>309769.71160000004</v>
      </c>
      <c r="E35" s="523">
        <v>27161.059829999998</v>
      </c>
      <c r="F35" s="523">
        <v>149425.11697999999</v>
      </c>
      <c r="G35" s="523">
        <v>83742.648060000007</v>
      </c>
      <c r="H35" s="523">
        <v>71188.124169999996</v>
      </c>
      <c r="I35" s="523">
        <v>54648.809529999999</v>
      </c>
      <c r="J35" s="523">
        <v>0</v>
      </c>
      <c r="K35" s="523">
        <v>0</v>
      </c>
      <c r="L35" s="523">
        <v>187608.24168000001</v>
      </c>
      <c r="M35" s="523">
        <v>60216.984270000001</v>
      </c>
      <c r="N35" s="523">
        <v>124911.46134000001</v>
      </c>
      <c r="O35" s="523">
        <v>58482.243999999999</v>
      </c>
      <c r="P35" s="523">
        <v>1479486.1052799998</v>
      </c>
      <c r="Q35" s="175"/>
      <c r="R35" s="173"/>
      <c r="S35" s="173"/>
      <c r="T35" s="173"/>
      <c r="U35" s="173"/>
      <c r="V35" s="173"/>
    </row>
    <row r="36" spans="1:22" ht="27" customHeight="1">
      <c r="A36" s="542" t="s">
        <v>191</v>
      </c>
      <c r="B36" s="523">
        <v>308439.35185000004</v>
      </c>
      <c r="C36" s="523">
        <v>521959.90607999999</v>
      </c>
      <c r="D36" s="523">
        <v>791.85983999999996</v>
      </c>
      <c r="E36" s="523">
        <v>0</v>
      </c>
      <c r="F36" s="523">
        <v>91216.572469999999</v>
      </c>
      <c r="G36" s="523">
        <v>0</v>
      </c>
      <c r="H36" s="523">
        <v>1410.9078300000001</v>
      </c>
      <c r="I36" s="523">
        <v>934124.19764000003</v>
      </c>
      <c r="J36" s="523">
        <v>0</v>
      </c>
      <c r="K36" s="523">
        <v>0</v>
      </c>
      <c r="L36" s="523">
        <v>446442.97692000004</v>
      </c>
      <c r="M36" s="523">
        <v>556.56146000000001</v>
      </c>
      <c r="N36" s="523">
        <v>0</v>
      </c>
      <c r="O36" s="523">
        <v>12626.80356</v>
      </c>
      <c r="P36" s="523">
        <v>2317569.1376500004</v>
      </c>
      <c r="Q36" s="175"/>
      <c r="R36" s="173"/>
      <c r="S36" s="173"/>
      <c r="T36" s="173"/>
      <c r="U36" s="173"/>
      <c r="V36" s="173"/>
    </row>
    <row r="37" spans="1:22" ht="27" customHeight="1">
      <c r="A37" s="542" t="s">
        <v>327</v>
      </c>
      <c r="B37" s="523">
        <v>55739.60426</v>
      </c>
      <c r="C37" s="523">
        <v>367648.61777999997</v>
      </c>
      <c r="D37" s="523">
        <v>173.19109</v>
      </c>
      <c r="E37" s="523">
        <v>0</v>
      </c>
      <c r="F37" s="523">
        <v>72.050339999999991</v>
      </c>
      <c r="G37" s="523">
        <v>0</v>
      </c>
      <c r="H37" s="523">
        <v>1033.25008</v>
      </c>
      <c r="I37" s="523">
        <v>503358.86672000005</v>
      </c>
      <c r="J37" s="523">
        <v>0</v>
      </c>
      <c r="K37" s="523">
        <v>0</v>
      </c>
      <c r="L37" s="523">
        <v>233034.13454</v>
      </c>
      <c r="M37" s="523">
        <v>278.93128999999999</v>
      </c>
      <c r="N37" s="523">
        <v>0</v>
      </c>
      <c r="O37" s="523">
        <v>2365.1529799999998</v>
      </c>
      <c r="P37" s="523">
        <v>1163703.79908</v>
      </c>
      <c r="Q37" s="175"/>
      <c r="R37" s="173"/>
      <c r="S37" s="173"/>
      <c r="T37" s="173"/>
      <c r="U37" s="173"/>
      <c r="V37" s="173"/>
    </row>
    <row r="38" spans="1:22" ht="27" customHeight="1">
      <c r="A38" s="542" t="s">
        <v>329</v>
      </c>
      <c r="B38" s="523">
        <v>241264.87805999999</v>
      </c>
      <c r="C38" s="523">
        <v>154311.28830000001</v>
      </c>
      <c r="D38" s="523">
        <v>618.66875000000005</v>
      </c>
      <c r="E38" s="523">
        <v>0</v>
      </c>
      <c r="F38" s="523">
        <v>91144.522129999998</v>
      </c>
      <c r="G38" s="523">
        <v>0</v>
      </c>
      <c r="H38" s="523">
        <v>298.60154999999997</v>
      </c>
      <c r="I38" s="523">
        <v>355644.36163999996</v>
      </c>
      <c r="J38" s="523">
        <v>0</v>
      </c>
      <c r="K38" s="523">
        <v>0</v>
      </c>
      <c r="L38" s="523">
        <v>171579.62221999999</v>
      </c>
      <c r="M38" s="523">
        <v>165.03769</v>
      </c>
      <c r="N38" s="523">
        <v>0</v>
      </c>
      <c r="O38" s="523">
        <v>10261.65058</v>
      </c>
      <c r="P38" s="523">
        <v>1025288.6309200001</v>
      </c>
      <c r="Q38" s="175"/>
      <c r="R38" s="173"/>
      <c r="S38" s="173"/>
      <c r="T38" s="173"/>
      <c r="U38" s="173"/>
      <c r="V38" s="173"/>
    </row>
    <row r="39" spans="1:22" ht="27" customHeight="1">
      <c r="A39" s="542" t="s">
        <v>330</v>
      </c>
      <c r="B39" s="523">
        <v>11434.86953</v>
      </c>
      <c r="C39" s="523">
        <v>0</v>
      </c>
      <c r="D39" s="523">
        <v>0</v>
      </c>
      <c r="E39" s="523">
        <v>0</v>
      </c>
      <c r="F39" s="523">
        <v>0</v>
      </c>
      <c r="G39" s="523">
        <v>0</v>
      </c>
      <c r="H39" s="523">
        <v>79.056200000000004</v>
      </c>
      <c r="I39" s="523">
        <v>75120.969280000005</v>
      </c>
      <c r="J39" s="523">
        <v>0</v>
      </c>
      <c r="K39" s="523">
        <v>0</v>
      </c>
      <c r="L39" s="523">
        <v>41829.220159999997</v>
      </c>
      <c r="M39" s="523">
        <v>112.59247999999999</v>
      </c>
      <c r="N39" s="523">
        <v>0</v>
      </c>
      <c r="O39" s="523">
        <v>0</v>
      </c>
      <c r="P39" s="523">
        <v>128576.70765000001</v>
      </c>
      <c r="Q39" s="175"/>
      <c r="R39" s="173"/>
      <c r="S39" s="173"/>
      <c r="T39" s="173"/>
      <c r="U39" s="173"/>
      <c r="V39" s="173"/>
    </row>
    <row r="40" spans="1:22" ht="51" customHeight="1">
      <c r="A40" s="659" t="s">
        <v>331</v>
      </c>
      <c r="B40" s="523">
        <v>348.5</v>
      </c>
      <c r="C40" s="523">
        <v>3677.1702999999998</v>
      </c>
      <c r="D40" s="523">
        <v>0</v>
      </c>
      <c r="E40" s="523">
        <v>0</v>
      </c>
      <c r="F40" s="523">
        <v>0</v>
      </c>
      <c r="G40" s="523">
        <v>0</v>
      </c>
      <c r="H40" s="523">
        <v>0</v>
      </c>
      <c r="I40" s="523">
        <v>9626.1429900000003</v>
      </c>
      <c r="J40" s="523">
        <v>0</v>
      </c>
      <c r="K40" s="523">
        <v>0</v>
      </c>
      <c r="L40" s="523">
        <v>0</v>
      </c>
      <c r="M40" s="523">
        <v>383.32254</v>
      </c>
      <c r="N40" s="523">
        <v>0</v>
      </c>
      <c r="O40" s="523">
        <v>0</v>
      </c>
      <c r="P40" s="523">
        <v>14035.135829999999</v>
      </c>
      <c r="Q40" s="175"/>
      <c r="R40" s="173"/>
      <c r="S40" s="173"/>
      <c r="T40" s="173"/>
      <c r="U40" s="173"/>
      <c r="V40" s="173"/>
    </row>
    <row r="41" spans="1:22" ht="27" customHeight="1">
      <c r="A41" s="542" t="s">
        <v>327</v>
      </c>
      <c r="B41" s="523">
        <v>0</v>
      </c>
      <c r="C41" s="523">
        <v>3147.6715899999999</v>
      </c>
      <c r="D41" s="523">
        <v>0</v>
      </c>
      <c r="E41" s="523">
        <v>0</v>
      </c>
      <c r="F41" s="523">
        <v>0</v>
      </c>
      <c r="G41" s="523">
        <v>0</v>
      </c>
      <c r="H41" s="523">
        <v>0</v>
      </c>
      <c r="I41" s="523">
        <v>6090.18649</v>
      </c>
      <c r="J41" s="523">
        <v>0</v>
      </c>
      <c r="K41" s="523">
        <v>0</v>
      </c>
      <c r="L41" s="523">
        <v>0</v>
      </c>
      <c r="M41" s="523">
        <v>234.68031999999999</v>
      </c>
      <c r="N41" s="523">
        <v>0</v>
      </c>
      <c r="O41" s="523">
        <v>0</v>
      </c>
      <c r="P41" s="523">
        <v>9472.5383999999995</v>
      </c>
      <c r="Q41" s="175"/>
      <c r="R41" s="173"/>
      <c r="S41" s="173"/>
      <c r="T41" s="173"/>
      <c r="U41" s="173"/>
      <c r="V41" s="173"/>
    </row>
    <row r="42" spans="1:22" ht="27" customHeight="1">
      <c r="A42" s="542" t="s">
        <v>329</v>
      </c>
      <c r="B42" s="523">
        <v>348.5</v>
      </c>
      <c r="C42" s="523">
        <v>529.49870999999996</v>
      </c>
      <c r="D42" s="523">
        <v>0</v>
      </c>
      <c r="E42" s="523">
        <v>0</v>
      </c>
      <c r="F42" s="523">
        <v>0</v>
      </c>
      <c r="G42" s="523">
        <v>0</v>
      </c>
      <c r="H42" s="523">
        <v>0</v>
      </c>
      <c r="I42" s="523">
        <v>3535.9564999999998</v>
      </c>
      <c r="J42" s="523">
        <v>0</v>
      </c>
      <c r="K42" s="523">
        <v>0</v>
      </c>
      <c r="L42" s="523">
        <v>0</v>
      </c>
      <c r="M42" s="523">
        <v>148.64222000000001</v>
      </c>
      <c r="N42" s="523">
        <v>0</v>
      </c>
      <c r="O42" s="523">
        <v>0</v>
      </c>
      <c r="P42" s="523">
        <v>4562.5974299999998</v>
      </c>
      <c r="Q42" s="175"/>
      <c r="R42" s="173"/>
      <c r="S42" s="173"/>
      <c r="T42" s="173"/>
      <c r="U42" s="173"/>
      <c r="V42" s="173"/>
    </row>
    <row r="43" spans="1:22" ht="27" customHeight="1">
      <c r="A43" s="542" t="s">
        <v>193</v>
      </c>
      <c r="B43" s="523">
        <v>4370268.9677700009</v>
      </c>
      <c r="C43" s="523">
        <v>2983554.4054800002</v>
      </c>
      <c r="D43" s="523">
        <v>9006530.9263700005</v>
      </c>
      <c r="E43" s="523">
        <v>335588.93479999999</v>
      </c>
      <c r="F43" s="523">
        <v>2619042.0490700002</v>
      </c>
      <c r="G43" s="523">
        <v>1962947.5636500001</v>
      </c>
      <c r="H43" s="523">
        <v>906168.23225999996</v>
      </c>
      <c r="I43" s="523">
        <v>189073.64940999998</v>
      </c>
      <c r="J43" s="523">
        <v>0</v>
      </c>
      <c r="K43" s="523">
        <v>0</v>
      </c>
      <c r="L43" s="523">
        <v>1118638.7132600001</v>
      </c>
      <c r="M43" s="523">
        <v>298821.91472</v>
      </c>
      <c r="N43" s="523">
        <v>819327.74659</v>
      </c>
      <c r="O43" s="523">
        <v>274271.75770000002</v>
      </c>
      <c r="P43" s="523">
        <v>24884234.861079998</v>
      </c>
      <c r="Q43" s="175"/>
      <c r="R43" s="173"/>
      <c r="S43" s="173"/>
      <c r="T43" s="173"/>
      <c r="U43" s="173"/>
      <c r="V43" s="173"/>
    </row>
    <row r="44" spans="1:22" ht="27" customHeight="1">
      <c r="A44" s="542" t="s">
        <v>326</v>
      </c>
      <c r="B44" s="523">
        <v>94118.744839999999</v>
      </c>
      <c r="C44" s="523">
        <v>207945.40544</v>
      </c>
      <c r="D44" s="523">
        <v>229863.20243</v>
      </c>
      <c r="E44" s="523">
        <v>20419.198769999999</v>
      </c>
      <c r="F44" s="523">
        <v>53905.1345</v>
      </c>
      <c r="G44" s="523">
        <v>143643.29392</v>
      </c>
      <c r="H44" s="523">
        <v>77925.16148000001</v>
      </c>
      <c r="I44" s="523">
        <v>3909.57348</v>
      </c>
      <c r="J44" s="523">
        <v>0</v>
      </c>
      <c r="K44" s="523">
        <v>0</v>
      </c>
      <c r="L44" s="523">
        <v>89777.258090000003</v>
      </c>
      <c r="M44" s="523">
        <v>11472.158029999999</v>
      </c>
      <c r="N44" s="523">
        <v>17168.686460000001</v>
      </c>
      <c r="O44" s="523">
        <v>11691.25396</v>
      </c>
      <c r="P44" s="523">
        <v>961839.07140000013</v>
      </c>
      <c r="Q44" s="175"/>
      <c r="R44" s="173"/>
      <c r="S44" s="173"/>
      <c r="T44" s="173"/>
      <c r="U44" s="173"/>
      <c r="V44" s="173"/>
    </row>
    <row r="45" spans="1:22" ht="27" customHeight="1">
      <c r="A45" s="542" t="s">
        <v>327</v>
      </c>
      <c r="B45" s="523">
        <v>567075.42174999998</v>
      </c>
      <c r="C45" s="523">
        <v>757974.72904999997</v>
      </c>
      <c r="D45" s="523">
        <v>1243286.3549600001</v>
      </c>
      <c r="E45" s="523">
        <v>61295.868659999993</v>
      </c>
      <c r="F45" s="523">
        <v>238026.65990999999</v>
      </c>
      <c r="G45" s="523">
        <v>221643.86391999997</v>
      </c>
      <c r="H45" s="523">
        <v>164350.3002</v>
      </c>
      <c r="I45" s="523">
        <v>84855.432459999996</v>
      </c>
      <c r="J45" s="523">
        <v>0</v>
      </c>
      <c r="K45" s="523">
        <v>0</v>
      </c>
      <c r="L45" s="523">
        <v>363770.32316000003</v>
      </c>
      <c r="M45" s="523">
        <v>88013.286640000006</v>
      </c>
      <c r="N45" s="523">
        <v>193271.80383000002</v>
      </c>
      <c r="O45" s="523">
        <v>116755.17758</v>
      </c>
      <c r="P45" s="523">
        <v>4100319.22212</v>
      </c>
      <c r="Q45" s="175"/>
      <c r="R45" s="173"/>
      <c r="S45" s="173"/>
      <c r="T45" s="173"/>
      <c r="U45" s="173"/>
      <c r="V45" s="173"/>
    </row>
    <row r="46" spans="1:22" ht="27" customHeight="1">
      <c r="A46" s="542" t="s">
        <v>328</v>
      </c>
      <c r="B46" s="523">
        <v>3440448.7994299997</v>
      </c>
      <c r="C46" s="523">
        <v>1844933.3665199999</v>
      </c>
      <c r="D46" s="523">
        <v>7170599.5750299999</v>
      </c>
      <c r="E46" s="523">
        <v>249549.15325</v>
      </c>
      <c r="F46" s="523">
        <v>2185240.8083099998</v>
      </c>
      <c r="G46" s="523">
        <v>1501772.73722</v>
      </c>
      <c r="H46" s="523">
        <v>606696.28237000003</v>
      </c>
      <c r="I46" s="523">
        <v>46545.538659999998</v>
      </c>
      <c r="J46" s="523">
        <v>0</v>
      </c>
      <c r="K46" s="523">
        <v>0</v>
      </c>
      <c r="L46" s="523">
        <v>483710.50718000002</v>
      </c>
      <c r="M46" s="523">
        <v>157985.72915</v>
      </c>
      <c r="N46" s="523">
        <v>493571.37093000003</v>
      </c>
      <c r="O46" s="523">
        <v>103047.17806000001</v>
      </c>
      <c r="P46" s="523">
        <v>18284101.046110004</v>
      </c>
      <c r="Q46" s="175"/>
      <c r="R46" s="173"/>
      <c r="S46" s="173"/>
      <c r="T46" s="173"/>
      <c r="U46" s="173"/>
      <c r="V46" s="173"/>
    </row>
    <row r="47" spans="1:22" ht="27" customHeight="1">
      <c r="A47" s="542" t="s">
        <v>329</v>
      </c>
      <c r="B47" s="523">
        <v>268626.00175</v>
      </c>
      <c r="C47" s="523">
        <v>172700.90447000001</v>
      </c>
      <c r="D47" s="523">
        <v>362781.79394999996</v>
      </c>
      <c r="E47" s="523">
        <v>4324.7141200000005</v>
      </c>
      <c r="F47" s="523">
        <v>141869.44634999998</v>
      </c>
      <c r="G47" s="523">
        <v>95887.668590000001</v>
      </c>
      <c r="H47" s="523">
        <v>57196.488210000003</v>
      </c>
      <c r="I47" s="523">
        <v>53763.104810000004</v>
      </c>
      <c r="J47" s="523">
        <v>0</v>
      </c>
      <c r="K47" s="523">
        <v>0</v>
      </c>
      <c r="L47" s="523">
        <v>181380.62483000002</v>
      </c>
      <c r="M47" s="523">
        <v>41350.740899999997</v>
      </c>
      <c r="N47" s="523">
        <v>115315.88537</v>
      </c>
      <c r="O47" s="523">
        <v>42778.148099999999</v>
      </c>
      <c r="P47" s="523">
        <v>1537975.5214500003</v>
      </c>
      <c r="Q47" s="175"/>
      <c r="R47" s="173"/>
      <c r="S47" s="173"/>
      <c r="T47" s="173"/>
      <c r="U47" s="173"/>
      <c r="V47" s="173"/>
    </row>
    <row r="48" spans="1:22" ht="27" customHeight="1">
      <c r="A48" s="542" t="s">
        <v>194</v>
      </c>
      <c r="B48" s="523">
        <v>258757.55949000001</v>
      </c>
      <c r="C48" s="523">
        <v>4148.40553</v>
      </c>
      <c r="D48" s="523">
        <v>733.66254000000004</v>
      </c>
      <c r="E48" s="523">
        <v>198.91991000000002</v>
      </c>
      <c r="F48" s="523">
        <v>0</v>
      </c>
      <c r="G48" s="523">
        <v>0</v>
      </c>
      <c r="H48" s="523">
        <v>87.531490000000005</v>
      </c>
      <c r="I48" s="523">
        <v>10346.089189999999</v>
      </c>
      <c r="J48" s="523">
        <v>0</v>
      </c>
      <c r="K48" s="523">
        <v>0</v>
      </c>
      <c r="L48" s="523">
        <v>40871.081200000001</v>
      </c>
      <c r="M48" s="523">
        <v>416.76646</v>
      </c>
      <c r="N48" s="523">
        <v>0</v>
      </c>
      <c r="O48" s="523">
        <v>2605.6058900000003</v>
      </c>
      <c r="P48" s="523">
        <v>318165.62170000008</v>
      </c>
      <c r="Q48" s="175"/>
      <c r="R48" s="173"/>
      <c r="S48" s="173"/>
      <c r="T48" s="173"/>
      <c r="U48" s="173"/>
      <c r="V48" s="173"/>
    </row>
    <row r="49" spans="1:22" ht="27" customHeight="1">
      <c r="A49" s="542" t="s">
        <v>327</v>
      </c>
      <c r="B49" s="523">
        <v>15391.613170000001</v>
      </c>
      <c r="C49" s="523">
        <v>80.477519999999998</v>
      </c>
      <c r="D49" s="523">
        <v>259.77651000000003</v>
      </c>
      <c r="E49" s="523">
        <v>0</v>
      </c>
      <c r="F49" s="523">
        <v>0</v>
      </c>
      <c r="G49" s="523">
        <v>0</v>
      </c>
      <c r="H49" s="523">
        <v>49.921819999999997</v>
      </c>
      <c r="I49" s="523">
        <v>4866.2513600000002</v>
      </c>
      <c r="J49" s="523">
        <v>0</v>
      </c>
      <c r="K49" s="523">
        <v>0</v>
      </c>
      <c r="L49" s="523">
        <v>29610.581460000001</v>
      </c>
      <c r="M49" s="523">
        <v>41.166489999999996</v>
      </c>
      <c r="N49" s="523">
        <v>0</v>
      </c>
      <c r="O49" s="523">
        <v>923.19633999999996</v>
      </c>
      <c r="P49" s="523">
        <v>51222.984670000005</v>
      </c>
      <c r="Q49" s="175"/>
      <c r="R49" s="173"/>
      <c r="S49" s="173"/>
      <c r="T49" s="173"/>
      <c r="U49" s="173"/>
      <c r="V49" s="173"/>
    </row>
    <row r="50" spans="1:22" ht="27" customHeight="1">
      <c r="A50" s="542" t="s">
        <v>329</v>
      </c>
      <c r="B50" s="523">
        <v>242072.35407</v>
      </c>
      <c r="C50" s="523">
        <v>1.90577</v>
      </c>
      <c r="D50" s="523">
        <v>473.88603000000001</v>
      </c>
      <c r="E50" s="523">
        <v>0</v>
      </c>
      <c r="F50" s="523">
        <v>0</v>
      </c>
      <c r="G50" s="523">
        <v>0</v>
      </c>
      <c r="H50" s="523">
        <v>0</v>
      </c>
      <c r="I50" s="523">
        <v>5479.8378300000004</v>
      </c>
      <c r="J50" s="523">
        <v>0</v>
      </c>
      <c r="K50" s="523">
        <v>0</v>
      </c>
      <c r="L50" s="523">
        <v>8881.2985200000003</v>
      </c>
      <c r="M50" s="523">
        <v>240.22082999999998</v>
      </c>
      <c r="N50" s="523">
        <v>0</v>
      </c>
      <c r="O50" s="523">
        <v>1649.20039</v>
      </c>
      <c r="P50" s="523">
        <v>258798.70344000004</v>
      </c>
      <c r="Q50" s="175"/>
      <c r="R50" s="173"/>
      <c r="S50" s="173"/>
      <c r="T50" s="173"/>
      <c r="U50" s="173"/>
      <c r="V50" s="173"/>
    </row>
    <row r="51" spans="1:22" ht="27" customHeight="1">
      <c r="A51" s="542" t="s">
        <v>330</v>
      </c>
      <c r="B51" s="523">
        <v>1293.5922499999999</v>
      </c>
      <c r="C51" s="523">
        <v>4066.0222400000002</v>
      </c>
      <c r="D51" s="523">
        <v>0</v>
      </c>
      <c r="E51" s="523">
        <v>198.91991000000002</v>
      </c>
      <c r="F51" s="523">
        <v>0</v>
      </c>
      <c r="G51" s="523">
        <v>0</v>
      </c>
      <c r="H51" s="523">
        <v>37.609670000000001</v>
      </c>
      <c r="I51" s="523">
        <v>0</v>
      </c>
      <c r="J51" s="523">
        <v>0</v>
      </c>
      <c r="K51" s="523">
        <v>0</v>
      </c>
      <c r="L51" s="523">
        <v>2379.2012200000004</v>
      </c>
      <c r="M51" s="523">
        <v>135.37914000000001</v>
      </c>
      <c r="N51" s="523">
        <v>0</v>
      </c>
      <c r="O51" s="523">
        <v>33.209160000000004</v>
      </c>
      <c r="P51" s="523">
        <v>8143.9335899999996</v>
      </c>
      <c r="Q51" s="175"/>
      <c r="R51" s="173"/>
      <c r="S51" s="173"/>
      <c r="T51" s="173"/>
      <c r="U51" s="173"/>
      <c r="V51" s="173"/>
    </row>
    <row r="52" spans="1:22" ht="27" customHeight="1">
      <c r="A52" s="657" t="s">
        <v>332</v>
      </c>
      <c r="B52" s="658">
        <v>1833511.6074900001</v>
      </c>
      <c r="C52" s="658">
        <v>2308154.2668699999</v>
      </c>
      <c r="D52" s="658">
        <v>1729193.4206600001</v>
      </c>
      <c r="E52" s="658">
        <v>1046491.9574099999</v>
      </c>
      <c r="F52" s="658">
        <v>1733366.47697</v>
      </c>
      <c r="G52" s="658">
        <v>649146.98412000004</v>
      </c>
      <c r="H52" s="658">
        <v>1125366.2227100001</v>
      </c>
      <c r="I52" s="658">
        <v>1201873.8555099999</v>
      </c>
      <c r="J52" s="658">
        <v>939.6906899999999</v>
      </c>
      <c r="K52" s="658">
        <v>0</v>
      </c>
      <c r="L52" s="658">
        <v>1215376.3453199998</v>
      </c>
      <c r="M52" s="658">
        <v>317223.62641000003</v>
      </c>
      <c r="N52" s="658">
        <v>880745.37950000004</v>
      </c>
      <c r="O52" s="658">
        <v>987453.20463000005</v>
      </c>
      <c r="P52" s="658">
        <v>15028843.03829</v>
      </c>
      <c r="Q52" s="175"/>
      <c r="R52" s="173"/>
      <c r="S52" s="173"/>
      <c r="T52" s="173"/>
      <c r="U52" s="173"/>
      <c r="V52" s="173"/>
    </row>
    <row r="53" spans="1:22" ht="27" customHeight="1">
      <c r="A53" s="542" t="s">
        <v>333</v>
      </c>
      <c r="B53" s="523">
        <v>354969.68161999999</v>
      </c>
      <c r="C53" s="523">
        <v>86709.891170000003</v>
      </c>
      <c r="D53" s="523">
        <v>333489.35667000001</v>
      </c>
      <c r="E53" s="523">
        <v>437304.90691000002</v>
      </c>
      <c r="F53" s="523">
        <v>442412.62599999999</v>
      </c>
      <c r="G53" s="523">
        <v>222990.54963999998</v>
      </c>
      <c r="H53" s="523">
        <v>331466.99744000001</v>
      </c>
      <c r="I53" s="523">
        <v>0</v>
      </c>
      <c r="J53" s="523">
        <v>0</v>
      </c>
      <c r="K53" s="523">
        <v>0</v>
      </c>
      <c r="L53" s="523">
        <v>3770.1178</v>
      </c>
      <c r="M53" s="523">
        <v>0</v>
      </c>
      <c r="N53" s="523">
        <v>248795.14284000001</v>
      </c>
      <c r="O53" s="523">
        <v>126612.633</v>
      </c>
      <c r="P53" s="523">
        <v>2588521.9030900002</v>
      </c>
      <c r="Q53" s="175"/>
      <c r="R53" s="173"/>
      <c r="S53" s="173"/>
      <c r="T53" s="173"/>
      <c r="U53" s="173"/>
      <c r="V53" s="173"/>
    </row>
    <row r="54" spans="1:22" ht="27" customHeight="1">
      <c r="A54" s="542" t="s">
        <v>334</v>
      </c>
      <c r="B54" s="523">
        <v>15047.077509999999</v>
      </c>
      <c r="C54" s="523">
        <v>366105.13692999998</v>
      </c>
      <c r="D54" s="523">
        <v>679980.49225999997</v>
      </c>
      <c r="E54" s="523">
        <v>245083.67919</v>
      </c>
      <c r="F54" s="523">
        <v>3501.5966800000001</v>
      </c>
      <c r="G54" s="523">
        <v>270218.69056000002</v>
      </c>
      <c r="H54" s="523">
        <v>198256.23774000001</v>
      </c>
      <c r="I54" s="523">
        <v>41372.093119999998</v>
      </c>
      <c r="J54" s="523">
        <v>0</v>
      </c>
      <c r="K54" s="523">
        <v>0</v>
      </c>
      <c r="L54" s="523">
        <v>3811.8643999999999</v>
      </c>
      <c r="M54" s="523">
        <v>151024.04837</v>
      </c>
      <c r="N54" s="523">
        <v>2170.60338</v>
      </c>
      <c r="O54" s="523">
        <v>62890.658920000002</v>
      </c>
      <c r="P54" s="523">
        <v>2039462.1790600002</v>
      </c>
      <c r="Q54" s="175"/>
      <c r="R54" s="173"/>
      <c r="S54" s="173"/>
      <c r="T54" s="173"/>
      <c r="U54" s="173"/>
      <c r="V54" s="173"/>
    </row>
    <row r="55" spans="1:22" ht="27" customHeight="1">
      <c r="A55" s="542" t="s">
        <v>335</v>
      </c>
      <c r="B55" s="523">
        <v>1265583.77217</v>
      </c>
      <c r="C55" s="523">
        <v>1855339.2387699999</v>
      </c>
      <c r="D55" s="523">
        <v>715604.45810000005</v>
      </c>
      <c r="E55" s="523">
        <v>70104.572610000003</v>
      </c>
      <c r="F55" s="523">
        <v>1188021.64647</v>
      </c>
      <c r="G55" s="523">
        <v>143533.95293</v>
      </c>
      <c r="H55" s="523">
        <v>593472.39361000003</v>
      </c>
      <c r="I55" s="523">
        <v>1160501.76239</v>
      </c>
      <c r="J55" s="523">
        <v>908.55052000000001</v>
      </c>
      <c r="K55" s="523">
        <v>0</v>
      </c>
      <c r="L55" s="523">
        <v>1207794.3631199999</v>
      </c>
      <c r="M55" s="523">
        <v>157502.75794000001</v>
      </c>
      <c r="N55" s="523">
        <v>629779.63327999995</v>
      </c>
      <c r="O55" s="523">
        <v>797949.91271000006</v>
      </c>
      <c r="P55" s="523">
        <v>9786097.0146199986</v>
      </c>
      <c r="Q55" s="175"/>
      <c r="R55" s="173"/>
      <c r="S55" s="173"/>
      <c r="T55" s="173"/>
      <c r="U55" s="173"/>
      <c r="V55" s="173"/>
    </row>
    <row r="56" spans="1:22" ht="27" customHeight="1">
      <c r="A56" s="542" t="s">
        <v>336</v>
      </c>
      <c r="B56" s="523">
        <v>197911.07618999999</v>
      </c>
      <c r="C56" s="523">
        <v>0</v>
      </c>
      <c r="D56" s="523">
        <v>119.11363</v>
      </c>
      <c r="E56" s="523">
        <v>293998.79869999998</v>
      </c>
      <c r="F56" s="523">
        <v>99430.60781999999</v>
      </c>
      <c r="G56" s="523">
        <v>12403.79099</v>
      </c>
      <c r="H56" s="523">
        <v>2170.5939199999998</v>
      </c>
      <c r="I56" s="523">
        <v>0</v>
      </c>
      <c r="J56" s="523">
        <v>31.140169999999998</v>
      </c>
      <c r="K56" s="523">
        <v>0</v>
      </c>
      <c r="L56" s="523">
        <v>0</v>
      </c>
      <c r="M56" s="523">
        <v>8696.820099999999</v>
      </c>
      <c r="N56" s="523">
        <v>0</v>
      </c>
      <c r="O56" s="523">
        <v>0</v>
      </c>
      <c r="P56" s="526">
        <v>614761.94152000011</v>
      </c>
      <c r="Q56" s="175"/>
      <c r="R56" s="173"/>
      <c r="S56" s="173"/>
      <c r="T56" s="173"/>
      <c r="U56" s="173"/>
      <c r="V56" s="173"/>
    </row>
    <row r="57" spans="1:22" ht="15.75">
      <c r="A57" s="657" t="s">
        <v>163</v>
      </c>
      <c r="B57" s="658">
        <v>22350969.75051</v>
      </c>
      <c r="C57" s="658">
        <v>19770294.722259998</v>
      </c>
      <c r="D57" s="658">
        <v>28063832.613740001</v>
      </c>
      <c r="E57" s="658">
        <v>22492382.282060001</v>
      </c>
      <c r="F57" s="658">
        <v>19198560.869550001</v>
      </c>
      <c r="G57" s="658">
        <v>10020588.13518</v>
      </c>
      <c r="H57" s="658">
        <v>8904922.2878200002</v>
      </c>
      <c r="I57" s="658">
        <v>11784796.75829</v>
      </c>
      <c r="J57" s="658">
        <v>118957.83084000001</v>
      </c>
      <c r="K57" s="658">
        <v>449102.38233999995</v>
      </c>
      <c r="L57" s="658">
        <v>12218209.939510001</v>
      </c>
      <c r="M57" s="658">
        <v>3555137.5406200001</v>
      </c>
      <c r="N57" s="658">
        <v>13129436.085659999</v>
      </c>
      <c r="O57" s="658">
        <v>8711257.7145799994</v>
      </c>
      <c r="P57" s="658">
        <v>180768448.91295999</v>
      </c>
      <c r="Q57" s="175"/>
      <c r="R57" s="173"/>
      <c r="S57" s="173"/>
      <c r="T57" s="173"/>
      <c r="U57" s="173"/>
      <c r="V57" s="173"/>
    </row>
    <row r="58" spans="1:22" ht="9" customHeight="1" thickBot="1">
      <c r="A58" s="546"/>
      <c r="B58" s="661"/>
      <c r="C58" s="534"/>
      <c r="D58" s="534"/>
      <c r="E58" s="534"/>
      <c r="F58" s="534"/>
      <c r="G58" s="534"/>
      <c r="H58" s="662"/>
      <c r="I58" s="662"/>
      <c r="J58" s="662"/>
      <c r="K58" s="662"/>
      <c r="L58" s="662"/>
      <c r="M58" s="662"/>
      <c r="N58" s="662"/>
      <c r="O58" s="662"/>
      <c r="P58" s="662"/>
      <c r="Q58" s="175"/>
      <c r="R58" s="173"/>
      <c r="S58" s="173"/>
      <c r="T58" s="173"/>
      <c r="U58" s="173"/>
      <c r="V58" s="173"/>
    </row>
    <row r="59" spans="1:22" ht="15" customHeight="1" thickTop="1">
      <c r="A59" s="547" t="s">
        <v>147</v>
      </c>
      <c r="B59" s="663"/>
      <c r="C59" s="539"/>
      <c r="D59" s="539"/>
      <c r="E59" s="539"/>
      <c r="F59" s="539"/>
      <c r="G59" s="539"/>
      <c r="H59" s="539"/>
      <c r="I59" s="539"/>
      <c r="J59" s="539"/>
      <c r="K59" s="539"/>
      <c r="L59" s="539"/>
      <c r="M59" s="539"/>
      <c r="N59" s="539"/>
      <c r="O59" s="539"/>
      <c r="P59" s="539"/>
      <c r="Q59" s="175"/>
      <c r="R59" s="7"/>
      <c r="S59" s="173"/>
      <c r="T59" s="173"/>
      <c r="U59" s="173"/>
      <c r="V59" s="173"/>
    </row>
    <row r="60" spans="1:22">
      <c r="A60" s="341" t="s">
        <v>337</v>
      </c>
      <c r="B60" s="341"/>
      <c r="C60" s="341"/>
      <c r="D60" s="25"/>
      <c r="E60" s="25"/>
      <c r="F60" s="25"/>
      <c r="G60" s="25"/>
      <c r="H60" s="173"/>
      <c r="I60" s="173"/>
      <c r="J60" s="173"/>
      <c r="K60" s="173"/>
      <c r="L60" s="173"/>
      <c r="M60" s="173"/>
      <c r="N60" s="173"/>
      <c r="O60" s="173"/>
      <c r="P60" s="173"/>
      <c r="Q60" s="175"/>
      <c r="R60" s="173"/>
      <c r="S60" s="173"/>
      <c r="T60" s="173"/>
      <c r="U60" s="173"/>
      <c r="V60" s="173"/>
    </row>
    <row r="61" spans="1:22" ht="15" customHeight="1">
      <c r="A61" s="342"/>
      <c r="C61" s="25"/>
      <c r="D61" s="25"/>
      <c r="E61" s="25"/>
      <c r="F61" s="25"/>
      <c r="G61" s="25"/>
      <c r="H61" s="173"/>
      <c r="I61" s="173"/>
      <c r="J61" s="173"/>
      <c r="K61" s="173"/>
      <c r="L61" s="173"/>
      <c r="M61" s="173"/>
      <c r="N61" s="173"/>
      <c r="O61" s="173"/>
      <c r="P61" s="173"/>
      <c r="Q61" s="175"/>
      <c r="R61" s="173"/>
      <c r="S61" s="173"/>
      <c r="T61" s="173"/>
      <c r="U61" s="173"/>
      <c r="V61" s="173"/>
    </row>
    <row r="62" spans="1:22" ht="9" customHeight="1">
      <c r="A62" s="279"/>
      <c r="C62" s="25"/>
      <c r="D62" s="25"/>
      <c r="E62" s="25"/>
      <c r="F62" s="25"/>
      <c r="G62" s="25"/>
      <c r="H62" s="173"/>
      <c r="I62" s="173"/>
      <c r="J62" s="173"/>
      <c r="K62" s="173"/>
      <c r="L62" s="173"/>
      <c r="M62" s="173"/>
      <c r="N62" s="173"/>
      <c r="O62" s="173"/>
      <c r="P62" s="173"/>
      <c r="Q62" s="175"/>
      <c r="R62" s="173"/>
      <c r="S62" s="173"/>
      <c r="T62" s="173"/>
      <c r="U62" s="173"/>
      <c r="V62" s="173"/>
    </row>
    <row r="63" spans="1:22" ht="9" customHeight="1">
      <c r="A63" s="278"/>
      <c r="C63" s="25"/>
      <c r="D63" s="25"/>
      <c r="E63" s="25"/>
      <c r="F63" s="25"/>
      <c r="G63" s="25"/>
      <c r="H63" s="173"/>
      <c r="I63" s="173"/>
      <c r="J63" s="173"/>
      <c r="K63" s="173"/>
      <c r="L63" s="173"/>
      <c r="M63" s="173"/>
      <c r="N63" s="173"/>
      <c r="O63" s="173"/>
      <c r="P63" s="173"/>
      <c r="Q63" s="175"/>
      <c r="R63" s="173"/>
      <c r="S63" s="173"/>
      <c r="T63" s="173"/>
      <c r="U63" s="173"/>
      <c r="V63" s="173"/>
    </row>
    <row r="64" spans="1:22" ht="9" customHeight="1">
      <c r="A64" s="278"/>
      <c r="C64" s="25"/>
      <c r="D64" s="25"/>
      <c r="E64" s="25"/>
      <c r="F64" s="25"/>
      <c r="G64" s="25"/>
      <c r="H64" s="173"/>
      <c r="I64" s="173"/>
      <c r="J64" s="173"/>
      <c r="K64" s="173"/>
      <c r="L64" s="173"/>
      <c r="M64" s="173"/>
      <c r="N64" s="173"/>
      <c r="O64" s="173"/>
      <c r="P64" s="173"/>
      <c r="Q64" s="175"/>
      <c r="R64" s="173"/>
      <c r="S64" s="173"/>
      <c r="T64" s="173"/>
      <c r="U64" s="173"/>
      <c r="V64" s="173"/>
    </row>
    <row r="65" spans="1:22" ht="9" customHeight="1">
      <c r="A65" s="278"/>
      <c r="B65" s="1"/>
      <c r="C65" s="25"/>
      <c r="D65" s="25"/>
      <c r="E65" s="25"/>
      <c r="F65" s="25"/>
      <c r="G65" s="25"/>
      <c r="H65" s="173"/>
      <c r="I65" s="173"/>
      <c r="J65" s="173"/>
      <c r="K65" s="173"/>
      <c r="L65" s="173"/>
      <c r="M65" s="173"/>
      <c r="N65" s="173"/>
      <c r="O65" s="173"/>
      <c r="P65" s="173"/>
      <c r="Q65" s="175"/>
      <c r="R65" s="173"/>
      <c r="S65" s="173"/>
      <c r="T65" s="173"/>
      <c r="U65" s="173"/>
      <c r="V65" s="173"/>
    </row>
    <row r="66" spans="1:22" ht="9" customHeight="1">
      <c r="A66" s="278"/>
      <c r="B66" s="1"/>
      <c r="C66" s="25"/>
      <c r="D66" s="25"/>
      <c r="E66" s="25"/>
      <c r="F66" s="25"/>
      <c r="G66" s="25"/>
      <c r="H66" s="173"/>
      <c r="I66" s="173"/>
      <c r="J66" s="173"/>
      <c r="K66" s="173"/>
      <c r="L66" s="173"/>
      <c r="M66" s="173"/>
      <c r="N66" s="173"/>
      <c r="O66" s="173"/>
      <c r="P66" s="173"/>
      <c r="Q66" s="175"/>
      <c r="R66" s="173"/>
      <c r="S66" s="173"/>
      <c r="T66" s="173"/>
      <c r="U66" s="173"/>
      <c r="V66" s="173"/>
    </row>
    <row r="67" spans="1:22" ht="9" customHeight="1">
      <c r="A67" s="278"/>
      <c r="B67" s="1"/>
      <c r="C67" s="25"/>
      <c r="D67" s="25"/>
      <c r="E67" s="25"/>
      <c r="F67" s="25"/>
      <c r="G67" s="25"/>
      <c r="H67" s="173"/>
      <c r="I67" s="173"/>
      <c r="J67" s="173"/>
      <c r="K67" s="173"/>
      <c r="L67" s="173"/>
      <c r="M67" s="173"/>
      <c r="N67" s="173"/>
      <c r="O67" s="173"/>
      <c r="P67" s="173"/>
      <c r="Q67" s="175"/>
      <c r="R67" s="173"/>
      <c r="S67" s="173"/>
      <c r="T67" s="173"/>
      <c r="U67" s="173"/>
      <c r="V67" s="173"/>
    </row>
    <row r="68" spans="1:22" ht="9" customHeight="1">
      <c r="A68" s="217"/>
      <c r="B68" s="1"/>
      <c r="C68" s="25"/>
      <c r="D68" s="25"/>
      <c r="E68" s="25"/>
      <c r="F68" s="25"/>
      <c r="G68" s="25"/>
      <c r="H68" s="173"/>
      <c r="I68" s="173"/>
      <c r="J68" s="173"/>
      <c r="K68" s="173"/>
      <c r="L68" s="173"/>
      <c r="M68" s="173"/>
      <c r="N68" s="173"/>
      <c r="O68" s="173"/>
      <c r="P68" s="173"/>
      <c r="Q68" s="175"/>
      <c r="R68" s="173"/>
      <c r="S68" s="173"/>
      <c r="T68" s="173"/>
      <c r="U68" s="173"/>
      <c r="V68" s="173"/>
    </row>
    <row r="69" spans="1:22" ht="9" customHeight="1">
      <c r="A69" s="278"/>
      <c r="B69" s="1"/>
      <c r="C69" s="25"/>
      <c r="D69" s="25"/>
      <c r="E69" s="25"/>
      <c r="F69" s="25"/>
      <c r="G69" s="25"/>
      <c r="H69" s="173"/>
      <c r="I69" s="173"/>
      <c r="J69" s="173"/>
      <c r="K69" s="173"/>
      <c r="L69" s="173"/>
      <c r="M69" s="173"/>
      <c r="N69" s="173"/>
      <c r="O69" s="173"/>
      <c r="P69" s="173"/>
      <c r="Q69" s="175"/>
      <c r="R69" s="173"/>
      <c r="S69" s="173"/>
      <c r="T69" s="173"/>
      <c r="U69" s="173"/>
      <c r="V69" s="173"/>
    </row>
    <row r="70" spans="1:22" ht="9" customHeight="1">
      <c r="A70" s="278"/>
      <c r="B70" s="1"/>
      <c r="C70" s="25"/>
      <c r="D70" s="25"/>
      <c r="E70" s="25"/>
      <c r="F70" s="25"/>
      <c r="G70" s="25"/>
      <c r="H70" s="173"/>
      <c r="I70" s="173"/>
      <c r="J70" s="173"/>
      <c r="K70" s="173"/>
      <c r="L70" s="173"/>
      <c r="M70" s="173"/>
      <c r="N70" s="173"/>
      <c r="O70" s="173"/>
      <c r="P70" s="173"/>
      <c r="Q70" s="175"/>
      <c r="R70" s="173"/>
      <c r="S70" s="173"/>
      <c r="T70" s="173"/>
      <c r="U70" s="173"/>
      <c r="V70" s="173"/>
    </row>
    <row r="71" spans="1:22" ht="9" customHeight="1">
      <c r="A71" s="278"/>
      <c r="B71" s="1"/>
      <c r="C71" s="25"/>
      <c r="D71" s="25"/>
      <c r="E71" s="25"/>
      <c r="F71" s="25"/>
      <c r="G71" s="25"/>
      <c r="H71" s="173"/>
      <c r="I71" s="173"/>
      <c r="J71" s="173"/>
      <c r="K71" s="173"/>
      <c r="L71" s="173"/>
      <c r="M71" s="173"/>
      <c r="N71" s="173"/>
      <c r="O71" s="173"/>
      <c r="P71" s="173"/>
      <c r="Q71" s="175"/>
      <c r="R71" s="173"/>
      <c r="S71" s="173"/>
      <c r="T71" s="173"/>
      <c r="U71" s="173"/>
      <c r="V71" s="173"/>
    </row>
    <row r="72" spans="1:22" ht="9" customHeight="1">
      <c r="A72" s="278"/>
      <c r="C72" s="25"/>
      <c r="D72" s="25"/>
      <c r="E72" s="25"/>
      <c r="F72" s="25"/>
      <c r="G72" s="25"/>
      <c r="H72" s="173"/>
      <c r="I72" s="173"/>
      <c r="J72" s="173"/>
      <c r="K72" s="173"/>
      <c r="L72" s="173"/>
      <c r="M72" s="173"/>
      <c r="N72" s="173"/>
      <c r="O72" s="173"/>
      <c r="P72" s="173"/>
      <c r="Q72" s="175"/>
      <c r="R72" s="173"/>
      <c r="S72" s="173"/>
      <c r="T72" s="173"/>
      <c r="U72" s="173"/>
      <c r="V72" s="173"/>
    </row>
    <row r="73" spans="1:22" ht="9" customHeight="1">
      <c r="A73" s="278"/>
      <c r="C73" s="25"/>
      <c r="D73" s="25"/>
      <c r="E73" s="25"/>
      <c r="F73" s="25"/>
      <c r="G73" s="25"/>
      <c r="H73" s="173"/>
      <c r="I73" s="173"/>
      <c r="J73" s="173"/>
      <c r="K73" s="173"/>
      <c r="L73" s="173"/>
      <c r="M73" s="173"/>
      <c r="N73" s="173"/>
      <c r="O73" s="173"/>
      <c r="P73" s="173"/>
      <c r="Q73" s="175"/>
      <c r="R73" s="173"/>
      <c r="S73" s="173"/>
      <c r="T73" s="173"/>
      <c r="U73" s="173"/>
      <c r="V73" s="173"/>
    </row>
    <row r="74" spans="1:22" ht="9" customHeight="1">
      <c r="A74" s="217"/>
      <c r="C74" s="25"/>
      <c r="D74" s="25"/>
      <c r="E74" s="25"/>
      <c r="F74" s="25"/>
      <c r="G74" s="25"/>
      <c r="H74" s="173"/>
      <c r="I74" s="173"/>
      <c r="J74" s="173"/>
      <c r="K74" s="173"/>
      <c r="L74" s="173"/>
      <c r="M74" s="173"/>
      <c r="N74" s="173"/>
      <c r="O74" s="173"/>
      <c r="P74" s="173"/>
      <c r="Q74" s="175"/>
      <c r="R74" s="173"/>
      <c r="S74" s="173"/>
      <c r="T74" s="173"/>
      <c r="U74" s="173"/>
      <c r="V74" s="173"/>
    </row>
    <row r="75" spans="1:22" ht="9" customHeight="1">
      <c r="A75" s="278"/>
      <c r="C75" s="25"/>
      <c r="D75" s="25"/>
      <c r="E75" s="25"/>
      <c r="F75" s="25"/>
      <c r="G75" s="25"/>
      <c r="H75" s="173"/>
      <c r="I75" s="173"/>
      <c r="J75" s="173"/>
      <c r="K75" s="173"/>
      <c r="L75" s="173"/>
      <c r="M75" s="173"/>
      <c r="N75" s="173"/>
      <c r="O75" s="173"/>
      <c r="P75" s="173"/>
      <c r="Q75" s="175"/>
      <c r="R75" s="173"/>
      <c r="S75" s="173"/>
      <c r="T75" s="173"/>
      <c r="U75" s="173"/>
      <c r="V75" s="173"/>
    </row>
    <row r="76" spans="1:22" ht="9" customHeight="1">
      <c r="A76" s="278"/>
      <c r="C76" s="25"/>
      <c r="D76" s="25"/>
      <c r="E76" s="25"/>
      <c r="F76" s="25"/>
      <c r="G76" s="25"/>
      <c r="H76" s="173"/>
      <c r="I76" s="173"/>
      <c r="J76" s="173"/>
      <c r="K76" s="173"/>
      <c r="L76" s="173"/>
      <c r="M76" s="173"/>
      <c r="N76" s="173"/>
      <c r="O76" s="173"/>
      <c r="P76" s="173"/>
      <c r="Q76" s="175"/>
      <c r="R76" s="173"/>
      <c r="S76" s="173"/>
      <c r="T76" s="173"/>
      <c r="U76" s="173"/>
      <c r="V76" s="173"/>
    </row>
    <row r="77" spans="1:22" ht="9" customHeight="1">
      <c r="A77" s="278"/>
      <c r="C77" s="25"/>
      <c r="D77" s="25"/>
      <c r="E77" s="25"/>
      <c r="F77" s="25"/>
      <c r="G77" s="25"/>
      <c r="H77" s="173"/>
      <c r="I77" s="173"/>
      <c r="J77" s="173"/>
      <c r="K77" s="173"/>
      <c r="L77" s="173"/>
      <c r="M77" s="173"/>
      <c r="N77" s="173"/>
      <c r="O77" s="173"/>
      <c r="P77" s="173"/>
      <c r="Q77" s="175"/>
      <c r="R77" s="173"/>
      <c r="S77" s="173"/>
      <c r="T77" s="173"/>
      <c r="U77" s="173"/>
      <c r="V77" s="173"/>
    </row>
    <row r="78" spans="1:22" ht="9" customHeight="1">
      <c r="A78" s="278"/>
      <c r="C78" s="25"/>
      <c r="D78" s="25"/>
      <c r="E78" s="25"/>
      <c r="F78" s="25"/>
      <c r="G78" s="25"/>
      <c r="H78" s="173"/>
      <c r="I78" s="173"/>
      <c r="J78" s="173"/>
      <c r="K78" s="173"/>
      <c r="L78" s="173"/>
      <c r="M78" s="173"/>
      <c r="N78" s="173"/>
      <c r="O78" s="173"/>
      <c r="P78" s="173"/>
      <c r="Q78" s="175"/>
      <c r="R78" s="173"/>
      <c r="S78" s="173"/>
      <c r="T78" s="173"/>
      <c r="U78" s="173"/>
      <c r="V78" s="173"/>
    </row>
    <row r="79" spans="1:22" ht="9" customHeight="1">
      <c r="A79" s="278"/>
      <c r="C79" s="25"/>
      <c r="D79" s="25"/>
      <c r="E79" s="25"/>
      <c r="F79" s="25"/>
      <c r="G79" s="25"/>
      <c r="H79" s="173"/>
      <c r="I79" s="173"/>
      <c r="J79" s="173"/>
      <c r="K79" s="173"/>
      <c r="L79" s="173"/>
      <c r="M79" s="173"/>
      <c r="N79" s="173"/>
      <c r="O79" s="173"/>
      <c r="P79" s="173"/>
      <c r="Q79" s="175"/>
      <c r="R79" s="173"/>
      <c r="S79" s="173"/>
      <c r="T79" s="173"/>
      <c r="U79" s="173"/>
      <c r="V79" s="173"/>
    </row>
    <row r="80" spans="1:22" ht="9" customHeight="1">
      <c r="A80" s="217"/>
      <c r="C80" s="25"/>
      <c r="D80" s="25"/>
      <c r="E80" s="25"/>
      <c r="F80" s="25"/>
      <c r="G80" s="25"/>
      <c r="H80" s="173"/>
      <c r="I80" s="173"/>
      <c r="J80" s="173"/>
      <c r="K80" s="173"/>
      <c r="L80" s="173"/>
      <c r="M80" s="173"/>
      <c r="N80" s="173"/>
      <c r="O80" s="173"/>
      <c r="P80" s="173"/>
      <c r="Q80" s="175"/>
      <c r="R80" s="173"/>
      <c r="S80" s="173"/>
      <c r="T80" s="173"/>
      <c r="U80" s="173"/>
      <c r="V80" s="173"/>
    </row>
    <row r="81" spans="1:22" ht="9" customHeight="1">
      <c r="A81" s="278"/>
      <c r="C81" s="25"/>
      <c r="D81" s="25"/>
      <c r="E81" s="25"/>
      <c r="F81" s="25"/>
      <c r="G81" s="25"/>
      <c r="H81" s="173"/>
      <c r="I81" s="173"/>
      <c r="J81" s="173"/>
      <c r="K81" s="173"/>
      <c r="L81" s="173"/>
      <c r="M81" s="173"/>
      <c r="N81" s="173"/>
      <c r="O81" s="173"/>
      <c r="P81" s="173"/>
      <c r="Q81" s="175"/>
      <c r="R81" s="173"/>
      <c r="S81" s="173"/>
      <c r="T81" s="173"/>
      <c r="U81" s="173"/>
      <c r="V81" s="173"/>
    </row>
    <row r="82" spans="1:22" ht="9" customHeight="1">
      <c r="A82" s="278"/>
      <c r="C82" s="25"/>
      <c r="D82" s="25"/>
      <c r="E82" s="25"/>
      <c r="F82" s="25"/>
      <c r="G82" s="25"/>
      <c r="H82" s="173"/>
      <c r="I82" s="173"/>
      <c r="J82" s="173"/>
      <c r="K82" s="173"/>
      <c r="L82" s="173"/>
      <c r="M82" s="173"/>
      <c r="N82" s="173"/>
      <c r="O82" s="173"/>
      <c r="P82" s="173"/>
      <c r="Q82" s="175"/>
      <c r="R82" s="173"/>
      <c r="S82" s="173"/>
      <c r="T82" s="173"/>
      <c r="U82" s="173"/>
      <c r="V82" s="173"/>
    </row>
    <row r="83" spans="1:22" ht="9" customHeight="1">
      <c r="A83" s="278"/>
      <c r="C83" s="25"/>
      <c r="D83" s="25"/>
      <c r="E83" s="25"/>
      <c r="F83" s="25"/>
      <c r="G83" s="25"/>
      <c r="H83" s="173"/>
      <c r="I83" s="173"/>
      <c r="J83" s="173"/>
      <c r="K83" s="173"/>
      <c r="L83" s="173"/>
      <c r="M83" s="173"/>
      <c r="N83" s="173"/>
      <c r="O83" s="173"/>
      <c r="P83" s="173"/>
      <c r="Q83" s="175"/>
      <c r="R83" s="173"/>
      <c r="S83" s="173"/>
      <c r="T83" s="173"/>
      <c r="U83" s="173"/>
      <c r="V83" s="173"/>
    </row>
    <row r="84" spans="1:22" ht="9" customHeight="1">
      <c r="A84" s="278"/>
      <c r="C84" s="25"/>
      <c r="D84" s="25"/>
      <c r="E84" s="25"/>
      <c r="F84" s="25"/>
      <c r="G84" s="25"/>
      <c r="H84" s="173"/>
      <c r="I84" s="173"/>
      <c r="J84" s="173"/>
      <c r="K84" s="173"/>
      <c r="L84" s="173"/>
      <c r="M84" s="173"/>
      <c r="N84" s="173"/>
      <c r="O84" s="173"/>
      <c r="P84" s="173"/>
      <c r="Q84" s="175"/>
      <c r="R84" s="173"/>
      <c r="S84" s="173"/>
      <c r="T84" s="173"/>
      <c r="U84" s="173"/>
      <c r="V84" s="173"/>
    </row>
    <row r="85" spans="1:22" ht="9" customHeight="1">
      <c r="A85" s="217"/>
      <c r="C85" s="25"/>
      <c r="D85" s="25"/>
      <c r="E85" s="25"/>
      <c r="F85" s="25"/>
      <c r="G85" s="25"/>
      <c r="H85" s="173"/>
      <c r="I85" s="173"/>
      <c r="J85" s="173"/>
      <c r="K85" s="173"/>
      <c r="L85" s="173"/>
      <c r="M85" s="173"/>
      <c r="N85" s="173"/>
      <c r="O85" s="173"/>
      <c r="P85" s="173"/>
      <c r="Q85" s="175"/>
      <c r="R85" s="173"/>
      <c r="S85" s="173"/>
      <c r="T85" s="173"/>
      <c r="U85" s="173"/>
      <c r="V85" s="173"/>
    </row>
    <row r="86" spans="1:22" ht="9" customHeight="1">
      <c r="A86" s="280"/>
      <c r="C86" s="25"/>
      <c r="D86" s="25"/>
      <c r="E86" s="25"/>
      <c r="F86" s="25"/>
      <c r="G86" s="25"/>
      <c r="H86" s="173"/>
      <c r="I86" s="173"/>
      <c r="J86" s="173"/>
      <c r="K86" s="173"/>
      <c r="L86" s="173"/>
      <c r="M86" s="173"/>
      <c r="N86" s="173"/>
      <c r="O86" s="173"/>
      <c r="P86" s="173"/>
      <c r="Q86" s="175"/>
      <c r="R86" s="173"/>
      <c r="S86" s="173"/>
      <c r="T86" s="173"/>
      <c r="U86" s="173"/>
      <c r="V86" s="173"/>
    </row>
    <row r="87" spans="1:22" ht="9" customHeight="1">
      <c r="A87" s="280"/>
      <c r="C87" s="25"/>
      <c r="D87" s="25"/>
      <c r="E87" s="25"/>
      <c r="F87" s="25"/>
      <c r="G87" s="25"/>
      <c r="H87" s="173"/>
      <c r="I87" s="173"/>
      <c r="J87" s="173"/>
      <c r="K87" s="173"/>
      <c r="L87" s="173"/>
      <c r="M87" s="173"/>
      <c r="N87" s="173"/>
      <c r="O87" s="173"/>
      <c r="P87" s="173"/>
      <c r="Q87" s="175"/>
      <c r="R87" s="173"/>
      <c r="S87" s="173"/>
      <c r="T87" s="173"/>
      <c r="U87" s="173"/>
      <c r="V87" s="173"/>
    </row>
    <row r="88" spans="1:22" ht="9" customHeight="1">
      <c r="A88" s="280"/>
      <c r="C88" s="25"/>
      <c r="D88" s="25"/>
      <c r="E88" s="25"/>
      <c r="F88" s="25"/>
      <c r="G88" s="25"/>
      <c r="H88" s="173"/>
      <c r="I88" s="173"/>
      <c r="J88" s="173"/>
      <c r="K88" s="173"/>
      <c r="L88" s="173"/>
      <c r="M88" s="173"/>
      <c r="N88" s="173"/>
      <c r="O88" s="173"/>
      <c r="P88" s="173"/>
      <c r="Q88" s="175"/>
      <c r="R88" s="173"/>
      <c r="S88" s="173"/>
      <c r="T88" s="173"/>
      <c r="U88" s="173"/>
      <c r="V88" s="173"/>
    </row>
    <row r="89" spans="1:22" ht="9" customHeight="1">
      <c r="A89" s="280"/>
      <c r="C89" s="25"/>
      <c r="D89" s="25"/>
      <c r="E89" s="25"/>
      <c r="F89" s="25"/>
      <c r="G89" s="25"/>
      <c r="H89" s="173"/>
      <c r="I89" s="173"/>
      <c r="J89" s="173"/>
      <c r="K89" s="173"/>
      <c r="L89" s="173"/>
      <c r="M89" s="173"/>
      <c r="N89" s="173"/>
      <c r="O89" s="173"/>
      <c r="P89" s="173"/>
      <c r="Q89" s="175"/>
      <c r="R89" s="173"/>
      <c r="S89" s="173"/>
      <c r="T89" s="173"/>
      <c r="U89" s="173"/>
      <c r="V89" s="173"/>
    </row>
    <row r="90" spans="1:22" ht="9" customHeight="1">
      <c r="A90" s="281"/>
      <c r="C90" s="25"/>
      <c r="D90" s="25"/>
      <c r="E90" s="25"/>
      <c r="F90" s="25"/>
      <c r="G90" s="25"/>
      <c r="H90" s="173"/>
      <c r="I90" s="173"/>
      <c r="J90" s="173"/>
      <c r="K90" s="173"/>
      <c r="L90" s="173"/>
      <c r="M90" s="173"/>
      <c r="N90" s="173"/>
      <c r="O90" s="173"/>
      <c r="P90" s="173"/>
      <c r="Q90" s="175"/>
      <c r="R90" s="173"/>
      <c r="S90" s="173"/>
      <c r="T90" s="173"/>
      <c r="U90" s="173"/>
      <c r="V90" s="173"/>
    </row>
    <row r="91" spans="1:22" ht="9" customHeight="1">
      <c r="A91" s="281"/>
      <c r="C91" s="25"/>
      <c r="D91" s="25"/>
      <c r="E91" s="25"/>
      <c r="F91" s="25"/>
      <c r="G91" s="25"/>
      <c r="H91" s="173"/>
      <c r="I91" s="173"/>
      <c r="J91" s="173"/>
      <c r="K91" s="173"/>
      <c r="L91" s="173"/>
      <c r="M91" s="173"/>
      <c r="N91" s="173"/>
      <c r="O91" s="173"/>
      <c r="P91" s="173"/>
      <c r="Q91" s="175"/>
      <c r="R91" s="173"/>
      <c r="S91" s="173"/>
      <c r="T91" s="173"/>
      <c r="U91" s="173"/>
      <c r="V91" s="173"/>
    </row>
    <row r="92" spans="1:22" ht="9" customHeight="1">
      <c r="A92" s="279"/>
      <c r="C92" s="25"/>
      <c r="D92" s="25"/>
      <c r="E92" s="25"/>
      <c r="F92" s="25"/>
      <c r="G92" s="25"/>
      <c r="H92" s="173"/>
      <c r="I92" s="173"/>
      <c r="J92" s="173"/>
      <c r="K92" s="173"/>
      <c r="L92" s="173"/>
      <c r="M92" s="173"/>
      <c r="N92" s="173"/>
      <c r="O92" s="173"/>
      <c r="P92" s="173"/>
      <c r="Q92" s="175"/>
      <c r="R92" s="173"/>
      <c r="S92" s="173"/>
      <c r="T92" s="173"/>
      <c r="U92" s="173"/>
      <c r="V92" s="173"/>
    </row>
    <row r="93" spans="1:22" ht="9" customHeight="1">
      <c r="A93" s="278"/>
      <c r="C93" s="25"/>
      <c r="D93" s="25"/>
      <c r="E93" s="25"/>
      <c r="F93" s="25"/>
      <c r="G93" s="25"/>
      <c r="H93" s="173"/>
      <c r="I93" s="173"/>
      <c r="J93" s="173"/>
      <c r="K93" s="173"/>
      <c r="L93" s="173"/>
      <c r="M93" s="173"/>
      <c r="N93" s="173"/>
      <c r="O93" s="173"/>
      <c r="P93" s="173"/>
      <c r="Q93" s="175"/>
      <c r="R93" s="173"/>
      <c r="S93" s="173"/>
      <c r="T93" s="173"/>
      <c r="U93" s="173"/>
      <c r="V93" s="173"/>
    </row>
    <row r="94" spans="1:22" ht="9" customHeight="1">
      <c r="A94" s="278"/>
      <c r="C94" s="25"/>
      <c r="D94" s="25"/>
      <c r="E94" s="25"/>
      <c r="F94" s="25"/>
      <c r="G94" s="25"/>
      <c r="H94" s="173"/>
      <c r="I94" s="173"/>
      <c r="J94" s="173"/>
      <c r="K94" s="173"/>
      <c r="L94" s="173"/>
      <c r="M94" s="173"/>
      <c r="N94" s="173"/>
      <c r="O94" s="173"/>
      <c r="P94" s="173"/>
      <c r="Q94" s="175"/>
      <c r="R94" s="173"/>
      <c r="S94" s="173"/>
      <c r="T94" s="173"/>
      <c r="U94" s="173"/>
      <c r="V94" s="173"/>
    </row>
    <row r="95" spans="1:22" ht="9" customHeight="1">
      <c r="A95" s="278"/>
      <c r="C95" s="25"/>
      <c r="D95" s="25"/>
      <c r="E95" s="25"/>
      <c r="F95" s="25"/>
      <c r="G95" s="25"/>
      <c r="H95" s="173"/>
      <c r="I95" s="173"/>
      <c r="J95" s="173"/>
      <c r="K95" s="173"/>
      <c r="L95" s="173"/>
      <c r="M95" s="173"/>
      <c r="N95" s="173"/>
      <c r="O95" s="173"/>
      <c r="P95" s="173"/>
      <c r="Q95" s="175"/>
      <c r="R95" s="173"/>
      <c r="S95" s="173"/>
      <c r="T95" s="173"/>
      <c r="U95" s="173"/>
      <c r="V95" s="173"/>
    </row>
    <row r="96" spans="1:22" ht="9" customHeight="1">
      <c r="A96" s="278"/>
      <c r="C96" s="25"/>
      <c r="D96" s="25"/>
      <c r="E96" s="25"/>
      <c r="F96" s="25"/>
      <c r="G96" s="25"/>
      <c r="H96" s="173"/>
      <c r="I96" s="173"/>
      <c r="J96" s="173"/>
      <c r="K96" s="173"/>
      <c r="L96" s="173"/>
      <c r="M96" s="173"/>
      <c r="N96" s="173"/>
      <c r="O96" s="173"/>
      <c r="P96" s="173"/>
      <c r="Q96" s="175"/>
      <c r="R96" s="173"/>
      <c r="S96" s="173"/>
      <c r="T96" s="173"/>
      <c r="U96" s="173"/>
      <c r="V96" s="173"/>
    </row>
    <row r="97" spans="1:22" ht="9" customHeight="1">
      <c r="A97" s="280"/>
      <c r="C97" s="25"/>
      <c r="D97" s="25"/>
      <c r="E97" s="25"/>
      <c r="F97" s="25"/>
      <c r="G97" s="25"/>
      <c r="H97" s="173"/>
      <c r="I97" s="173"/>
      <c r="J97" s="173"/>
      <c r="K97" s="173"/>
      <c r="L97" s="173"/>
      <c r="M97" s="173"/>
      <c r="N97" s="173"/>
      <c r="O97" s="173"/>
      <c r="P97" s="173"/>
      <c r="Q97" s="175"/>
      <c r="R97" s="173"/>
      <c r="S97" s="173"/>
      <c r="T97" s="173"/>
      <c r="U97" s="173"/>
      <c r="V97" s="173"/>
    </row>
    <row r="98" spans="1:22" ht="9" customHeight="1">
      <c r="A98" s="279"/>
      <c r="C98" s="25"/>
      <c r="D98" s="25"/>
      <c r="E98" s="25"/>
      <c r="F98" s="25"/>
      <c r="G98" s="25"/>
      <c r="H98" s="173"/>
      <c r="I98" s="173"/>
      <c r="J98" s="173"/>
      <c r="K98" s="173"/>
      <c r="L98" s="173"/>
      <c r="M98" s="173"/>
      <c r="N98" s="173"/>
      <c r="O98" s="173"/>
      <c r="P98" s="173"/>
      <c r="Q98" s="175"/>
      <c r="R98" s="173"/>
      <c r="S98" s="173"/>
      <c r="T98" s="173"/>
      <c r="U98" s="173"/>
      <c r="V98" s="173"/>
    </row>
    <row r="99" spans="1:22" ht="9" customHeight="1">
      <c r="A99" s="278"/>
      <c r="C99" s="25"/>
      <c r="D99" s="25"/>
      <c r="E99" s="25"/>
      <c r="F99" s="25"/>
      <c r="G99" s="25"/>
      <c r="H99" s="173"/>
      <c r="I99" s="173"/>
      <c r="J99" s="173"/>
      <c r="K99" s="173"/>
      <c r="L99" s="173"/>
      <c r="M99" s="173"/>
      <c r="N99" s="173"/>
      <c r="O99" s="173"/>
      <c r="P99" s="173"/>
      <c r="Q99" s="175"/>
      <c r="R99" s="173"/>
      <c r="S99" s="173"/>
      <c r="T99" s="173"/>
      <c r="U99" s="173"/>
      <c r="V99" s="173"/>
    </row>
    <row r="100" spans="1:22" ht="9" customHeight="1">
      <c r="A100" s="278"/>
      <c r="C100" s="25"/>
      <c r="D100" s="25"/>
      <c r="E100" s="25"/>
      <c r="F100" s="25"/>
      <c r="G100" s="25"/>
      <c r="H100" s="173"/>
      <c r="I100" s="173"/>
      <c r="J100" s="173"/>
      <c r="K100" s="173"/>
      <c r="L100" s="173"/>
      <c r="M100" s="173"/>
      <c r="N100" s="173"/>
      <c r="O100" s="173"/>
      <c r="P100" s="173"/>
      <c r="Q100" s="175"/>
      <c r="R100" s="173"/>
      <c r="S100" s="173"/>
      <c r="T100" s="173"/>
      <c r="U100" s="173"/>
      <c r="V100" s="173"/>
    </row>
    <row r="101" spans="1:22" ht="9" customHeight="1">
      <c r="A101" s="278"/>
      <c r="C101" s="25"/>
      <c r="D101" s="25"/>
      <c r="E101" s="25"/>
      <c r="F101" s="25"/>
      <c r="G101" s="25"/>
      <c r="H101" s="173"/>
      <c r="I101" s="173"/>
      <c r="J101" s="173"/>
      <c r="K101" s="173"/>
      <c r="L101" s="173"/>
      <c r="M101" s="173"/>
      <c r="N101" s="173"/>
      <c r="O101" s="173"/>
      <c r="P101" s="173"/>
      <c r="Q101" s="175"/>
      <c r="R101" s="173"/>
      <c r="S101" s="173"/>
      <c r="T101" s="173"/>
      <c r="U101" s="173"/>
      <c r="V101" s="173"/>
    </row>
    <row r="102" spans="1:22" ht="9" customHeight="1">
      <c r="A102" s="278"/>
      <c r="C102" s="25"/>
      <c r="D102" s="25"/>
      <c r="E102" s="25"/>
      <c r="F102" s="25"/>
      <c r="G102" s="25"/>
      <c r="H102" s="173"/>
      <c r="I102" s="173"/>
      <c r="J102" s="173"/>
      <c r="K102" s="173"/>
      <c r="L102" s="173"/>
      <c r="M102" s="173"/>
      <c r="N102" s="173"/>
      <c r="O102" s="173"/>
      <c r="P102" s="173"/>
      <c r="Q102" s="175"/>
      <c r="R102" s="173"/>
      <c r="S102" s="173"/>
      <c r="T102" s="173"/>
      <c r="U102" s="173"/>
      <c r="V102" s="173"/>
    </row>
    <row r="103" spans="1:22" ht="9" customHeight="1">
      <c r="A103" s="280"/>
      <c r="C103" s="25"/>
      <c r="D103" s="25"/>
      <c r="E103" s="25"/>
      <c r="F103" s="25"/>
      <c r="G103" s="25"/>
      <c r="H103" s="173"/>
      <c r="I103" s="173"/>
      <c r="J103" s="173"/>
      <c r="K103" s="173"/>
      <c r="L103" s="173"/>
      <c r="M103" s="173"/>
      <c r="N103" s="173"/>
      <c r="O103" s="173"/>
      <c r="P103" s="173"/>
      <c r="Q103" s="175"/>
      <c r="R103" s="173"/>
      <c r="S103" s="173"/>
      <c r="T103" s="173"/>
      <c r="U103" s="173"/>
      <c r="V103" s="173"/>
    </row>
    <row r="104" spans="1:22" ht="9" customHeight="1">
      <c r="A104" s="279"/>
      <c r="C104" s="25"/>
      <c r="D104" s="25"/>
      <c r="E104" s="25"/>
      <c r="F104" s="25"/>
      <c r="G104" s="25"/>
      <c r="H104" s="173"/>
      <c r="I104" s="173"/>
      <c r="J104" s="173"/>
      <c r="K104" s="173"/>
      <c r="L104" s="173"/>
      <c r="M104" s="173"/>
      <c r="N104" s="173"/>
      <c r="O104" s="173"/>
      <c r="P104" s="173"/>
      <c r="Q104" s="175"/>
      <c r="R104" s="173"/>
      <c r="S104" s="173"/>
      <c r="T104" s="173"/>
      <c r="U104" s="173"/>
      <c r="V104" s="173"/>
    </row>
    <row r="105" spans="1:22" ht="9" customHeight="1">
      <c r="A105" s="278"/>
      <c r="C105" s="25"/>
      <c r="D105" s="25"/>
      <c r="E105" s="25"/>
      <c r="F105" s="25"/>
      <c r="G105" s="25"/>
      <c r="H105" s="173"/>
      <c r="I105" s="173"/>
      <c r="J105" s="173"/>
      <c r="K105" s="173"/>
      <c r="L105" s="173"/>
      <c r="M105" s="173"/>
      <c r="N105" s="173"/>
      <c r="O105" s="173"/>
      <c r="P105" s="173"/>
      <c r="Q105" s="175"/>
      <c r="R105" s="173"/>
      <c r="S105" s="173"/>
      <c r="T105" s="173"/>
      <c r="U105" s="173"/>
      <c r="V105" s="173"/>
    </row>
    <row r="106" spans="1:22" ht="9" customHeight="1">
      <c r="A106" s="278"/>
      <c r="C106" s="25"/>
      <c r="D106" s="25"/>
      <c r="E106" s="25"/>
      <c r="F106" s="25"/>
      <c r="G106" s="25"/>
      <c r="H106" s="173"/>
      <c r="I106" s="173"/>
      <c r="J106" s="173"/>
      <c r="K106" s="173"/>
      <c r="L106" s="173"/>
      <c r="M106" s="173"/>
      <c r="N106" s="173"/>
      <c r="O106" s="173"/>
      <c r="P106" s="173"/>
      <c r="Q106" s="175"/>
      <c r="R106" s="173"/>
      <c r="S106" s="173"/>
      <c r="T106" s="173"/>
      <c r="U106" s="173"/>
      <c r="V106" s="173"/>
    </row>
    <row r="107" spans="1:22" ht="9" customHeight="1">
      <c r="A107" s="278"/>
      <c r="C107" s="27"/>
      <c r="D107" s="27"/>
      <c r="E107" s="27"/>
      <c r="F107" s="27"/>
      <c r="G107" s="27"/>
      <c r="Q107" s="175"/>
    </row>
    <row r="108" spans="1:22" ht="9" customHeight="1">
      <c r="A108" s="278"/>
      <c r="C108" s="27"/>
      <c r="D108" s="27"/>
      <c r="E108" s="27"/>
      <c r="F108" s="27"/>
      <c r="G108" s="27"/>
      <c r="Q108" s="175"/>
    </row>
    <row r="109" spans="1:22" ht="9" customHeight="1">
      <c r="A109" s="278"/>
      <c r="C109" s="27"/>
      <c r="D109" s="27"/>
      <c r="E109" s="27"/>
      <c r="F109" s="27"/>
      <c r="G109" s="27"/>
      <c r="Q109" s="175"/>
    </row>
    <row r="110" spans="1:22" ht="9" customHeight="1">
      <c r="A110" s="278"/>
      <c r="C110" s="27"/>
      <c r="D110" s="27"/>
      <c r="E110" s="27"/>
      <c r="F110" s="27"/>
      <c r="G110" s="27"/>
      <c r="Q110" s="175"/>
    </row>
    <row r="111" spans="1:22" ht="9" customHeight="1">
      <c r="A111" s="278"/>
      <c r="C111" s="27"/>
      <c r="D111" s="27"/>
      <c r="E111" s="27"/>
      <c r="F111" s="27"/>
      <c r="G111" s="27"/>
      <c r="Q111" s="175"/>
    </row>
    <row r="112" spans="1:22" ht="9" customHeight="1">
      <c r="A112" s="278"/>
      <c r="C112" s="27"/>
      <c r="D112" s="27"/>
      <c r="E112" s="27"/>
      <c r="F112" s="27"/>
      <c r="G112" s="27"/>
      <c r="Q112" s="175"/>
    </row>
    <row r="113" spans="1:17" ht="9" customHeight="1">
      <c r="A113" s="280"/>
      <c r="C113" s="27"/>
      <c r="D113" s="27"/>
      <c r="E113" s="27"/>
      <c r="F113" s="27"/>
      <c r="G113" s="27"/>
      <c r="Q113" s="175"/>
    </row>
    <row r="114" spans="1:17" ht="9" customHeight="1">
      <c r="A114" s="279"/>
      <c r="C114" s="27"/>
      <c r="D114" s="27"/>
      <c r="E114" s="27"/>
      <c r="F114" s="27"/>
      <c r="G114" s="27"/>
      <c r="Q114" s="175"/>
    </row>
    <row r="115" spans="1:17" ht="9" customHeight="1">
      <c r="A115" s="278"/>
      <c r="C115" s="27"/>
      <c r="D115" s="27"/>
      <c r="E115" s="27"/>
      <c r="F115" s="27"/>
      <c r="G115" s="27"/>
      <c r="Q115" s="175"/>
    </row>
    <row r="116" spans="1:17" ht="9" customHeight="1">
      <c r="A116" s="278"/>
      <c r="C116" s="27"/>
      <c r="D116" s="27"/>
      <c r="E116" s="27"/>
      <c r="F116" s="27"/>
      <c r="G116" s="27"/>
      <c r="Q116" s="175"/>
    </row>
    <row r="117" spans="1:17" ht="9" customHeight="1">
      <c r="A117" s="278"/>
      <c r="C117" s="27"/>
      <c r="D117" s="27"/>
      <c r="E117" s="27"/>
      <c r="F117" s="27"/>
      <c r="G117" s="27"/>
      <c r="Q117" s="175"/>
    </row>
    <row r="118" spans="1:17" ht="9" customHeight="1">
      <c r="A118" s="278"/>
      <c r="C118" s="27"/>
      <c r="D118" s="27"/>
      <c r="E118" s="27"/>
      <c r="F118" s="27"/>
      <c r="G118" s="27"/>
      <c r="Q118" s="175"/>
    </row>
    <row r="119" spans="1:17" ht="9" customHeight="1">
      <c r="A119" s="278"/>
      <c r="C119" s="27"/>
      <c r="D119" s="27"/>
      <c r="E119" s="27"/>
      <c r="F119" s="27"/>
      <c r="G119" s="27"/>
      <c r="Q119" s="175"/>
    </row>
    <row r="120" spans="1:17" ht="9" customHeight="1">
      <c r="A120" s="278"/>
      <c r="C120" s="27"/>
      <c r="D120" s="27"/>
      <c r="E120" s="27"/>
      <c r="F120" s="27"/>
      <c r="G120" s="27"/>
      <c r="Q120" s="175"/>
    </row>
    <row r="121" spans="1:17" ht="9" customHeight="1">
      <c r="A121" s="278"/>
      <c r="C121" s="27"/>
      <c r="D121" s="27"/>
      <c r="E121" s="27"/>
      <c r="F121" s="27"/>
      <c r="G121" s="27"/>
      <c r="Q121" s="175"/>
    </row>
    <row r="122" spans="1:17" ht="9" customHeight="1">
      <c r="A122" s="278"/>
      <c r="C122" s="27"/>
      <c r="D122" s="27"/>
      <c r="E122" s="27"/>
      <c r="F122" s="27"/>
      <c r="G122" s="27"/>
      <c r="Q122" s="175"/>
    </row>
    <row r="123" spans="1:17" ht="9" customHeight="1">
      <c r="A123" s="278"/>
      <c r="C123" s="27"/>
      <c r="D123" s="27"/>
      <c r="E123" s="27"/>
      <c r="F123" s="27"/>
      <c r="G123" s="27"/>
      <c r="Q123" s="175"/>
    </row>
    <row r="124" spans="1:17" ht="9" customHeight="1">
      <c r="A124" s="279"/>
      <c r="C124" s="27"/>
      <c r="D124" s="27"/>
      <c r="E124" s="27"/>
      <c r="F124" s="27"/>
      <c r="G124" s="27"/>
      <c r="Q124" s="175"/>
    </row>
    <row r="125" spans="1:17" ht="9" customHeight="1">
      <c r="A125" s="278"/>
      <c r="C125" s="27"/>
      <c r="D125" s="27"/>
      <c r="E125" s="27"/>
      <c r="F125" s="27"/>
      <c r="G125" s="27"/>
      <c r="Q125" s="175"/>
    </row>
    <row r="126" spans="1:17" ht="9" customHeight="1">
      <c r="A126" s="278"/>
      <c r="C126" s="27"/>
      <c r="D126" s="27"/>
      <c r="E126" s="27"/>
      <c r="F126" s="27"/>
      <c r="G126" s="27"/>
      <c r="Q126" s="175"/>
    </row>
    <row r="127" spans="1:17" ht="9" customHeight="1">
      <c r="A127" s="278"/>
      <c r="C127" s="27"/>
      <c r="D127" s="27"/>
      <c r="E127" s="27"/>
      <c r="F127" s="27"/>
      <c r="G127" s="27"/>
      <c r="Q127" s="175"/>
    </row>
    <row r="128" spans="1:17">
      <c r="A128" s="282"/>
      <c r="C128" s="27"/>
      <c r="D128" s="27"/>
      <c r="E128" s="27"/>
      <c r="F128" s="27"/>
      <c r="G128" s="27"/>
      <c r="Q128" s="175"/>
    </row>
    <row r="129" spans="1:17">
      <c r="A129" s="282"/>
      <c r="C129" s="27"/>
      <c r="D129" s="27"/>
      <c r="E129" s="27"/>
      <c r="F129" s="27"/>
      <c r="G129" s="27"/>
      <c r="Q129" s="175"/>
    </row>
    <row r="130" spans="1:17">
      <c r="A130" s="282"/>
      <c r="C130" s="27"/>
      <c r="D130" s="27"/>
      <c r="E130" s="27"/>
      <c r="F130" s="27"/>
      <c r="G130" s="27"/>
      <c r="Q130" s="175"/>
    </row>
    <row r="131" spans="1:17">
      <c r="A131" s="282"/>
      <c r="C131" s="27"/>
      <c r="D131" s="27"/>
      <c r="E131" s="27"/>
      <c r="F131" s="27"/>
      <c r="G131" s="27"/>
    </row>
    <row r="132" spans="1:17">
      <c r="A132" s="282"/>
      <c r="C132" s="27"/>
      <c r="D132" s="27"/>
      <c r="E132" s="27"/>
      <c r="F132" s="27"/>
      <c r="G132" s="27"/>
    </row>
    <row r="133" spans="1:17">
      <c r="A133" s="282"/>
      <c r="C133" s="27"/>
      <c r="D133" s="27"/>
      <c r="E133" s="27"/>
      <c r="F133" s="27"/>
      <c r="G133" s="27"/>
    </row>
    <row r="134" spans="1:17">
      <c r="A134" s="282"/>
      <c r="C134" s="27"/>
      <c r="D134" s="27"/>
      <c r="E134" s="27"/>
      <c r="F134" s="27"/>
      <c r="G134" s="27"/>
    </row>
    <row r="135" spans="1:17" ht="15.75">
      <c r="A135" s="33"/>
      <c r="C135" s="27"/>
      <c r="D135" s="27"/>
      <c r="E135" s="27"/>
      <c r="F135" s="27"/>
      <c r="G135" s="27"/>
    </row>
    <row r="136" spans="1:17" ht="15.75">
      <c r="A136" s="33"/>
      <c r="C136" s="27"/>
      <c r="D136" s="27"/>
      <c r="E136" s="27"/>
      <c r="F136" s="27"/>
      <c r="G136" s="27"/>
    </row>
    <row r="137" spans="1:17" ht="15.75">
      <c r="A137" s="33"/>
      <c r="C137" s="27"/>
      <c r="D137" s="27"/>
      <c r="E137" s="27"/>
      <c r="F137" s="27"/>
      <c r="G137" s="27"/>
    </row>
    <row r="138" spans="1:17" ht="15.75">
      <c r="A138" s="33"/>
      <c r="C138" s="27"/>
      <c r="D138" s="27"/>
      <c r="E138" s="27"/>
      <c r="F138" s="27"/>
      <c r="G138" s="27"/>
    </row>
    <row r="139" spans="1:17" ht="15.75">
      <c r="A139" s="33"/>
      <c r="C139" s="27"/>
      <c r="D139" s="27"/>
      <c r="E139" s="27"/>
      <c r="F139" s="27"/>
      <c r="G139" s="27"/>
    </row>
    <row r="140" spans="1:17" ht="15.75">
      <c r="A140" s="33"/>
      <c r="C140" s="27"/>
      <c r="D140" s="27"/>
      <c r="E140" s="27"/>
      <c r="F140" s="27"/>
      <c r="G140" s="27"/>
    </row>
    <row r="141" spans="1:17" ht="15.75">
      <c r="A141" s="33"/>
      <c r="C141" s="27"/>
      <c r="D141" s="27"/>
      <c r="E141" s="27"/>
      <c r="F141" s="27"/>
      <c r="G141" s="27"/>
    </row>
    <row r="142" spans="1:17" ht="15.75">
      <c r="A142" s="33"/>
      <c r="C142" s="27"/>
      <c r="D142" s="27"/>
      <c r="E142" s="27"/>
      <c r="F142" s="27"/>
      <c r="G142" s="27"/>
    </row>
    <row r="143" spans="1:17" ht="15.75">
      <c r="A143" s="33"/>
      <c r="C143" s="27"/>
      <c r="D143" s="27"/>
      <c r="E143" s="27"/>
      <c r="F143" s="27"/>
      <c r="G143" s="27"/>
    </row>
    <row r="144" spans="1:17" ht="15.75">
      <c r="A144" s="33"/>
      <c r="C144" s="27"/>
      <c r="D144" s="27"/>
      <c r="E144" s="27"/>
      <c r="F144" s="27"/>
      <c r="G144" s="27"/>
    </row>
    <row r="145" spans="1:7" ht="15.75">
      <c r="A145" s="33"/>
      <c r="C145" s="27"/>
      <c r="D145" s="27"/>
      <c r="E145" s="27"/>
      <c r="F145" s="27"/>
      <c r="G145" s="27"/>
    </row>
    <row r="146" spans="1:7" ht="15.75">
      <c r="A146" s="33"/>
      <c r="C146" s="27"/>
      <c r="D146" s="27"/>
      <c r="E146" s="27"/>
      <c r="F146" s="27"/>
      <c r="G146" s="27"/>
    </row>
    <row r="147" spans="1:7" ht="15.75">
      <c r="A147" s="33"/>
      <c r="C147" s="27"/>
      <c r="D147" s="27"/>
      <c r="E147" s="27"/>
      <c r="F147" s="27"/>
      <c r="G147" s="27"/>
    </row>
    <row r="148" spans="1:7" ht="15.75">
      <c r="A148" s="33"/>
      <c r="C148" s="27"/>
      <c r="D148" s="27"/>
      <c r="E148" s="27"/>
      <c r="F148" s="27"/>
      <c r="G148" s="27"/>
    </row>
    <row r="149" spans="1:7" ht="15.75">
      <c r="A149" s="33"/>
      <c r="C149" s="27"/>
      <c r="D149" s="27"/>
      <c r="E149" s="27"/>
      <c r="F149" s="27"/>
      <c r="G149" s="27"/>
    </row>
    <row r="150" spans="1:7" ht="15.75">
      <c r="A150" s="33"/>
      <c r="C150" s="27"/>
      <c r="D150" s="27"/>
      <c r="E150" s="27"/>
      <c r="F150" s="27"/>
      <c r="G150" s="27"/>
    </row>
    <row r="151" spans="1:7" ht="15.75">
      <c r="A151" s="33"/>
      <c r="C151" s="27"/>
      <c r="D151" s="27"/>
      <c r="E151" s="27"/>
      <c r="F151" s="27"/>
      <c r="G151" s="27"/>
    </row>
    <row r="152" spans="1:7" ht="15.75">
      <c r="A152" s="33"/>
      <c r="C152" s="27"/>
      <c r="D152" s="27"/>
      <c r="E152" s="27"/>
      <c r="F152" s="27"/>
      <c r="G152" s="27"/>
    </row>
    <row r="153" spans="1:7" ht="15.75">
      <c r="A153" s="33"/>
      <c r="C153" s="27"/>
      <c r="D153" s="27"/>
      <c r="E153" s="27"/>
      <c r="F153" s="27"/>
      <c r="G153" s="27"/>
    </row>
    <row r="154" spans="1:7" ht="15.75">
      <c r="A154" s="33"/>
      <c r="C154" s="27"/>
      <c r="D154" s="27"/>
      <c r="E154" s="27"/>
      <c r="F154" s="27"/>
      <c r="G154" s="27"/>
    </row>
    <row r="155" spans="1:7" ht="15.75">
      <c r="A155" s="33"/>
      <c r="C155" s="27"/>
      <c r="D155" s="27"/>
      <c r="E155" s="27"/>
      <c r="F155" s="27"/>
      <c r="G155" s="27"/>
    </row>
    <row r="156" spans="1:7" ht="15.75">
      <c r="A156" s="33"/>
      <c r="C156" s="27"/>
      <c r="D156" s="27"/>
      <c r="E156" s="27"/>
      <c r="F156" s="27"/>
      <c r="G156" s="27"/>
    </row>
    <row r="157" spans="1:7" ht="15.75">
      <c r="A157" s="33"/>
      <c r="C157" s="27"/>
      <c r="D157" s="27"/>
      <c r="E157" s="27"/>
      <c r="F157" s="27"/>
      <c r="G157" s="27"/>
    </row>
    <row r="158" spans="1:7" ht="15.75">
      <c r="A158" s="33"/>
      <c r="C158" s="27"/>
      <c r="D158" s="27"/>
      <c r="E158" s="27"/>
      <c r="F158" s="27"/>
      <c r="G158" s="27"/>
    </row>
    <row r="159" spans="1:7" ht="15.75">
      <c r="A159" s="33"/>
      <c r="C159" s="27"/>
      <c r="D159" s="27"/>
      <c r="E159" s="27"/>
      <c r="F159" s="27"/>
      <c r="G159" s="27"/>
    </row>
    <row r="160" spans="1:7" ht="15.75">
      <c r="A160" s="33"/>
      <c r="C160" s="27"/>
      <c r="D160" s="27"/>
      <c r="E160" s="27"/>
      <c r="F160" s="27"/>
      <c r="G160" s="27"/>
    </row>
    <row r="161" spans="1:7" ht="15.75">
      <c r="A161" s="33"/>
      <c r="C161" s="27"/>
      <c r="D161" s="27"/>
      <c r="E161" s="27"/>
      <c r="F161" s="27"/>
      <c r="G161" s="27"/>
    </row>
    <row r="162" spans="1:7" ht="15.75">
      <c r="A162" s="33"/>
      <c r="C162" s="27"/>
      <c r="D162" s="27"/>
      <c r="E162" s="27"/>
      <c r="F162" s="27"/>
      <c r="G162" s="27"/>
    </row>
    <row r="163" spans="1:7" ht="15.75">
      <c r="A163" s="33"/>
      <c r="C163" s="27"/>
      <c r="D163" s="27"/>
      <c r="E163" s="27"/>
      <c r="F163" s="27"/>
      <c r="G163" s="27"/>
    </row>
    <row r="164" spans="1:7" ht="15.75">
      <c r="A164" s="33"/>
      <c r="C164" s="27"/>
      <c r="D164" s="27"/>
      <c r="E164" s="27"/>
      <c r="F164" s="27"/>
      <c r="G164" s="27"/>
    </row>
    <row r="165" spans="1:7" ht="15.75">
      <c r="A165" s="33"/>
      <c r="C165" s="27"/>
      <c r="D165" s="27"/>
      <c r="E165" s="27"/>
      <c r="F165" s="27"/>
      <c r="G165" s="27"/>
    </row>
    <row r="166" spans="1:7" ht="15.75">
      <c r="A166" s="33"/>
      <c r="C166" s="27"/>
      <c r="D166" s="27"/>
      <c r="E166" s="27"/>
      <c r="F166" s="27"/>
      <c r="G166" s="27"/>
    </row>
    <row r="167" spans="1:7" ht="15.75">
      <c r="A167" s="33"/>
      <c r="C167" s="27"/>
      <c r="D167" s="27"/>
      <c r="E167" s="27"/>
      <c r="F167" s="27"/>
      <c r="G167" s="27"/>
    </row>
    <row r="168" spans="1:7" ht="15.75">
      <c r="A168" s="33"/>
      <c r="C168" s="27"/>
      <c r="D168" s="27"/>
      <c r="E168" s="27"/>
      <c r="F168" s="27"/>
      <c r="G168" s="27"/>
    </row>
    <row r="169" spans="1:7" ht="15.75">
      <c r="A169" s="33"/>
      <c r="C169" s="27"/>
      <c r="D169" s="27"/>
      <c r="E169" s="27"/>
      <c r="F169" s="27"/>
      <c r="G169" s="27"/>
    </row>
    <row r="170" spans="1:7" ht="15.75">
      <c r="A170" s="33"/>
      <c r="C170" s="27"/>
      <c r="D170" s="27"/>
      <c r="E170" s="27"/>
      <c r="F170" s="27"/>
      <c r="G170" s="27"/>
    </row>
    <row r="171" spans="1:7" ht="15.75">
      <c r="A171" s="33"/>
      <c r="C171" s="27"/>
      <c r="D171" s="27"/>
      <c r="E171" s="27"/>
      <c r="F171" s="27"/>
      <c r="G171" s="27"/>
    </row>
    <row r="172" spans="1:7" ht="15.75">
      <c r="A172" s="33"/>
      <c r="C172" s="27"/>
      <c r="D172" s="27"/>
      <c r="E172" s="27"/>
      <c r="F172" s="27"/>
      <c r="G172" s="27"/>
    </row>
    <row r="173" spans="1:7" ht="15.75">
      <c r="A173" s="33"/>
      <c r="C173" s="27"/>
      <c r="D173" s="27"/>
      <c r="E173" s="27"/>
      <c r="F173" s="27"/>
      <c r="G173" s="27"/>
    </row>
    <row r="174" spans="1:7" ht="15.75">
      <c r="A174" s="33"/>
      <c r="C174" s="27"/>
      <c r="D174" s="27"/>
      <c r="E174" s="27"/>
      <c r="F174" s="27"/>
      <c r="G174" s="27"/>
    </row>
    <row r="175" spans="1:7" ht="15.75">
      <c r="A175" s="33"/>
      <c r="C175" s="27"/>
      <c r="D175" s="27"/>
      <c r="E175" s="27"/>
      <c r="F175" s="27"/>
      <c r="G175" s="27"/>
    </row>
    <row r="176" spans="1:7" ht="15.75">
      <c r="A176" s="33"/>
      <c r="C176" s="27"/>
      <c r="D176" s="27"/>
      <c r="E176" s="27"/>
      <c r="F176" s="27"/>
      <c r="G176" s="27"/>
    </row>
    <row r="177" spans="1:7" ht="15.75">
      <c r="A177" s="33"/>
      <c r="C177" s="27"/>
      <c r="D177" s="27"/>
      <c r="E177" s="27"/>
      <c r="F177" s="27"/>
      <c r="G177" s="27"/>
    </row>
    <row r="178" spans="1:7" ht="15.75">
      <c r="A178" s="33"/>
      <c r="C178" s="27"/>
      <c r="D178" s="27"/>
      <c r="E178" s="27"/>
      <c r="F178" s="27"/>
      <c r="G178" s="27"/>
    </row>
    <row r="179" spans="1:7" ht="15.75">
      <c r="A179" s="33"/>
      <c r="C179" s="27"/>
      <c r="D179" s="27"/>
      <c r="E179" s="27"/>
      <c r="F179" s="27"/>
      <c r="G179" s="27"/>
    </row>
    <row r="180" spans="1:7" ht="15.75">
      <c r="A180" s="33"/>
      <c r="C180" s="27"/>
      <c r="D180" s="27"/>
      <c r="E180" s="27"/>
      <c r="F180" s="27"/>
      <c r="G180" s="27"/>
    </row>
    <row r="181" spans="1:7" ht="15.75">
      <c r="A181" s="33"/>
      <c r="C181" s="27"/>
      <c r="D181" s="27"/>
      <c r="E181" s="27"/>
      <c r="F181" s="27"/>
      <c r="G181" s="27"/>
    </row>
    <row r="182" spans="1:7" ht="15.75">
      <c r="A182" s="33"/>
      <c r="C182" s="27"/>
      <c r="D182" s="27"/>
      <c r="E182" s="27"/>
      <c r="F182" s="27"/>
      <c r="G182" s="27"/>
    </row>
    <row r="183" spans="1:7" ht="15.75">
      <c r="A183" s="33"/>
      <c r="C183" s="27"/>
      <c r="D183" s="27"/>
      <c r="E183" s="27"/>
      <c r="F183" s="27"/>
      <c r="G183" s="27"/>
    </row>
    <row r="184" spans="1:7" ht="15.75">
      <c r="A184" s="33"/>
      <c r="C184" s="27"/>
      <c r="D184" s="27"/>
      <c r="E184" s="27"/>
      <c r="F184" s="27"/>
      <c r="G184" s="27"/>
    </row>
    <row r="185" spans="1:7" ht="15.75">
      <c r="A185" s="33"/>
      <c r="C185" s="27"/>
      <c r="D185" s="27"/>
      <c r="E185" s="27"/>
      <c r="F185" s="27"/>
      <c r="G185" s="27"/>
    </row>
    <row r="186" spans="1:7" ht="15.75">
      <c r="A186" s="33"/>
      <c r="C186" s="27"/>
      <c r="D186" s="27"/>
      <c r="E186" s="27"/>
      <c r="F186" s="27"/>
      <c r="G186" s="27"/>
    </row>
    <row r="187" spans="1:7" ht="15.75">
      <c r="A187" s="33"/>
      <c r="C187" s="27"/>
      <c r="D187" s="27"/>
      <c r="E187" s="27"/>
      <c r="F187" s="27"/>
      <c r="G187" s="27"/>
    </row>
    <row r="188" spans="1:7" ht="15.75">
      <c r="A188" s="33"/>
      <c r="C188" s="27"/>
      <c r="D188" s="27"/>
      <c r="E188" s="27"/>
      <c r="F188" s="27"/>
      <c r="G188" s="27"/>
    </row>
    <row r="189" spans="1:7" ht="15.75">
      <c r="A189" s="33"/>
      <c r="C189" s="27"/>
      <c r="D189" s="27"/>
      <c r="E189" s="27"/>
      <c r="F189" s="27"/>
      <c r="G189" s="27"/>
    </row>
    <row r="190" spans="1:7" ht="15.75">
      <c r="A190" s="33"/>
      <c r="C190" s="27"/>
      <c r="D190" s="27"/>
      <c r="E190" s="27"/>
      <c r="F190" s="27"/>
      <c r="G190" s="27"/>
    </row>
    <row r="191" spans="1:7" ht="15.75">
      <c r="A191" s="33"/>
      <c r="C191" s="27"/>
      <c r="D191" s="27"/>
      <c r="E191" s="27"/>
      <c r="F191" s="27"/>
      <c r="G191" s="27"/>
    </row>
    <row r="192" spans="1:7" ht="15.75">
      <c r="A192" s="33"/>
      <c r="C192" s="27"/>
      <c r="D192" s="27"/>
      <c r="E192" s="27"/>
      <c r="F192" s="27"/>
      <c r="G192" s="27"/>
    </row>
    <row r="193" spans="1:7" ht="15.75">
      <c r="A193" s="33"/>
      <c r="C193" s="27"/>
      <c r="D193" s="27"/>
      <c r="E193" s="27"/>
      <c r="F193" s="27"/>
      <c r="G193" s="27"/>
    </row>
    <row r="194" spans="1:7" ht="15.75">
      <c r="A194" s="33"/>
      <c r="C194" s="27"/>
      <c r="D194" s="27"/>
      <c r="E194" s="27"/>
      <c r="F194" s="27"/>
      <c r="G194" s="27"/>
    </row>
    <row r="195" spans="1:7" ht="15.75">
      <c r="A195" s="33"/>
      <c r="C195" s="27"/>
      <c r="D195" s="27"/>
      <c r="E195" s="27"/>
      <c r="F195" s="27"/>
      <c r="G195" s="27"/>
    </row>
    <row r="196" spans="1:7" ht="15.75">
      <c r="A196" s="33"/>
      <c r="C196" s="27"/>
      <c r="D196" s="27"/>
      <c r="E196" s="27"/>
      <c r="F196" s="27"/>
      <c r="G196" s="27"/>
    </row>
    <row r="197" spans="1:7" ht="15.75">
      <c r="A197" s="33"/>
      <c r="C197" s="27"/>
      <c r="D197" s="27"/>
      <c r="E197" s="27"/>
      <c r="F197" s="27"/>
      <c r="G197" s="27"/>
    </row>
    <row r="198" spans="1:7" ht="15.75">
      <c r="A198" s="33"/>
      <c r="C198" s="27"/>
      <c r="D198" s="27"/>
      <c r="E198" s="27"/>
      <c r="F198" s="27"/>
      <c r="G198" s="27"/>
    </row>
    <row r="199" spans="1:7" ht="15.75">
      <c r="A199" s="33"/>
      <c r="C199" s="27"/>
      <c r="D199" s="27"/>
      <c r="E199" s="27"/>
      <c r="F199" s="27"/>
      <c r="G199" s="27"/>
    </row>
    <row r="200" spans="1:7" ht="15.75">
      <c r="A200" s="33"/>
      <c r="C200" s="27"/>
      <c r="D200" s="27"/>
      <c r="E200" s="27"/>
      <c r="F200" s="27"/>
      <c r="G200" s="27"/>
    </row>
    <row r="201" spans="1:7" ht="15.75">
      <c r="A201" s="33"/>
      <c r="C201" s="27"/>
      <c r="D201" s="27"/>
      <c r="E201" s="27"/>
      <c r="F201" s="27"/>
      <c r="G201" s="27"/>
    </row>
    <row r="202" spans="1:7" ht="15.75">
      <c r="A202" s="33"/>
      <c r="C202" s="27"/>
      <c r="D202" s="27"/>
      <c r="E202" s="27"/>
      <c r="F202" s="27"/>
      <c r="G202" s="27"/>
    </row>
    <row r="203" spans="1:7" ht="15.75">
      <c r="A203" s="33"/>
      <c r="C203" s="27"/>
      <c r="D203" s="27"/>
      <c r="E203" s="27"/>
      <c r="F203" s="27"/>
      <c r="G203" s="27"/>
    </row>
    <row r="204" spans="1:7" ht="15.75">
      <c r="A204" s="33"/>
      <c r="C204" s="27"/>
      <c r="D204" s="27"/>
      <c r="E204" s="27"/>
      <c r="F204" s="27"/>
      <c r="G204" s="27"/>
    </row>
    <row r="205" spans="1:7" ht="15.75">
      <c r="A205" s="33"/>
      <c r="C205" s="27"/>
      <c r="D205" s="27"/>
      <c r="E205" s="27"/>
      <c r="F205" s="27"/>
      <c r="G205" s="27"/>
    </row>
    <row r="206" spans="1:7" ht="15.75">
      <c r="A206" s="33"/>
      <c r="C206" s="27"/>
      <c r="D206" s="27"/>
      <c r="E206" s="27"/>
      <c r="F206" s="27"/>
      <c r="G206" s="27"/>
    </row>
    <row r="207" spans="1:7" ht="15.75">
      <c r="A207" s="33"/>
      <c r="C207" s="27"/>
      <c r="D207" s="27"/>
      <c r="E207" s="27"/>
      <c r="F207" s="27"/>
      <c r="G207" s="27"/>
    </row>
    <row r="208" spans="1:7" ht="15.75">
      <c r="A208" s="33"/>
      <c r="C208" s="27"/>
      <c r="D208" s="27"/>
      <c r="E208" s="27"/>
      <c r="F208" s="27"/>
      <c r="G208" s="27"/>
    </row>
    <row r="209" spans="1:7" ht="15.75">
      <c r="A209" s="33"/>
      <c r="C209" s="27"/>
      <c r="D209" s="27"/>
      <c r="E209" s="27"/>
      <c r="F209" s="27"/>
      <c r="G209" s="27"/>
    </row>
    <row r="210" spans="1:7" ht="15.75">
      <c r="A210" s="33"/>
      <c r="C210" s="27"/>
      <c r="D210" s="27"/>
      <c r="E210" s="27"/>
      <c r="F210" s="27"/>
      <c r="G210" s="27"/>
    </row>
    <row r="211" spans="1:7" ht="15.75">
      <c r="A211" s="33"/>
      <c r="C211" s="27"/>
      <c r="D211" s="27"/>
      <c r="E211" s="27"/>
      <c r="F211" s="27"/>
      <c r="G211" s="27"/>
    </row>
    <row r="212" spans="1:7" ht="15.75">
      <c r="A212" s="33"/>
      <c r="C212" s="27"/>
      <c r="D212" s="27"/>
      <c r="E212" s="27"/>
      <c r="F212" s="27"/>
      <c r="G212" s="27"/>
    </row>
    <row r="213" spans="1:7" ht="15.75">
      <c r="A213" s="33"/>
      <c r="C213" s="27"/>
      <c r="D213" s="27"/>
      <c r="E213" s="27"/>
      <c r="F213" s="27"/>
      <c r="G213" s="27"/>
    </row>
    <row r="214" spans="1:7" ht="15.75">
      <c r="A214" s="33"/>
      <c r="C214" s="27"/>
      <c r="D214" s="27"/>
      <c r="E214" s="27"/>
      <c r="F214" s="27"/>
      <c r="G214" s="27"/>
    </row>
    <row r="215" spans="1:7" ht="15.75">
      <c r="A215" s="33"/>
      <c r="C215" s="27"/>
      <c r="D215" s="27"/>
      <c r="E215" s="27"/>
      <c r="F215" s="27"/>
      <c r="G215" s="27"/>
    </row>
    <row r="216" spans="1:7" ht="15.75">
      <c r="A216" s="33"/>
      <c r="C216" s="27"/>
      <c r="D216" s="27"/>
      <c r="E216" s="27"/>
      <c r="F216" s="27"/>
      <c r="G216" s="27"/>
    </row>
    <row r="217" spans="1:7" ht="15.75">
      <c r="A217" s="33"/>
      <c r="C217" s="27"/>
      <c r="D217" s="27"/>
      <c r="E217" s="27"/>
      <c r="F217" s="27"/>
      <c r="G217" s="27"/>
    </row>
    <row r="218" spans="1:7" ht="15.75">
      <c r="A218" s="33"/>
      <c r="C218" s="27"/>
      <c r="D218" s="27"/>
      <c r="E218" s="27"/>
      <c r="F218" s="27"/>
      <c r="G218" s="27"/>
    </row>
    <row r="219" spans="1:7" ht="15.75">
      <c r="A219" s="33"/>
      <c r="C219" s="27"/>
      <c r="D219" s="27"/>
      <c r="E219" s="27"/>
      <c r="F219" s="27"/>
      <c r="G219" s="27"/>
    </row>
    <row r="220" spans="1:7" ht="15.75">
      <c r="A220" s="33"/>
      <c r="C220" s="27"/>
      <c r="D220" s="27"/>
      <c r="E220" s="27"/>
      <c r="F220" s="27"/>
      <c r="G220" s="27"/>
    </row>
    <row r="221" spans="1:7" ht="15.75">
      <c r="A221" s="33"/>
      <c r="C221" s="27"/>
      <c r="D221" s="27"/>
      <c r="E221" s="27"/>
      <c r="F221" s="27"/>
      <c r="G221" s="27"/>
    </row>
    <row r="222" spans="1:7" ht="15.75">
      <c r="A222" s="33"/>
      <c r="C222" s="27"/>
      <c r="D222" s="27"/>
      <c r="E222" s="27"/>
      <c r="F222" s="27"/>
      <c r="G222" s="27"/>
    </row>
    <row r="223" spans="1:7" ht="15.75">
      <c r="A223" s="33"/>
      <c r="C223" s="27"/>
      <c r="D223" s="27"/>
      <c r="E223" s="27"/>
      <c r="F223" s="27"/>
      <c r="G223" s="27"/>
    </row>
    <row r="224" spans="1:7" ht="15.75">
      <c r="A224" s="33"/>
      <c r="C224" s="27"/>
      <c r="D224" s="27"/>
      <c r="E224" s="27"/>
      <c r="F224" s="27"/>
      <c r="G224" s="27"/>
    </row>
    <row r="225" spans="1:7" ht="15.75">
      <c r="A225" s="33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  <c r="C270" s="27"/>
      <c r="D270" s="27"/>
      <c r="E270" s="27"/>
      <c r="F270" s="27"/>
      <c r="G270" s="27"/>
    </row>
    <row r="271" spans="1:7" ht="15.75">
      <c r="A271" s="34"/>
      <c r="C271" s="27"/>
      <c r="D271" s="27"/>
      <c r="E271" s="27"/>
      <c r="F271" s="27"/>
      <c r="G271" s="27"/>
    </row>
    <row r="272" spans="1:7" ht="15.75">
      <c r="A272" s="34"/>
      <c r="C272" s="27"/>
      <c r="D272" s="27"/>
      <c r="E272" s="27"/>
      <c r="F272" s="27"/>
      <c r="G272" s="27"/>
    </row>
    <row r="273" spans="1:7" ht="15.75">
      <c r="A273" s="34"/>
      <c r="C273" s="27"/>
      <c r="D273" s="27"/>
      <c r="E273" s="27"/>
      <c r="F273" s="27"/>
      <c r="G273" s="27"/>
    </row>
    <row r="274" spans="1:7" ht="15.75">
      <c r="A274" s="34"/>
      <c r="C274" s="27"/>
      <c r="D274" s="27"/>
      <c r="E274" s="27"/>
      <c r="F274" s="27"/>
      <c r="G274" s="27"/>
    </row>
    <row r="275" spans="1:7" ht="15.75">
      <c r="A275" s="34"/>
      <c r="C275" s="27"/>
      <c r="D275" s="27"/>
      <c r="E275" s="27"/>
      <c r="F275" s="27"/>
      <c r="G275" s="27"/>
    </row>
    <row r="276" spans="1:7" ht="15.75">
      <c r="A276" s="34"/>
      <c r="C276" s="27"/>
      <c r="D276" s="27"/>
      <c r="E276" s="27"/>
      <c r="F276" s="27"/>
      <c r="G276" s="27"/>
    </row>
    <row r="277" spans="1:7" ht="15.75">
      <c r="A277" s="34"/>
      <c r="C277" s="27"/>
      <c r="D277" s="27"/>
      <c r="E277" s="27"/>
      <c r="F277" s="27"/>
      <c r="G277" s="27"/>
    </row>
    <row r="278" spans="1:7" ht="15.75">
      <c r="A278" s="34"/>
      <c r="C278" s="27"/>
      <c r="D278" s="27"/>
      <c r="E278" s="27"/>
      <c r="F278" s="27"/>
      <c r="G278" s="27"/>
    </row>
    <row r="279" spans="1:7" ht="15.75">
      <c r="A279" s="34"/>
      <c r="C279" s="27"/>
      <c r="D279" s="27"/>
      <c r="E279" s="27"/>
      <c r="F279" s="27"/>
      <c r="G279" s="27"/>
    </row>
    <row r="280" spans="1:7" ht="15.75">
      <c r="A280" s="34"/>
      <c r="C280" s="27"/>
      <c r="D280" s="27"/>
      <c r="E280" s="27"/>
      <c r="F280" s="27"/>
      <c r="G280" s="27"/>
    </row>
    <row r="281" spans="1:7" ht="15.75">
      <c r="A281" s="34"/>
      <c r="C281" s="27"/>
      <c r="D281" s="27"/>
      <c r="E281" s="27"/>
      <c r="F281" s="27"/>
      <c r="G281" s="27"/>
    </row>
    <row r="282" spans="1:7" ht="15.75">
      <c r="A282" s="34"/>
      <c r="C282" s="27"/>
      <c r="D282" s="27"/>
      <c r="E282" s="27"/>
      <c r="F282" s="27"/>
      <c r="G282" s="27"/>
    </row>
    <row r="283" spans="1:7" ht="15.75">
      <c r="A283" s="34"/>
      <c r="C283" s="27"/>
      <c r="D283" s="27"/>
      <c r="E283" s="27"/>
      <c r="F283" s="27"/>
      <c r="G283" s="27"/>
    </row>
    <row r="284" spans="1:7" ht="15.75">
      <c r="A284" s="34"/>
      <c r="C284" s="27"/>
      <c r="D284" s="27"/>
      <c r="E284" s="27"/>
      <c r="F284" s="27"/>
      <c r="G284" s="27"/>
    </row>
    <row r="285" spans="1:7" ht="15.75">
      <c r="A285" s="34"/>
      <c r="C285" s="27"/>
      <c r="D285" s="27"/>
      <c r="E285" s="27"/>
      <c r="F285" s="27"/>
      <c r="G285" s="27"/>
    </row>
    <row r="286" spans="1:7" ht="15.75">
      <c r="A286" s="34"/>
      <c r="C286" s="27"/>
      <c r="D286" s="27"/>
      <c r="E286" s="27"/>
      <c r="F286" s="27"/>
      <c r="G286" s="27"/>
    </row>
    <row r="287" spans="1:7" ht="15.75">
      <c r="A287" s="34"/>
      <c r="C287" s="27"/>
      <c r="D287" s="27"/>
      <c r="E287" s="27"/>
      <c r="F287" s="27"/>
      <c r="G287" s="27"/>
    </row>
    <row r="288" spans="1:7" ht="15.75">
      <c r="A288" s="34"/>
      <c r="C288" s="27"/>
      <c r="D288" s="27"/>
      <c r="E288" s="27"/>
      <c r="F288" s="27"/>
      <c r="G288" s="27"/>
    </row>
    <row r="289" spans="1:7" ht="15.75">
      <c r="A289" s="34"/>
      <c r="C289" s="27"/>
      <c r="D289" s="27"/>
      <c r="E289" s="27"/>
      <c r="F289" s="27"/>
      <c r="G289" s="27"/>
    </row>
    <row r="290" spans="1:7" ht="15.75">
      <c r="A290" s="34"/>
      <c r="C290" s="27"/>
      <c r="D290" s="27"/>
      <c r="E290" s="27"/>
      <c r="F290" s="27"/>
      <c r="G290" s="27"/>
    </row>
    <row r="291" spans="1:7" ht="15.75">
      <c r="A291" s="34"/>
      <c r="C291" s="27"/>
      <c r="D291" s="27"/>
      <c r="E291" s="27"/>
      <c r="F291" s="27"/>
      <c r="G291" s="27"/>
    </row>
    <row r="292" spans="1:7" ht="15.75">
      <c r="A292" s="34"/>
      <c r="C292" s="27"/>
      <c r="D292" s="27"/>
      <c r="E292" s="27"/>
      <c r="F292" s="27"/>
      <c r="G292" s="27"/>
    </row>
    <row r="293" spans="1:7" ht="15.75">
      <c r="A293" s="34"/>
      <c r="C293" s="27"/>
      <c r="D293" s="27"/>
      <c r="E293" s="27"/>
      <c r="F293" s="27"/>
      <c r="G293" s="27"/>
    </row>
    <row r="294" spans="1:7" ht="15.75">
      <c r="A294" s="34"/>
      <c r="C294" s="27"/>
      <c r="D294" s="27"/>
      <c r="E294" s="27"/>
      <c r="F294" s="27"/>
      <c r="G294" s="27"/>
    </row>
    <row r="295" spans="1:7" ht="15.75">
      <c r="A295" s="34"/>
      <c r="C295" s="27"/>
      <c r="D295" s="27"/>
      <c r="E295" s="27"/>
      <c r="F295" s="27"/>
      <c r="G295" s="27"/>
    </row>
    <row r="296" spans="1:7" ht="15.75">
      <c r="A296" s="34"/>
      <c r="C296" s="27"/>
      <c r="D296" s="27"/>
      <c r="E296" s="27"/>
      <c r="F296" s="27"/>
      <c r="G296" s="27"/>
    </row>
    <row r="297" spans="1:7" ht="15.75">
      <c r="A297" s="34"/>
      <c r="C297" s="27"/>
      <c r="D297" s="27"/>
      <c r="E297" s="27"/>
      <c r="F297" s="27"/>
      <c r="G297" s="27"/>
    </row>
    <row r="298" spans="1:7" ht="15.75">
      <c r="A298" s="34"/>
    </row>
    <row r="299" spans="1:7" ht="15.75">
      <c r="A299" s="34"/>
    </row>
    <row r="300" spans="1:7" ht="15.75">
      <c r="A300" s="34"/>
    </row>
    <row r="301" spans="1:7" ht="15.75">
      <c r="A301" s="34"/>
    </row>
    <row r="302" spans="1:7" ht="15.75">
      <c r="A302" s="34"/>
    </row>
    <row r="303" spans="1:7" ht="15.75">
      <c r="A303" s="34"/>
    </row>
    <row r="304" spans="1:7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  <row r="675" spans="1:1" ht="15.75">
      <c r="A675" s="34"/>
    </row>
    <row r="676" spans="1:1" ht="15.75">
      <c r="A676" s="34"/>
    </row>
    <row r="677" spans="1:1" ht="15.75">
      <c r="A677" s="34"/>
    </row>
    <row r="678" spans="1:1" ht="15.75">
      <c r="A678" s="34"/>
    </row>
    <row r="679" spans="1:1" ht="15.75">
      <c r="A679" s="34"/>
    </row>
    <row r="680" spans="1:1" ht="15.75">
      <c r="A680" s="34"/>
    </row>
    <row r="681" spans="1:1" ht="15.75">
      <c r="A681" s="34"/>
    </row>
  </sheetData>
  <mergeCells count="4">
    <mergeCell ref="A2:P2"/>
    <mergeCell ref="A3:P3"/>
    <mergeCell ref="A4:P4"/>
    <mergeCell ref="A5:P5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AM649"/>
  <sheetViews>
    <sheetView zoomScale="85" zoomScaleNormal="85" workbookViewId="0">
      <selection activeCell="A3" sqref="A3:Q3"/>
    </sheetView>
  </sheetViews>
  <sheetFormatPr defaultColWidth="11.42578125" defaultRowHeight="12.75"/>
  <cols>
    <col min="1" max="1" width="39.42578125" style="274" customWidth="1"/>
    <col min="2" max="16" width="14.5703125" style="169" customWidth="1"/>
    <col min="17" max="17" width="11" style="169" customWidth="1"/>
    <col min="18" max="18" width="4.28515625" style="218" customWidth="1"/>
    <col min="19" max="16384" width="11.42578125" style="169"/>
  </cols>
  <sheetData>
    <row r="1" spans="1:33" s="20" customFormat="1" ht="3.75" customHeight="1">
      <c r="A1" s="343"/>
      <c r="B1" s="344"/>
      <c r="C1" s="344"/>
      <c r="D1" s="344"/>
      <c r="E1" s="344"/>
      <c r="F1" s="344"/>
      <c r="G1" s="344"/>
      <c r="H1" s="344"/>
      <c r="I1" s="344"/>
      <c r="J1" s="344"/>
      <c r="K1" s="344"/>
      <c r="L1" s="344"/>
      <c r="M1" s="344"/>
      <c r="N1" s="344"/>
      <c r="O1" s="344"/>
      <c r="P1" s="344"/>
      <c r="Q1" s="344"/>
      <c r="R1" s="345"/>
    </row>
    <row r="2" spans="1:33" s="21" customFormat="1" ht="26.25">
      <c r="A2" s="1045" t="s">
        <v>94</v>
      </c>
      <c r="B2" s="1045"/>
      <c r="C2" s="1045"/>
      <c r="D2" s="1045"/>
      <c r="E2" s="1045"/>
      <c r="F2" s="1045"/>
      <c r="G2" s="1045"/>
      <c r="H2" s="1045"/>
      <c r="I2" s="1045"/>
      <c r="J2" s="1045"/>
      <c r="K2" s="1045"/>
      <c r="L2" s="1045"/>
      <c r="M2" s="1045"/>
      <c r="N2" s="1045"/>
      <c r="O2" s="1045"/>
      <c r="P2" s="1045"/>
      <c r="Q2" s="1045"/>
      <c r="R2" s="253"/>
    </row>
    <row r="3" spans="1:33" s="21" customFormat="1" ht="27.95" customHeight="1">
      <c r="A3" s="1045" t="s">
        <v>338</v>
      </c>
      <c r="B3" s="1045"/>
      <c r="C3" s="1045"/>
      <c r="D3" s="1045"/>
      <c r="E3" s="1045"/>
      <c r="F3" s="1045"/>
      <c r="G3" s="1045"/>
      <c r="H3" s="1045"/>
      <c r="I3" s="1045"/>
      <c r="J3" s="1045"/>
      <c r="K3" s="1045"/>
      <c r="L3" s="1045"/>
      <c r="M3" s="1045"/>
      <c r="N3" s="1045"/>
      <c r="O3" s="1045"/>
      <c r="P3" s="1045"/>
      <c r="Q3" s="1045"/>
      <c r="R3" s="253"/>
    </row>
    <row r="4" spans="1:33" s="21" customFormat="1" ht="27.95" customHeight="1">
      <c r="A4" s="1045" t="s">
        <v>900</v>
      </c>
      <c r="B4" s="1045"/>
      <c r="C4" s="1045"/>
      <c r="D4" s="1045"/>
      <c r="E4" s="1045"/>
      <c r="F4" s="1045"/>
      <c r="G4" s="1045"/>
      <c r="H4" s="1045"/>
      <c r="I4" s="1045"/>
      <c r="J4" s="1045"/>
      <c r="K4" s="1045"/>
      <c r="L4" s="1045"/>
      <c r="M4" s="1045"/>
      <c r="N4" s="1045"/>
      <c r="O4" s="1045"/>
      <c r="P4" s="1045"/>
      <c r="Q4" s="1045"/>
      <c r="R4" s="253"/>
    </row>
    <row r="5" spans="1:33" s="35" customFormat="1" ht="25.5">
      <c r="A5" s="1046" t="s">
        <v>70</v>
      </c>
      <c r="B5" s="1046"/>
      <c r="C5" s="1046"/>
      <c r="D5" s="1046"/>
      <c r="E5" s="1046"/>
      <c r="F5" s="1046"/>
      <c r="G5" s="1046"/>
      <c r="H5" s="1046"/>
      <c r="I5" s="1046"/>
      <c r="J5" s="1046"/>
      <c r="K5" s="1046"/>
      <c r="L5" s="1046"/>
      <c r="M5" s="1046"/>
      <c r="N5" s="1046"/>
      <c r="O5" s="1046"/>
      <c r="P5" s="1046"/>
      <c r="Q5" s="1046"/>
      <c r="R5" s="254"/>
    </row>
    <row r="6" spans="1:33" ht="2.25" customHeight="1">
      <c r="A6" s="310"/>
    </row>
    <row r="7" spans="1:33" ht="14.25" hidden="1" customHeight="1">
      <c r="A7" s="346"/>
      <c r="B7" s="347"/>
      <c r="C7" s="348"/>
      <c r="D7" s="347"/>
      <c r="E7" s="347"/>
      <c r="F7" s="347"/>
      <c r="G7" s="347"/>
      <c r="H7" s="347"/>
      <c r="I7" s="347"/>
      <c r="J7" s="347"/>
      <c r="K7" s="348"/>
      <c r="L7" s="349"/>
      <c r="M7" s="347"/>
      <c r="N7" s="347"/>
      <c r="O7" s="347"/>
      <c r="P7" s="349"/>
      <c r="Q7" s="347"/>
      <c r="R7" s="350"/>
    </row>
    <row r="8" spans="1:33" ht="34.5" customHeight="1">
      <c r="A8" s="678" t="s">
        <v>346</v>
      </c>
      <c r="B8" s="680" t="s">
        <v>96</v>
      </c>
      <c r="C8" s="680" t="s">
        <v>97</v>
      </c>
      <c r="D8" s="680" t="s">
        <v>98</v>
      </c>
      <c r="E8" s="680" t="s">
        <v>99</v>
      </c>
      <c r="F8" s="680" t="s">
        <v>100</v>
      </c>
      <c r="G8" s="680" t="s">
        <v>101</v>
      </c>
      <c r="H8" s="680" t="s">
        <v>102</v>
      </c>
      <c r="I8" s="680" t="s">
        <v>103</v>
      </c>
      <c r="J8" s="680" t="s">
        <v>104</v>
      </c>
      <c r="K8" s="680" t="s">
        <v>105</v>
      </c>
      <c r="L8" s="680" t="s">
        <v>106</v>
      </c>
      <c r="M8" s="680" t="s">
        <v>107</v>
      </c>
      <c r="N8" s="680" t="s">
        <v>108</v>
      </c>
      <c r="O8" s="680" t="s">
        <v>109</v>
      </c>
      <c r="P8" s="679" t="s">
        <v>131</v>
      </c>
      <c r="Q8" s="680" t="s">
        <v>347</v>
      </c>
      <c r="R8" s="350"/>
      <c r="S8" s="173"/>
      <c r="T8" s="173"/>
      <c r="U8" s="173"/>
      <c r="V8" s="173"/>
      <c r="W8" s="173"/>
      <c r="Y8" s="169">
        <v>1</v>
      </c>
      <c r="Z8" s="169">
        <v>1</v>
      </c>
    </row>
    <row r="9" spans="1:33" ht="15">
      <c r="A9" s="666" t="s">
        <v>218</v>
      </c>
      <c r="B9" s="667">
        <v>8239564.0019799992</v>
      </c>
      <c r="C9" s="667">
        <v>6258377.7141700005</v>
      </c>
      <c r="D9" s="667">
        <v>4199881.5999699999</v>
      </c>
      <c r="E9" s="667">
        <v>15586002.591190001</v>
      </c>
      <c r="F9" s="667">
        <v>8799512.4825300016</v>
      </c>
      <c r="G9" s="667">
        <v>3698010.1544599999</v>
      </c>
      <c r="H9" s="667">
        <v>2748810.7381199999</v>
      </c>
      <c r="I9" s="667">
        <v>0</v>
      </c>
      <c r="J9" s="667">
        <v>34691.486250000002</v>
      </c>
      <c r="K9" s="667">
        <v>359266.97091000003</v>
      </c>
      <c r="L9" s="667">
        <v>1833315.9417000001</v>
      </c>
      <c r="M9" s="667">
        <v>564671.65820000006</v>
      </c>
      <c r="N9" s="667">
        <v>5331350.4601999996</v>
      </c>
      <c r="O9" s="667">
        <v>0</v>
      </c>
      <c r="P9" s="667">
        <v>57653455.799679995</v>
      </c>
      <c r="Q9" s="668">
        <v>0.318935390255917</v>
      </c>
      <c r="R9" s="351"/>
      <c r="S9" s="8"/>
      <c r="T9" s="8"/>
      <c r="U9" s="8"/>
      <c r="V9" s="8"/>
      <c r="W9" s="8"/>
      <c r="X9" s="27"/>
      <c r="Y9" s="27"/>
      <c r="Z9" s="27"/>
      <c r="AA9" s="27"/>
      <c r="AB9" s="27"/>
      <c r="AC9" s="27"/>
      <c r="AD9" s="27"/>
      <c r="AE9" s="27"/>
      <c r="AF9" s="27"/>
      <c r="AG9" s="27"/>
    </row>
    <row r="10" spans="1:33" ht="18" customHeight="1">
      <c r="A10" s="666" t="s">
        <v>219</v>
      </c>
      <c r="B10" s="667">
        <v>1284440.68857</v>
      </c>
      <c r="C10" s="667">
        <v>713405.31957000005</v>
      </c>
      <c r="D10" s="667">
        <v>949236.52726</v>
      </c>
      <c r="E10" s="667">
        <v>1200555.60531</v>
      </c>
      <c r="F10" s="667">
        <v>720850.19341999991</v>
      </c>
      <c r="G10" s="667">
        <v>814428.97510000004</v>
      </c>
      <c r="H10" s="667">
        <v>386967.49227999995</v>
      </c>
      <c r="I10" s="667">
        <v>0</v>
      </c>
      <c r="J10" s="667">
        <v>44228.080620000001</v>
      </c>
      <c r="K10" s="667">
        <v>34863.511850000003</v>
      </c>
      <c r="L10" s="667">
        <v>301730.37604</v>
      </c>
      <c r="M10" s="667">
        <v>172583.81243000002</v>
      </c>
      <c r="N10" s="667">
        <v>442498.87517000001</v>
      </c>
      <c r="O10" s="667">
        <v>7842.10995</v>
      </c>
      <c r="P10" s="667">
        <v>7073631.5675700009</v>
      </c>
      <c r="Q10" s="668">
        <v>3.9130897068307816E-2</v>
      </c>
      <c r="R10" s="351"/>
      <c r="S10" s="8"/>
      <c r="T10" s="8"/>
      <c r="U10" s="8"/>
      <c r="V10" s="8"/>
      <c r="W10" s="8"/>
      <c r="X10" s="27"/>
      <c r="Y10" s="27"/>
      <c r="Z10" s="27"/>
      <c r="AA10" s="27"/>
      <c r="AB10" s="27"/>
      <c r="AC10" s="27"/>
      <c r="AD10" s="27"/>
      <c r="AE10" s="27"/>
      <c r="AF10" s="27"/>
      <c r="AG10" s="27"/>
    </row>
    <row r="11" spans="1:33" ht="18" customHeight="1">
      <c r="A11" s="666" t="s">
        <v>220</v>
      </c>
      <c r="B11" s="667">
        <v>1064583.95845</v>
      </c>
      <c r="C11" s="667">
        <v>415739.63224000001</v>
      </c>
      <c r="D11" s="667">
        <v>930103.30255999998</v>
      </c>
      <c r="E11" s="667">
        <v>833539.02694000001</v>
      </c>
      <c r="F11" s="667">
        <v>519715.78166000004</v>
      </c>
      <c r="G11" s="667">
        <v>614496.37008999998</v>
      </c>
      <c r="H11" s="667">
        <v>409748.68987</v>
      </c>
      <c r="I11" s="667">
        <v>0</v>
      </c>
      <c r="J11" s="667">
        <v>16593.98012</v>
      </c>
      <c r="K11" s="667">
        <v>36838.322719999996</v>
      </c>
      <c r="L11" s="667">
        <v>184008.93515999999</v>
      </c>
      <c r="M11" s="667">
        <v>302583.42813999997</v>
      </c>
      <c r="N11" s="667">
        <v>459585.88279</v>
      </c>
      <c r="O11" s="667">
        <v>22920.938389999999</v>
      </c>
      <c r="P11" s="667">
        <v>5810458.2491300004</v>
      </c>
      <c r="Q11" s="668">
        <v>3.2143099551411015E-2</v>
      </c>
      <c r="R11" s="351"/>
      <c r="S11" s="8"/>
      <c r="T11" s="8"/>
      <c r="U11" s="8"/>
      <c r="V11" s="8"/>
      <c r="W11" s="8"/>
      <c r="X11" s="27"/>
      <c r="Y11" s="27"/>
      <c r="Z11" s="27"/>
      <c r="AA11" s="27"/>
      <c r="AB11" s="27"/>
      <c r="AC11" s="27"/>
      <c r="AD11" s="27"/>
      <c r="AE11" s="27"/>
      <c r="AF11" s="27"/>
      <c r="AG11" s="27"/>
    </row>
    <row r="12" spans="1:33" ht="18" customHeight="1">
      <c r="A12" s="666" t="s">
        <v>221</v>
      </c>
      <c r="B12" s="667">
        <v>1375615.3245000001</v>
      </c>
      <c r="C12" s="667">
        <v>504126.44188</v>
      </c>
      <c r="D12" s="667">
        <v>1591283.67753</v>
      </c>
      <c r="E12" s="667">
        <v>902997.57212999999</v>
      </c>
      <c r="F12" s="667">
        <v>1076551.41307</v>
      </c>
      <c r="G12" s="667">
        <v>648594.85732000007</v>
      </c>
      <c r="H12" s="667">
        <v>529561.56598000007</v>
      </c>
      <c r="I12" s="667">
        <v>0</v>
      </c>
      <c r="J12" s="667">
        <v>11971.072880000002</v>
      </c>
      <c r="K12" s="667">
        <v>12001.7911</v>
      </c>
      <c r="L12" s="667">
        <v>289446.70256999996</v>
      </c>
      <c r="M12" s="667">
        <v>475305.07711000001</v>
      </c>
      <c r="N12" s="667">
        <v>949959.73248000001</v>
      </c>
      <c r="O12" s="667">
        <v>110173.08140000001</v>
      </c>
      <c r="P12" s="667">
        <v>8477588.3099499997</v>
      </c>
      <c r="Q12" s="668">
        <v>4.6897499873336482E-2</v>
      </c>
      <c r="R12" s="351"/>
      <c r="S12" s="8"/>
      <c r="T12" s="8"/>
      <c r="U12" s="8"/>
      <c r="V12" s="8"/>
      <c r="W12" s="8"/>
      <c r="X12" s="27"/>
      <c r="Y12" s="27"/>
      <c r="Z12" s="27"/>
      <c r="AA12" s="27"/>
      <c r="AB12" s="27"/>
      <c r="AC12" s="27"/>
      <c r="AD12" s="27"/>
      <c r="AE12" s="27"/>
      <c r="AF12" s="27"/>
      <c r="AG12" s="27"/>
    </row>
    <row r="13" spans="1:33" ht="18" customHeight="1">
      <c r="A13" s="666" t="s">
        <v>222</v>
      </c>
      <c r="B13" s="667">
        <v>2490370.78205</v>
      </c>
      <c r="C13" s="667">
        <v>919078.82227</v>
      </c>
      <c r="D13" s="667">
        <v>3432768.45462</v>
      </c>
      <c r="E13" s="667">
        <v>700668.97716000001</v>
      </c>
      <c r="F13" s="667">
        <v>2314060.3545399997</v>
      </c>
      <c r="G13" s="667">
        <v>782700.34482</v>
      </c>
      <c r="H13" s="667">
        <v>977570.93664999993</v>
      </c>
      <c r="I13" s="667">
        <v>931.33748000000003</v>
      </c>
      <c r="J13" s="667">
        <v>5675.7717499999999</v>
      </c>
      <c r="K13" s="667">
        <v>5748.4524499999998</v>
      </c>
      <c r="L13" s="667">
        <v>387453.82410000003</v>
      </c>
      <c r="M13" s="667">
        <v>434618.89622000005</v>
      </c>
      <c r="N13" s="667">
        <v>1261341.07482</v>
      </c>
      <c r="O13" s="667">
        <v>309734.32786999998</v>
      </c>
      <c r="P13" s="667">
        <v>14022722.356800001</v>
      </c>
      <c r="Q13" s="668">
        <v>7.7572842170220854E-2</v>
      </c>
      <c r="R13" s="351"/>
      <c r="S13" s="8"/>
      <c r="T13" s="8"/>
      <c r="U13" s="8"/>
      <c r="V13" s="8"/>
      <c r="W13" s="8"/>
      <c r="X13" s="27"/>
      <c r="Y13" s="27"/>
      <c r="Z13" s="27"/>
      <c r="AA13" s="27"/>
      <c r="AB13" s="27"/>
      <c r="AC13" s="27"/>
      <c r="AD13" s="27"/>
      <c r="AE13" s="27"/>
      <c r="AF13" s="27"/>
      <c r="AG13" s="27"/>
    </row>
    <row r="14" spans="1:33" ht="18" customHeight="1">
      <c r="A14" s="666" t="s">
        <v>223</v>
      </c>
      <c r="B14" s="667">
        <v>3875273.2020799997</v>
      </c>
      <c r="C14" s="667">
        <v>2553940.97902</v>
      </c>
      <c r="D14" s="667">
        <v>8034376.9843000006</v>
      </c>
      <c r="E14" s="667">
        <v>653510.07826999994</v>
      </c>
      <c r="F14" s="667">
        <v>2418806.0946599999</v>
      </c>
      <c r="G14" s="667">
        <v>1929807.4772600001</v>
      </c>
      <c r="H14" s="667">
        <v>1268443.32192</v>
      </c>
      <c r="I14" s="667">
        <v>30767.196100000001</v>
      </c>
      <c r="J14" s="667">
        <v>2131.4112700000001</v>
      </c>
      <c r="K14" s="667">
        <v>383.33330000000001</v>
      </c>
      <c r="L14" s="667">
        <v>878895.80846000009</v>
      </c>
      <c r="M14" s="667">
        <v>559448.06196000008</v>
      </c>
      <c r="N14" s="667">
        <v>1491363.5549100002</v>
      </c>
      <c r="O14" s="667">
        <v>965123.38011999999</v>
      </c>
      <c r="P14" s="667">
        <v>24662270.883630004</v>
      </c>
      <c r="Q14" s="668">
        <v>0.13643017369500568</v>
      </c>
      <c r="R14" s="351"/>
      <c r="S14" s="8"/>
      <c r="T14" s="8"/>
      <c r="U14" s="8"/>
      <c r="V14" s="8"/>
      <c r="W14" s="8"/>
      <c r="X14" s="27"/>
      <c r="Y14" s="27"/>
      <c r="Z14" s="27"/>
      <c r="AA14" s="27"/>
      <c r="AB14" s="27"/>
      <c r="AC14" s="27"/>
      <c r="AD14" s="27"/>
      <c r="AE14" s="27"/>
      <c r="AF14" s="27"/>
      <c r="AG14" s="27"/>
    </row>
    <row r="15" spans="1:33" ht="18" customHeight="1">
      <c r="A15" s="666" t="s">
        <v>224</v>
      </c>
      <c r="B15" s="667">
        <v>1283705.4659500001</v>
      </c>
      <c r="C15" s="667">
        <v>1709884.78669</v>
      </c>
      <c r="D15" s="667">
        <v>4004606.0237500002</v>
      </c>
      <c r="E15" s="667">
        <v>318889.69669999997</v>
      </c>
      <c r="F15" s="667">
        <v>1004134.5336</v>
      </c>
      <c r="G15" s="667">
        <v>658681.13850999996</v>
      </c>
      <c r="H15" s="667">
        <v>610246.84066999995</v>
      </c>
      <c r="I15" s="667">
        <v>445858.54029000003</v>
      </c>
      <c r="J15" s="667">
        <v>767.58431999999993</v>
      </c>
      <c r="K15" s="667">
        <v>0</v>
      </c>
      <c r="L15" s="667">
        <v>1330278.92747</v>
      </c>
      <c r="M15" s="667">
        <v>317350.04586000001</v>
      </c>
      <c r="N15" s="667">
        <v>801370.75587999995</v>
      </c>
      <c r="O15" s="667">
        <v>1215166.1827799999</v>
      </c>
      <c r="P15" s="667">
        <v>13700940.522469999</v>
      </c>
      <c r="Q15" s="668">
        <v>7.5792764749261235E-2</v>
      </c>
      <c r="R15" s="351"/>
      <c r="S15" s="8"/>
      <c r="T15" s="8"/>
      <c r="U15" s="8"/>
      <c r="V15" s="8"/>
      <c r="W15" s="8"/>
      <c r="X15" s="27"/>
      <c r="Y15" s="27"/>
      <c r="Z15" s="27"/>
      <c r="AA15" s="27"/>
      <c r="AB15" s="27"/>
      <c r="AC15" s="27"/>
      <c r="AD15" s="27"/>
      <c r="AE15" s="27"/>
      <c r="AF15" s="27"/>
      <c r="AG15" s="27"/>
    </row>
    <row r="16" spans="1:33" ht="18" customHeight="1">
      <c r="A16" s="666" t="s">
        <v>225</v>
      </c>
      <c r="B16" s="667">
        <v>531370.24220999994</v>
      </c>
      <c r="C16" s="667">
        <v>735240.53219000006</v>
      </c>
      <c r="D16" s="667">
        <v>1564882.8775899999</v>
      </c>
      <c r="E16" s="667">
        <v>500326.59826999996</v>
      </c>
      <c r="F16" s="667">
        <v>500957.91801999998</v>
      </c>
      <c r="G16" s="667">
        <v>192497.30863999997</v>
      </c>
      <c r="H16" s="667">
        <v>564965.20957000006</v>
      </c>
      <c r="I16" s="667">
        <v>383402.53988</v>
      </c>
      <c r="J16" s="667">
        <v>965.49369999999999</v>
      </c>
      <c r="K16" s="667">
        <v>0</v>
      </c>
      <c r="L16" s="667">
        <v>806138.04073999997</v>
      </c>
      <c r="M16" s="667">
        <v>234544.30125999998</v>
      </c>
      <c r="N16" s="667">
        <v>535349.30012999999</v>
      </c>
      <c r="O16" s="667">
        <v>1129835.76058</v>
      </c>
      <c r="P16" s="667">
        <v>7680476.1227800008</v>
      </c>
      <c r="Q16" s="668">
        <v>4.2487924021090306E-2</v>
      </c>
      <c r="R16" s="351"/>
      <c r="S16" s="8"/>
      <c r="T16" s="8"/>
      <c r="U16" s="8"/>
      <c r="V16" s="8"/>
      <c r="W16" s="8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18" customHeight="1">
      <c r="A17" s="666" t="s">
        <v>226</v>
      </c>
      <c r="B17" s="667">
        <v>341496.90224999998</v>
      </c>
      <c r="C17" s="667">
        <v>404425.39929000003</v>
      </c>
      <c r="D17" s="667">
        <v>868557.41564000002</v>
      </c>
      <c r="E17" s="667">
        <v>369926.77468999999</v>
      </c>
      <c r="F17" s="667">
        <v>310036.58305999998</v>
      </c>
      <c r="G17" s="667">
        <v>97145.365769999989</v>
      </c>
      <c r="H17" s="667">
        <v>330442.27864999999</v>
      </c>
      <c r="I17" s="667">
        <v>1398063.58238</v>
      </c>
      <c r="J17" s="667">
        <v>498.69880000000001</v>
      </c>
      <c r="K17" s="667">
        <v>0</v>
      </c>
      <c r="L17" s="667">
        <v>1222932.3301900001</v>
      </c>
      <c r="M17" s="667">
        <v>127038.72418</v>
      </c>
      <c r="N17" s="667">
        <v>508116.10106000002</v>
      </c>
      <c r="O17" s="667">
        <v>1003118.2926</v>
      </c>
      <c r="P17" s="667">
        <v>6981798.4485600004</v>
      </c>
      <c r="Q17" s="668">
        <v>3.862288187227797E-2</v>
      </c>
      <c r="R17" s="351"/>
      <c r="S17" s="8"/>
      <c r="T17" s="8"/>
      <c r="U17" s="8"/>
      <c r="V17" s="8"/>
      <c r="W17" s="8"/>
      <c r="X17" s="27"/>
      <c r="Y17" s="27"/>
      <c r="Z17" s="27"/>
      <c r="AA17" s="27"/>
      <c r="AB17" s="27"/>
      <c r="AC17" s="27"/>
      <c r="AD17" s="27"/>
      <c r="AE17" s="27"/>
      <c r="AF17" s="27"/>
      <c r="AG17" s="27"/>
    </row>
    <row r="18" spans="1:33" ht="18" customHeight="1">
      <c r="A18" s="666" t="s">
        <v>227</v>
      </c>
      <c r="B18" s="667">
        <v>652775.98096000007</v>
      </c>
      <c r="C18" s="667">
        <v>530136.66396999999</v>
      </c>
      <c r="D18" s="667">
        <v>985572.41714999999</v>
      </c>
      <c r="E18" s="667">
        <v>444160.26513999997</v>
      </c>
      <c r="F18" s="667">
        <v>462506.75133999996</v>
      </c>
      <c r="G18" s="667">
        <v>145539.18463999999</v>
      </c>
      <c r="H18" s="667">
        <v>347492.94574</v>
      </c>
      <c r="I18" s="667">
        <v>2820103.5179599999</v>
      </c>
      <c r="J18" s="667">
        <v>240.11456000000001</v>
      </c>
      <c r="K18" s="667">
        <v>0</v>
      </c>
      <c r="L18" s="667">
        <v>1588820.14536</v>
      </c>
      <c r="M18" s="667">
        <v>144955.07008999999</v>
      </c>
      <c r="N18" s="667">
        <v>574774.00939999998</v>
      </c>
      <c r="O18" s="667">
        <v>1391825.82571</v>
      </c>
      <c r="P18" s="667">
        <v>10088902.89202</v>
      </c>
      <c r="Q18" s="668">
        <v>5.5811193561415416E-2</v>
      </c>
      <c r="R18" s="351"/>
      <c r="S18" s="8"/>
      <c r="T18" s="8"/>
      <c r="U18" s="8"/>
      <c r="V18" s="8"/>
      <c r="W18" s="8"/>
      <c r="X18" s="27"/>
      <c r="Y18" s="27"/>
      <c r="Z18" s="27"/>
      <c r="AA18" s="27"/>
      <c r="AB18" s="27"/>
      <c r="AC18" s="27"/>
      <c r="AD18" s="27"/>
      <c r="AE18" s="27"/>
      <c r="AF18" s="27"/>
      <c r="AG18" s="27"/>
    </row>
    <row r="19" spans="1:33" ht="18" customHeight="1">
      <c r="A19" s="666" t="s">
        <v>228</v>
      </c>
      <c r="B19" s="667">
        <v>739585.05325999996</v>
      </c>
      <c r="C19" s="667">
        <v>2827195.9667099998</v>
      </c>
      <c r="D19" s="667">
        <v>876133.00271000003</v>
      </c>
      <c r="E19" s="667">
        <v>551871.42775000003</v>
      </c>
      <c r="F19" s="667">
        <v>610837.23013000004</v>
      </c>
      <c r="G19" s="667">
        <v>294523.70701999997</v>
      </c>
      <c r="H19" s="667">
        <v>465051.4509</v>
      </c>
      <c r="I19" s="667">
        <v>3800451.6918200003</v>
      </c>
      <c r="J19" s="667">
        <v>371.62794000000002</v>
      </c>
      <c r="K19" s="667">
        <v>0</v>
      </c>
      <c r="L19" s="667">
        <v>1810922.3333399999</v>
      </c>
      <c r="M19" s="667">
        <v>153513.44337999998</v>
      </c>
      <c r="N19" s="667">
        <v>491758.83642000001</v>
      </c>
      <c r="O19" s="667">
        <v>1625357.2670100001</v>
      </c>
      <c r="P19" s="667">
        <v>14247573.038389998</v>
      </c>
      <c r="Q19" s="668">
        <v>7.8816702384453013E-2</v>
      </c>
      <c r="R19" s="351"/>
      <c r="S19" s="8"/>
      <c r="T19" s="8"/>
      <c r="U19" s="8"/>
      <c r="V19" s="8"/>
      <c r="W19" s="8"/>
      <c r="X19" s="27"/>
      <c r="Y19" s="27"/>
      <c r="Z19" s="27"/>
      <c r="AA19" s="27"/>
      <c r="AB19" s="27"/>
      <c r="AC19" s="27"/>
      <c r="AD19" s="27"/>
      <c r="AE19" s="27"/>
      <c r="AF19" s="27"/>
      <c r="AG19" s="27"/>
    </row>
    <row r="20" spans="1:33" ht="18" customHeight="1">
      <c r="A20" s="666" t="s">
        <v>229</v>
      </c>
      <c r="B20" s="667">
        <v>437325.64244000003</v>
      </c>
      <c r="C20" s="667">
        <v>2106331.6282299999</v>
      </c>
      <c r="D20" s="667">
        <v>581783.11167000001</v>
      </c>
      <c r="E20" s="667">
        <v>399182.92939</v>
      </c>
      <c r="F20" s="667">
        <v>437314.31319999998</v>
      </c>
      <c r="G20" s="667">
        <v>127273.37801999999</v>
      </c>
      <c r="H20" s="667">
        <v>252822.73916</v>
      </c>
      <c r="I20" s="667">
        <v>2743306.9294699999</v>
      </c>
      <c r="J20" s="667">
        <v>777.30218000000002</v>
      </c>
      <c r="K20" s="667">
        <v>0</v>
      </c>
      <c r="L20" s="667">
        <v>1447947.84384</v>
      </c>
      <c r="M20" s="667">
        <v>65668.754379999998</v>
      </c>
      <c r="N20" s="667">
        <v>270596.97782999999</v>
      </c>
      <c r="O20" s="667">
        <v>886736.21305999998</v>
      </c>
      <c r="P20" s="667">
        <v>9757067.7628699988</v>
      </c>
      <c r="Q20" s="668">
        <v>5.3975501928570299E-2</v>
      </c>
      <c r="R20" s="351"/>
      <c r="S20" s="8"/>
      <c r="T20" s="8"/>
      <c r="U20" s="8"/>
      <c r="V20" s="8"/>
      <c r="W20" s="8"/>
      <c r="X20" s="27"/>
      <c r="Y20" s="27"/>
      <c r="Z20" s="27"/>
      <c r="AA20" s="27"/>
      <c r="AB20" s="27"/>
      <c r="AC20" s="27"/>
      <c r="AD20" s="27"/>
      <c r="AE20" s="27"/>
      <c r="AF20" s="27"/>
      <c r="AG20" s="27"/>
    </row>
    <row r="21" spans="1:33" ht="18" customHeight="1">
      <c r="A21" s="666" t="s">
        <v>230</v>
      </c>
      <c r="B21" s="667">
        <v>24132.878370000002</v>
      </c>
      <c r="C21" s="667">
        <v>70598.525120000006</v>
      </c>
      <c r="D21" s="667">
        <v>28620.718850000001</v>
      </c>
      <c r="E21" s="667">
        <v>20216.804039999999</v>
      </c>
      <c r="F21" s="667">
        <v>19141.292359999999</v>
      </c>
      <c r="G21" s="667">
        <v>14519.223880000001</v>
      </c>
      <c r="H21" s="667">
        <v>7281.4624199999998</v>
      </c>
      <c r="I21" s="667">
        <v>129618.54240000001</v>
      </c>
      <c r="J21" s="667">
        <v>32.681400000000004</v>
      </c>
      <c r="K21" s="667">
        <v>0</v>
      </c>
      <c r="L21" s="667">
        <v>102828.42296</v>
      </c>
      <c r="M21" s="667">
        <v>2137.7987400000002</v>
      </c>
      <c r="N21" s="667">
        <v>9150.8901000000005</v>
      </c>
      <c r="O21" s="667">
        <v>34668.686390000003</v>
      </c>
      <c r="P21" s="667">
        <v>462947.92703000002</v>
      </c>
      <c r="Q21" s="668">
        <v>2.5609996092602031E-3</v>
      </c>
      <c r="R21" s="351"/>
      <c r="S21" s="8"/>
      <c r="T21" s="8"/>
      <c r="U21" s="8"/>
      <c r="V21" s="8"/>
      <c r="W21" s="8"/>
      <c r="X21" s="27"/>
      <c r="Y21" s="27"/>
      <c r="Z21" s="27"/>
      <c r="AA21" s="27"/>
      <c r="AB21" s="27"/>
      <c r="AC21" s="27"/>
      <c r="AD21" s="27"/>
      <c r="AE21" s="27"/>
      <c r="AF21" s="27"/>
      <c r="AG21" s="27"/>
    </row>
    <row r="22" spans="1:33" ht="18" customHeight="1">
      <c r="A22" s="666" t="s">
        <v>231</v>
      </c>
      <c r="B22" s="667">
        <v>10729.627490000001</v>
      </c>
      <c r="C22" s="667">
        <v>21812.310920000004</v>
      </c>
      <c r="D22" s="667">
        <v>16026.50035</v>
      </c>
      <c r="E22" s="667">
        <v>10533.93519</v>
      </c>
      <c r="F22" s="667">
        <v>4135.9280399999998</v>
      </c>
      <c r="G22" s="667">
        <v>2370.64968</v>
      </c>
      <c r="H22" s="667">
        <v>5516.6164900000003</v>
      </c>
      <c r="I22" s="667">
        <v>32292.880440000001</v>
      </c>
      <c r="J22" s="667">
        <v>12.525040000000001</v>
      </c>
      <c r="K22" s="667">
        <v>0</v>
      </c>
      <c r="L22" s="667">
        <v>33490.307679999998</v>
      </c>
      <c r="M22" s="667">
        <v>718.4665500000001</v>
      </c>
      <c r="N22" s="667">
        <v>2219.63445</v>
      </c>
      <c r="O22" s="667">
        <v>8755.648720000001</v>
      </c>
      <c r="P22" s="667">
        <v>148615.03104000003</v>
      </c>
      <c r="Q22" s="668">
        <v>8.2212925947278105E-4</v>
      </c>
      <c r="R22" s="351"/>
      <c r="S22" s="8"/>
      <c r="T22" s="8"/>
      <c r="U22" s="8"/>
      <c r="V22" s="8"/>
      <c r="W22" s="8"/>
      <c r="X22" s="27"/>
      <c r="Y22" s="27"/>
      <c r="Z22" s="27"/>
      <c r="AA22" s="27"/>
      <c r="AB22" s="27"/>
      <c r="AC22" s="27"/>
      <c r="AD22" s="27"/>
      <c r="AE22" s="27"/>
      <c r="AF22" s="27"/>
      <c r="AG22" s="27"/>
    </row>
    <row r="23" spans="1:33" ht="15.75">
      <c r="A23" s="669" t="s">
        <v>131</v>
      </c>
      <c r="B23" s="670">
        <v>22350969.750559997</v>
      </c>
      <c r="C23" s="670">
        <v>19770294.722270001</v>
      </c>
      <c r="D23" s="670">
        <v>28063832.613949999</v>
      </c>
      <c r="E23" s="670">
        <v>22492382.28216999</v>
      </c>
      <c r="F23" s="670">
        <v>19198560.869630001</v>
      </c>
      <c r="G23" s="670">
        <v>10020588.13521</v>
      </c>
      <c r="H23" s="670">
        <v>8904922.2884199992</v>
      </c>
      <c r="I23" s="670">
        <v>11784796.75822</v>
      </c>
      <c r="J23" s="670">
        <v>118957.83083000001</v>
      </c>
      <c r="K23" s="670">
        <v>449102.38232999999</v>
      </c>
      <c r="L23" s="670">
        <v>12218209.939609999</v>
      </c>
      <c r="M23" s="670">
        <v>3555137.5384999998</v>
      </c>
      <c r="N23" s="670">
        <v>13129436.08564</v>
      </c>
      <c r="O23" s="670">
        <v>8711257.7145799976</v>
      </c>
      <c r="P23" s="670">
        <v>180768448.91191998</v>
      </c>
      <c r="Q23" s="671">
        <v>1</v>
      </c>
      <c r="R23" s="351"/>
      <c r="S23" s="8"/>
      <c r="T23" s="8"/>
      <c r="U23" s="8"/>
      <c r="V23" s="8"/>
      <c r="W23" s="8"/>
      <c r="X23" s="27"/>
      <c r="Y23" s="27"/>
      <c r="Z23" s="27"/>
      <c r="AA23" s="27"/>
      <c r="AB23" s="27"/>
      <c r="AC23" s="27"/>
      <c r="AD23" s="27"/>
      <c r="AE23" s="27"/>
      <c r="AF23" s="27"/>
      <c r="AG23" s="27"/>
    </row>
    <row r="24" spans="1:33" ht="15.75">
      <c r="A24" s="672" t="s">
        <v>343</v>
      </c>
      <c r="B24" s="682">
        <v>0.12364419723184426</v>
      </c>
      <c r="C24" s="682">
        <v>0.10936806086057164</v>
      </c>
      <c r="D24" s="682">
        <v>0.15524740508020951</v>
      </c>
      <c r="E24" s="682">
        <v>0.12442648270511784</v>
      </c>
      <c r="F24" s="682">
        <v>0.10620526416634002</v>
      </c>
      <c r="G24" s="682">
        <v>5.543328050622686E-2</v>
      </c>
      <c r="H24" s="682">
        <v>4.9261485298017639E-2</v>
      </c>
      <c r="I24" s="682">
        <v>6.5192774674756329E-2</v>
      </c>
      <c r="J24" s="682">
        <v>6.5806744233316177E-4</v>
      </c>
      <c r="K24" s="682">
        <v>2.4844069030477028E-3</v>
      </c>
      <c r="L24" s="682">
        <v>6.7590389878066398E-2</v>
      </c>
      <c r="M24" s="682">
        <v>1.9666803360315673E-2</v>
      </c>
      <c r="N24" s="682">
        <v>7.2631237169254917E-2</v>
      </c>
      <c r="O24" s="682">
        <v>4.8190144723898064E-2</v>
      </c>
      <c r="P24" s="682">
        <v>1</v>
      </c>
      <c r="Q24" s="682"/>
      <c r="R24" s="351"/>
      <c r="S24" s="8"/>
      <c r="T24" s="8"/>
      <c r="U24" s="8"/>
      <c r="V24" s="8"/>
      <c r="W24" s="8"/>
      <c r="X24" s="27"/>
      <c r="Y24" s="27"/>
      <c r="Z24" s="27"/>
      <c r="AA24" s="27"/>
      <c r="AB24" s="27"/>
      <c r="AC24" s="27"/>
      <c r="AD24" s="27"/>
      <c r="AE24" s="27"/>
      <c r="AF24" s="27"/>
      <c r="AG24" s="27"/>
    </row>
    <row r="25" spans="1:33" ht="31.5" customHeight="1">
      <c r="A25" s="681" t="s">
        <v>340</v>
      </c>
      <c r="B25" s="680" t="s">
        <v>96</v>
      </c>
      <c r="C25" s="680" t="s">
        <v>97</v>
      </c>
      <c r="D25" s="680" t="s">
        <v>98</v>
      </c>
      <c r="E25" s="680" t="s">
        <v>99</v>
      </c>
      <c r="F25" s="680" t="s">
        <v>100</v>
      </c>
      <c r="G25" s="680" t="s">
        <v>101</v>
      </c>
      <c r="H25" s="680" t="s">
        <v>102</v>
      </c>
      <c r="I25" s="680" t="s">
        <v>103</v>
      </c>
      <c r="J25" s="680" t="s">
        <v>104</v>
      </c>
      <c r="K25" s="680" t="s">
        <v>105</v>
      </c>
      <c r="L25" s="680" t="s">
        <v>106</v>
      </c>
      <c r="M25" s="680" t="s">
        <v>107</v>
      </c>
      <c r="N25" s="680" t="s">
        <v>108</v>
      </c>
      <c r="O25" s="680" t="s">
        <v>109</v>
      </c>
      <c r="P25" s="679" t="s">
        <v>131</v>
      </c>
      <c r="Q25" s="680" t="s">
        <v>111</v>
      </c>
      <c r="R25" s="351"/>
      <c r="S25" s="8"/>
      <c r="T25" s="8"/>
      <c r="U25" s="8"/>
      <c r="V25" s="8"/>
      <c r="W25" s="8"/>
      <c r="X25" s="27"/>
      <c r="Y25" s="27"/>
      <c r="Z25" s="27"/>
      <c r="AA25" s="27"/>
      <c r="AB25" s="27"/>
      <c r="AC25" s="27"/>
      <c r="AD25" s="27"/>
      <c r="AE25" s="27"/>
      <c r="AF25" s="27"/>
      <c r="AG25" s="27"/>
    </row>
    <row r="26" spans="1:33" ht="28.5" customHeight="1">
      <c r="A26" s="666" t="s">
        <v>218</v>
      </c>
      <c r="B26" s="667">
        <v>165</v>
      </c>
      <c r="C26" s="667">
        <v>101</v>
      </c>
      <c r="D26" s="667">
        <v>126</v>
      </c>
      <c r="E26" s="667">
        <v>202</v>
      </c>
      <c r="F26" s="667">
        <v>145</v>
      </c>
      <c r="G26" s="667">
        <v>86</v>
      </c>
      <c r="H26" s="667">
        <v>73</v>
      </c>
      <c r="I26" s="667">
        <v>0</v>
      </c>
      <c r="J26" s="667">
        <v>2</v>
      </c>
      <c r="K26" s="667">
        <v>10</v>
      </c>
      <c r="L26" s="667">
        <v>57</v>
      </c>
      <c r="M26" s="667">
        <v>19</v>
      </c>
      <c r="N26" s="667">
        <v>84</v>
      </c>
      <c r="O26" s="667">
        <v>0</v>
      </c>
      <c r="P26" s="667">
        <v>1070</v>
      </c>
      <c r="Q26" s="668">
        <v>8.4363035429321125E-4</v>
      </c>
      <c r="R26" s="351"/>
      <c r="S26" s="8"/>
      <c r="T26" s="8"/>
      <c r="U26" s="8"/>
      <c r="V26" s="8"/>
      <c r="W26" s="8"/>
      <c r="X26" s="27"/>
      <c r="Y26" s="27"/>
      <c r="Z26" s="27"/>
      <c r="AA26" s="27"/>
      <c r="AB26" s="27"/>
      <c r="AC26" s="27"/>
      <c r="AD26" s="27"/>
      <c r="AE26" s="27"/>
      <c r="AF26" s="27"/>
      <c r="AG26" s="27"/>
    </row>
    <row r="27" spans="1:33" ht="17.25" customHeight="1">
      <c r="A27" s="666" t="s">
        <v>219</v>
      </c>
      <c r="B27" s="667">
        <v>134</v>
      </c>
      <c r="C27" s="667">
        <v>62</v>
      </c>
      <c r="D27" s="667">
        <v>71</v>
      </c>
      <c r="E27" s="667">
        <v>125</v>
      </c>
      <c r="F27" s="667">
        <v>73</v>
      </c>
      <c r="G27" s="667">
        <v>81</v>
      </c>
      <c r="H27" s="667">
        <v>40</v>
      </c>
      <c r="I27" s="667">
        <v>0</v>
      </c>
      <c r="J27" s="667">
        <v>4</v>
      </c>
      <c r="K27" s="667">
        <v>3</v>
      </c>
      <c r="L27" s="667">
        <v>31</v>
      </c>
      <c r="M27" s="667">
        <v>19</v>
      </c>
      <c r="N27" s="667">
        <v>46</v>
      </c>
      <c r="O27" s="667">
        <v>1</v>
      </c>
      <c r="P27" s="667">
        <v>690</v>
      </c>
      <c r="Q27" s="668">
        <v>5.4402331258160354E-4</v>
      </c>
      <c r="R27" s="351"/>
      <c r="S27" s="8"/>
      <c r="T27" s="8"/>
      <c r="U27" s="8"/>
      <c r="V27" s="8"/>
      <c r="W27" s="8"/>
      <c r="X27" s="27"/>
      <c r="Y27" s="27"/>
      <c r="Z27" s="27"/>
      <c r="AA27" s="27"/>
      <c r="AB27" s="27"/>
      <c r="AC27" s="27"/>
      <c r="AD27" s="27"/>
      <c r="AE27" s="27"/>
      <c r="AF27" s="27"/>
      <c r="AG27" s="27"/>
    </row>
    <row r="28" spans="1:33" ht="17.25" customHeight="1">
      <c r="A28" s="666" t="s">
        <v>220</v>
      </c>
      <c r="B28" s="667">
        <v>220</v>
      </c>
      <c r="C28" s="667">
        <v>84</v>
      </c>
      <c r="D28" s="667">
        <v>161</v>
      </c>
      <c r="E28" s="667">
        <v>171</v>
      </c>
      <c r="F28" s="667">
        <v>107</v>
      </c>
      <c r="G28" s="667">
        <v>122</v>
      </c>
      <c r="H28" s="667">
        <v>86</v>
      </c>
      <c r="I28" s="667">
        <v>0</v>
      </c>
      <c r="J28" s="667">
        <v>4</v>
      </c>
      <c r="K28" s="667">
        <v>8</v>
      </c>
      <c r="L28" s="667">
        <v>41</v>
      </c>
      <c r="M28" s="667">
        <v>64</v>
      </c>
      <c r="N28" s="667">
        <v>98</v>
      </c>
      <c r="O28" s="667">
        <v>5</v>
      </c>
      <c r="P28" s="667">
        <v>1171</v>
      </c>
      <c r="Q28" s="668">
        <v>9.232627522218227E-4</v>
      </c>
      <c r="R28" s="351"/>
      <c r="S28" s="8"/>
      <c r="T28" s="8"/>
      <c r="U28" s="8"/>
      <c r="V28" s="8"/>
      <c r="W28" s="8"/>
      <c r="X28" s="27"/>
      <c r="Y28" s="27"/>
      <c r="Z28" s="27"/>
      <c r="AA28" s="27"/>
      <c r="AB28" s="27"/>
      <c r="AC28" s="27"/>
      <c r="AD28" s="27"/>
      <c r="AE28" s="27"/>
      <c r="AF28" s="27"/>
      <c r="AG28" s="27"/>
    </row>
    <row r="29" spans="1:33" ht="17.25" customHeight="1">
      <c r="A29" s="666" t="s">
        <v>221</v>
      </c>
      <c r="B29" s="667">
        <v>675</v>
      </c>
      <c r="C29" s="667">
        <v>214</v>
      </c>
      <c r="D29" s="667">
        <v>695</v>
      </c>
      <c r="E29" s="667">
        <v>420</v>
      </c>
      <c r="F29" s="667">
        <v>565</v>
      </c>
      <c r="G29" s="667">
        <v>305</v>
      </c>
      <c r="H29" s="667">
        <v>258</v>
      </c>
      <c r="I29" s="667">
        <v>0</v>
      </c>
      <c r="J29" s="667">
        <v>5</v>
      </c>
      <c r="K29" s="667">
        <v>5</v>
      </c>
      <c r="L29" s="667">
        <v>145</v>
      </c>
      <c r="M29" s="667">
        <v>235</v>
      </c>
      <c r="N29" s="667">
        <v>483</v>
      </c>
      <c r="O29" s="667">
        <v>57</v>
      </c>
      <c r="P29" s="667">
        <v>4062</v>
      </c>
      <c r="Q29" s="668">
        <v>3.2026415879803961E-3</v>
      </c>
      <c r="R29" s="351"/>
      <c r="S29" s="8"/>
      <c r="T29" s="8"/>
      <c r="U29" s="8"/>
      <c r="V29" s="8"/>
      <c r="W29" s="8"/>
      <c r="X29" s="27"/>
      <c r="Y29" s="27"/>
      <c r="Z29" s="27"/>
      <c r="AA29" s="27"/>
      <c r="AB29" s="27"/>
      <c r="AC29" s="27"/>
      <c r="AD29" s="27"/>
      <c r="AE29" s="27"/>
      <c r="AF29" s="27"/>
      <c r="AG29" s="27"/>
    </row>
    <row r="30" spans="1:33" ht="17.25" customHeight="1">
      <c r="A30" s="666" t="s">
        <v>222</v>
      </c>
      <c r="B30" s="667">
        <v>2793</v>
      </c>
      <c r="C30" s="667">
        <v>1023</v>
      </c>
      <c r="D30" s="667">
        <v>4213</v>
      </c>
      <c r="E30" s="667">
        <v>737</v>
      </c>
      <c r="F30" s="667">
        <v>2569</v>
      </c>
      <c r="G30" s="667">
        <v>873</v>
      </c>
      <c r="H30" s="667">
        <v>1064</v>
      </c>
      <c r="I30" s="667">
        <v>1</v>
      </c>
      <c r="J30" s="667">
        <v>6</v>
      </c>
      <c r="K30" s="667">
        <v>6</v>
      </c>
      <c r="L30" s="667">
        <v>419</v>
      </c>
      <c r="M30" s="667">
        <v>462</v>
      </c>
      <c r="N30" s="667">
        <v>1353</v>
      </c>
      <c r="O30" s="667">
        <v>371</v>
      </c>
      <c r="P30" s="667">
        <v>15890</v>
      </c>
      <c r="Q30" s="668">
        <v>1.2528304981045912E-2</v>
      </c>
      <c r="R30" s="351"/>
      <c r="S30" s="8"/>
      <c r="T30" s="8"/>
      <c r="U30" s="8"/>
      <c r="V30" s="8"/>
      <c r="W30" s="8"/>
      <c r="X30" s="27"/>
      <c r="Y30" s="27"/>
      <c r="Z30" s="27"/>
      <c r="AA30" s="27"/>
      <c r="AB30" s="27"/>
      <c r="AC30" s="27"/>
      <c r="AD30" s="27"/>
      <c r="AE30" s="27"/>
      <c r="AF30" s="27"/>
      <c r="AG30" s="27"/>
    </row>
    <row r="31" spans="1:33" ht="17.25" customHeight="1">
      <c r="A31" s="666" t="s">
        <v>223</v>
      </c>
      <c r="B31" s="667">
        <v>7806</v>
      </c>
      <c r="C31" s="667">
        <v>5445</v>
      </c>
      <c r="D31" s="667">
        <v>17317</v>
      </c>
      <c r="E31" s="667">
        <v>1332</v>
      </c>
      <c r="F31" s="667">
        <v>4881</v>
      </c>
      <c r="G31" s="667">
        <v>3991</v>
      </c>
      <c r="H31" s="667">
        <v>2646</v>
      </c>
      <c r="I31" s="667">
        <v>61</v>
      </c>
      <c r="J31" s="667">
        <v>4</v>
      </c>
      <c r="K31" s="667">
        <v>1</v>
      </c>
      <c r="L31" s="667">
        <v>1979</v>
      </c>
      <c r="M31" s="667">
        <v>1173</v>
      </c>
      <c r="N31" s="667">
        <v>3069</v>
      </c>
      <c r="O31" s="667">
        <v>2149</v>
      </c>
      <c r="P31" s="667">
        <v>51854</v>
      </c>
      <c r="Q31" s="668">
        <v>4.0883746160299231E-2</v>
      </c>
      <c r="R31" s="351"/>
      <c r="S31" s="8"/>
      <c r="T31" s="8"/>
      <c r="U31" s="8"/>
      <c r="V31" s="8"/>
      <c r="W31" s="8"/>
      <c r="X31" s="27"/>
      <c r="Y31" s="27"/>
      <c r="Z31" s="27"/>
      <c r="AA31" s="27"/>
      <c r="AB31" s="27"/>
      <c r="AC31" s="27"/>
      <c r="AD31" s="27"/>
      <c r="AE31" s="27"/>
      <c r="AF31" s="27"/>
      <c r="AG31" s="27"/>
    </row>
    <row r="32" spans="1:33" ht="17.25" customHeight="1">
      <c r="A32" s="666" t="s">
        <v>224</v>
      </c>
      <c r="B32" s="667">
        <v>4648</v>
      </c>
      <c r="C32" s="667">
        <v>6310</v>
      </c>
      <c r="D32" s="667">
        <v>13295</v>
      </c>
      <c r="E32" s="667">
        <v>1195</v>
      </c>
      <c r="F32" s="667">
        <v>3647</v>
      </c>
      <c r="G32" s="667">
        <v>2377</v>
      </c>
      <c r="H32" s="667">
        <v>2271</v>
      </c>
      <c r="I32" s="667">
        <v>1517</v>
      </c>
      <c r="J32" s="667">
        <v>3</v>
      </c>
      <c r="K32" s="667">
        <v>0</v>
      </c>
      <c r="L32" s="667">
        <v>4988</v>
      </c>
      <c r="M32" s="667">
        <v>1178</v>
      </c>
      <c r="N32" s="667">
        <v>2990</v>
      </c>
      <c r="O32" s="667">
        <v>4632</v>
      </c>
      <c r="P32" s="667">
        <v>49051</v>
      </c>
      <c r="Q32" s="668">
        <v>3.8673750007884394E-2</v>
      </c>
      <c r="R32" s="351"/>
      <c r="S32" s="8"/>
      <c r="T32" s="8"/>
      <c r="U32" s="8"/>
      <c r="V32" s="8"/>
      <c r="W32" s="8"/>
      <c r="X32" s="27"/>
      <c r="Y32" s="27"/>
      <c r="Z32" s="27"/>
      <c r="AA32" s="27"/>
      <c r="AB32" s="27"/>
      <c r="AC32" s="27"/>
      <c r="AD32" s="27"/>
      <c r="AE32" s="27"/>
      <c r="AF32" s="27"/>
      <c r="AG32" s="27"/>
    </row>
    <row r="33" spans="1:39" ht="17.25" customHeight="1">
      <c r="A33" s="666" t="s">
        <v>225</v>
      </c>
      <c r="B33" s="667">
        <v>3136</v>
      </c>
      <c r="C33" s="667">
        <v>4270</v>
      </c>
      <c r="D33" s="667">
        <v>7263</v>
      </c>
      <c r="E33" s="667">
        <v>2909</v>
      </c>
      <c r="F33" s="667">
        <v>2984</v>
      </c>
      <c r="G33" s="667">
        <v>1125</v>
      </c>
      <c r="H33" s="667">
        <v>3496</v>
      </c>
      <c r="I33" s="667">
        <v>2343</v>
      </c>
      <c r="J33" s="667">
        <v>6</v>
      </c>
      <c r="K33" s="667">
        <v>0</v>
      </c>
      <c r="L33" s="667">
        <v>4906</v>
      </c>
      <c r="M33" s="667">
        <v>1383</v>
      </c>
      <c r="N33" s="667">
        <v>3252</v>
      </c>
      <c r="O33" s="667">
        <v>6923</v>
      </c>
      <c r="P33" s="667">
        <v>43996</v>
      </c>
      <c r="Q33" s="668">
        <v>3.4688187913536561E-2</v>
      </c>
      <c r="R33" s="351"/>
      <c r="S33" s="8"/>
      <c r="T33" s="8"/>
      <c r="U33" s="8"/>
      <c r="V33" s="8"/>
      <c r="W33" s="8"/>
      <c r="X33" s="27"/>
      <c r="Y33" s="27"/>
      <c r="Z33" s="27"/>
      <c r="AA33" s="27"/>
      <c r="AB33" s="27"/>
      <c r="AC33" s="27"/>
      <c r="AD33" s="27"/>
      <c r="AE33" s="27"/>
      <c r="AF33" s="27"/>
      <c r="AG33" s="27"/>
    </row>
    <row r="34" spans="1:39" ht="17.25" customHeight="1">
      <c r="A34" s="666" t="s">
        <v>226</v>
      </c>
      <c r="B34" s="667">
        <v>2858</v>
      </c>
      <c r="C34" s="667">
        <v>3374</v>
      </c>
      <c r="D34" s="667">
        <v>5427</v>
      </c>
      <c r="E34" s="667">
        <v>3119</v>
      </c>
      <c r="F34" s="667">
        <v>2602</v>
      </c>
      <c r="G34" s="667">
        <v>819</v>
      </c>
      <c r="H34" s="667">
        <v>2765</v>
      </c>
      <c r="I34" s="667">
        <v>11423</v>
      </c>
      <c r="J34" s="667">
        <v>4</v>
      </c>
      <c r="K34" s="667">
        <v>0</v>
      </c>
      <c r="L34" s="667">
        <v>10306</v>
      </c>
      <c r="M34" s="667">
        <v>1068</v>
      </c>
      <c r="N34" s="667">
        <v>4248</v>
      </c>
      <c r="O34" s="667">
        <v>8549</v>
      </c>
      <c r="P34" s="667">
        <v>56562</v>
      </c>
      <c r="Q34" s="668">
        <v>4.459571971918936E-2</v>
      </c>
      <c r="R34" s="351"/>
      <c r="S34" s="8"/>
      <c r="T34" s="8"/>
      <c r="U34" s="8"/>
      <c r="V34" s="8"/>
      <c r="W34" s="8"/>
      <c r="X34" s="27"/>
      <c r="Y34" s="27"/>
      <c r="Z34" s="27"/>
      <c r="AA34" s="27"/>
      <c r="AB34" s="27"/>
      <c r="AC34" s="27"/>
      <c r="AD34" s="27"/>
      <c r="AE34" s="27"/>
      <c r="AF34" s="27"/>
      <c r="AG34" s="27"/>
    </row>
    <row r="35" spans="1:39" ht="17.25" customHeight="1">
      <c r="A35" s="666" t="s">
        <v>227</v>
      </c>
      <c r="B35" s="667">
        <v>7801</v>
      </c>
      <c r="C35" s="667">
        <v>6414</v>
      </c>
      <c r="D35" s="667">
        <v>8494</v>
      </c>
      <c r="E35" s="667">
        <v>5290</v>
      </c>
      <c r="F35" s="667">
        <v>5528</v>
      </c>
      <c r="G35" s="667">
        <v>1786</v>
      </c>
      <c r="H35" s="667">
        <v>4176</v>
      </c>
      <c r="I35" s="667">
        <v>30260</v>
      </c>
      <c r="J35" s="667">
        <v>3</v>
      </c>
      <c r="K35" s="667">
        <v>0</v>
      </c>
      <c r="L35" s="667">
        <v>18900</v>
      </c>
      <c r="M35" s="667">
        <v>1725</v>
      </c>
      <c r="N35" s="667">
        <v>6833</v>
      </c>
      <c r="O35" s="667">
        <v>16858</v>
      </c>
      <c r="P35" s="667">
        <v>114068</v>
      </c>
      <c r="Q35" s="668">
        <v>8.9935726405157027E-2</v>
      </c>
      <c r="R35" s="351"/>
      <c r="S35" s="8"/>
      <c r="T35" s="8"/>
      <c r="U35" s="8"/>
      <c r="V35" s="8"/>
      <c r="W35" s="8"/>
      <c r="X35" s="27"/>
      <c r="Y35" s="27"/>
      <c r="Z35" s="27"/>
      <c r="AA35" s="27"/>
      <c r="AB35" s="27"/>
      <c r="AC35" s="27"/>
      <c r="AD35" s="27"/>
      <c r="AE35" s="27"/>
      <c r="AF35" s="27"/>
      <c r="AG35" s="27"/>
    </row>
    <row r="36" spans="1:39" ht="17.25" customHeight="1">
      <c r="A36" s="666" t="s">
        <v>228</v>
      </c>
      <c r="B36" s="667">
        <v>14879</v>
      </c>
      <c r="C36" s="667">
        <v>56773</v>
      </c>
      <c r="D36" s="667">
        <v>12559</v>
      </c>
      <c r="E36" s="667">
        <v>11130</v>
      </c>
      <c r="F36" s="667">
        <v>12590</v>
      </c>
      <c r="G36" s="667">
        <v>5732</v>
      </c>
      <c r="H36" s="667">
        <v>9794</v>
      </c>
      <c r="I36" s="667">
        <v>70884</v>
      </c>
      <c r="J36" s="667">
        <v>8</v>
      </c>
      <c r="K36" s="667">
        <v>0</v>
      </c>
      <c r="L36" s="667">
        <v>36915</v>
      </c>
      <c r="M36" s="667">
        <v>3039</v>
      </c>
      <c r="N36" s="667">
        <v>9941</v>
      </c>
      <c r="O36" s="667">
        <v>32846</v>
      </c>
      <c r="P36" s="667">
        <v>277090</v>
      </c>
      <c r="Q36" s="668">
        <v>0.21846872417860363</v>
      </c>
      <c r="R36" s="351"/>
      <c r="S36" s="8"/>
      <c r="T36" s="8"/>
      <c r="U36" s="8"/>
      <c r="V36" s="8"/>
      <c r="W36" s="8"/>
      <c r="X36" s="27"/>
      <c r="Y36" s="27"/>
      <c r="Z36" s="27"/>
      <c r="AA36" s="27"/>
      <c r="AB36" s="27"/>
      <c r="AC36" s="27"/>
      <c r="AD36" s="27"/>
      <c r="AE36" s="27"/>
      <c r="AF36" s="27"/>
      <c r="AG36" s="27"/>
    </row>
    <row r="37" spans="1:39" ht="17.25" customHeight="1">
      <c r="A37" s="666" t="s">
        <v>229</v>
      </c>
      <c r="B37" s="667">
        <v>22772</v>
      </c>
      <c r="C37" s="667">
        <v>103945</v>
      </c>
      <c r="D37" s="667">
        <v>24426</v>
      </c>
      <c r="E37" s="667">
        <v>21118</v>
      </c>
      <c r="F37" s="667">
        <v>22980</v>
      </c>
      <c r="G37" s="667">
        <v>7376</v>
      </c>
      <c r="H37" s="667">
        <v>12257</v>
      </c>
      <c r="I37" s="667">
        <v>134465</v>
      </c>
      <c r="J37" s="667">
        <v>42</v>
      </c>
      <c r="K37" s="667">
        <v>0</v>
      </c>
      <c r="L37" s="667">
        <v>81170</v>
      </c>
      <c r="M37" s="667">
        <v>3222</v>
      </c>
      <c r="N37" s="667">
        <v>14394</v>
      </c>
      <c r="O37" s="667">
        <v>45611</v>
      </c>
      <c r="P37" s="667">
        <v>493778</v>
      </c>
      <c r="Q37" s="668">
        <v>0.38931412063756377</v>
      </c>
      <c r="R37" s="351"/>
      <c r="S37" s="8"/>
      <c r="T37" s="8"/>
      <c r="U37" s="8"/>
      <c r="V37" s="8"/>
      <c r="W37" s="8"/>
      <c r="X37" s="27"/>
      <c r="Y37" s="27"/>
      <c r="Z37" s="27"/>
      <c r="AA37" s="27"/>
      <c r="AB37" s="27"/>
      <c r="AC37" s="27"/>
      <c r="AD37" s="27"/>
      <c r="AE37" s="27"/>
      <c r="AF37" s="27"/>
      <c r="AG37" s="27"/>
    </row>
    <row r="38" spans="1:39" ht="17.25" customHeight="1">
      <c r="A38" s="666" t="s">
        <v>230</v>
      </c>
      <c r="B38" s="667">
        <v>4666</v>
      </c>
      <c r="C38" s="667">
        <v>13090</v>
      </c>
      <c r="D38" s="667">
        <v>3147</v>
      </c>
      <c r="E38" s="667">
        <v>3994</v>
      </c>
      <c r="F38" s="667">
        <v>3640</v>
      </c>
      <c r="G38" s="667">
        <v>3546</v>
      </c>
      <c r="H38" s="667">
        <v>1458</v>
      </c>
      <c r="I38" s="667">
        <v>22948</v>
      </c>
      <c r="J38" s="667">
        <v>6</v>
      </c>
      <c r="K38" s="667">
        <v>0</v>
      </c>
      <c r="L38" s="667">
        <v>20030</v>
      </c>
      <c r="M38" s="667">
        <v>427</v>
      </c>
      <c r="N38" s="667">
        <v>1817</v>
      </c>
      <c r="O38" s="667">
        <v>6757</v>
      </c>
      <c r="P38" s="667">
        <v>85526</v>
      </c>
      <c r="Q38" s="668">
        <v>6.7432083814281479E-2</v>
      </c>
      <c r="R38" s="351"/>
      <c r="S38" s="8"/>
      <c r="T38" s="8"/>
      <c r="U38" s="8"/>
      <c r="V38" s="8"/>
      <c r="W38" s="8"/>
      <c r="X38" s="27"/>
      <c r="Y38" s="27"/>
      <c r="Z38" s="27"/>
      <c r="AA38" s="27"/>
      <c r="AB38" s="27"/>
      <c r="AC38" s="27"/>
      <c r="AD38" s="27"/>
      <c r="AE38" s="27"/>
      <c r="AF38" s="27"/>
      <c r="AG38" s="27"/>
    </row>
    <row r="39" spans="1:39" ht="17.25" customHeight="1">
      <c r="A39" s="666" t="s">
        <v>231</v>
      </c>
      <c r="B39" s="667">
        <v>8689</v>
      </c>
      <c r="C39" s="667">
        <v>9581</v>
      </c>
      <c r="D39" s="667">
        <v>2671</v>
      </c>
      <c r="E39" s="667">
        <v>8515</v>
      </c>
      <c r="F39" s="667">
        <v>2109</v>
      </c>
      <c r="G39" s="667">
        <v>1445</v>
      </c>
      <c r="H39" s="667">
        <v>2519</v>
      </c>
      <c r="I39" s="667">
        <v>14693</v>
      </c>
      <c r="J39" s="667">
        <v>6</v>
      </c>
      <c r="K39" s="667">
        <v>0</v>
      </c>
      <c r="L39" s="667">
        <v>17706</v>
      </c>
      <c r="M39" s="667">
        <v>334</v>
      </c>
      <c r="N39" s="667">
        <v>1034</v>
      </c>
      <c r="O39" s="667">
        <v>4218</v>
      </c>
      <c r="P39" s="667">
        <v>73520</v>
      </c>
      <c r="Q39" s="668">
        <v>5.7966078175361577E-2</v>
      </c>
      <c r="R39" s="351"/>
      <c r="S39" s="8"/>
      <c r="T39" s="8"/>
      <c r="U39" s="8"/>
      <c r="V39" s="8"/>
      <c r="W39" s="8"/>
      <c r="X39" s="27"/>
      <c r="Y39" s="27"/>
      <c r="Z39" s="27"/>
      <c r="AA39" s="27"/>
      <c r="AB39" s="27"/>
      <c r="AC39" s="27"/>
      <c r="AD39" s="27"/>
      <c r="AE39" s="27"/>
      <c r="AF39" s="27"/>
      <c r="AG39" s="27"/>
    </row>
    <row r="40" spans="1:39" ht="15.75">
      <c r="A40" s="669" t="s">
        <v>131</v>
      </c>
      <c r="B40" s="670">
        <v>81242</v>
      </c>
      <c r="C40" s="670">
        <v>210686</v>
      </c>
      <c r="D40" s="670">
        <v>99865</v>
      </c>
      <c r="E40" s="670">
        <v>60257</v>
      </c>
      <c r="F40" s="670">
        <v>64420</v>
      </c>
      <c r="G40" s="670">
        <v>29664</v>
      </c>
      <c r="H40" s="670">
        <v>42903</v>
      </c>
      <c r="I40" s="670">
        <v>288595</v>
      </c>
      <c r="J40" s="670">
        <v>103</v>
      </c>
      <c r="K40" s="670">
        <v>33</v>
      </c>
      <c r="L40" s="670">
        <v>197593</v>
      </c>
      <c r="M40" s="670">
        <v>14348</v>
      </c>
      <c r="N40" s="670">
        <v>49642</v>
      </c>
      <c r="O40" s="670">
        <v>128977</v>
      </c>
      <c r="P40" s="670">
        <v>1268328</v>
      </c>
      <c r="Q40" s="671">
        <v>1</v>
      </c>
      <c r="R40" s="351"/>
      <c r="S40" s="8"/>
      <c r="T40" s="8"/>
      <c r="U40" s="8"/>
      <c r="V40" s="8"/>
      <c r="W40" s="8"/>
      <c r="X40" s="27"/>
      <c r="Y40" s="27"/>
      <c r="Z40" s="27"/>
      <c r="AA40" s="27"/>
      <c r="AB40" s="27"/>
      <c r="AC40" s="27"/>
      <c r="AD40" s="27"/>
      <c r="AE40" s="27"/>
      <c r="AF40" s="27"/>
      <c r="AG40" s="27"/>
    </row>
    <row r="41" spans="1:39" ht="15.75">
      <c r="A41" s="672" t="s">
        <v>343</v>
      </c>
      <c r="B41" s="668">
        <v>6.4054408638774832E-2</v>
      </c>
      <c r="C41" s="668">
        <v>0.16611318207908365</v>
      </c>
      <c r="D41" s="668">
        <v>7.873751900139396E-2</v>
      </c>
      <c r="E41" s="668">
        <v>4.750900398004302E-2</v>
      </c>
      <c r="F41" s="668">
        <v>5.0791277965952022E-2</v>
      </c>
      <c r="G41" s="668">
        <v>2.3388271803508241E-2</v>
      </c>
      <c r="H41" s="668">
        <v>3.3826423448823965E-2</v>
      </c>
      <c r="I41" s="668">
        <v>0.2275397215862143</v>
      </c>
      <c r="J41" s="668">
        <v>8.1209277095514721E-5</v>
      </c>
      <c r="K41" s="668">
        <v>2.6018506253902776E-5</v>
      </c>
      <c r="L41" s="668">
        <v>0.15579014261295185</v>
      </c>
      <c r="M41" s="668">
        <v>1.1312531143363546E-2</v>
      </c>
      <c r="N41" s="668">
        <v>3.9139717801704291E-2</v>
      </c>
      <c r="O41" s="668">
        <v>0.10169057215483691</v>
      </c>
      <c r="P41" s="668">
        <v>1</v>
      </c>
      <c r="Q41" s="668"/>
      <c r="R41" s="352"/>
      <c r="S41" s="7"/>
      <c r="T41" s="7"/>
      <c r="U41" s="7"/>
      <c r="V41" s="7"/>
      <c r="W41" s="7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</row>
    <row r="42" spans="1:39" ht="9" customHeight="1" thickBot="1">
      <c r="A42" s="673"/>
      <c r="B42" s="674"/>
      <c r="C42" s="675"/>
      <c r="D42" s="675"/>
      <c r="E42" s="675"/>
      <c r="F42" s="675"/>
      <c r="G42" s="675"/>
      <c r="H42" s="674"/>
      <c r="I42" s="674"/>
      <c r="J42" s="674"/>
      <c r="K42" s="674"/>
      <c r="L42" s="674"/>
      <c r="M42" s="674"/>
      <c r="N42" s="674"/>
      <c r="O42" s="674"/>
      <c r="P42" s="674"/>
      <c r="Q42" s="676"/>
      <c r="R42" s="353"/>
      <c r="S42" s="173"/>
      <c r="T42" s="173"/>
      <c r="U42" s="173"/>
      <c r="V42" s="173"/>
      <c r="W42" s="173"/>
    </row>
    <row r="43" spans="1:39" ht="15.75" customHeight="1" thickTop="1">
      <c r="A43" s="677" t="s">
        <v>147</v>
      </c>
      <c r="B43" s="550"/>
      <c r="C43" s="517"/>
      <c r="D43" s="517"/>
      <c r="E43" s="517"/>
      <c r="F43" s="517"/>
      <c r="G43" s="517"/>
      <c r="H43" s="550"/>
      <c r="I43" s="550"/>
      <c r="J43" s="550"/>
      <c r="K43" s="550"/>
      <c r="L43" s="550"/>
      <c r="M43" s="550"/>
      <c r="N43" s="550"/>
      <c r="O43" s="550"/>
      <c r="P43" s="550"/>
      <c r="Q43" s="540"/>
      <c r="R43" s="353"/>
      <c r="S43" s="173"/>
      <c r="T43" s="173"/>
      <c r="U43" s="173"/>
      <c r="V43" s="173"/>
      <c r="W43" s="173"/>
    </row>
    <row r="44" spans="1:39">
      <c r="A44" s="1047"/>
      <c r="B44" s="1047"/>
      <c r="C44" s="1047"/>
      <c r="D44" s="517"/>
      <c r="E44" s="517"/>
      <c r="F44" s="517"/>
      <c r="G44" s="517"/>
      <c r="H44" s="550"/>
      <c r="I44" s="550"/>
      <c r="J44" s="550"/>
      <c r="K44" s="550"/>
      <c r="L44" s="550"/>
      <c r="M44" s="550"/>
      <c r="N44" s="550"/>
      <c r="O44" s="550"/>
      <c r="P44" s="550"/>
      <c r="Q44" s="540"/>
      <c r="R44" s="353"/>
      <c r="S44" s="173"/>
      <c r="T44" s="173"/>
      <c r="U44" s="173"/>
      <c r="V44" s="173"/>
      <c r="W44" s="173"/>
    </row>
    <row r="45" spans="1:39" ht="12" customHeight="1">
      <c r="A45" s="354"/>
      <c r="B45" s="173"/>
      <c r="C45" s="25"/>
      <c r="D45" s="25"/>
      <c r="E45" s="25"/>
      <c r="F45" s="25"/>
      <c r="G45" s="25"/>
      <c r="H45" s="173"/>
      <c r="I45" s="173"/>
      <c r="J45" s="173"/>
      <c r="K45" s="173"/>
      <c r="L45" s="173"/>
      <c r="M45" s="173"/>
      <c r="N45" s="173"/>
      <c r="O45" s="173"/>
      <c r="P45" s="173"/>
      <c r="Q45" s="7"/>
      <c r="R45" s="353"/>
      <c r="S45" s="173"/>
      <c r="T45" s="173"/>
      <c r="U45" s="173"/>
      <c r="V45" s="173"/>
      <c r="W45" s="173"/>
    </row>
    <row r="46" spans="1:39" ht="9" customHeight="1">
      <c r="A46" s="278"/>
      <c r="B46" s="173"/>
      <c r="C46" s="25"/>
      <c r="D46" s="25"/>
      <c r="E46" s="25"/>
      <c r="F46" s="25"/>
      <c r="G46" s="25"/>
      <c r="H46" s="173"/>
      <c r="I46" s="173"/>
      <c r="J46" s="173"/>
      <c r="K46" s="173"/>
      <c r="L46" s="173"/>
      <c r="M46" s="173"/>
      <c r="N46" s="173"/>
      <c r="O46" s="173"/>
      <c r="P46" s="173"/>
      <c r="Q46" s="7"/>
      <c r="R46" s="353"/>
      <c r="S46" s="173"/>
      <c r="T46" s="173"/>
      <c r="U46" s="173"/>
      <c r="V46" s="173"/>
      <c r="W46" s="173"/>
    </row>
    <row r="47" spans="1:39" ht="9" customHeight="1">
      <c r="A47" s="278"/>
      <c r="B47" s="173"/>
      <c r="C47" s="25"/>
      <c r="D47" s="25"/>
      <c r="E47" s="25"/>
      <c r="F47" s="25"/>
      <c r="G47" s="25"/>
      <c r="H47" s="173"/>
      <c r="I47" s="173"/>
      <c r="J47" s="173"/>
      <c r="K47" s="173"/>
      <c r="L47" s="173"/>
      <c r="M47" s="173"/>
      <c r="N47" s="173"/>
      <c r="O47" s="173"/>
      <c r="P47" s="173"/>
      <c r="Q47" s="7"/>
      <c r="R47" s="353"/>
      <c r="S47" s="173"/>
      <c r="T47" s="173"/>
      <c r="U47" s="173"/>
      <c r="V47" s="173"/>
      <c r="W47" s="173"/>
    </row>
    <row r="48" spans="1:39" ht="9" customHeight="1">
      <c r="A48" s="217"/>
      <c r="B48" s="173"/>
      <c r="C48" s="25"/>
      <c r="D48" s="25"/>
      <c r="E48" s="25"/>
      <c r="F48" s="25"/>
      <c r="G48" s="25"/>
      <c r="H48" s="173"/>
      <c r="I48" s="173"/>
      <c r="J48" s="173"/>
      <c r="K48" s="173"/>
      <c r="L48" s="173"/>
      <c r="M48" s="173"/>
      <c r="N48" s="173"/>
      <c r="O48" s="173"/>
      <c r="P48" s="173"/>
      <c r="Q48" s="7"/>
      <c r="R48" s="353"/>
      <c r="S48" s="173"/>
      <c r="T48" s="173"/>
      <c r="U48" s="173"/>
      <c r="V48" s="173"/>
      <c r="W48" s="173"/>
    </row>
    <row r="49" spans="1:23" ht="9" customHeight="1">
      <c r="A49" s="278"/>
      <c r="B49" s="173"/>
      <c r="C49" s="25"/>
      <c r="D49" s="25"/>
      <c r="E49" s="25"/>
      <c r="F49" s="25"/>
      <c r="G49" s="25"/>
      <c r="H49" s="173"/>
      <c r="I49" s="173"/>
      <c r="J49" s="173"/>
      <c r="K49" s="173"/>
      <c r="L49" s="173"/>
      <c r="M49" s="173"/>
      <c r="N49" s="173"/>
      <c r="O49" s="173"/>
      <c r="P49" s="173"/>
      <c r="Q49" s="7"/>
      <c r="R49" s="353"/>
      <c r="S49" s="173"/>
      <c r="T49" s="173"/>
      <c r="U49" s="173"/>
      <c r="V49" s="173"/>
      <c r="W49" s="173"/>
    </row>
    <row r="50" spans="1:23" ht="9" customHeight="1">
      <c r="A50" s="278"/>
      <c r="B50" s="173"/>
      <c r="C50" s="25"/>
      <c r="D50" s="25"/>
      <c r="E50" s="25"/>
      <c r="F50" s="25"/>
      <c r="G50" s="25"/>
      <c r="H50" s="173"/>
      <c r="I50" s="173"/>
      <c r="J50" s="173"/>
      <c r="K50" s="173"/>
      <c r="L50" s="173"/>
      <c r="M50" s="173"/>
      <c r="N50" s="173"/>
      <c r="O50" s="173"/>
      <c r="P50" s="173"/>
      <c r="Q50" s="7"/>
      <c r="R50" s="353"/>
      <c r="S50" s="173"/>
      <c r="T50" s="173"/>
      <c r="U50" s="173"/>
      <c r="V50" s="173"/>
      <c r="W50" s="173"/>
    </row>
    <row r="51" spans="1:23" ht="9" customHeight="1">
      <c r="A51" s="278"/>
      <c r="B51" s="173"/>
      <c r="C51" s="25"/>
      <c r="D51" s="25"/>
      <c r="E51" s="25"/>
      <c r="F51" s="25"/>
      <c r="G51" s="25"/>
      <c r="H51" s="173"/>
      <c r="I51" s="173"/>
      <c r="J51" s="173"/>
      <c r="K51" s="173"/>
      <c r="L51" s="173"/>
      <c r="M51" s="173"/>
      <c r="N51" s="173"/>
      <c r="O51" s="173"/>
      <c r="P51" s="173"/>
      <c r="Q51" s="7"/>
      <c r="R51" s="353"/>
      <c r="S51" s="173"/>
      <c r="T51" s="173"/>
      <c r="U51" s="173"/>
      <c r="V51" s="173"/>
      <c r="W51" s="173"/>
    </row>
    <row r="52" spans="1:23" ht="9" customHeight="1">
      <c r="A52" s="278"/>
      <c r="B52" s="173"/>
      <c r="C52" s="25"/>
      <c r="D52" s="25"/>
      <c r="E52" s="25"/>
      <c r="F52" s="25"/>
      <c r="G52" s="25"/>
      <c r="H52" s="173"/>
      <c r="I52" s="173"/>
      <c r="J52" s="173"/>
      <c r="K52" s="173"/>
      <c r="L52" s="173"/>
      <c r="M52" s="173"/>
      <c r="N52" s="173"/>
      <c r="O52" s="173"/>
      <c r="P52" s="173"/>
      <c r="Q52" s="7"/>
      <c r="R52" s="353"/>
      <c r="S52" s="173"/>
      <c r="T52" s="173"/>
      <c r="U52" s="173"/>
      <c r="V52" s="173"/>
      <c r="W52" s="173"/>
    </row>
    <row r="53" spans="1:23" ht="9" customHeight="1">
      <c r="A53" s="217"/>
      <c r="C53" s="25"/>
      <c r="D53" s="25"/>
      <c r="E53" s="25"/>
      <c r="F53" s="25"/>
      <c r="G53" s="25"/>
      <c r="H53" s="173"/>
      <c r="I53" s="173"/>
      <c r="J53" s="173"/>
      <c r="K53" s="173"/>
      <c r="L53" s="173"/>
      <c r="M53" s="173"/>
      <c r="N53" s="173"/>
      <c r="O53" s="173"/>
      <c r="P53" s="173"/>
      <c r="Q53" s="7"/>
      <c r="R53" s="353"/>
      <c r="S53" s="173"/>
      <c r="T53" s="173"/>
      <c r="U53" s="173"/>
      <c r="V53" s="173"/>
      <c r="W53" s="173"/>
    </row>
    <row r="54" spans="1:23" ht="9" customHeight="1">
      <c r="A54" s="280"/>
      <c r="C54" s="25"/>
      <c r="D54" s="25"/>
      <c r="E54" s="25"/>
      <c r="F54" s="25"/>
      <c r="G54" s="25"/>
      <c r="H54" s="173"/>
      <c r="I54" s="173"/>
      <c r="J54" s="173"/>
      <c r="K54" s="173"/>
      <c r="L54" s="173"/>
      <c r="M54" s="173"/>
      <c r="N54" s="173"/>
      <c r="O54" s="173"/>
      <c r="P54" s="173"/>
      <c r="Q54" s="7"/>
      <c r="R54" s="353"/>
      <c r="S54" s="173"/>
      <c r="T54" s="173"/>
      <c r="U54" s="173"/>
      <c r="V54" s="173"/>
      <c r="W54" s="173"/>
    </row>
    <row r="55" spans="1:23" ht="9" customHeight="1">
      <c r="A55" s="280"/>
      <c r="C55" s="25"/>
      <c r="D55" s="25"/>
      <c r="E55" s="25"/>
      <c r="F55" s="25"/>
      <c r="G55" s="25"/>
      <c r="H55" s="173"/>
      <c r="I55" s="173"/>
      <c r="J55" s="173"/>
      <c r="K55" s="173"/>
      <c r="L55" s="173"/>
      <c r="M55" s="173"/>
      <c r="N55" s="173"/>
      <c r="O55" s="173"/>
      <c r="P55" s="173"/>
      <c r="Q55" s="7"/>
      <c r="R55" s="353"/>
      <c r="S55" s="173"/>
      <c r="T55" s="173"/>
      <c r="U55" s="173"/>
      <c r="V55" s="173"/>
      <c r="W55" s="173"/>
    </row>
    <row r="56" spans="1:23" ht="9" customHeight="1">
      <c r="A56" s="280"/>
      <c r="C56" s="25"/>
      <c r="D56" s="25"/>
      <c r="E56" s="25"/>
      <c r="F56" s="25"/>
      <c r="G56" s="25"/>
      <c r="H56" s="173"/>
      <c r="I56" s="173"/>
      <c r="J56" s="173"/>
      <c r="K56" s="173"/>
      <c r="L56" s="173"/>
      <c r="M56" s="173"/>
      <c r="N56" s="173"/>
      <c r="O56" s="173"/>
      <c r="P56" s="173"/>
      <c r="Q56" s="7"/>
      <c r="R56" s="353"/>
      <c r="S56" s="173"/>
      <c r="T56" s="173"/>
      <c r="U56" s="173"/>
      <c r="V56" s="173"/>
      <c r="W56" s="173"/>
    </row>
    <row r="57" spans="1:23" ht="9" customHeight="1">
      <c r="A57" s="280"/>
      <c r="C57" s="25"/>
      <c r="D57" s="25"/>
      <c r="E57" s="25"/>
      <c r="F57" s="25"/>
      <c r="G57" s="25"/>
      <c r="H57" s="173"/>
      <c r="I57" s="173"/>
      <c r="J57" s="173"/>
      <c r="K57" s="173"/>
      <c r="L57" s="173"/>
      <c r="M57" s="173"/>
      <c r="N57" s="173"/>
      <c r="O57" s="173"/>
      <c r="P57" s="173"/>
      <c r="Q57" s="7"/>
      <c r="R57" s="353"/>
      <c r="S57" s="173"/>
      <c r="T57" s="173"/>
      <c r="U57" s="173"/>
      <c r="V57" s="173"/>
      <c r="W57" s="173"/>
    </row>
    <row r="58" spans="1:23" ht="9" customHeight="1">
      <c r="A58" s="281"/>
      <c r="C58" s="25"/>
      <c r="D58" s="25"/>
      <c r="E58" s="25"/>
      <c r="F58" s="25"/>
      <c r="G58" s="25"/>
      <c r="H58" s="173"/>
      <c r="I58" s="173"/>
      <c r="J58" s="173"/>
      <c r="K58" s="173"/>
      <c r="L58" s="173"/>
      <c r="M58" s="173"/>
      <c r="N58" s="173"/>
      <c r="O58" s="173"/>
      <c r="P58" s="173"/>
      <c r="Q58" s="7"/>
      <c r="R58" s="353"/>
      <c r="S58" s="173"/>
      <c r="T58" s="173"/>
      <c r="U58" s="173"/>
      <c r="V58" s="173"/>
      <c r="W58" s="173"/>
    </row>
    <row r="59" spans="1:23" ht="9" customHeight="1">
      <c r="A59" s="281"/>
      <c r="C59" s="25"/>
      <c r="D59" s="25"/>
      <c r="E59" s="25"/>
      <c r="F59" s="25"/>
      <c r="G59" s="25"/>
      <c r="H59" s="173"/>
      <c r="I59" s="173"/>
      <c r="J59" s="173"/>
      <c r="K59" s="173"/>
      <c r="L59" s="173"/>
      <c r="M59" s="173"/>
      <c r="N59" s="173"/>
      <c r="O59" s="173"/>
      <c r="P59" s="173"/>
      <c r="Q59" s="7"/>
      <c r="R59" s="353"/>
      <c r="S59" s="173"/>
      <c r="T59" s="173"/>
      <c r="U59" s="173"/>
      <c r="V59" s="173"/>
      <c r="W59" s="173"/>
    </row>
    <row r="60" spans="1:23" ht="9" customHeight="1">
      <c r="A60" s="279"/>
      <c r="C60" s="25"/>
      <c r="D60" s="25"/>
      <c r="E60" s="25"/>
      <c r="F60" s="25"/>
      <c r="G60" s="25"/>
      <c r="H60" s="173"/>
      <c r="I60" s="173"/>
      <c r="J60" s="173"/>
      <c r="K60" s="173"/>
      <c r="L60" s="173"/>
      <c r="M60" s="173"/>
      <c r="N60" s="173"/>
      <c r="O60" s="173"/>
      <c r="P60" s="173"/>
      <c r="Q60" s="7"/>
      <c r="R60" s="353"/>
      <c r="S60" s="173"/>
      <c r="T60" s="173"/>
      <c r="U60" s="173"/>
      <c r="V60" s="173"/>
      <c r="W60" s="173"/>
    </row>
    <row r="61" spans="1:23" ht="9" customHeight="1">
      <c r="A61" s="278"/>
      <c r="C61" s="25"/>
      <c r="D61" s="25"/>
      <c r="E61" s="25"/>
      <c r="F61" s="25"/>
      <c r="G61" s="25"/>
      <c r="H61" s="173"/>
      <c r="I61" s="173"/>
      <c r="J61" s="173"/>
      <c r="K61" s="173"/>
      <c r="L61" s="173"/>
      <c r="M61" s="173"/>
      <c r="N61" s="173"/>
      <c r="O61" s="173"/>
      <c r="P61" s="173"/>
      <c r="Q61" s="7"/>
      <c r="R61" s="353"/>
      <c r="S61" s="173"/>
      <c r="T61" s="173"/>
      <c r="U61" s="173"/>
      <c r="V61" s="173"/>
      <c r="W61" s="173"/>
    </row>
    <row r="62" spans="1:23" ht="9" customHeight="1">
      <c r="A62" s="278"/>
      <c r="C62" s="25"/>
      <c r="D62" s="25"/>
      <c r="E62" s="25"/>
      <c r="F62" s="25"/>
      <c r="G62" s="25"/>
      <c r="H62" s="173"/>
      <c r="I62" s="173"/>
      <c r="J62" s="173"/>
      <c r="K62" s="173"/>
      <c r="L62" s="173"/>
      <c r="M62" s="173"/>
      <c r="N62" s="173"/>
      <c r="O62" s="173"/>
      <c r="P62" s="173"/>
      <c r="Q62" s="7"/>
      <c r="R62" s="353"/>
      <c r="S62" s="173"/>
      <c r="T62" s="173"/>
      <c r="U62" s="173"/>
      <c r="V62" s="173"/>
      <c r="W62" s="173"/>
    </row>
    <row r="63" spans="1:23" ht="9" customHeight="1">
      <c r="A63" s="278"/>
      <c r="C63" s="25"/>
      <c r="D63" s="25"/>
      <c r="E63" s="25"/>
      <c r="F63" s="25"/>
      <c r="G63" s="25"/>
      <c r="H63" s="173"/>
      <c r="I63" s="173"/>
      <c r="J63" s="173"/>
      <c r="K63" s="173"/>
      <c r="L63" s="173"/>
      <c r="M63" s="173"/>
      <c r="N63" s="173"/>
      <c r="O63" s="173"/>
      <c r="P63" s="173"/>
      <c r="Q63" s="7"/>
      <c r="R63" s="353"/>
      <c r="S63" s="173"/>
      <c r="T63" s="173"/>
      <c r="U63" s="173"/>
      <c r="V63" s="173"/>
      <c r="W63" s="173"/>
    </row>
    <row r="64" spans="1:23" ht="9" customHeight="1">
      <c r="A64" s="278"/>
      <c r="C64" s="25"/>
      <c r="D64" s="25"/>
      <c r="E64" s="25"/>
      <c r="F64" s="25"/>
      <c r="G64" s="25"/>
      <c r="H64" s="173"/>
      <c r="I64" s="173"/>
      <c r="J64" s="173"/>
      <c r="K64" s="173"/>
      <c r="L64" s="173"/>
      <c r="M64" s="173"/>
      <c r="N64" s="173"/>
      <c r="O64" s="173"/>
      <c r="P64" s="173"/>
      <c r="Q64" s="7"/>
      <c r="R64" s="353"/>
      <c r="S64" s="173"/>
      <c r="T64" s="173"/>
      <c r="U64" s="173"/>
      <c r="V64" s="173"/>
      <c r="W64" s="173"/>
    </row>
    <row r="65" spans="1:23" ht="9" customHeight="1">
      <c r="A65" s="280"/>
      <c r="C65" s="25"/>
      <c r="D65" s="25"/>
      <c r="E65" s="25"/>
      <c r="F65" s="25"/>
      <c r="G65" s="25"/>
      <c r="H65" s="173"/>
      <c r="I65" s="173"/>
      <c r="J65" s="173"/>
      <c r="K65" s="173"/>
      <c r="L65" s="173"/>
      <c r="M65" s="173"/>
      <c r="N65" s="173"/>
      <c r="O65" s="173"/>
      <c r="P65" s="173"/>
      <c r="Q65" s="7"/>
      <c r="R65" s="353"/>
      <c r="S65" s="173"/>
      <c r="T65" s="173"/>
      <c r="U65" s="173"/>
      <c r="V65" s="173"/>
      <c r="W65" s="173"/>
    </row>
    <row r="66" spans="1:23" ht="9" customHeight="1">
      <c r="A66" s="279"/>
      <c r="C66" s="25"/>
      <c r="D66" s="25"/>
      <c r="E66" s="25"/>
      <c r="F66" s="25"/>
      <c r="G66" s="25"/>
      <c r="H66" s="173"/>
      <c r="I66" s="173"/>
      <c r="J66" s="173"/>
      <c r="K66" s="173"/>
      <c r="L66" s="173"/>
      <c r="M66" s="173"/>
      <c r="N66" s="173"/>
      <c r="O66" s="173"/>
      <c r="P66" s="173"/>
      <c r="Q66" s="7"/>
      <c r="R66" s="353"/>
      <c r="S66" s="173"/>
      <c r="T66" s="173"/>
      <c r="U66" s="173"/>
      <c r="V66" s="173"/>
      <c r="W66" s="173"/>
    </row>
    <row r="67" spans="1:23" ht="9" customHeight="1">
      <c r="A67" s="278"/>
      <c r="C67" s="25"/>
      <c r="D67" s="25"/>
      <c r="E67" s="25"/>
      <c r="F67" s="25"/>
      <c r="G67" s="25"/>
      <c r="H67" s="173"/>
      <c r="I67" s="173"/>
      <c r="J67" s="173"/>
      <c r="K67" s="173"/>
      <c r="L67" s="173"/>
      <c r="M67" s="173"/>
      <c r="N67" s="173"/>
      <c r="O67" s="173"/>
      <c r="P67" s="173"/>
      <c r="Q67" s="7"/>
      <c r="R67" s="353"/>
      <c r="S67" s="173"/>
      <c r="T67" s="173"/>
      <c r="U67" s="173"/>
      <c r="V67" s="173"/>
      <c r="W67" s="173"/>
    </row>
    <row r="68" spans="1:23" ht="9" customHeight="1">
      <c r="A68" s="278"/>
      <c r="C68" s="25"/>
      <c r="D68" s="25"/>
      <c r="E68" s="25"/>
      <c r="F68" s="25"/>
      <c r="G68" s="25"/>
      <c r="H68" s="173"/>
      <c r="I68" s="173"/>
      <c r="J68" s="173"/>
      <c r="K68" s="173"/>
      <c r="L68" s="173"/>
      <c r="M68" s="173"/>
      <c r="N68" s="173"/>
      <c r="O68" s="173"/>
      <c r="P68" s="173"/>
      <c r="Q68" s="7"/>
      <c r="R68" s="353"/>
      <c r="S68" s="173"/>
      <c r="T68" s="173"/>
      <c r="U68" s="173"/>
      <c r="V68" s="173"/>
      <c r="W68" s="173"/>
    </row>
    <row r="69" spans="1:23" ht="9" customHeight="1">
      <c r="A69" s="278"/>
      <c r="C69" s="25"/>
      <c r="D69" s="25"/>
      <c r="E69" s="25"/>
      <c r="F69" s="25"/>
      <c r="G69" s="25"/>
      <c r="H69" s="173"/>
      <c r="I69" s="173"/>
      <c r="J69" s="173"/>
      <c r="K69" s="173"/>
      <c r="L69" s="173"/>
      <c r="M69" s="173"/>
      <c r="N69" s="173"/>
      <c r="O69" s="173"/>
      <c r="P69" s="173"/>
      <c r="Q69" s="7"/>
      <c r="R69" s="353"/>
      <c r="S69" s="173"/>
      <c r="T69" s="173"/>
      <c r="U69" s="173"/>
      <c r="V69" s="173"/>
      <c r="W69" s="173"/>
    </row>
    <row r="70" spans="1:23" ht="9" customHeight="1">
      <c r="A70" s="278"/>
      <c r="C70" s="25"/>
      <c r="D70" s="25"/>
      <c r="E70" s="25"/>
      <c r="F70" s="25"/>
      <c r="G70" s="25"/>
      <c r="H70" s="173"/>
      <c r="I70" s="173"/>
      <c r="J70" s="173"/>
      <c r="K70" s="173"/>
      <c r="L70" s="173"/>
      <c r="M70" s="173"/>
      <c r="N70" s="173"/>
      <c r="O70" s="173"/>
      <c r="P70" s="173"/>
      <c r="Q70" s="7"/>
      <c r="R70" s="353"/>
      <c r="S70" s="173"/>
      <c r="T70" s="173"/>
      <c r="U70" s="173"/>
      <c r="V70" s="173"/>
      <c r="W70" s="173"/>
    </row>
    <row r="71" spans="1:23" ht="9" customHeight="1">
      <c r="A71" s="280"/>
      <c r="C71" s="25"/>
      <c r="D71" s="25"/>
      <c r="E71" s="25"/>
      <c r="F71" s="25"/>
      <c r="G71" s="25"/>
      <c r="H71" s="173"/>
      <c r="I71" s="173"/>
      <c r="J71" s="173"/>
      <c r="K71" s="173"/>
      <c r="L71" s="173"/>
      <c r="M71" s="173"/>
      <c r="N71" s="173"/>
      <c r="O71" s="173"/>
      <c r="P71" s="173"/>
      <c r="Q71" s="7"/>
      <c r="R71" s="353"/>
      <c r="S71" s="173"/>
      <c r="T71" s="173"/>
      <c r="U71" s="173"/>
      <c r="V71" s="173"/>
      <c r="W71" s="173"/>
    </row>
    <row r="72" spans="1:23" ht="9" customHeight="1">
      <c r="A72" s="279"/>
      <c r="C72" s="25"/>
      <c r="D72" s="25"/>
      <c r="E72" s="25"/>
      <c r="F72" s="25"/>
      <c r="G72" s="25"/>
      <c r="H72" s="173"/>
      <c r="I72" s="173"/>
      <c r="J72" s="173"/>
      <c r="K72" s="173"/>
      <c r="L72" s="173"/>
      <c r="M72" s="173"/>
      <c r="N72" s="173"/>
      <c r="O72" s="173"/>
      <c r="P72" s="173"/>
      <c r="Q72" s="7"/>
      <c r="R72" s="353"/>
      <c r="S72" s="173"/>
      <c r="T72" s="173"/>
      <c r="U72" s="173"/>
      <c r="V72" s="173"/>
      <c r="W72" s="173"/>
    </row>
    <row r="73" spans="1:23" ht="9" customHeight="1">
      <c r="A73" s="278"/>
      <c r="C73" s="25"/>
      <c r="D73" s="25"/>
      <c r="E73" s="25"/>
      <c r="F73" s="25"/>
      <c r="G73" s="25"/>
      <c r="H73" s="173"/>
      <c r="I73" s="173"/>
      <c r="J73" s="173"/>
      <c r="K73" s="173"/>
      <c r="L73" s="173"/>
      <c r="M73" s="173"/>
      <c r="N73" s="173"/>
      <c r="O73" s="173"/>
      <c r="P73" s="173"/>
      <c r="Q73" s="7"/>
      <c r="R73" s="353"/>
      <c r="S73" s="173"/>
      <c r="T73" s="173"/>
      <c r="U73" s="173"/>
      <c r="V73" s="173"/>
      <c r="W73" s="173"/>
    </row>
    <row r="74" spans="1:23" ht="9" customHeight="1">
      <c r="A74" s="278"/>
      <c r="C74" s="25"/>
      <c r="D74" s="25"/>
      <c r="E74" s="25"/>
      <c r="F74" s="25"/>
      <c r="G74" s="25"/>
      <c r="H74" s="173"/>
      <c r="I74" s="173"/>
      <c r="J74" s="173"/>
      <c r="K74" s="173"/>
      <c r="L74" s="173"/>
      <c r="M74" s="173"/>
      <c r="N74" s="173"/>
      <c r="O74" s="173"/>
      <c r="P74" s="173"/>
      <c r="Q74" s="7"/>
      <c r="R74" s="353"/>
      <c r="S74" s="173"/>
      <c r="T74" s="173"/>
      <c r="U74" s="173"/>
      <c r="V74" s="173"/>
      <c r="W74" s="173"/>
    </row>
    <row r="75" spans="1:23" ht="9" customHeight="1">
      <c r="A75" s="278"/>
      <c r="C75" s="27"/>
      <c r="D75" s="27"/>
      <c r="E75" s="27"/>
      <c r="F75" s="27"/>
      <c r="G75" s="27"/>
      <c r="Q75" s="5"/>
    </row>
    <row r="76" spans="1:23" ht="9" customHeight="1">
      <c r="A76" s="278"/>
      <c r="C76" s="27"/>
      <c r="D76" s="27"/>
      <c r="E76" s="27"/>
      <c r="F76" s="27"/>
      <c r="G76" s="27"/>
      <c r="Q76" s="5"/>
    </row>
    <row r="77" spans="1:23" ht="9" customHeight="1">
      <c r="A77" s="278"/>
      <c r="C77" s="27"/>
      <c r="D77" s="27"/>
      <c r="E77" s="27"/>
      <c r="F77" s="27"/>
      <c r="G77" s="27"/>
      <c r="Q77" s="5"/>
    </row>
    <row r="78" spans="1:23" ht="9" customHeight="1">
      <c r="A78" s="278"/>
      <c r="C78" s="27"/>
      <c r="D78" s="27"/>
      <c r="E78" s="27"/>
      <c r="F78" s="27"/>
      <c r="G78" s="27"/>
      <c r="Q78" s="5"/>
    </row>
    <row r="79" spans="1:23" ht="9" customHeight="1">
      <c r="A79" s="278"/>
      <c r="C79" s="27"/>
      <c r="D79" s="27"/>
      <c r="E79" s="27"/>
      <c r="F79" s="27"/>
      <c r="G79" s="27"/>
      <c r="Q79" s="5"/>
    </row>
    <row r="80" spans="1:23" ht="9" customHeight="1">
      <c r="A80" s="278"/>
      <c r="C80" s="27"/>
      <c r="D80" s="27"/>
      <c r="E80" s="27"/>
      <c r="F80" s="27"/>
      <c r="G80" s="27"/>
      <c r="Q80" s="5"/>
    </row>
    <row r="81" spans="1:17" ht="9" customHeight="1">
      <c r="A81" s="280"/>
      <c r="C81" s="27"/>
      <c r="D81" s="27"/>
      <c r="E81" s="27"/>
      <c r="F81" s="27"/>
      <c r="G81" s="27"/>
      <c r="Q81" s="5"/>
    </row>
    <row r="82" spans="1:17" ht="9" customHeight="1">
      <c r="A82" s="279"/>
      <c r="C82" s="27"/>
      <c r="D82" s="27"/>
      <c r="E82" s="27"/>
      <c r="F82" s="27"/>
      <c r="G82" s="27"/>
      <c r="Q82" s="5"/>
    </row>
    <row r="83" spans="1:17" ht="9" customHeight="1">
      <c r="A83" s="278"/>
      <c r="C83" s="27"/>
      <c r="D83" s="27"/>
      <c r="E83" s="27"/>
      <c r="F83" s="27"/>
      <c r="G83" s="27"/>
      <c r="Q83" s="5"/>
    </row>
    <row r="84" spans="1:17" ht="9" customHeight="1">
      <c r="A84" s="278"/>
      <c r="C84" s="27"/>
      <c r="D84" s="27"/>
      <c r="E84" s="27"/>
      <c r="F84" s="27"/>
      <c r="G84" s="27"/>
      <c r="Q84" s="5"/>
    </row>
    <row r="85" spans="1:17" ht="9" customHeight="1">
      <c r="A85" s="278"/>
      <c r="C85" s="27"/>
      <c r="D85" s="27"/>
      <c r="E85" s="27"/>
      <c r="F85" s="27"/>
      <c r="G85" s="27"/>
      <c r="Q85" s="5"/>
    </row>
    <row r="86" spans="1:17" ht="9" customHeight="1">
      <c r="A86" s="278"/>
      <c r="C86" s="27"/>
      <c r="D86" s="27"/>
      <c r="E86" s="27"/>
      <c r="F86" s="27"/>
      <c r="G86" s="27"/>
      <c r="Q86" s="5"/>
    </row>
    <row r="87" spans="1:17" ht="9" customHeight="1">
      <c r="A87" s="278"/>
      <c r="C87" s="27"/>
      <c r="D87" s="27"/>
      <c r="E87" s="27"/>
      <c r="F87" s="27"/>
      <c r="G87" s="27"/>
      <c r="Q87" s="5"/>
    </row>
    <row r="88" spans="1:17" ht="9" customHeight="1">
      <c r="A88" s="278"/>
      <c r="C88" s="27"/>
      <c r="D88" s="27"/>
      <c r="E88" s="27"/>
      <c r="F88" s="27"/>
      <c r="G88" s="27"/>
      <c r="Q88" s="5"/>
    </row>
    <row r="89" spans="1:17" ht="9" customHeight="1">
      <c r="A89" s="278"/>
      <c r="C89" s="27"/>
      <c r="D89" s="27"/>
      <c r="E89" s="27"/>
      <c r="F89" s="27"/>
      <c r="G89" s="27"/>
      <c r="Q89" s="5"/>
    </row>
    <row r="90" spans="1:17" ht="9" customHeight="1">
      <c r="A90" s="278"/>
      <c r="C90" s="27"/>
      <c r="D90" s="27"/>
      <c r="E90" s="27"/>
      <c r="F90" s="27"/>
      <c r="G90" s="27"/>
      <c r="Q90" s="5"/>
    </row>
    <row r="91" spans="1:17" ht="9" customHeight="1">
      <c r="A91" s="278"/>
      <c r="C91" s="27"/>
      <c r="D91" s="27"/>
      <c r="E91" s="27"/>
      <c r="F91" s="27"/>
      <c r="G91" s="27"/>
      <c r="Q91" s="5"/>
    </row>
    <row r="92" spans="1:17" ht="9" customHeight="1">
      <c r="A92" s="279"/>
      <c r="C92" s="27"/>
      <c r="D92" s="27"/>
      <c r="E92" s="27"/>
      <c r="F92" s="27"/>
      <c r="G92" s="27"/>
      <c r="Q92" s="5"/>
    </row>
    <row r="93" spans="1:17" ht="9" customHeight="1">
      <c r="A93" s="278"/>
      <c r="C93" s="27"/>
      <c r="D93" s="27"/>
      <c r="E93" s="27"/>
      <c r="F93" s="27"/>
      <c r="G93" s="27"/>
      <c r="Q93" s="5"/>
    </row>
    <row r="94" spans="1:17" ht="9" customHeight="1">
      <c r="A94" s="278"/>
      <c r="C94" s="27"/>
      <c r="D94" s="27"/>
      <c r="E94" s="27"/>
      <c r="F94" s="27"/>
      <c r="G94" s="27"/>
      <c r="Q94" s="5"/>
    </row>
    <row r="95" spans="1:17" ht="9" customHeight="1">
      <c r="A95" s="278"/>
      <c r="C95" s="27"/>
      <c r="D95" s="27"/>
      <c r="E95" s="27"/>
      <c r="F95" s="27"/>
      <c r="G95" s="27"/>
      <c r="Q95" s="5"/>
    </row>
    <row r="96" spans="1:17">
      <c r="A96" s="282"/>
      <c r="C96" s="27"/>
      <c r="D96" s="27"/>
      <c r="E96" s="27"/>
      <c r="F96" s="27"/>
      <c r="G96" s="27"/>
      <c r="Q96" s="5"/>
    </row>
    <row r="97" spans="1:17">
      <c r="A97" s="282"/>
      <c r="C97" s="27"/>
      <c r="D97" s="27"/>
      <c r="E97" s="27"/>
      <c r="F97" s="27"/>
      <c r="G97" s="27"/>
      <c r="Q97" s="5"/>
    </row>
    <row r="98" spans="1:17">
      <c r="A98" s="282"/>
      <c r="C98" s="27"/>
      <c r="D98" s="27"/>
      <c r="E98" s="27"/>
      <c r="F98" s="27"/>
      <c r="G98" s="27"/>
      <c r="Q98" s="5"/>
    </row>
    <row r="99" spans="1:17">
      <c r="A99" s="282"/>
      <c r="C99" s="27"/>
      <c r="D99" s="27"/>
      <c r="E99" s="27"/>
      <c r="F99" s="27"/>
      <c r="G99" s="27"/>
      <c r="Q99" s="5"/>
    </row>
    <row r="100" spans="1:17">
      <c r="A100" s="282"/>
      <c r="C100" s="27"/>
      <c r="D100" s="27"/>
      <c r="E100" s="27"/>
      <c r="F100" s="27"/>
      <c r="G100" s="27"/>
      <c r="Q100" s="5"/>
    </row>
    <row r="101" spans="1:17">
      <c r="A101" s="282"/>
      <c r="C101" s="27"/>
      <c r="D101" s="27"/>
      <c r="E101" s="27"/>
      <c r="F101" s="27"/>
      <c r="G101" s="27"/>
      <c r="Q101" s="5"/>
    </row>
    <row r="102" spans="1:17">
      <c r="A102" s="282"/>
      <c r="C102" s="27"/>
      <c r="D102" s="27"/>
      <c r="E102" s="27"/>
      <c r="F102" s="27"/>
      <c r="G102" s="27"/>
      <c r="Q102" s="5"/>
    </row>
    <row r="103" spans="1:17" ht="15.75">
      <c r="A103" s="33"/>
      <c r="C103" s="27"/>
      <c r="D103" s="27"/>
      <c r="E103" s="27"/>
      <c r="F103" s="27"/>
      <c r="G103" s="27"/>
      <c r="Q103" s="5"/>
    </row>
    <row r="104" spans="1:17" ht="15.75">
      <c r="A104" s="33"/>
      <c r="C104" s="27"/>
      <c r="D104" s="27"/>
      <c r="E104" s="27"/>
      <c r="F104" s="27"/>
      <c r="G104" s="27"/>
      <c r="Q104" s="5"/>
    </row>
    <row r="105" spans="1:17" ht="15.75">
      <c r="A105" s="33"/>
      <c r="C105" s="27"/>
      <c r="D105" s="27"/>
      <c r="E105" s="27"/>
      <c r="F105" s="27"/>
      <c r="G105" s="27"/>
      <c r="Q105" s="5"/>
    </row>
    <row r="106" spans="1:17" ht="15.75">
      <c r="A106" s="33"/>
      <c r="C106" s="27"/>
      <c r="D106" s="27"/>
      <c r="E106" s="27"/>
      <c r="F106" s="27"/>
      <c r="G106" s="27"/>
      <c r="Q106" s="5"/>
    </row>
    <row r="107" spans="1:17" ht="15.75">
      <c r="A107" s="33"/>
      <c r="C107" s="27"/>
      <c r="D107" s="27"/>
      <c r="E107" s="27"/>
      <c r="F107" s="27"/>
      <c r="G107" s="27"/>
      <c r="Q107" s="5"/>
    </row>
    <row r="108" spans="1:17" ht="15.75">
      <c r="A108" s="33"/>
      <c r="C108" s="27"/>
      <c r="D108" s="27"/>
      <c r="E108" s="27"/>
      <c r="F108" s="27"/>
      <c r="G108" s="27"/>
      <c r="Q108" s="5"/>
    </row>
    <row r="109" spans="1:17" ht="15.75">
      <c r="A109" s="33"/>
      <c r="C109" s="27"/>
      <c r="D109" s="27"/>
      <c r="E109" s="27"/>
      <c r="F109" s="27"/>
      <c r="G109" s="27"/>
      <c r="Q109" s="5"/>
    </row>
    <row r="110" spans="1:17" ht="15.75">
      <c r="A110" s="33"/>
      <c r="C110" s="27"/>
      <c r="D110" s="27"/>
      <c r="E110" s="27"/>
      <c r="F110" s="27"/>
      <c r="G110" s="27"/>
      <c r="Q110" s="5"/>
    </row>
    <row r="111" spans="1:17" ht="15.75">
      <c r="A111" s="33"/>
      <c r="C111" s="27"/>
      <c r="D111" s="27"/>
      <c r="E111" s="27"/>
      <c r="F111" s="27"/>
      <c r="G111" s="27"/>
      <c r="Q111" s="5"/>
    </row>
    <row r="112" spans="1:17" ht="15.75">
      <c r="A112" s="33"/>
      <c r="C112" s="27"/>
      <c r="D112" s="27"/>
      <c r="E112" s="27"/>
      <c r="F112" s="27"/>
      <c r="G112" s="27"/>
      <c r="Q112" s="5"/>
    </row>
    <row r="113" spans="1:17" ht="15.75">
      <c r="A113" s="33"/>
      <c r="C113" s="27"/>
      <c r="D113" s="27"/>
      <c r="E113" s="27"/>
      <c r="F113" s="27"/>
      <c r="G113" s="27"/>
      <c r="Q113" s="5"/>
    </row>
    <row r="114" spans="1:17" ht="15.75">
      <c r="A114" s="33"/>
      <c r="C114" s="27"/>
      <c r="D114" s="27"/>
      <c r="E114" s="27"/>
      <c r="F114" s="27"/>
      <c r="G114" s="27"/>
      <c r="Q114" s="5"/>
    </row>
    <row r="115" spans="1:17" ht="15.75">
      <c r="A115" s="33"/>
      <c r="C115" s="27"/>
      <c r="D115" s="27"/>
      <c r="E115" s="27"/>
      <c r="F115" s="27"/>
      <c r="G115" s="27"/>
      <c r="Q115" s="5"/>
    </row>
    <row r="116" spans="1:17" ht="15.75">
      <c r="A116" s="33"/>
      <c r="C116" s="27"/>
      <c r="D116" s="27"/>
      <c r="E116" s="27"/>
      <c r="F116" s="27"/>
      <c r="G116" s="27"/>
      <c r="Q116" s="5"/>
    </row>
    <row r="117" spans="1:17" ht="15.75">
      <c r="A117" s="33"/>
      <c r="C117" s="27"/>
      <c r="D117" s="27"/>
      <c r="E117" s="27"/>
      <c r="F117" s="27"/>
      <c r="G117" s="27"/>
      <c r="Q117" s="5"/>
    </row>
    <row r="118" spans="1:17" ht="15.75">
      <c r="A118" s="33"/>
      <c r="C118" s="27"/>
      <c r="D118" s="27"/>
      <c r="E118" s="27"/>
      <c r="F118" s="27"/>
      <c r="G118" s="27"/>
      <c r="Q118" s="5"/>
    </row>
    <row r="119" spans="1:17" ht="15.75">
      <c r="A119" s="33"/>
      <c r="C119" s="27"/>
      <c r="D119" s="27"/>
      <c r="E119" s="27"/>
      <c r="F119" s="27"/>
      <c r="G119" s="27"/>
      <c r="Q119" s="5"/>
    </row>
    <row r="120" spans="1:17" ht="15.75">
      <c r="A120" s="33"/>
      <c r="C120" s="27"/>
      <c r="D120" s="27"/>
      <c r="E120" s="27"/>
      <c r="F120" s="27"/>
      <c r="G120" s="27"/>
      <c r="Q120" s="5"/>
    </row>
    <row r="121" spans="1:17" ht="15.75">
      <c r="A121" s="33"/>
      <c r="C121" s="27"/>
      <c r="D121" s="27"/>
      <c r="E121" s="27"/>
      <c r="F121" s="27"/>
      <c r="G121" s="27"/>
      <c r="Q121" s="5"/>
    </row>
    <row r="122" spans="1:17" ht="15.75">
      <c r="A122" s="33"/>
      <c r="C122" s="27"/>
      <c r="D122" s="27"/>
      <c r="E122" s="27"/>
      <c r="F122" s="27"/>
      <c r="G122" s="27"/>
      <c r="Q122" s="5"/>
    </row>
    <row r="123" spans="1:17" ht="15.75">
      <c r="A123" s="33"/>
      <c r="C123" s="27"/>
      <c r="D123" s="27"/>
      <c r="E123" s="27"/>
      <c r="F123" s="27"/>
      <c r="G123" s="27"/>
      <c r="Q123" s="5"/>
    </row>
    <row r="124" spans="1:17" ht="15.75">
      <c r="A124" s="33"/>
      <c r="C124" s="27"/>
      <c r="D124" s="27"/>
      <c r="E124" s="27"/>
      <c r="F124" s="27"/>
      <c r="G124" s="27"/>
      <c r="Q124" s="5"/>
    </row>
    <row r="125" spans="1:17" ht="15.75">
      <c r="A125" s="33"/>
      <c r="C125" s="27"/>
      <c r="D125" s="27"/>
      <c r="E125" s="27"/>
      <c r="F125" s="27"/>
      <c r="G125" s="27"/>
      <c r="Q125" s="5"/>
    </row>
    <row r="126" spans="1:17" ht="15.75">
      <c r="A126" s="33"/>
      <c r="C126" s="27"/>
      <c r="D126" s="27"/>
      <c r="E126" s="27"/>
      <c r="F126" s="27"/>
      <c r="G126" s="27"/>
      <c r="Q126" s="5"/>
    </row>
    <row r="127" spans="1:17" ht="15.75">
      <c r="A127" s="33"/>
      <c r="C127" s="27"/>
      <c r="D127" s="27"/>
      <c r="E127" s="27"/>
      <c r="F127" s="27"/>
      <c r="G127" s="27"/>
      <c r="Q127" s="5"/>
    </row>
    <row r="128" spans="1:17" ht="15.75">
      <c r="A128" s="33"/>
      <c r="C128" s="27"/>
      <c r="D128" s="27"/>
      <c r="E128" s="27"/>
      <c r="F128" s="27"/>
      <c r="G128" s="27"/>
      <c r="Q128" s="5"/>
    </row>
    <row r="129" spans="1:17" ht="15.75">
      <c r="A129" s="33"/>
      <c r="C129" s="27"/>
      <c r="D129" s="27"/>
      <c r="E129" s="27"/>
      <c r="F129" s="27"/>
      <c r="G129" s="27"/>
      <c r="Q129" s="5"/>
    </row>
    <row r="130" spans="1:17" ht="15.75">
      <c r="A130" s="33"/>
      <c r="C130" s="27"/>
      <c r="D130" s="27"/>
      <c r="E130" s="27"/>
      <c r="F130" s="27"/>
      <c r="G130" s="27"/>
      <c r="Q130" s="5"/>
    </row>
    <row r="131" spans="1:17" ht="15.75">
      <c r="A131" s="33"/>
      <c r="C131" s="27"/>
      <c r="D131" s="27"/>
      <c r="E131" s="27"/>
      <c r="F131" s="27"/>
      <c r="G131" s="27"/>
      <c r="Q131" s="5"/>
    </row>
    <row r="132" spans="1:17" ht="15.75">
      <c r="A132" s="33"/>
      <c r="C132" s="27"/>
      <c r="D132" s="27"/>
      <c r="E132" s="27"/>
      <c r="F132" s="27"/>
      <c r="G132" s="27"/>
      <c r="Q132" s="5"/>
    </row>
    <row r="133" spans="1:17" ht="15.75">
      <c r="A133" s="33"/>
      <c r="C133" s="27"/>
      <c r="D133" s="27"/>
      <c r="E133" s="27"/>
      <c r="F133" s="27"/>
      <c r="G133" s="27"/>
      <c r="Q133" s="5"/>
    </row>
    <row r="134" spans="1:17" ht="15.75">
      <c r="A134" s="33"/>
      <c r="C134" s="27"/>
      <c r="D134" s="27"/>
      <c r="E134" s="27"/>
      <c r="F134" s="27"/>
      <c r="G134" s="27"/>
      <c r="Q134" s="5"/>
    </row>
    <row r="135" spans="1:17" ht="15.75">
      <c r="A135" s="33"/>
      <c r="C135" s="27"/>
      <c r="D135" s="27"/>
      <c r="E135" s="27"/>
      <c r="F135" s="27"/>
      <c r="G135" s="27"/>
      <c r="Q135" s="5"/>
    </row>
    <row r="136" spans="1:17" ht="15.75">
      <c r="A136" s="33"/>
      <c r="C136" s="27"/>
      <c r="D136" s="27"/>
      <c r="E136" s="27"/>
      <c r="F136" s="27"/>
      <c r="G136" s="27"/>
      <c r="Q136" s="5"/>
    </row>
    <row r="137" spans="1:17" ht="15.75">
      <c r="A137" s="33"/>
      <c r="C137" s="27"/>
      <c r="D137" s="27"/>
      <c r="E137" s="27"/>
      <c r="F137" s="27"/>
      <c r="G137" s="27"/>
      <c r="Q137" s="5"/>
    </row>
    <row r="138" spans="1:17" ht="15.75">
      <c r="A138" s="33"/>
      <c r="C138" s="27"/>
      <c r="D138" s="27"/>
      <c r="E138" s="27"/>
      <c r="F138" s="27"/>
      <c r="G138" s="27"/>
      <c r="Q138" s="5"/>
    </row>
    <row r="139" spans="1:17" ht="15.75">
      <c r="A139" s="33"/>
      <c r="C139" s="27"/>
      <c r="D139" s="27"/>
      <c r="E139" s="27"/>
      <c r="F139" s="27"/>
      <c r="G139" s="27"/>
      <c r="Q139" s="5"/>
    </row>
    <row r="140" spans="1:17" ht="15.75">
      <c r="A140" s="33"/>
      <c r="C140" s="27"/>
      <c r="D140" s="27"/>
      <c r="E140" s="27"/>
      <c r="F140" s="27"/>
      <c r="G140" s="27"/>
      <c r="Q140" s="5"/>
    </row>
    <row r="141" spans="1:17" ht="15.75">
      <c r="A141" s="33"/>
      <c r="C141" s="27"/>
      <c r="D141" s="27"/>
      <c r="E141" s="27"/>
      <c r="F141" s="27"/>
      <c r="G141" s="27"/>
      <c r="Q141" s="5"/>
    </row>
    <row r="142" spans="1:17" ht="15.75">
      <c r="A142" s="33"/>
      <c r="C142" s="27"/>
      <c r="D142" s="27"/>
      <c r="E142" s="27"/>
      <c r="F142" s="27"/>
      <c r="G142" s="27"/>
      <c r="Q142" s="5"/>
    </row>
    <row r="143" spans="1:17" ht="15.75">
      <c r="A143" s="33"/>
      <c r="C143" s="27"/>
      <c r="D143" s="27"/>
      <c r="E143" s="27"/>
      <c r="F143" s="27"/>
      <c r="G143" s="27"/>
      <c r="Q143" s="5"/>
    </row>
    <row r="144" spans="1:17" ht="15.75">
      <c r="A144" s="33"/>
      <c r="C144" s="27"/>
      <c r="D144" s="27"/>
      <c r="E144" s="27"/>
      <c r="F144" s="27"/>
      <c r="G144" s="27"/>
      <c r="Q144" s="5"/>
    </row>
    <row r="145" spans="1:17" ht="15.75">
      <c r="A145" s="33"/>
      <c r="C145" s="27"/>
      <c r="D145" s="27"/>
      <c r="E145" s="27"/>
      <c r="F145" s="27"/>
      <c r="G145" s="27"/>
      <c r="Q145" s="5"/>
    </row>
    <row r="146" spans="1:17" ht="15.75">
      <c r="A146" s="33"/>
      <c r="C146" s="27"/>
      <c r="D146" s="27"/>
      <c r="E146" s="27"/>
      <c r="F146" s="27"/>
      <c r="G146" s="27"/>
      <c r="Q146" s="5"/>
    </row>
    <row r="147" spans="1:17" ht="15.75">
      <c r="A147" s="33"/>
      <c r="C147" s="27"/>
      <c r="D147" s="27"/>
      <c r="E147" s="27"/>
      <c r="F147" s="27"/>
      <c r="G147" s="27"/>
      <c r="Q147" s="5"/>
    </row>
    <row r="148" spans="1:17" ht="15.75">
      <c r="A148" s="33"/>
      <c r="C148" s="27"/>
      <c r="D148" s="27"/>
      <c r="E148" s="27"/>
      <c r="F148" s="27"/>
      <c r="G148" s="27"/>
      <c r="Q148" s="5"/>
    </row>
    <row r="149" spans="1:17" ht="15.75">
      <c r="A149" s="33"/>
      <c r="C149" s="27"/>
      <c r="D149" s="27"/>
      <c r="E149" s="27"/>
      <c r="F149" s="27"/>
      <c r="G149" s="27"/>
      <c r="Q149" s="5"/>
    </row>
    <row r="150" spans="1:17" ht="15.75">
      <c r="A150" s="33"/>
      <c r="C150" s="27"/>
      <c r="D150" s="27"/>
      <c r="E150" s="27"/>
      <c r="F150" s="27"/>
      <c r="G150" s="27"/>
      <c r="Q150" s="5"/>
    </row>
    <row r="151" spans="1:17" ht="15.75">
      <c r="A151" s="33"/>
      <c r="C151" s="27"/>
      <c r="D151" s="27"/>
      <c r="E151" s="27"/>
      <c r="F151" s="27"/>
      <c r="G151" s="27"/>
      <c r="Q151" s="5"/>
    </row>
    <row r="152" spans="1:17" ht="15.75">
      <c r="A152" s="33"/>
      <c r="C152" s="27"/>
      <c r="D152" s="27"/>
      <c r="E152" s="27"/>
      <c r="F152" s="27"/>
      <c r="G152" s="27"/>
      <c r="Q152" s="5"/>
    </row>
    <row r="153" spans="1:17" ht="15.75">
      <c r="A153" s="33"/>
      <c r="C153" s="27"/>
      <c r="D153" s="27"/>
      <c r="E153" s="27"/>
      <c r="F153" s="27"/>
      <c r="G153" s="27"/>
      <c r="Q153" s="5"/>
    </row>
    <row r="154" spans="1:17" ht="15.75">
      <c r="A154" s="33"/>
      <c r="C154" s="27"/>
      <c r="D154" s="27"/>
      <c r="E154" s="27"/>
      <c r="F154" s="27"/>
      <c r="G154" s="27"/>
      <c r="Q154" s="5"/>
    </row>
    <row r="155" spans="1:17" ht="15.75">
      <c r="A155" s="33"/>
      <c r="C155" s="27"/>
      <c r="D155" s="27"/>
      <c r="E155" s="27"/>
      <c r="F155" s="27"/>
      <c r="G155" s="27"/>
      <c r="Q155" s="5"/>
    </row>
    <row r="156" spans="1:17" ht="15.75">
      <c r="A156" s="33"/>
      <c r="C156" s="27"/>
      <c r="D156" s="27"/>
      <c r="E156" s="27"/>
      <c r="F156" s="27"/>
      <c r="G156" s="27"/>
      <c r="Q156" s="5"/>
    </row>
    <row r="157" spans="1:17" ht="15.75">
      <c r="A157" s="33"/>
      <c r="C157" s="27"/>
      <c r="D157" s="27"/>
      <c r="E157" s="27"/>
      <c r="F157" s="27"/>
      <c r="G157" s="27"/>
      <c r="Q157" s="5"/>
    </row>
    <row r="158" spans="1:17" ht="15.75">
      <c r="A158" s="33"/>
      <c r="C158" s="27"/>
      <c r="D158" s="27"/>
      <c r="E158" s="27"/>
      <c r="F158" s="27"/>
      <c r="G158" s="27"/>
      <c r="Q158" s="5"/>
    </row>
    <row r="159" spans="1:17" ht="15.75">
      <c r="A159" s="33"/>
      <c r="C159" s="27"/>
      <c r="D159" s="27"/>
      <c r="E159" s="27"/>
      <c r="F159" s="27"/>
      <c r="G159" s="27"/>
      <c r="Q159" s="5"/>
    </row>
    <row r="160" spans="1:17" ht="15.75">
      <c r="A160" s="33"/>
      <c r="C160" s="27"/>
      <c r="D160" s="27"/>
      <c r="E160" s="27"/>
      <c r="F160" s="27"/>
      <c r="G160" s="27"/>
      <c r="Q160" s="5"/>
    </row>
    <row r="161" spans="1:17" ht="15.75">
      <c r="A161" s="33"/>
      <c r="C161" s="27"/>
      <c r="D161" s="27"/>
      <c r="E161" s="27"/>
      <c r="F161" s="27"/>
      <c r="G161" s="27"/>
      <c r="Q161" s="5"/>
    </row>
    <row r="162" spans="1:17" ht="15.75">
      <c r="A162" s="33"/>
      <c r="C162" s="27"/>
      <c r="D162" s="27"/>
      <c r="E162" s="27"/>
      <c r="F162" s="27"/>
      <c r="G162" s="27"/>
      <c r="Q162" s="5"/>
    </row>
    <row r="163" spans="1:17" ht="15.75">
      <c r="A163" s="33"/>
      <c r="C163" s="27"/>
      <c r="D163" s="27"/>
      <c r="E163" s="27"/>
      <c r="F163" s="27"/>
      <c r="G163" s="27"/>
      <c r="Q163" s="5"/>
    </row>
    <row r="164" spans="1:17" ht="15.75">
      <c r="A164" s="33"/>
      <c r="C164" s="27"/>
      <c r="D164" s="27"/>
      <c r="E164" s="27"/>
      <c r="F164" s="27"/>
      <c r="G164" s="27"/>
      <c r="Q164" s="5"/>
    </row>
    <row r="165" spans="1:17" ht="15.75">
      <c r="A165" s="33"/>
      <c r="C165" s="27"/>
      <c r="D165" s="27"/>
      <c r="E165" s="27"/>
      <c r="F165" s="27"/>
      <c r="G165" s="27"/>
      <c r="Q165" s="5"/>
    </row>
    <row r="166" spans="1:17" ht="15.75">
      <c r="A166" s="33"/>
      <c r="C166" s="27"/>
      <c r="D166" s="27"/>
      <c r="E166" s="27"/>
      <c r="F166" s="27"/>
      <c r="G166" s="27"/>
      <c r="Q166" s="5"/>
    </row>
    <row r="167" spans="1:17" ht="15.75">
      <c r="A167" s="33"/>
      <c r="C167" s="27"/>
      <c r="D167" s="27"/>
      <c r="E167" s="27"/>
      <c r="F167" s="27"/>
      <c r="G167" s="27"/>
      <c r="Q167" s="5"/>
    </row>
    <row r="168" spans="1:17" ht="15.75">
      <c r="A168" s="33"/>
      <c r="C168" s="27"/>
      <c r="D168" s="27"/>
      <c r="E168" s="27"/>
      <c r="F168" s="27"/>
      <c r="G168" s="27"/>
      <c r="Q168" s="5"/>
    </row>
    <row r="169" spans="1:17" ht="15.75">
      <c r="A169" s="33"/>
      <c r="C169" s="27"/>
      <c r="D169" s="27"/>
      <c r="E169" s="27"/>
      <c r="F169" s="27"/>
      <c r="G169" s="27"/>
      <c r="Q169" s="5"/>
    </row>
    <row r="170" spans="1:17" ht="15.75">
      <c r="A170" s="33"/>
      <c r="C170" s="27"/>
      <c r="D170" s="27"/>
      <c r="E170" s="27"/>
      <c r="F170" s="27"/>
      <c r="G170" s="27"/>
      <c r="Q170" s="5"/>
    </row>
    <row r="171" spans="1:17" ht="15.75">
      <c r="A171" s="33"/>
      <c r="C171" s="27"/>
      <c r="D171" s="27"/>
      <c r="E171" s="27"/>
      <c r="F171" s="27"/>
      <c r="G171" s="27"/>
      <c r="Q171" s="5"/>
    </row>
    <row r="172" spans="1:17" ht="15.75">
      <c r="A172" s="33"/>
      <c r="C172" s="27"/>
      <c r="D172" s="27"/>
      <c r="E172" s="27"/>
      <c r="F172" s="27"/>
      <c r="G172" s="27"/>
      <c r="Q172" s="5"/>
    </row>
    <row r="173" spans="1:17" ht="15.75">
      <c r="A173" s="33"/>
      <c r="C173" s="27"/>
      <c r="D173" s="27"/>
      <c r="E173" s="27"/>
      <c r="F173" s="27"/>
      <c r="G173" s="27"/>
      <c r="Q173" s="5"/>
    </row>
    <row r="174" spans="1:17" ht="15.75">
      <c r="A174" s="33"/>
      <c r="C174" s="27"/>
      <c r="D174" s="27"/>
      <c r="E174" s="27"/>
      <c r="F174" s="27"/>
      <c r="G174" s="27"/>
      <c r="Q174" s="5"/>
    </row>
    <row r="175" spans="1:17" ht="15.75">
      <c r="A175" s="33"/>
      <c r="C175" s="27"/>
      <c r="D175" s="27"/>
      <c r="E175" s="27"/>
      <c r="F175" s="27"/>
      <c r="G175" s="27"/>
      <c r="Q175" s="5"/>
    </row>
    <row r="176" spans="1:17" ht="15.75">
      <c r="A176" s="33"/>
      <c r="C176" s="27"/>
      <c r="D176" s="27"/>
      <c r="E176" s="27"/>
      <c r="F176" s="27"/>
      <c r="G176" s="27"/>
      <c r="Q176" s="5"/>
    </row>
    <row r="177" spans="1:17" ht="15.75">
      <c r="A177" s="33"/>
      <c r="C177" s="27"/>
      <c r="D177" s="27"/>
      <c r="E177" s="27"/>
      <c r="F177" s="27"/>
      <c r="G177" s="27"/>
      <c r="Q177" s="5"/>
    </row>
    <row r="178" spans="1:17" ht="15.75">
      <c r="A178" s="33"/>
      <c r="C178" s="27"/>
      <c r="D178" s="27"/>
      <c r="E178" s="27"/>
      <c r="F178" s="27"/>
      <c r="G178" s="27"/>
      <c r="Q178" s="5"/>
    </row>
    <row r="179" spans="1:17" ht="15.75">
      <c r="A179" s="33"/>
      <c r="C179" s="27"/>
      <c r="D179" s="27"/>
      <c r="E179" s="27"/>
      <c r="F179" s="27"/>
      <c r="G179" s="27"/>
      <c r="Q179" s="5"/>
    </row>
    <row r="180" spans="1:17" ht="15.75">
      <c r="A180" s="33"/>
      <c r="C180" s="27"/>
      <c r="D180" s="27"/>
      <c r="E180" s="27"/>
      <c r="F180" s="27"/>
      <c r="G180" s="27"/>
      <c r="Q180" s="5"/>
    </row>
    <row r="181" spans="1:17" ht="15.75">
      <c r="A181" s="33"/>
      <c r="C181" s="27"/>
      <c r="D181" s="27"/>
      <c r="E181" s="27"/>
      <c r="F181" s="27"/>
      <c r="G181" s="27"/>
      <c r="Q181" s="5"/>
    </row>
    <row r="182" spans="1:17" ht="15.75">
      <c r="A182" s="33"/>
      <c r="C182" s="27"/>
      <c r="D182" s="27"/>
      <c r="E182" s="27"/>
      <c r="F182" s="27"/>
      <c r="G182" s="27"/>
      <c r="Q182" s="5"/>
    </row>
    <row r="183" spans="1:17" ht="15.75">
      <c r="A183" s="33"/>
      <c r="C183" s="27"/>
      <c r="D183" s="27"/>
      <c r="E183" s="27"/>
      <c r="F183" s="27"/>
      <c r="G183" s="27"/>
      <c r="Q183" s="5"/>
    </row>
    <row r="184" spans="1:17" ht="15.75">
      <c r="A184" s="33"/>
      <c r="C184" s="27"/>
      <c r="D184" s="27"/>
      <c r="E184" s="27"/>
      <c r="F184" s="27"/>
      <c r="G184" s="27"/>
      <c r="Q184" s="5"/>
    </row>
    <row r="185" spans="1:17" ht="15.75">
      <c r="A185" s="33"/>
      <c r="C185" s="27"/>
      <c r="D185" s="27"/>
      <c r="E185" s="27"/>
      <c r="F185" s="27"/>
      <c r="G185" s="27"/>
      <c r="Q185" s="5"/>
    </row>
    <row r="186" spans="1:17" ht="15.75">
      <c r="A186" s="33"/>
      <c r="C186" s="27"/>
      <c r="D186" s="27"/>
      <c r="E186" s="27"/>
      <c r="F186" s="27"/>
      <c r="G186" s="27"/>
      <c r="Q186" s="5"/>
    </row>
    <row r="187" spans="1:17" ht="15.75">
      <c r="A187" s="33"/>
      <c r="C187" s="27"/>
      <c r="D187" s="27"/>
      <c r="E187" s="27"/>
      <c r="F187" s="27"/>
      <c r="G187" s="27"/>
      <c r="Q187" s="5"/>
    </row>
    <row r="188" spans="1:17" ht="15.75">
      <c r="A188" s="33"/>
      <c r="C188" s="27"/>
      <c r="D188" s="27"/>
      <c r="E188" s="27"/>
      <c r="F188" s="27"/>
      <c r="G188" s="27"/>
      <c r="Q188" s="5"/>
    </row>
    <row r="189" spans="1:17" ht="15.75">
      <c r="A189" s="33"/>
      <c r="C189" s="27"/>
      <c r="D189" s="27"/>
      <c r="E189" s="27"/>
      <c r="F189" s="27"/>
      <c r="G189" s="27"/>
      <c r="Q189" s="5"/>
    </row>
    <row r="190" spans="1:17" ht="15.75">
      <c r="A190" s="33"/>
      <c r="C190" s="27"/>
      <c r="D190" s="27"/>
      <c r="E190" s="27"/>
      <c r="F190" s="27"/>
      <c r="G190" s="27"/>
      <c r="Q190" s="5"/>
    </row>
    <row r="191" spans="1:17" ht="15.75">
      <c r="A191" s="33"/>
      <c r="C191" s="27"/>
      <c r="D191" s="27"/>
      <c r="E191" s="27"/>
      <c r="F191" s="27"/>
      <c r="G191" s="27"/>
      <c r="Q191" s="5"/>
    </row>
    <row r="192" spans="1:17" ht="15.75">
      <c r="A192" s="33"/>
      <c r="C192" s="27"/>
      <c r="D192" s="27"/>
      <c r="E192" s="27"/>
      <c r="F192" s="27"/>
      <c r="G192" s="27"/>
      <c r="Q192" s="5"/>
    </row>
    <row r="193" spans="1:17" ht="15.75">
      <c r="A193" s="33"/>
      <c r="C193" s="27"/>
      <c r="D193" s="27"/>
      <c r="E193" s="27"/>
      <c r="F193" s="27"/>
      <c r="G193" s="27"/>
      <c r="Q193" s="5"/>
    </row>
    <row r="194" spans="1:17" ht="15.75">
      <c r="A194" s="34"/>
      <c r="C194" s="27"/>
      <c r="D194" s="27"/>
      <c r="E194" s="27"/>
      <c r="F194" s="27"/>
      <c r="G194" s="27"/>
      <c r="Q194" s="5"/>
    </row>
    <row r="195" spans="1:17" ht="15.75">
      <c r="A195" s="34"/>
      <c r="C195" s="27"/>
      <c r="D195" s="27"/>
      <c r="E195" s="27"/>
      <c r="F195" s="27"/>
      <c r="G195" s="27"/>
      <c r="Q195" s="5"/>
    </row>
    <row r="196" spans="1:17" ht="15.75">
      <c r="A196" s="34"/>
      <c r="C196" s="27"/>
      <c r="D196" s="27"/>
      <c r="E196" s="27"/>
      <c r="F196" s="27"/>
      <c r="G196" s="27"/>
      <c r="Q196" s="5"/>
    </row>
    <row r="197" spans="1:17" ht="15.75">
      <c r="A197" s="34"/>
      <c r="C197" s="27"/>
      <c r="D197" s="27"/>
      <c r="E197" s="27"/>
      <c r="F197" s="27"/>
      <c r="G197" s="27"/>
    </row>
    <row r="198" spans="1:17" ht="15.75">
      <c r="A198" s="34"/>
      <c r="C198" s="27"/>
      <c r="D198" s="27"/>
      <c r="E198" s="27"/>
      <c r="F198" s="27"/>
      <c r="G198" s="27"/>
    </row>
    <row r="199" spans="1:17" ht="15.75">
      <c r="A199" s="34"/>
      <c r="C199" s="27"/>
      <c r="D199" s="27"/>
      <c r="E199" s="27"/>
      <c r="F199" s="27"/>
      <c r="G199" s="27"/>
    </row>
    <row r="200" spans="1:17" ht="15.75">
      <c r="A200" s="34"/>
      <c r="C200" s="27"/>
      <c r="D200" s="27"/>
      <c r="E200" s="27"/>
      <c r="F200" s="27"/>
      <c r="G200" s="27"/>
    </row>
    <row r="201" spans="1:17" ht="15.75">
      <c r="A201" s="34"/>
      <c r="C201" s="27"/>
      <c r="D201" s="27"/>
      <c r="E201" s="27"/>
      <c r="F201" s="27"/>
      <c r="G201" s="27"/>
    </row>
    <row r="202" spans="1:17" ht="15.75">
      <c r="A202" s="34"/>
      <c r="C202" s="27"/>
      <c r="D202" s="27"/>
      <c r="E202" s="27"/>
      <c r="F202" s="27"/>
      <c r="G202" s="27"/>
    </row>
    <row r="203" spans="1:17" ht="15.75">
      <c r="A203" s="34"/>
      <c r="C203" s="27"/>
      <c r="D203" s="27"/>
      <c r="E203" s="27"/>
      <c r="F203" s="27"/>
      <c r="G203" s="27"/>
    </row>
    <row r="204" spans="1:17" ht="15.75">
      <c r="A204" s="34"/>
      <c r="C204" s="27"/>
      <c r="D204" s="27"/>
      <c r="E204" s="27"/>
      <c r="F204" s="27"/>
      <c r="G204" s="27"/>
    </row>
    <row r="205" spans="1:17" ht="15.75">
      <c r="A205" s="34"/>
      <c r="C205" s="27"/>
      <c r="D205" s="27"/>
      <c r="E205" s="27"/>
      <c r="F205" s="27"/>
      <c r="G205" s="27"/>
    </row>
    <row r="206" spans="1:17" ht="15.75">
      <c r="A206" s="34"/>
      <c r="C206" s="27"/>
      <c r="D206" s="27"/>
      <c r="E206" s="27"/>
      <c r="F206" s="27"/>
      <c r="G206" s="27"/>
    </row>
    <row r="207" spans="1:17" ht="15.75">
      <c r="A207" s="34"/>
      <c r="C207" s="27"/>
      <c r="D207" s="27"/>
      <c r="E207" s="27"/>
      <c r="F207" s="27"/>
      <c r="G207" s="27"/>
    </row>
    <row r="208" spans="1:17" ht="15.75">
      <c r="A208" s="34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</row>
    <row r="267" spans="1:7" ht="15.75">
      <c r="A267" s="34"/>
    </row>
    <row r="268" spans="1:7" ht="15.75">
      <c r="A268" s="34"/>
    </row>
    <row r="269" spans="1:7" ht="15.75">
      <c r="A269" s="34"/>
    </row>
    <row r="270" spans="1:7" ht="15.75">
      <c r="A270" s="34"/>
    </row>
    <row r="271" spans="1:7" ht="15.75">
      <c r="A271" s="34"/>
    </row>
    <row r="272" spans="1:7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</sheetData>
  <mergeCells count="5">
    <mergeCell ref="A2:Q2"/>
    <mergeCell ref="A3:Q3"/>
    <mergeCell ref="A4:Q4"/>
    <mergeCell ref="A5:Q5"/>
    <mergeCell ref="A44:C44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pageSetUpPr fitToPage="1"/>
  </sheetPr>
  <dimension ref="A1:Y648"/>
  <sheetViews>
    <sheetView topLeftCell="A2" zoomScale="21" zoomScaleNormal="21" workbookViewId="0">
      <selection activeCell="A3" sqref="A3:Q3"/>
    </sheetView>
  </sheetViews>
  <sheetFormatPr defaultColWidth="11.42578125" defaultRowHeight="60"/>
  <cols>
    <col min="1" max="1" width="174.7109375" style="219" customWidth="1"/>
    <col min="2" max="2" width="43.7109375" style="169" bestFit="1" customWidth="1"/>
    <col min="3" max="3" width="90.85546875" style="275" customWidth="1"/>
    <col min="4" max="4" width="42.28515625" style="169" bestFit="1" customWidth="1"/>
    <col min="5" max="5" width="90.85546875" style="169" customWidth="1"/>
    <col min="6" max="6" width="52.5703125" style="169" bestFit="1" customWidth="1"/>
    <col min="7" max="9" width="90.85546875" style="169" customWidth="1"/>
    <col min="10" max="10" width="43.7109375" style="169" bestFit="1" customWidth="1"/>
    <col min="11" max="11" width="90.85546875" style="169" customWidth="1"/>
    <col min="12" max="12" width="42.28515625" style="169" bestFit="1" customWidth="1"/>
    <col min="13" max="13" width="90.85546875" style="169" customWidth="1"/>
    <col min="14" max="14" width="52.5703125" style="169" bestFit="1" customWidth="1"/>
    <col min="15" max="15" width="90.85546875" style="169" customWidth="1"/>
    <col min="16" max="16" width="66.140625" style="169" bestFit="1" customWidth="1"/>
    <col min="17" max="17" width="43.7109375" style="169" bestFit="1" customWidth="1"/>
    <col min="18" max="18" width="6.5703125" style="16" customWidth="1"/>
    <col min="19" max="24" width="9.140625" style="169" customWidth="1"/>
    <col min="25" max="25" width="11.28515625" style="169" bestFit="1" customWidth="1"/>
    <col min="26" max="26" width="10.140625" style="169" bestFit="1" customWidth="1"/>
    <col min="27" max="28" width="9.140625" style="169" customWidth="1"/>
    <col min="29" max="29" width="10.140625" style="169" bestFit="1" customWidth="1"/>
    <col min="30" max="16384" width="11.42578125" style="169"/>
  </cols>
  <sheetData>
    <row r="1" spans="1:25" s="20" customFormat="1" ht="5.25" hidden="1" customHeight="1">
      <c r="A1" s="225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14"/>
    </row>
    <row r="2" spans="1:25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95.25" customHeight="1">
      <c r="A3" s="1037" t="s">
        <v>217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83.25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5"/>
    </row>
    <row r="6" spans="1:25" ht="6" customHeight="1"/>
    <row r="7" spans="1:25" s="356" customFormat="1">
      <c r="A7" s="683"/>
      <c r="B7" s="1043" t="s">
        <v>96</v>
      </c>
      <c r="C7" s="1043"/>
      <c r="D7" s="1043"/>
      <c r="E7" s="1043"/>
      <c r="F7" s="1043"/>
      <c r="G7" s="1043"/>
      <c r="H7" s="1043"/>
      <c r="I7" s="1043"/>
      <c r="J7" s="1043" t="s">
        <v>97</v>
      </c>
      <c r="K7" s="1043"/>
      <c r="L7" s="1043"/>
      <c r="M7" s="1043"/>
      <c r="N7" s="1043"/>
      <c r="O7" s="1043"/>
      <c r="P7" s="1043"/>
      <c r="Q7" s="1043"/>
      <c r="R7" s="355"/>
    </row>
    <row r="8" spans="1:25" s="9" customFormat="1" ht="114" customHeight="1">
      <c r="A8" s="579" t="s">
        <v>339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 ht="80.099999999999994" customHeight="1">
      <c r="A9" s="583" t="s">
        <v>218</v>
      </c>
      <c r="B9" s="584">
        <v>5387958.8492399994</v>
      </c>
      <c r="C9" s="584">
        <v>139834.05997</v>
      </c>
      <c r="D9" s="584">
        <v>0</v>
      </c>
      <c r="E9" s="584">
        <v>0</v>
      </c>
      <c r="F9" s="584">
        <v>32669.294979999999</v>
      </c>
      <c r="G9" s="584">
        <v>0</v>
      </c>
      <c r="H9" s="584">
        <v>2679101.7977899997</v>
      </c>
      <c r="I9" s="584">
        <v>8239564.0019799992</v>
      </c>
      <c r="J9" s="584">
        <v>5348913.6666200003</v>
      </c>
      <c r="K9" s="584">
        <v>133549.38648000002</v>
      </c>
      <c r="L9" s="584">
        <v>30164.617569999999</v>
      </c>
      <c r="M9" s="584">
        <v>0</v>
      </c>
      <c r="N9" s="584">
        <v>0</v>
      </c>
      <c r="O9" s="584">
        <v>43612.79765</v>
      </c>
      <c r="P9" s="584">
        <v>702137.24585000006</v>
      </c>
      <c r="Q9" s="584">
        <v>6258377.7141700005</v>
      </c>
      <c r="R9" s="17"/>
    </row>
    <row r="10" spans="1:25" ht="80.099999999999994" customHeight="1">
      <c r="A10" s="583" t="s">
        <v>219</v>
      </c>
      <c r="B10" s="585">
        <v>926046.16405999998</v>
      </c>
      <c r="C10" s="585">
        <v>50981.557009999997</v>
      </c>
      <c r="D10" s="585">
        <v>0</v>
      </c>
      <c r="E10" s="585">
        <v>9444.4279800000004</v>
      </c>
      <c r="F10" s="585">
        <v>0</v>
      </c>
      <c r="G10" s="585">
        <v>10758.55329</v>
      </c>
      <c r="H10" s="585">
        <v>287209.98623000004</v>
      </c>
      <c r="I10" s="585">
        <v>1284440.68857</v>
      </c>
      <c r="J10" s="585">
        <v>414029.81692000001</v>
      </c>
      <c r="K10" s="585">
        <v>187382.20053999999</v>
      </c>
      <c r="L10" s="584">
        <v>0</v>
      </c>
      <c r="M10" s="584">
        <v>22136.26482</v>
      </c>
      <c r="N10" s="584">
        <v>10077.666439999999</v>
      </c>
      <c r="O10" s="584">
        <v>0</v>
      </c>
      <c r="P10" s="584">
        <v>79779.370849999992</v>
      </c>
      <c r="Q10" s="584">
        <v>713405.31957000005</v>
      </c>
      <c r="R10" s="17"/>
    </row>
    <row r="11" spans="1:25" ht="80.099999999999994" customHeight="1">
      <c r="A11" s="583" t="s">
        <v>220</v>
      </c>
      <c r="B11" s="585">
        <v>785298.05128999997</v>
      </c>
      <c r="C11" s="585">
        <v>38702.578849999998</v>
      </c>
      <c r="D11" s="585">
        <v>0</v>
      </c>
      <c r="E11" s="585">
        <v>0</v>
      </c>
      <c r="F11" s="585">
        <v>12753.51015</v>
      </c>
      <c r="G11" s="585">
        <v>9890.2092699999994</v>
      </c>
      <c r="H11" s="585">
        <v>217939.60888999997</v>
      </c>
      <c r="I11" s="585">
        <v>1064583.95845</v>
      </c>
      <c r="J11" s="585">
        <v>268204.61268999998</v>
      </c>
      <c r="K11" s="585">
        <v>69805.329110000006</v>
      </c>
      <c r="L11" s="584">
        <v>0</v>
      </c>
      <c r="M11" s="584">
        <v>6753.3943399999998</v>
      </c>
      <c r="N11" s="584">
        <v>4278.0710599999993</v>
      </c>
      <c r="O11" s="584">
        <v>10901.223699999999</v>
      </c>
      <c r="P11" s="584">
        <v>55797.001340000003</v>
      </c>
      <c r="Q11" s="584">
        <v>415739.63224000001</v>
      </c>
      <c r="R11" s="17"/>
    </row>
    <row r="12" spans="1:25" ht="80.099999999999994" customHeight="1">
      <c r="A12" s="583" t="s">
        <v>221</v>
      </c>
      <c r="B12" s="584">
        <v>1069300.2986599999</v>
      </c>
      <c r="C12" s="584">
        <v>40019.092219999999</v>
      </c>
      <c r="D12" s="584">
        <v>6064.5177100000001</v>
      </c>
      <c r="E12" s="584">
        <v>4007.0516699999998</v>
      </c>
      <c r="F12" s="584">
        <v>33276.128790000002</v>
      </c>
      <c r="G12" s="584">
        <v>12770.98812</v>
      </c>
      <c r="H12" s="584">
        <v>210177.24733000001</v>
      </c>
      <c r="I12" s="584">
        <v>1375615.3245000001</v>
      </c>
      <c r="J12" s="584">
        <v>384111.18379000004</v>
      </c>
      <c r="K12" s="584">
        <v>30870.169109999999</v>
      </c>
      <c r="L12" s="584">
        <v>1452.3879299999999</v>
      </c>
      <c r="M12" s="584">
        <v>1431.4924900000001</v>
      </c>
      <c r="N12" s="584">
        <v>13249.45715</v>
      </c>
      <c r="O12" s="584">
        <v>8066.7483300000004</v>
      </c>
      <c r="P12" s="584">
        <v>64945.003079999995</v>
      </c>
      <c r="Q12" s="584">
        <v>504126.44188</v>
      </c>
      <c r="R12" s="17"/>
    </row>
    <row r="13" spans="1:25" ht="80.099999999999994" customHeight="1">
      <c r="A13" s="583" t="s">
        <v>222</v>
      </c>
      <c r="B13" s="584">
        <v>2320275.7738100002</v>
      </c>
      <c r="C13" s="584">
        <v>15935.219779999999</v>
      </c>
      <c r="D13" s="584">
        <v>19348.212600000003</v>
      </c>
      <c r="E13" s="584">
        <v>6347.3300199999994</v>
      </c>
      <c r="F13" s="584">
        <v>26819.938760000001</v>
      </c>
      <c r="G13" s="584">
        <v>8993.2450800000006</v>
      </c>
      <c r="H13" s="584">
        <v>92651.062000000005</v>
      </c>
      <c r="I13" s="584">
        <v>2490370.78205</v>
      </c>
      <c r="J13" s="584">
        <v>805166.90292999998</v>
      </c>
      <c r="K13" s="584">
        <v>28784.843379999998</v>
      </c>
      <c r="L13" s="584">
        <v>4468.14275</v>
      </c>
      <c r="M13" s="584">
        <v>1898.9326899999999</v>
      </c>
      <c r="N13" s="584">
        <v>33419.024920000003</v>
      </c>
      <c r="O13" s="584">
        <v>12293.26842</v>
      </c>
      <c r="P13" s="584">
        <v>33047.707179999998</v>
      </c>
      <c r="Q13" s="584">
        <v>919078.82227</v>
      </c>
      <c r="R13" s="17"/>
    </row>
    <row r="14" spans="1:25" ht="80.099999999999994" customHeight="1">
      <c r="A14" s="583" t="s">
        <v>223</v>
      </c>
      <c r="B14" s="584">
        <v>3732295.7141900002</v>
      </c>
      <c r="C14" s="584">
        <v>15900.37896</v>
      </c>
      <c r="D14" s="584">
        <v>25630.971460000001</v>
      </c>
      <c r="E14" s="584">
        <v>0</v>
      </c>
      <c r="F14" s="584">
        <v>39043.287799999998</v>
      </c>
      <c r="G14" s="584">
        <v>3557.8933500000003</v>
      </c>
      <c r="H14" s="584">
        <v>58844.956319999998</v>
      </c>
      <c r="I14" s="584">
        <v>3875273.2020799997</v>
      </c>
      <c r="J14" s="584">
        <v>2425733.8649899997</v>
      </c>
      <c r="K14" s="584">
        <v>28407.364940000003</v>
      </c>
      <c r="L14" s="584">
        <v>11337.09282</v>
      </c>
      <c r="M14" s="584">
        <v>589.15642000000003</v>
      </c>
      <c r="N14" s="584">
        <v>47397.332600000002</v>
      </c>
      <c r="O14" s="584">
        <v>7837.0243799999998</v>
      </c>
      <c r="P14" s="584">
        <v>32639.14287</v>
      </c>
      <c r="Q14" s="584">
        <v>2553940.97902</v>
      </c>
      <c r="R14" s="17"/>
    </row>
    <row r="15" spans="1:25" ht="80.099999999999994" customHeight="1">
      <c r="A15" s="583" t="s">
        <v>224</v>
      </c>
      <c r="B15" s="584">
        <v>1217845.3551700001</v>
      </c>
      <c r="C15" s="584">
        <v>5239.7410599999994</v>
      </c>
      <c r="D15" s="584">
        <v>10152.87291</v>
      </c>
      <c r="E15" s="584">
        <v>962.12682999999993</v>
      </c>
      <c r="F15" s="584">
        <v>13107.710789999999</v>
      </c>
      <c r="G15" s="584">
        <v>1288.84016</v>
      </c>
      <c r="H15" s="584">
        <v>35108.819029999999</v>
      </c>
      <c r="I15" s="584">
        <v>1283705.4659500001</v>
      </c>
      <c r="J15" s="584">
        <v>1643315.7066300001</v>
      </c>
      <c r="K15" s="584">
        <v>15928.572179999999</v>
      </c>
      <c r="L15" s="584">
        <v>6562.8775999999998</v>
      </c>
      <c r="M15" s="584">
        <v>231.74395000000001</v>
      </c>
      <c r="N15" s="584">
        <v>21859.743039999998</v>
      </c>
      <c r="O15" s="584">
        <v>2373.90247</v>
      </c>
      <c r="P15" s="584">
        <v>19612.240819999999</v>
      </c>
      <c r="Q15" s="584">
        <v>1709884.78669</v>
      </c>
      <c r="R15" s="17"/>
    </row>
    <row r="16" spans="1:25" ht="80.099999999999994" customHeight="1">
      <c r="A16" s="583" t="s">
        <v>225</v>
      </c>
      <c r="B16" s="584">
        <v>471540.07419999997</v>
      </c>
      <c r="C16" s="584">
        <v>5412.8462199999994</v>
      </c>
      <c r="D16" s="584">
        <v>4316.52153</v>
      </c>
      <c r="E16" s="584">
        <v>1089.6835700000001</v>
      </c>
      <c r="F16" s="584">
        <v>11088.608490000001</v>
      </c>
      <c r="G16" s="584">
        <v>806.81617000000006</v>
      </c>
      <c r="H16" s="584">
        <v>37115.692029999998</v>
      </c>
      <c r="I16" s="584">
        <v>531370.24220999994</v>
      </c>
      <c r="J16" s="584">
        <v>704958.93471000006</v>
      </c>
      <c r="K16" s="584">
        <v>7416.6956799999998</v>
      </c>
      <c r="L16" s="584">
        <v>2536.7536299999997</v>
      </c>
      <c r="M16" s="584">
        <v>343.31371999999999</v>
      </c>
      <c r="N16" s="584">
        <v>10932.097210000002</v>
      </c>
      <c r="O16" s="584">
        <v>948.03930000000003</v>
      </c>
      <c r="P16" s="584">
        <v>8104.69794</v>
      </c>
      <c r="Q16" s="584">
        <v>735240.53219000006</v>
      </c>
      <c r="R16" s="17"/>
    </row>
    <row r="17" spans="1:18" ht="80.099999999999994" customHeight="1">
      <c r="A17" s="583" t="s">
        <v>226</v>
      </c>
      <c r="B17" s="584">
        <v>292133.23648000002</v>
      </c>
      <c r="C17" s="584">
        <v>1661.6790800000001</v>
      </c>
      <c r="D17" s="584">
        <v>1314.9655400000001</v>
      </c>
      <c r="E17" s="584">
        <v>232.19513000000001</v>
      </c>
      <c r="F17" s="584">
        <v>6773.7629400000005</v>
      </c>
      <c r="G17" s="584">
        <v>508.02204999999998</v>
      </c>
      <c r="H17" s="584">
        <v>38873.04103</v>
      </c>
      <c r="I17" s="584">
        <v>341496.90224999998</v>
      </c>
      <c r="J17" s="584">
        <v>390363.92595999996</v>
      </c>
      <c r="K17" s="584">
        <v>2339.7120499999996</v>
      </c>
      <c r="L17" s="584">
        <v>1191.3655000000001</v>
      </c>
      <c r="M17" s="584">
        <v>0</v>
      </c>
      <c r="N17" s="584">
        <v>4047.1886800000002</v>
      </c>
      <c r="O17" s="584">
        <v>517.61944000000005</v>
      </c>
      <c r="P17" s="584">
        <v>5965.5876600000001</v>
      </c>
      <c r="Q17" s="584">
        <v>404425.39929000003</v>
      </c>
      <c r="R17" s="17"/>
    </row>
    <row r="18" spans="1:18" ht="80.099999999999994" customHeight="1">
      <c r="A18" s="583" t="s">
        <v>227</v>
      </c>
      <c r="B18" s="584">
        <v>593302.94870000007</v>
      </c>
      <c r="C18" s="584">
        <v>3744.7768099999998</v>
      </c>
      <c r="D18" s="584">
        <v>4375.8863799999999</v>
      </c>
      <c r="E18" s="584">
        <v>293.12268</v>
      </c>
      <c r="F18" s="584">
        <v>15999.69339</v>
      </c>
      <c r="G18" s="584">
        <v>593.76656000000003</v>
      </c>
      <c r="H18" s="584">
        <v>34465.786439999996</v>
      </c>
      <c r="I18" s="584">
        <v>652775.98096000007</v>
      </c>
      <c r="J18" s="584">
        <v>506916.64545999997</v>
      </c>
      <c r="K18" s="584">
        <v>5207.1145999999999</v>
      </c>
      <c r="L18" s="584">
        <v>1716.9779900000001</v>
      </c>
      <c r="M18" s="584">
        <v>256.19982999999996</v>
      </c>
      <c r="N18" s="584">
        <v>6355.9431199999999</v>
      </c>
      <c r="O18" s="584">
        <v>881.2627</v>
      </c>
      <c r="P18" s="584">
        <v>8802.5202699999991</v>
      </c>
      <c r="Q18" s="584">
        <v>530136.66396999999</v>
      </c>
      <c r="R18" s="17"/>
    </row>
    <row r="19" spans="1:18" ht="80.099999999999994" customHeight="1">
      <c r="A19" s="583" t="s">
        <v>228</v>
      </c>
      <c r="B19" s="584">
        <v>647413.44877999998</v>
      </c>
      <c r="C19" s="584">
        <v>7293.4167099999995</v>
      </c>
      <c r="D19" s="584">
        <v>8999.3242100000007</v>
      </c>
      <c r="E19" s="584">
        <v>928.99471999999992</v>
      </c>
      <c r="F19" s="584">
        <v>21498.64228</v>
      </c>
      <c r="G19" s="584">
        <v>1002.5658100000001</v>
      </c>
      <c r="H19" s="584">
        <v>52448.660750000003</v>
      </c>
      <c r="I19" s="584">
        <v>739585.05325999996</v>
      </c>
      <c r="J19" s="584">
        <v>2745284.7984699998</v>
      </c>
      <c r="K19" s="584">
        <v>16546.595570000001</v>
      </c>
      <c r="L19" s="584">
        <v>6420.1205799999998</v>
      </c>
      <c r="M19" s="584">
        <v>468.27315000000004</v>
      </c>
      <c r="N19" s="584">
        <v>30082.441930000001</v>
      </c>
      <c r="O19" s="584">
        <v>3947.0894800000001</v>
      </c>
      <c r="P19" s="584">
        <v>24446.647530000002</v>
      </c>
      <c r="Q19" s="584">
        <v>2827195.9667099998</v>
      </c>
      <c r="R19" s="17"/>
    </row>
    <row r="20" spans="1:18" ht="80.099999999999994" customHeight="1">
      <c r="A20" s="583" t="s">
        <v>229</v>
      </c>
      <c r="B20" s="584">
        <v>336933.77999000001</v>
      </c>
      <c r="C20" s="584">
        <v>2968.2575299999999</v>
      </c>
      <c r="D20" s="584">
        <v>13210.438830000001</v>
      </c>
      <c r="E20" s="584">
        <v>443.64797999999996</v>
      </c>
      <c r="F20" s="584">
        <v>8751.6752699999997</v>
      </c>
      <c r="G20" s="584">
        <v>366.0231</v>
      </c>
      <c r="H20" s="584">
        <v>74651.819739999992</v>
      </c>
      <c r="I20" s="584">
        <v>437325.64244000003</v>
      </c>
      <c r="J20" s="584">
        <v>2030756.33011</v>
      </c>
      <c r="K20" s="584">
        <v>14304.13996</v>
      </c>
      <c r="L20" s="584">
        <v>19318.797329999998</v>
      </c>
      <c r="M20" s="584">
        <v>1840.70858</v>
      </c>
      <c r="N20" s="584">
        <v>10108.26657</v>
      </c>
      <c r="O20" s="584">
        <v>1684.04655</v>
      </c>
      <c r="P20" s="584">
        <v>28319.33913</v>
      </c>
      <c r="Q20" s="584">
        <v>2106331.6282299999</v>
      </c>
      <c r="R20" s="17"/>
    </row>
    <row r="21" spans="1:18" ht="80.099999999999994" customHeight="1">
      <c r="A21" s="583" t="s">
        <v>230</v>
      </c>
      <c r="B21" s="584">
        <v>12795.175080000001</v>
      </c>
      <c r="C21" s="584">
        <v>32.738230000000001</v>
      </c>
      <c r="D21" s="584">
        <v>875.22643999999991</v>
      </c>
      <c r="E21" s="584">
        <v>0</v>
      </c>
      <c r="F21" s="584">
        <v>108.55542999999999</v>
      </c>
      <c r="G21" s="584">
        <v>0</v>
      </c>
      <c r="H21" s="584">
        <v>10321.18319</v>
      </c>
      <c r="I21" s="584">
        <v>24132.878370000002</v>
      </c>
      <c r="J21" s="584">
        <v>62928.178890000003</v>
      </c>
      <c r="K21" s="584">
        <v>521.89738999999997</v>
      </c>
      <c r="L21" s="584">
        <v>1476.97586</v>
      </c>
      <c r="M21" s="584">
        <v>100.40480000000001</v>
      </c>
      <c r="N21" s="584">
        <v>18.875119999999999</v>
      </c>
      <c r="O21" s="584">
        <v>0</v>
      </c>
      <c r="P21" s="584">
        <v>5552.1930599999996</v>
      </c>
      <c r="Q21" s="584">
        <v>70598.525120000006</v>
      </c>
      <c r="R21" s="17"/>
    </row>
    <row r="22" spans="1:18" s="222" customFormat="1" ht="80.099999999999994" customHeight="1" thickBot="1">
      <c r="A22" s="586" t="s">
        <v>231</v>
      </c>
      <c r="B22" s="587">
        <v>4222.83529</v>
      </c>
      <c r="C22" s="587">
        <v>10.755100000000001</v>
      </c>
      <c r="D22" s="587">
        <v>281.43090000000001</v>
      </c>
      <c r="E22" s="587">
        <v>2.0116700000000001</v>
      </c>
      <c r="F22" s="587">
        <v>23.40326</v>
      </c>
      <c r="G22" s="587">
        <v>1.3720000000000001E-2</v>
      </c>
      <c r="H22" s="587">
        <v>6189.1775499999994</v>
      </c>
      <c r="I22" s="587">
        <v>10729.627490000001</v>
      </c>
      <c r="J22" s="587">
        <v>18127.646410000001</v>
      </c>
      <c r="K22" s="587">
        <v>103.71189</v>
      </c>
      <c r="L22" s="587">
        <v>575.90618000000006</v>
      </c>
      <c r="M22" s="587">
        <v>41.158900000000003</v>
      </c>
      <c r="N22" s="587">
        <v>3.1012499999999998</v>
      </c>
      <c r="O22" s="587">
        <v>0</v>
      </c>
      <c r="P22" s="587">
        <v>2960.78629</v>
      </c>
      <c r="Q22" s="587">
        <v>21812.310920000004</v>
      </c>
      <c r="R22" s="19"/>
    </row>
    <row r="23" spans="1:18" s="222" customFormat="1" ht="106.5" customHeight="1" thickTop="1" thickBot="1">
      <c r="A23" s="588" t="s">
        <v>131</v>
      </c>
      <c r="B23" s="589">
        <f>SUM(B9:B22)</f>
        <v>17797361.704940002</v>
      </c>
      <c r="C23" s="589">
        <f t="shared" ref="C23:Q23" si="0">SUM(C9:C22)</f>
        <v>327737.09752999997</v>
      </c>
      <c r="D23" s="589">
        <f t="shared" si="0"/>
        <v>94570.36851</v>
      </c>
      <c r="E23" s="589">
        <f t="shared" si="0"/>
        <v>23750.592250000005</v>
      </c>
      <c r="F23" s="589">
        <f t="shared" si="0"/>
        <v>221914.21233000007</v>
      </c>
      <c r="G23" s="589">
        <f t="shared" si="0"/>
        <v>50536.936679999992</v>
      </c>
      <c r="H23" s="589">
        <f t="shared" si="0"/>
        <v>3835098.8383199992</v>
      </c>
      <c r="I23" s="589">
        <f t="shared" si="0"/>
        <v>22350969.750559997</v>
      </c>
      <c r="J23" s="589">
        <f t="shared" si="0"/>
        <v>17748812.214580003</v>
      </c>
      <c r="K23" s="589">
        <f t="shared" si="0"/>
        <v>541167.73287999991</v>
      </c>
      <c r="L23" s="589">
        <f t="shared" si="0"/>
        <v>87222.015740000003</v>
      </c>
      <c r="M23" s="589">
        <f t="shared" si="0"/>
        <v>36091.043689999991</v>
      </c>
      <c r="N23" s="589">
        <f t="shared" si="0"/>
        <v>191829.20909000005</v>
      </c>
      <c r="O23" s="589">
        <f t="shared" si="0"/>
        <v>93063.022420000008</v>
      </c>
      <c r="P23" s="589">
        <f t="shared" si="0"/>
        <v>1072109.4838699999</v>
      </c>
      <c r="Q23" s="589">
        <f t="shared" si="0"/>
        <v>19770294.722270001</v>
      </c>
      <c r="R23" s="19"/>
    </row>
    <row r="24" spans="1:18" ht="27.75" customHeight="1" thickTop="1" thickBot="1">
      <c r="A24" s="570"/>
      <c r="B24" s="571"/>
      <c r="C24" s="645"/>
      <c r="D24" s="572"/>
      <c r="E24" s="572"/>
      <c r="F24" s="572"/>
      <c r="G24" s="572"/>
      <c r="H24" s="572"/>
      <c r="I24" s="572"/>
      <c r="J24" s="572"/>
      <c r="K24" s="572"/>
      <c r="L24" s="571"/>
      <c r="M24" s="571"/>
      <c r="N24" s="571"/>
      <c r="O24" s="571"/>
      <c r="P24" s="571"/>
      <c r="Q24" s="571"/>
      <c r="R24" s="17"/>
    </row>
    <row r="25" spans="1:18" ht="60.75" thickTop="1">
      <c r="A25" s="594" t="s">
        <v>147</v>
      </c>
      <c r="B25" s="538"/>
      <c r="C25" s="595"/>
      <c r="D25" s="539"/>
      <c r="E25" s="539"/>
      <c r="F25" s="539"/>
      <c r="G25" s="539"/>
      <c r="H25" s="539"/>
      <c r="I25" s="539"/>
      <c r="J25" s="539"/>
      <c r="K25" s="539"/>
      <c r="L25" s="540"/>
      <c r="M25" s="540"/>
      <c r="N25" s="550"/>
      <c r="O25" s="550"/>
      <c r="P25" s="550"/>
      <c r="Q25" s="550"/>
    </row>
    <row r="26" spans="1:18" ht="38.25" customHeight="1">
      <c r="A26" s="26"/>
      <c r="B26" s="27"/>
      <c r="C26" s="13"/>
      <c r="D26" s="25"/>
      <c r="E26" s="25"/>
      <c r="F26" s="25"/>
      <c r="G26" s="25"/>
      <c r="H26" s="25"/>
      <c r="I26" s="25"/>
      <c r="J26" s="25"/>
      <c r="K26" s="25"/>
      <c r="L26" s="25"/>
      <c r="M26" s="8"/>
      <c r="N26" s="173"/>
      <c r="O26" s="173"/>
      <c r="P26" s="173"/>
      <c r="Q26" s="173"/>
    </row>
    <row r="27" spans="1:18" ht="38.25" customHeight="1">
      <c r="A27" s="26"/>
      <c r="B27" s="27"/>
      <c r="C27" s="13"/>
      <c r="D27" s="25"/>
      <c r="E27" s="25"/>
      <c r="F27" s="25"/>
      <c r="G27" s="25"/>
      <c r="H27" s="25"/>
      <c r="I27" s="25"/>
      <c r="J27" s="25"/>
      <c r="K27" s="25"/>
      <c r="L27" s="25"/>
      <c r="M27" s="8"/>
      <c r="N27" s="173"/>
      <c r="O27" s="173"/>
      <c r="P27" s="173"/>
      <c r="Q27" s="173"/>
    </row>
    <row r="28" spans="1:18" ht="13.5" customHeight="1">
      <c r="A28" s="26"/>
      <c r="B28" s="27"/>
      <c r="C28" s="13"/>
      <c r="D28" s="25"/>
      <c r="E28" s="25"/>
      <c r="F28" s="25"/>
      <c r="G28" s="25"/>
      <c r="H28" s="25"/>
      <c r="I28" s="25"/>
      <c r="J28" s="25"/>
      <c r="K28" s="25"/>
      <c r="L28" s="25"/>
      <c r="M28" s="8"/>
      <c r="N28" s="173"/>
      <c r="O28" s="173"/>
      <c r="P28" s="173"/>
      <c r="Q28" s="173"/>
    </row>
    <row r="29" spans="1:18" ht="13.5" customHeight="1">
      <c r="A29" s="26"/>
      <c r="B29" s="27"/>
      <c r="C29" s="13"/>
      <c r="D29" s="25"/>
      <c r="E29" s="25"/>
      <c r="F29" s="25"/>
      <c r="G29" s="25"/>
      <c r="H29" s="25"/>
      <c r="I29" s="25"/>
      <c r="J29" s="25"/>
      <c r="K29" s="25"/>
      <c r="L29" s="25"/>
      <c r="M29" s="8"/>
      <c r="N29" s="173"/>
      <c r="O29" s="173"/>
      <c r="P29" s="173"/>
      <c r="Q29" s="173"/>
    </row>
    <row r="30" spans="1:18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18" ht="13.5" customHeight="1">
      <c r="A32" s="28"/>
      <c r="B32" s="29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26"/>
      <c r="B33" s="29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26"/>
      <c r="B34" s="29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26"/>
      <c r="B35" s="29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26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28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26"/>
      <c r="B39" s="27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26"/>
      <c r="B40" s="27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26"/>
      <c r="B41" s="27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28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26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9" customHeight="1">
      <c r="A51" s="30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9" customHeight="1">
      <c r="A52" s="30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9" customHeight="1">
      <c r="A53" s="30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9" customHeight="1">
      <c r="A54" s="30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31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31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173"/>
      <c r="N56" s="173"/>
      <c r="O56" s="173"/>
      <c r="P56" s="173"/>
      <c r="Q56" s="173"/>
    </row>
    <row r="57" spans="1:17" ht="9" customHeight="1">
      <c r="A57" s="28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173"/>
      <c r="N57" s="173"/>
      <c r="O57" s="173"/>
      <c r="P57" s="173"/>
      <c r="Q57" s="173"/>
    </row>
    <row r="58" spans="1:17" ht="9" customHeight="1">
      <c r="A58" s="26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173"/>
      <c r="N58" s="173"/>
      <c r="O58" s="173"/>
      <c r="P58" s="173"/>
      <c r="Q58" s="173"/>
    </row>
    <row r="59" spans="1:17" ht="9" customHeight="1">
      <c r="A59" s="26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173"/>
      <c r="N59" s="173"/>
      <c r="O59" s="173"/>
      <c r="P59" s="173"/>
      <c r="Q59" s="173"/>
    </row>
    <row r="60" spans="1:17" ht="9" customHeight="1">
      <c r="A60" s="26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26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30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28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26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30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28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6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>
      <c r="A74" s="26"/>
      <c r="C74" s="18"/>
      <c r="D74" s="27"/>
      <c r="E74" s="27"/>
      <c r="F74" s="27"/>
      <c r="G74" s="27"/>
      <c r="H74" s="27"/>
      <c r="I74" s="27"/>
      <c r="J74" s="27"/>
      <c r="K74" s="27"/>
      <c r="L74" s="27"/>
    </row>
    <row r="75" spans="1:17">
      <c r="A75" s="26"/>
      <c r="C75" s="18"/>
      <c r="D75" s="27"/>
      <c r="E75" s="27"/>
      <c r="F75" s="27"/>
      <c r="G75" s="27"/>
      <c r="H75" s="27"/>
      <c r="I75" s="27"/>
      <c r="J75" s="27"/>
      <c r="K75" s="27"/>
      <c r="L75" s="27"/>
    </row>
    <row r="76" spans="1:17">
      <c r="A76" s="26"/>
      <c r="C76" s="18"/>
      <c r="D76" s="27"/>
      <c r="E76" s="27"/>
      <c r="F76" s="27"/>
      <c r="G76" s="27"/>
      <c r="H76" s="27"/>
      <c r="I76" s="27"/>
      <c r="J76" s="27"/>
      <c r="K76" s="27"/>
      <c r="L76" s="27"/>
    </row>
    <row r="77" spans="1:17">
      <c r="A77" s="26"/>
      <c r="C77" s="18"/>
      <c r="D77" s="27"/>
      <c r="E77" s="27"/>
      <c r="F77" s="27"/>
      <c r="G77" s="27"/>
      <c r="H77" s="27"/>
      <c r="I77" s="27"/>
      <c r="J77" s="27"/>
      <c r="K77" s="27"/>
      <c r="L77" s="27"/>
    </row>
    <row r="78" spans="1:17">
      <c r="A78" s="30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28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6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6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8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32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32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32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32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3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3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3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3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3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</row>
    <row r="116" spans="1:12">
      <c r="A116" s="33"/>
    </row>
    <row r="117" spans="1:12">
      <c r="A117" s="33"/>
    </row>
    <row r="118" spans="1:12">
      <c r="A118" s="33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4"/>
    </row>
    <row r="216" spans="1:1">
      <c r="A216" s="34"/>
    </row>
    <row r="217" spans="1:1">
      <c r="A217" s="34"/>
    </row>
    <row r="218" spans="1:1">
      <c r="A218" s="34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pageSetUpPr fitToPage="1"/>
  </sheetPr>
  <dimension ref="A1:Y648"/>
  <sheetViews>
    <sheetView topLeftCell="A2" zoomScale="25" zoomScaleNormal="25" workbookViewId="0">
      <selection activeCell="A8" sqref="A8"/>
    </sheetView>
  </sheetViews>
  <sheetFormatPr defaultColWidth="11.42578125" defaultRowHeight="60"/>
  <cols>
    <col min="1" max="1" width="151.85546875" style="219" customWidth="1"/>
    <col min="2" max="2" width="69.85546875" style="169" customWidth="1"/>
    <col min="3" max="3" width="69.85546875" style="275" customWidth="1"/>
    <col min="4" max="17" width="69.85546875" style="169" customWidth="1"/>
    <col min="18" max="18" width="6.5703125" style="16" customWidth="1"/>
    <col min="19" max="24" width="9.140625" style="169" customWidth="1"/>
    <col min="25" max="25" width="11.28515625" style="169" bestFit="1" customWidth="1"/>
    <col min="26" max="26" width="10.140625" style="169" bestFit="1" customWidth="1"/>
    <col min="27" max="28" width="9.140625" style="169" customWidth="1"/>
    <col min="29" max="29" width="10.140625" style="169" bestFit="1" customWidth="1"/>
    <col min="30" max="16384" width="11.42578125" style="169"/>
  </cols>
  <sheetData>
    <row r="1" spans="1:25" s="20" customFormat="1" ht="5.25" hidden="1" customHeight="1">
      <c r="A1" s="225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14"/>
    </row>
    <row r="2" spans="1:25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95.25" customHeight="1">
      <c r="A3" s="1037" t="s">
        <v>217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83.25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111.75" customHeight="1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5"/>
    </row>
    <row r="6" spans="1:25" ht="6" customHeight="1"/>
    <row r="7" spans="1:25" s="356" customFormat="1">
      <c r="A7" s="683"/>
      <c r="B7" s="1043" t="s">
        <v>149</v>
      </c>
      <c r="C7" s="1043"/>
      <c r="D7" s="1043"/>
      <c r="E7" s="1043"/>
      <c r="F7" s="1043"/>
      <c r="G7" s="1043"/>
      <c r="H7" s="1043"/>
      <c r="I7" s="1043"/>
      <c r="J7" s="1043" t="s">
        <v>150</v>
      </c>
      <c r="K7" s="1043"/>
      <c r="L7" s="1043"/>
      <c r="M7" s="1043"/>
      <c r="N7" s="1043"/>
      <c r="O7" s="1043"/>
      <c r="P7" s="1043"/>
      <c r="Q7" s="1043"/>
      <c r="R7" s="355"/>
    </row>
    <row r="8" spans="1:25" s="9" customFormat="1" ht="101.25">
      <c r="A8" s="579" t="s">
        <v>339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>
      <c r="A9" s="583" t="s">
        <v>218</v>
      </c>
      <c r="B9" s="584">
        <v>2073248.8195499999</v>
      </c>
      <c r="C9" s="584">
        <v>153272.45163</v>
      </c>
      <c r="D9" s="584">
        <v>0</v>
      </c>
      <c r="E9" s="584">
        <v>0</v>
      </c>
      <c r="F9" s="584">
        <v>16708.386989999999</v>
      </c>
      <c r="G9" s="584">
        <v>59957.311090000003</v>
      </c>
      <c r="H9" s="584">
        <v>1896694.6307099999</v>
      </c>
      <c r="I9" s="584">
        <v>4199881.5999699999</v>
      </c>
      <c r="J9" s="584">
        <v>9213574.0782700013</v>
      </c>
      <c r="K9" s="584">
        <v>670117.82065000001</v>
      </c>
      <c r="L9" s="584">
        <v>4082</v>
      </c>
      <c r="M9" s="584">
        <v>145238.49450999999</v>
      </c>
      <c r="N9" s="584">
        <v>19322.57475</v>
      </c>
      <c r="O9" s="584">
        <v>17795.80298</v>
      </c>
      <c r="P9" s="584">
        <v>5515871.8200300001</v>
      </c>
      <c r="Q9" s="584">
        <v>15586002.591190001</v>
      </c>
      <c r="R9" s="17"/>
    </row>
    <row r="10" spans="1:25">
      <c r="A10" s="583" t="s">
        <v>219</v>
      </c>
      <c r="B10" s="585">
        <v>682945.32498999999</v>
      </c>
      <c r="C10" s="585">
        <v>79655.99222</v>
      </c>
      <c r="D10" s="585">
        <v>0</v>
      </c>
      <c r="E10" s="585">
        <v>0</v>
      </c>
      <c r="F10" s="585">
        <v>14749.39667</v>
      </c>
      <c r="G10" s="585">
        <v>0</v>
      </c>
      <c r="H10" s="585">
        <v>171885.81338000001</v>
      </c>
      <c r="I10" s="585">
        <v>949236.52726</v>
      </c>
      <c r="J10" s="585">
        <v>785234.09473999997</v>
      </c>
      <c r="K10" s="585">
        <v>81137.612040000007</v>
      </c>
      <c r="L10" s="584">
        <v>14.09939</v>
      </c>
      <c r="M10" s="584">
        <v>0</v>
      </c>
      <c r="N10" s="584">
        <v>20604.522649999999</v>
      </c>
      <c r="O10" s="584">
        <v>10180.822050000001</v>
      </c>
      <c r="P10" s="584">
        <v>303384.45444</v>
      </c>
      <c r="Q10" s="584">
        <v>1200555.60531</v>
      </c>
      <c r="R10" s="17"/>
    </row>
    <row r="11" spans="1:25">
      <c r="A11" s="583" t="s">
        <v>220</v>
      </c>
      <c r="B11" s="585">
        <v>720443.19978000002</v>
      </c>
      <c r="C11" s="585">
        <v>68356.914780000006</v>
      </c>
      <c r="D11" s="585">
        <v>0</v>
      </c>
      <c r="E11" s="585">
        <v>0</v>
      </c>
      <c r="F11" s="585">
        <v>10833.821099999999</v>
      </c>
      <c r="G11" s="585">
        <v>6364.65182</v>
      </c>
      <c r="H11" s="585">
        <v>124104.71507999999</v>
      </c>
      <c r="I11" s="585">
        <v>930103.30255999998</v>
      </c>
      <c r="J11" s="585">
        <v>555508.60475000006</v>
      </c>
      <c r="K11" s="585">
        <v>44001.542750000001</v>
      </c>
      <c r="L11" s="584">
        <v>0</v>
      </c>
      <c r="M11" s="584">
        <v>0</v>
      </c>
      <c r="N11" s="584">
        <v>13787.725420000001</v>
      </c>
      <c r="O11" s="584">
        <v>20216.44209</v>
      </c>
      <c r="P11" s="584">
        <v>200024.71193000002</v>
      </c>
      <c r="Q11" s="584">
        <v>833539.02694000001</v>
      </c>
      <c r="R11" s="17"/>
    </row>
    <row r="12" spans="1:25">
      <c r="A12" s="583" t="s">
        <v>221</v>
      </c>
      <c r="B12" s="584">
        <v>1376280.08497</v>
      </c>
      <c r="C12" s="584">
        <v>45950.45768</v>
      </c>
      <c r="D12" s="584">
        <v>8446.6663800000006</v>
      </c>
      <c r="E12" s="584">
        <v>2013.09853</v>
      </c>
      <c r="F12" s="584">
        <v>22280.584850000003</v>
      </c>
      <c r="G12" s="584">
        <v>3768.5420600000002</v>
      </c>
      <c r="H12" s="584">
        <v>132544.24306000001</v>
      </c>
      <c r="I12" s="584">
        <v>1591283.67753</v>
      </c>
      <c r="J12" s="584">
        <v>608189.14567</v>
      </c>
      <c r="K12" s="584">
        <v>25989.214179999999</v>
      </c>
      <c r="L12" s="584">
        <v>11172.38573</v>
      </c>
      <c r="M12" s="584">
        <v>2574.9485800000002</v>
      </c>
      <c r="N12" s="584">
        <v>23767.248370000001</v>
      </c>
      <c r="O12" s="584">
        <v>13961.064269999999</v>
      </c>
      <c r="P12" s="584">
        <v>217343.56533000001</v>
      </c>
      <c r="Q12" s="584">
        <v>902997.57212999999</v>
      </c>
      <c r="R12" s="17"/>
    </row>
    <row r="13" spans="1:25">
      <c r="A13" s="583" t="s">
        <v>222</v>
      </c>
      <c r="B13" s="584">
        <v>3227071.9698200002</v>
      </c>
      <c r="C13" s="584">
        <v>33948.169099999999</v>
      </c>
      <c r="D13" s="584">
        <v>25363.288049999999</v>
      </c>
      <c r="E13" s="584">
        <v>1401.1820600000001</v>
      </c>
      <c r="F13" s="584">
        <v>73395.560559999998</v>
      </c>
      <c r="G13" s="584">
        <v>5863.1785300000001</v>
      </c>
      <c r="H13" s="584">
        <v>65725.106499999994</v>
      </c>
      <c r="I13" s="584">
        <v>3432768.45462</v>
      </c>
      <c r="J13" s="584">
        <v>573436.05628000002</v>
      </c>
      <c r="K13" s="584">
        <v>11062.55608</v>
      </c>
      <c r="L13" s="584">
        <v>9289.5128800000002</v>
      </c>
      <c r="M13" s="584">
        <v>489.87606</v>
      </c>
      <c r="N13" s="584">
        <v>13354.161410000001</v>
      </c>
      <c r="O13" s="584">
        <v>6054.5477300000002</v>
      </c>
      <c r="P13" s="584">
        <v>86982.26672</v>
      </c>
      <c r="Q13" s="584">
        <v>700668.97716000001</v>
      </c>
      <c r="R13" s="17"/>
    </row>
    <row r="14" spans="1:25">
      <c r="A14" s="583" t="s">
        <v>223</v>
      </c>
      <c r="B14" s="584">
        <v>7783647.4692900004</v>
      </c>
      <c r="C14" s="584">
        <v>30699.220519999999</v>
      </c>
      <c r="D14" s="584">
        <v>34224.713029999999</v>
      </c>
      <c r="E14" s="584">
        <v>2743.72687</v>
      </c>
      <c r="F14" s="584">
        <v>92042.860109999994</v>
      </c>
      <c r="G14" s="584">
        <v>4045.3265200000001</v>
      </c>
      <c r="H14" s="584">
        <v>86973.667959999992</v>
      </c>
      <c r="I14" s="584">
        <v>8034376.9843000006</v>
      </c>
      <c r="J14" s="584">
        <v>555513.89608000009</v>
      </c>
      <c r="K14" s="584">
        <v>7529.2892899999997</v>
      </c>
      <c r="L14" s="584">
        <v>7561.6393399999997</v>
      </c>
      <c r="M14" s="584">
        <v>1120.8601200000001</v>
      </c>
      <c r="N14" s="584">
        <v>18294.544289999998</v>
      </c>
      <c r="O14" s="584">
        <v>5994.8146699999998</v>
      </c>
      <c r="P14" s="584">
        <v>57495.034479999995</v>
      </c>
      <c r="Q14" s="584">
        <v>653510.07826999994</v>
      </c>
      <c r="R14" s="17"/>
    </row>
    <row r="15" spans="1:25">
      <c r="A15" s="583" t="s">
        <v>224</v>
      </c>
      <c r="B15" s="584">
        <v>3848859.2034499999</v>
      </c>
      <c r="C15" s="584">
        <v>31892.28645</v>
      </c>
      <c r="D15" s="584">
        <v>17261.305920000003</v>
      </c>
      <c r="E15" s="584">
        <v>931.38099999999997</v>
      </c>
      <c r="F15" s="584">
        <v>68774.897989999998</v>
      </c>
      <c r="G15" s="584">
        <v>3558.2488199999998</v>
      </c>
      <c r="H15" s="584">
        <v>33328.700120000001</v>
      </c>
      <c r="I15" s="584">
        <v>4004606.0237500002</v>
      </c>
      <c r="J15" s="584">
        <v>265497.81397999998</v>
      </c>
      <c r="K15" s="584">
        <v>5713.3974800000005</v>
      </c>
      <c r="L15" s="584">
        <v>3031.7563799999998</v>
      </c>
      <c r="M15" s="584">
        <v>455.76702</v>
      </c>
      <c r="N15" s="584">
        <v>12419.90019</v>
      </c>
      <c r="O15" s="584">
        <v>2307.7994700000004</v>
      </c>
      <c r="P15" s="584">
        <v>29463.262179999998</v>
      </c>
      <c r="Q15" s="584">
        <v>318889.69669999997</v>
      </c>
      <c r="R15" s="17"/>
    </row>
    <row r="16" spans="1:25">
      <c r="A16" s="583" t="s">
        <v>225</v>
      </c>
      <c r="B16" s="584">
        <v>1464850.66127</v>
      </c>
      <c r="C16" s="584">
        <v>17459.133160000001</v>
      </c>
      <c r="D16" s="584">
        <v>11687.615689999999</v>
      </c>
      <c r="E16" s="584">
        <v>844.90769999999998</v>
      </c>
      <c r="F16" s="584">
        <v>43652.791219999999</v>
      </c>
      <c r="G16" s="584">
        <v>2243.4467100000002</v>
      </c>
      <c r="H16" s="584">
        <v>24144.321840000001</v>
      </c>
      <c r="I16" s="584">
        <v>1564882.8775899999</v>
      </c>
      <c r="J16" s="584">
        <v>450129.34373000002</v>
      </c>
      <c r="K16" s="584">
        <v>4184.9354999999996</v>
      </c>
      <c r="L16" s="584">
        <v>2560.8799199999999</v>
      </c>
      <c r="M16" s="584">
        <v>460.09456</v>
      </c>
      <c r="N16" s="584">
        <v>10202.612869999999</v>
      </c>
      <c r="O16" s="584">
        <v>1476.7441000000001</v>
      </c>
      <c r="P16" s="584">
        <v>31311.987590000001</v>
      </c>
      <c r="Q16" s="584">
        <v>500326.59826999996</v>
      </c>
      <c r="R16" s="17"/>
    </row>
    <row r="17" spans="1:18">
      <c r="A17" s="583" t="s">
        <v>226</v>
      </c>
      <c r="B17" s="584">
        <v>800517.33013000002</v>
      </c>
      <c r="C17" s="584">
        <v>9178.589390000001</v>
      </c>
      <c r="D17" s="584">
        <v>7394.7795199999991</v>
      </c>
      <c r="E17" s="584">
        <v>209.94438</v>
      </c>
      <c r="F17" s="584">
        <v>29269.970120000002</v>
      </c>
      <c r="G17" s="584">
        <v>1952.3261</v>
      </c>
      <c r="H17" s="584">
        <v>20034.475999999999</v>
      </c>
      <c r="I17" s="584">
        <v>868557.41564000002</v>
      </c>
      <c r="J17" s="584">
        <v>321537.54819</v>
      </c>
      <c r="K17" s="584">
        <v>6450.5253700000003</v>
      </c>
      <c r="L17" s="584">
        <v>2763.5967599999999</v>
      </c>
      <c r="M17" s="584">
        <v>679.80538000000001</v>
      </c>
      <c r="N17" s="584">
        <v>11491.861550000001</v>
      </c>
      <c r="O17" s="584">
        <v>675.77768000000003</v>
      </c>
      <c r="P17" s="584">
        <v>26327.659760000002</v>
      </c>
      <c r="Q17" s="584">
        <v>369926.77468999999</v>
      </c>
      <c r="R17" s="17"/>
    </row>
    <row r="18" spans="1:18">
      <c r="A18" s="583" t="s">
        <v>227</v>
      </c>
      <c r="B18" s="584">
        <v>904132.84389999998</v>
      </c>
      <c r="C18" s="584">
        <v>8810.9724800000004</v>
      </c>
      <c r="D18" s="584">
        <v>8770.4990500000004</v>
      </c>
      <c r="E18" s="584">
        <v>318.25514000000004</v>
      </c>
      <c r="F18" s="584">
        <v>33865.083530000004</v>
      </c>
      <c r="G18" s="584">
        <v>1236.7614099999998</v>
      </c>
      <c r="H18" s="584">
        <v>28438.001640000002</v>
      </c>
      <c r="I18" s="584">
        <v>985572.41714999999</v>
      </c>
      <c r="J18" s="584">
        <v>369585.96814000001</v>
      </c>
      <c r="K18" s="584">
        <v>9130.6298000000006</v>
      </c>
      <c r="L18" s="584">
        <v>4788.5094400000007</v>
      </c>
      <c r="M18" s="584">
        <v>907.2490600000001</v>
      </c>
      <c r="N18" s="584">
        <v>17255.345600000001</v>
      </c>
      <c r="O18" s="584">
        <v>1972.7012</v>
      </c>
      <c r="P18" s="584">
        <v>40519.861899999996</v>
      </c>
      <c r="Q18" s="584">
        <v>444160.26513999997</v>
      </c>
      <c r="R18" s="17"/>
    </row>
    <row r="19" spans="1:18">
      <c r="A19" s="583" t="s">
        <v>228</v>
      </c>
      <c r="B19" s="584">
        <v>736341.72736000002</v>
      </c>
      <c r="C19" s="584">
        <v>5901.2875199999999</v>
      </c>
      <c r="D19" s="584">
        <v>7828.5724099999998</v>
      </c>
      <c r="E19" s="584">
        <v>270.14312999999999</v>
      </c>
      <c r="F19" s="584">
        <v>38722.24181</v>
      </c>
      <c r="G19" s="584">
        <v>817.17981999999995</v>
      </c>
      <c r="H19" s="584">
        <v>86251.850659999996</v>
      </c>
      <c r="I19" s="584">
        <v>876133.00271000003</v>
      </c>
      <c r="J19" s="584">
        <v>451071.69235000003</v>
      </c>
      <c r="K19" s="584">
        <v>8391.4659200000006</v>
      </c>
      <c r="L19" s="584">
        <v>6028.7799400000004</v>
      </c>
      <c r="M19" s="584">
        <v>699.33114</v>
      </c>
      <c r="N19" s="584">
        <v>29253.643179999999</v>
      </c>
      <c r="O19" s="584">
        <v>2446.55483</v>
      </c>
      <c r="P19" s="584">
        <v>53979.96039</v>
      </c>
      <c r="Q19" s="584">
        <v>551871.42775000003</v>
      </c>
      <c r="R19" s="17"/>
    </row>
    <row r="20" spans="1:18">
      <c r="A20" s="583" t="s">
        <v>229</v>
      </c>
      <c r="B20" s="584">
        <v>457553.38351000001</v>
      </c>
      <c r="C20" s="584">
        <v>2162.1279199999999</v>
      </c>
      <c r="D20" s="584">
        <v>8870.7402100000018</v>
      </c>
      <c r="E20" s="584">
        <v>138.32695000000001</v>
      </c>
      <c r="F20" s="584">
        <v>27550.461480000002</v>
      </c>
      <c r="G20" s="584">
        <v>106.82118</v>
      </c>
      <c r="H20" s="584">
        <v>85401.250419999997</v>
      </c>
      <c r="I20" s="584">
        <v>581783.11167000001</v>
      </c>
      <c r="J20" s="584">
        <v>282282.92892000003</v>
      </c>
      <c r="K20" s="584">
        <v>3101.5592900000001</v>
      </c>
      <c r="L20" s="584">
        <v>5950.6895100000002</v>
      </c>
      <c r="M20" s="584">
        <v>316.38077000000004</v>
      </c>
      <c r="N20" s="584">
        <v>18843.613280000001</v>
      </c>
      <c r="O20" s="584">
        <v>827.09291000000007</v>
      </c>
      <c r="P20" s="584">
        <v>87860.664709999997</v>
      </c>
      <c r="Q20" s="584">
        <v>399182.92939</v>
      </c>
      <c r="R20" s="17"/>
    </row>
    <row r="21" spans="1:18">
      <c r="A21" s="583" t="s">
        <v>230</v>
      </c>
      <c r="B21" s="584">
        <v>18663.5452</v>
      </c>
      <c r="C21" s="584">
        <v>11.682450000000001</v>
      </c>
      <c r="D21" s="584">
        <v>373.16790999999995</v>
      </c>
      <c r="E21" s="584">
        <v>5.7001800000000005</v>
      </c>
      <c r="F21" s="584">
        <v>1560.7313700000002</v>
      </c>
      <c r="G21" s="584">
        <v>4.3593799999999998</v>
      </c>
      <c r="H21" s="584">
        <v>8001.5323600000002</v>
      </c>
      <c r="I21" s="584">
        <v>28620.718850000001</v>
      </c>
      <c r="J21" s="584">
        <v>11132.79811</v>
      </c>
      <c r="K21" s="584">
        <v>58.430639999999997</v>
      </c>
      <c r="L21" s="584">
        <v>1474.40795</v>
      </c>
      <c r="M21" s="584">
        <v>32.892879999999998</v>
      </c>
      <c r="N21" s="584">
        <v>206.38093000000001</v>
      </c>
      <c r="O21" s="584">
        <v>3.6618200000000001</v>
      </c>
      <c r="P21" s="584">
        <v>7308.23171</v>
      </c>
      <c r="Q21" s="584">
        <v>20216.804039999999</v>
      </c>
      <c r="R21" s="17"/>
    </row>
    <row r="22" spans="1:18" s="222" customFormat="1" ht="60.75" thickBot="1">
      <c r="A22" s="586" t="s">
        <v>231</v>
      </c>
      <c r="B22" s="587">
        <v>8457.4592799999991</v>
      </c>
      <c r="C22" s="587">
        <v>12.97424</v>
      </c>
      <c r="D22" s="587">
        <v>154.08483999999999</v>
      </c>
      <c r="E22" s="587">
        <v>0</v>
      </c>
      <c r="F22" s="587">
        <v>861.34887000000003</v>
      </c>
      <c r="G22" s="587">
        <v>0</v>
      </c>
      <c r="H22" s="587">
        <v>6540.6331200000004</v>
      </c>
      <c r="I22" s="587">
        <v>16026.50035</v>
      </c>
      <c r="J22" s="587">
        <v>5338.44614</v>
      </c>
      <c r="K22" s="587">
        <v>5.7141500000000001</v>
      </c>
      <c r="L22" s="587">
        <v>1062.9034299999998</v>
      </c>
      <c r="M22" s="587">
        <v>15.687049999999999</v>
      </c>
      <c r="N22" s="587">
        <v>20.880369999999999</v>
      </c>
      <c r="O22" s="587">
        <v>2.46915</v>
      </c>
      <c r="P22" s="587">
        <v>4087.8348999999998</v>
      </c>
      <c r="Q22" s="587">
        <v>10533.93519</v>
      </c>
      <c r="R22" s="19"/>
    </row>
    <row r="23" spans="1:18" s="222" customFormat="1" ht="106.5" customHeight="1" thickTop="1" thickBot="1">
      <c r="A23" s="588" t="s">
        <v>131</v>
      </c>
      <c r="B23" s="589">
        <f>SUM(B9:B22)</f>
        <v>24103013.022500001</v>
      </c>
      <c r="C23" s="589">
        <f t="shared" ref="C23:Q23" si="0">SUM(C9:C22)</f>
        <v>487312.25954</v>
      </c>
      <c r="D23" s="589">
        <f t="shared" si="0"/>
        <v>130375.43300999998</v>
      </c>
      <c r="E23" s="589">
        <f t="shared" si="0"/>
        <v>8876.6659400000008</v>
      </c>
      <c r="F23" s="589">
        <f t="shared" si="0"/>
        <v>474268.13666999998</v>
      </c>
      <c r="G23" s="589">
        <f t="shared" si="0"/>
        <v>89918.153440000024</v>
      </c>
      <c r="H23" s="589">
        <f t="shared" si="0"/>
        <v>2770068.9428499998</v>
      </c>
      <c r="I23" s="589">
        <f t="shared" si="0"/>
        <v>28063832.613949999</v>
      </c>
      <c r="J23" s="589">
        <f t="shared" si="0"/>
        <v>14448032.415350005</v>
      </c>
      <c r="K23" s="589">
        <f t="shared" si="0"/>
        <v>876874.69314000022</v>
      </c>
      <c r="L23" s="589">
        <f t="shared" si="0"/>
        <v>59781.160669999997</v>
      </c>
      <c r="M23" s="589">
        <f t="shared" si="0"/>
        <v>152991.38712999999</v>
      </c>
      <c r="N23" s="589">
        <f t="shared" si="0"/>
        <v>208825.01486</v>
      </c>
      <c r="O23" s="589">
        <f t="shared" si="0"/>
        <v>83916.294949999996</v>
      </c>
      <c r="P23" s="589">
        <f t="shared" si="0"/>
        <v>6661961.3160699988</v>
      </c>
      <c r="Q23" s="589">
        <f t="shared" si="0"/>
        <v>22492382.28216999</v>
      </c>
      <c r="R23" s="19"/>
    </row>
    <row r="24" spans="1:18" ht="27.75" customHeight="1" thickTop="1" thickBot="1">
      <c r="A24" s="570"/>
      <c r="B24" s="571"/>
      <c r="C24" s="645"/>
      <c r="D24" s="572"/>
      <c r="E24" s="572"/>
      <c r="F24" s="572"/>
      <c r="G24" s="572"/>
      <c r="H24" s="572"/>
      <c r="I24" s="572"/>
      <c r="J24" s="572"/>
      <c r="K24" s="572"/>
      <c r="L24" s="571"/>
      <c r="M24" s="571"/>
      <c r="N24" s="571"/>
      <c r="O24" s="571"/>
      <c r="P24" s="571"/>
      <c r="Q24" s="571"/>
      <c r="R24" s="17"/>
    </row>
    <row r="25" spans="1:18" ht="60.75" thickTop="1">
      <c r="A25" s="594" t="s">
        <v>147</v>
      </c>
      <c r="B25" s="538"/>
      <c r="C25" s="595"/>
      <c r="D25" s="539"/>
      <c r="E25" s="539"/>
      <c r="F25" s="539"/>
      <c r="G25" s="539"/>
      <c r="H25" s="539"/>
      <c r="I25" s="539"/>
      <c r="J25" s="539"/>
      <c r="K25" s="539"/>
      <c r="L25" s="540"/>
      <c r="M25" s="540"/>
      <c r="N25" s="550"/>
      <c r="O25" s="550"/>
      <c r="P25" s="550"/>
      <c r="Q25" s="550"/>
    </row>
    <row r="26" spans="1:18">
      <c r="A26" s="598" t="s">
        <v>232</v>
      </c>
      <c r="B26" s="598"/>
      <c r="C26" s="598"/>
      <c r="D26" s="517"/>
      <c r="E26" s="517"/>
      <c r="F26" s="517"/>
      <c r="G26" s="517"/>
      <c r="H26" s="517"/>
      <c r="I26" s="517"/>
      <c r="J26" s="517"/>
      <c r="K26" s="517"/>
      <c r="L26" s="517"/>
      <c r="M26" s="576"/>
      <c r="N26" s="550"/>
      <c r="O26" s="550"/>
      <c r="P26" s="550"/>
      <c r="Q26" s="550"/>
    </row>
    <row r="27" spans="1:18" ht="38.25" customHeight="1">
      <c r="A27" s="275"/>
      <c r="B27" s="27"/>
      <c r="C27" s="13"/>
      <c r="D27" s="25"/>
      <c r="E27" s="25"/>
      <c r="F27" s="25"/>
      <c r="G27" s="25"/>
      <c r="H27" s="25"/>
      <c r="I27" s="25"/>
      <c r="J27" s="25"/>
      <c r="K27" s="25"/>
      <c r="L27" s="25"/>
      <c r="M27" s="8"/>
      <c r="N27" s="173"/>
      <c r="O27" s="173"/>
      <c r="P27" s="173"/>
      <c r="Q27" s="173"/>
    </row>
    <row r="28" spans="1:18" ht="13.5" customHeight="1">
      <c r="A28" s="26"/>
      <c r="B28" s="27"/>
      <c r="C28" s="13"/>
      <c r="D28" s="25"/>
      <c r="E28" s="25"/>
      <c r="F28" s="25"/>
      <c r="G28" s="25"/>
      <c r="H28" s="25"/>
      <c r="I28" s="25"/>
      <c r="J28" s="25"/>
      <c r="K28" s="25"/>
      <c r="L28" s="25"/>
      <c r="M28" s="8"/>
      <c r="N28" s="173"/>
      <c r="O28" s="173"/>
      <c r="P28" s="173"/>
      <c r="Q28" s="173"/>
    </row>
    <row r="29" spans="1:18" ht="13.5" customHeight="1">
      <c r="A29" s="26"/>
      <c r="B29" s="27"/>
      <c r="C29" s="13"/>
      <c r="D29" s="25"/>
      <c r="E29" s="25"/>
      <c r="F29" s="25"/>
      <c r="G29" s="25"/>
      <c r="H29" s="25"/>
      <c r="I29" s="25"/>
      <c r="J29" s="25"/>
      <c r="K29" s="25"/>
      <c r="L29" s="25"/>
      <c r="M29" s="8"/>
      <c r="N29" s="173"/>
      <c r="O29" s="173"/>
      <c r="P29" s="173"/>
      <c r="Q29" s="173"/>
    </row>
    <row r="30" spans="1:18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18" ht="13.5" customHeight="1">
      <c r="A32" s="28"/>
      <c r="B32" s="29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26"/>
      <c r="B33" s="29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26"/>
      <c r="B34" s="29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26"/>
      <c r="B35" s="29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26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28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26"/>
      <c r="B39" s="27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26"/>
      <c r="B40" s="27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26"/>
      <c r="B41" s="27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28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26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9" customHeight="1">
      <c r="A51" s="30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9" customHeight="1">
      <c r="A52" s="30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9" customHeight="1">
      <c r="A53" s="30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9" customHeight="1">
      <c r="A54" s="30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31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31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173"/>
      <c r="N56" s="173"/>
      <c r="O56" s="173"/>
      <c r="P56" s="173"/>
      <c r="Q56" s="173"/>
    </row>
    <row r="57" spans="1:17" ht="9" customHeight="1">
      <c r="A57" s="28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173"/>
      <c r="N57" s="173"/>
      <c r="O57" s="173"/>
      <c r="P57" s="173"/>
      <c r="Q57" s="173"/>
    </row>
    <row r="58" spans="1:17" ht="9" customHeight="1">
      <c r="A58" s="26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173"/>
      <c r="N58" s="173"/>
      <c r="O58" s="173"/>
      <c r="P58" s="173"/>
      <c r="Q58" s="173"/>
    </row>
    <row r="59" spans="1:17" ht="9" customHeight="1">
      <c r="A59" s="26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173"/>
      <c r="N59" s="173"/>
      <c r="O59" s="173"/>
      <c r="P59" s="173"/>
      <c r="Q59" s="173"/>
    </row>
    <row r="60" spans="1:17" ht="9" customHeight="1">
      <c r="A60" s="26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26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30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28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26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30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28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6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>
      <c r="A74" s="26"/>
      <c r="C74" s="18"/>
      <c r="D74" s="27"/>
      <c r="E74" s="27"/>
      <c r="F74" s="27"/>
      <c r="G74" s="27"/>
      <c r="H74" s="27"/>
      <c r="I74" s="27"/>
      <c r="J74" s="27"/>
      <c r="K74" s="27"/>
      <c r="L74" s="27"/>
    </row>
    <row r="75" spans="1:17">
      <c r="A75" s="26"/>
      <c r="C75" s="18"/>
      <c r="D75" s="27"/>
      <c r="E75" s="27"/>
      <c r="F75" s="27"/>
      <c r="G75" s="27"/>
      <c r="H75" s="27"/>
      <c r="I75" s="27"/>
      <c r="J75" s="27"/>
      <c r="K75" s="27"/>
      <c r="L75" s="27"/>
    </row>
    <row r="76" spans="1:17">
      <c r="A76" s="26"/>
      <c r="C76" s="18"/>
      <c r="D76" s="27"/>
      <c r="E76" s="27"/>
      <c r="F76" s="27"/>
      <c r="G76" s="27"/>
      <c r="H76" s="27"/>
      <c r="I76" s="27"/>
      <c r="J76" s="27"/>
      <c r="K76" s="27"/>
      <c r="L76" s="27"/>
    </row>
    <row r="77" spans="1:17">
      <c r="A77" s="26"/>
      <c r="C77" s="18"/>
      <c r="D77" s="27"/>
      <c r="E77" s="27"/>
      <c r="F77" s="27"/>
      <c r="G77" s="27"/>
      <c r="H77" s="27"/>
      <c r="I77" s="27"/>
      <c r="J77" s="27"/>
      <c r="K77" s="27"/>
      <c r="L77" s="27"/>
    </row>
    <row r="78" spans="1:17">
      <c r="A78" s="30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28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6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6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8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32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32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32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32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3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3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3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3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3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</row>
    <row r="116" spans="1:12">
      <c r="A116" s="33"/>
    </row>
    <row r="117" spans="1:12">
      <c r="A117" s="33"/>
    </row>
    <row r="118" spans="1:12">
      <c r="A118" s="33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4"/>
    </row>
    <row r="216" spans="1:1">
      <c r="A216" s="34"/>
    </row>
    <row r="217" spans="1:1">
      <c r="A217" s="34"/>
    </row>
    <row r="218" spans="1:1">
      <c r="A218" s="34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pageSetUpPr fitToPage="1"/>
  </sheetPr>
  <dimension ref="A1:Y648"/>
  <sheetViews>
    <sheetView topLeftCell="A2" zoomScale="25" zoomScaleNormal="25" workbookViewId="0">
      <selection activeCell="A8" sqref="A8"/>
    </sheetView>
  </sheetViews>
  <sheetFormatPr defaultColWidth="11.42578125" defaultRowHeight="60"/>
  <cols>
    <col min="1" max="1" width="174.7109375" style="219" customWidth="1"/>
    <col min="2" max="2" width="68.140625" style="169" customWidth="1"/>
    <col min="3" max="3" width="68.140625" style="275" customWidth="1"/>
    <col min="4" max="17" width="68.140625" style="169" customWidth="1"/>
    <col min="18" max="18" width="6.5703125" style="16" customWidth="1"/>
    <col min="19" max="24" width="9.140625" style="169" customWidth="1"/>
    <col min="25" max="25" width="11.28515625" style="169" bestFit="1" customWidth="1"/>
    <col min="26" max="26" width="10.140625" style="169" bestFit="1" customWidth="1"/>
    <col min="27" max="28" width="9.140625" style="169" customWidth="1"/>
    <col min="29" max="29" width="10.140625" style="169" bestFit="1" customWidth="1"/>
    <col min="30" max="16384" width="11.42578125" style="169"/>
  </cols>
  <sheetData>
    <row r="1" spans="1:25" s="20" customFormat="1" ht="5.25" hidden="1" customHeight="1">
      <c r="A1" s="225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14"/>
    </row>
    <row r="2" spans="1:25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95.25" customHeight="1">
      <c r="A3" s="1037" t="s">
        <v>217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83.25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5"/>
    </row>
    <row r="6" spans="1:25" ht="6" customHeight="1"/>
    <row r="7" spans="1:25" s="356" customFormat="1">
      <c r="A7" s="683"/>
      <c r="B7" s="1043" t="s">
        <v>151</v>
      </c>
      <c r="C7" s="1043"/>
      <c r="D7" s="1043"/>
      <c r="E7" s="1043"/>
      <c r="F7" s="1043"/>
      <c r="G7" s="1043"/>
      <c r="H7" s="1043"/>
      <c r="I7" s="1043"/>
      <c r="J7" s="1043" t="s">
        <v>101</v>
      </c>
      <c r="K7" s="1043"/>
      <c r="L7" s="1043"/>
      <c r="M7" s="1043"/>
      <c r="N7" s="1043"/>
      <c r="O7" s="1043"/>
      <c r="P7" s="1043"/>
      <c r="Q7" s="1043"/>
      <c r="R7" s="355"/>
    </row>
    <row r="8" spans="1:25" s="9" customFormat="1" ht="101.25">
      <c r="A8" s="579" t="s">
        <v>339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>
      <c r="A9" s="583" t="s">
        <v>218</v>
      </c>
      <c r="B9" s="584">
        <v>5650501.4565399997</v>
      </c>
      <c r="C9" s="584">
        <v>0</v>
      </c>
      <c r="D9" s="584">
        <v>0</v>
      </c>
      <c r="E9" s="584">
        <v>0</v>
      </c>
      <c r="F9" s="584">
        <v>0</v>
      </c>
      <c r="G9" s="584">
        <v>0</v>
      </c>
      <c r="H9" s="584">
        <v>3149011.02599</v>
      </c>
      <c r="I9" s="584">
        <v>8799512.4825300016</v>
      </c>
      <c r="J9" s="584">
        <v>3555795.2952700001</v>
      </c>
      <c r="K9" s="584">
        <v>64682.037819999998</v>
      </c>
      <c r="L9" s="584">
        <v>7580.4133300000003</v>
      </c>
      <c r="M9" s="584">
        <v>9575.0543300000008</v>
      </c>
      <c r="N9" s="584">
        <v>0</v>
      </c>
      <c r="O9" s="584">
        <v>0</v>
      </c>
      <c r="P9" s="584">
        <v>60377.353710000003</v>
      </c>
      <c r="Q9" s="584">
        <v>3698010.1544599999</v>
      </c>
      <c r="R9" s="17"/>
    </row>
    <row r="10" spans="1:25">
      <c r="A10" s="583" t="s">
        <v>219</v>
      </c>
      <c r="B10" s="585">
        <v>590808.42917999998</v>
      </c>
      <c r="C10" s="585">
        <v>0</v>
      </c>
      <c r="D10" s="585">
        <v>0</v>
      </c>
      <c r="E10" s="585">
        <v>0</v>
      </c>
      <c r="F10" s="585">
        <v>7554.4554200000002</v>
      </c>
      <c r="G10" s="585">
        <v>0</v>
      </c>
      <c r="H10" s="585">
        <v>122487.30881999999</v>
      </c>
      <c r="I10" s="585">
        <v>720850.19341999991</v>
      </c>
      <c r="J10" s="585">
        <v>716617.06779999996</v>
      </c>
      <c r="K10" s="585">
        <v>55463.644289999997</v>
      </c>
      <c r="L10" s="584">
        <v>0</v>
      </c>
      <c r="M10" s="584">
        <v>0</v>
      </c>
      <c r="N10" s="584">
        <v>0</v>
      </c>
      <c r="O10" s="584">
        <v>0</v>
      </c>
      <c r="P10" s="584">
        <v>42348.263009999995</v>
      </c>
      <c r="Q10" s="584">
        <v>814428.97510000004</v>
      </c>
      <c r="R10" s="17"/>
    </row>
    <row r="11" spans="1:25">
      <c r="A11" s="583" t="s">
        <v>220</v>
      </c>
      <c r="B11" s="585">
        <v>414197.26879</v>
      </c>
      <c r="C11" s="585">
        <v>7917.7875899999999</v>
      </c>
      <c r="D11" s="585">
        <v>0</v>
      </c>
      <c r="E11" s="585">
        <v>0</v>
      </c>
      <c r="F11" s="585">
        <v>0</v>
      </c>
      <c r="G11" s="585">
        <v>0</v>
      </c>
      <c r="H11" s="585">
        <v>97600.725279999999</v>
      </c>
      <c r="I11" s="585">
        <v>519715.78166000004</v>
      </c>
      <c r="J11" s="585">
        <v>498513.04376999999</v>
      </c>
      <c r="K11" s="585">
        <v>26274.039199999999</v>
      </c>
      <c r="L11" s="584">
        <v>734.52274999999997</v>
      </c>
      <c r="M11" s="584">
        <v>6720.3</v>
      </c>
      <c r="N11" s="584">
        <v>12145.972449999999</v>
      </c>
      <c r="O11" s="584">
        <v>12571.090380000001</v>
      </c>
      <c r="P11" s="584">
        <v>57537.401539999999</v>
      </c>
      <c r="Q11" s="584">
        <v>614496.37008999998</v>
      </c>
      <c r="R11" s="17"/>
    </row>
    <row r="12" spans="1:25">
      <c r="A12" s="583" t="s">
        <v>221</v>
      </c>
      <c r="B12" s="584">
        <v>946963.16327000002</v>
      </c>
      <c r="C12" s="584">
        <v>3592.84114</v>
      </c>
      <c r="D12" s="584">
        <v>15604.64566</v>
      </c>
      <c r="E12" s="584">
        <v>4812.5881500000005</v>
      </c>
      <c r="F12" s="584">
        <v>17236.432079999999</v>
      </c>
      <c r="G12" s="584">
        <v>583.79999999999995</v>
      </c>
      <c r="H12" s="584">
        <v>87757.942769999994</v>
      </c>
      <c r="I12" s="584">
        <v>1076551.41307</v>
      </c>
      <c r="J12" s="584">
        <v>576739.49004999991</v>
      </c>
      <c r="K12" s="584">
        <v>18155.999690000001</v>
      </c>
      <c r="L12" s="584">
        <v>3168.1888799999997</v>
      </c>
      <c r="M12" s="584">
        <v>2011.6</v>
      </c>
      <c r="N12" s="584">
        <v>7714.4935599999999</v>
      </c>
      <c r="O12" s="584">
        <v>1598.375</v>
      </c>
      <c r="P12" s="584">
        <v>39206.710140000003</v>
      </c>
      <c r="Q12" s="584">
        <v>648594.85732000007</v>
      </c>
      <c r="R12" s="17"/>
    </row>
    <row r="13" spans="1:25">
      <c r="A13" s="583" t="s">
        <v>222</v>
      </c>
      <c r="B13" s="584">
        <v>2189974.43402</v>
      </c>
      <c r="C13" s="584">
        <v>3499.9753599999999</v>
      </c>
      <c r="D13" s="584">
        <v>37790.531579999995</v>
      </c>
      <c r="E13" s="584">
        <v>1697.5139199999999</v>
      </c>
      <c r="F13" s="584">
        <v>43322.689330000001</v>
      </c>
      <c r="G13" s="584">
        <v>166.04473000000002</v>
      </c>
      <c r="H13" s="584">
        <v>37609.1656</v>
      </c>
      <c r="I13" s="584">
        <v>2314060.3545399997</v>
      </c>
      <c r="J13" s="584">
        <v>725414.79521000001</v>
      </c>
      <c r="K13" s="584">
        <v>13553.79818</v>
      </c>
      <c r="L13" s="584">
        <v>991.37009999999998</v>
      </c>
      <c r="M13" s="584">
        <v>523.65004999999996</v>
      </c>
      <c r="N13" s="584">
        <v>16014.10541</v>
      </c>
      <c r="O13" s="584">
        <v>5177.1947300000002</v>
      </c>
      <c r="P13" s="584">
        <v>21025.431140000001</v>
      </c>
      <c r="Q13" s="584">
        <v>782700.34482</v>
      </c>
      <c r="R13" s="17"/>
    </row>
    <row r="14" spans="1:25">
      <c r="A14" s="583" t="s">
        <v>223</v>
      </c>
      <c r="B14" s="584">
        <v>2289528.1643699999</v>
      </c>
      <c r="C14" s="584">
        <v>4156.6823999999997</v>
      </c>
      <c r="D14" s="584">
        <v>29099.960850000003</v>
      </c>
      <c r="E14" s="584">
        <v>1629.2855</v>
      </c>
      <c r="F14" s="584">
        <v>61092.475079999997</v>
      </c>
      <c r="G14" s="584">
        <v>746.58725000000004</v>
      </c>
      <c r="H14" s="584">
        <v>32552.93921</v>
      </c>
      <c r="I14" s="584">
        <v>2418806.0946599999</v>
      </c>
      <c r="J14" s="584">
        <v>1852441.9817599999</v>
      </c>
      <c r="K14" s="584">
        <v>11390.75294</v>
      </c>
      <c r="L14" s="584">
        <v>17452.278579999998</v>
      </c>
      <c r="M14" s="584">
        <v>0</v>
      </c>
      <c r="N14" s="584">
        <v>25334.45636</v>
      </c>
      <c r="O14" s="584">
        <v>2197.2524900000003</v>
      </c>
      <c r="P14" s="584">
        <v>20990.755129999998</v>
      </c>
      <c r="Q14" s="584">
        <v>1929807.4772600001</v>
      </c>
      <c r="R14" s="17"/>
    </row>
    <row r="15" spans="1:25">
      <c r="A15" s="583" t="s">
        <v>224</v>
      </c>
      <c r="B15" s="584">
        <v>943518.65413000004</v>
      </c>
      <c r="C15" s="584">
        <v>1696.5319999999999</v>
      </c>
      <c r="D15" s="584">
        <v>13268.123220000001</v>
      </c>
      <c r="E15" s="584">
        <v>1031.8463899999999</v>
      </c>
      <c r="F15" s="584">
        <v>12691.04436</v>
      </c>
      <c r="G15" s="584">
        <v>818.49312999999995</v>
      </c>
      <c r="H15" s="584">
        <v>31109.840370000002</v>
      </c>
      <c r="I15" s="584">
        <v>1004134.5336</v>
      </c>
      <c r="J15" s="584">
        <v>629439.83783000009</v>
      </c>
      <c r="K15" s="584">
        <v>2937.25927</v>
      </c>
      <c r="L15" s="584">
        <v>4326.7799699999996</v>
      </c>
      <c r="M15" s="584">
        <v>0</v>
      </c>
      <c r="N15" s="584">
        <v>12549.719060000001</v>
      </c>
      <c r="O15" s="584">
        <v>960.98380000000009</v>
      </c>
      <c r="P15" s="584">
        <v>8466.5585800000008</v>
      </c>
      <c r="Q15" s="584">
        <v>658681.13850999996</v>
      </c>
      <c r="R15" s="17"/>
    </row>
    <row r="16" spans="1:25">
      <c r="A16" s="583" t="s">
        <v>225</v>
      </c>
      <c r="B16" s="584">
        <v>461192.79895999999</v>
      </c>
      <c r="C16" s="584">
        <v>2833.4053900000004</v>
      </c>
      <c r="D16" s="584">
        <v>8841.9332699999995</v>
      </c>
      <c r="E16" s="584">
        <v>1355.6329499999999</v>
      </c>
      <c r="F16" s="584">
        <v>5882.46443</v>
      </c>
      <c r="G16" s="584">
        <v>159.34</v>
      </c>
      <c r="H16" s="584">
        <v>20692.34302</v>
      </c>
      <c r="I16" s="584">
        <v>500957.91801999998</v>
      </c>
      <c r="J16" s="584">
        <v>177995.25288999997</v>
      </c>
      <c r="K16" s="584">
        <v>588.08077000000003</v>
      </c>
      <c r="L16" s="584">
        <v>1578.4403799999998</v>
      </c>
      <c r="M16" s="584">
        <v>330.65990999999997</v>
      </c>
      <c r="N16" s="584">
        <v>3960.1707299999998</v>
      </c>
      <c r="O16" s="584">
        <v>504.89938000000001</v>
      </c>
      <c r="P16" s="584">
        <v>7539.80458</v>
      </c>
      <c r="Q16" s="584">
        <v>192497.30863999997</v>
      </c>
      <c r="R16" s="17"/>
    </row>
    <row r="17" spans="1:18">
      <c r="A17" s="583" t="s">
        <v>226</v>
      </c>
      <c r="B17" s="584">
        <v>277120.09072000004</v>
      </c>
      <c r="C17" s="584">
        <v>2897.7277200000003</v>
      </c>
      <c r="D17" s="584">
        <v>6705.9160000000002</v>
      </c>
      <c r="E17" s="584">
        <v>582.51114000000007</v>
      </c>
      <c r="F17" s="584">
        <v>4544.0209800000002</v>
      </c>
      <c r="G17" s="584">
        <v>117.65785000000001</v>
      </c>
      <c r="H17" s="584">
        <v>18068.658649999998</v>
      </c>
      <c r="I17" s="584">
        <v>310036.58305999998</v>
      </c>
      <c r="J17" s="584">
        <v>87719.865689999991</v>
      </c>
      <c r="K17" s="584">
        <v>710.85295999999994</v>
      </c>
      <c r="L17" s="584">
        <v>684.49606999999992</v>
      </c>
      <c r="M17" s="584">
        <v>0</v>
      </c>
      <c r="N17" s="584">
        <v>3139.65832</v>
      </c>
      <c r="O17" s="584">
        <v>0</v>
      </c>
      <c r="P17" s="584">
        <v>4890.4927300000008</v>
      </c>
      <c r="Q17" s="584">
        <v>97145.365769999989</v>
      </c>
      <c r="R17" s="17"/>
    </row>
    <row r="18" spans="1:18">
      <c r="A18" s="583" t="s">
        <v>227</v>
      </c>
      <c r="B18" s="584">
        <v>400156.70126999996</v>
      </c>
      <c r="C18" s="584">
        <v>3711.6910400000002</v>
      </c>
      <c r="D18" s="584">
        <v>7530.9168300000001</v>
      </c>
      <c r="E18" s="584">
        <v>1387.0448200000001</v>
      </c>
      <c r="F18" s="584">
        <v>2767.6537799999996</v>
      </c>
      <c r="G18" s="584">
        <v>65.852530000000002</v>
      </c>
      <c r="H18" s="584">
        <v>46886.891069999998</v>
      </c>
      <c r="I18" s="584">
        <v>462506.75133999996</v>
      </c>
      <c r="J18" s="584">
        <v>118513.81518000001</v>
      </c>
      <c r="K18" s="584">
        <v>808.15849000000003</v>
      </c>
      <c r="L18" s="584">
        <v>789.13923999999997</v>
      </c>
      <c r="M18" s="584">
        <v>0</v>
      </c>
      <c r="N18" s="584">
        <v>3325.6735600000002</v>
      </c>
      <c r="O18" s="584">
        <v>0</v>
      </c>
      <c r="P18" s="584">
        <v>22102.39817</v>
      </c>
      <c r="Q18" s="584">
        <v>145539.18463999999</v>
      </c>
      <c r="R18" s="17"/>
    </row>
    <row r="19" spans="1:18">
      <c r="A19" s="583" t="s">
        <v>228</v>
      </c>
      <c r="B19" s="584">
        <v>523464.67304999998</v>
      </c>
      <c r="C19" s="584">
        <v>4874.0098699999999</v>
      </c>
      <c r="D19" s="584">
        <v>10984.0466</v>
      </c>
      <c r="E19" s="584">
        <v>875.13366000000008</v>
      </c>
      <c r="F19" s="584">
        <v>1770.3994599999999</v>
      </c>
      <c r="G19" s="584">
        <v>66.046999999999997</v>
      </c>
      <c r="H19" s="584">
        <v>68802.92048999999</v>
      </c>
      <c r="I19" s="584">
        <v>610837.23013000004</v>
      </c>
      <c r="J19" s="584">
        <v>253773.68278</v>
      </c>
      <c r="K19" s="584">
        <v>505.75187</v>
      </c>
      <c r="L19" s="584">
        <v>3338.8959100000002</v>
      </c>
      <c r="M19" s="584">
        <v>0</v>
      </c>
      <c r="N19" s="584">
        <v>12076.047970000001</v>
      </c>
      <c r="O19" s="584">
        <v>220.87970000000001</v>
      </c>
      <c r="P19" s="584">
        <v>24608.448789999999</v>
      </c>
      <c r="Q19" s="584">
        <v>294523.70701999997</v>
      </c>
      <c r="R19" s="17"/>
    </row>
    <row r="20" spans="1:18">
      <c r="A20" s="583" t="s">
        <v>229</v>
      </c>
      <c r="B20" s="584">
        <v>354108.19526999997</v>
      </c>
      <c r="C20" s="584">
        <v>2397.34211</v>
      </c>
      <c r="D20" s="584">
        <v>11318.316369999999</v>
      </c>
      <c r="E20" s="584">
        <v>336.32971000000003</v>
      </c>
      <c r="F20" s="584">
        <v>128.47463999999999</v>
      </c>
      <c r="G20" s="584">
        <v>0</v>
      </c>
      <c r="H20" s="584">
        <v>69025.655099999989</v>
      </c>
      <c r="I20" s="584">
        <v>437314.31319999998</v>
      </c>
      <c r="J20" s="584">
        <v>85731.017959999997</v>
      </c>
      <c r="K20" s="584">
        <v>212.60498999999999</v>
      </c>
      <c r="L20" s="584">
        <v>1852.3438500000002</v>
      </c>
      <c r="M20" s="584">
        <v>0</v>
      </c>
      <c r="N20" s="584">
        <v>7023.1996500000005</v>
      </c>
      <c r="O20" s="584">
        <v>32.66039</v>
      </c>
      <c r="P20" s="584">
        <v>32421.551179999999</v>
      </c>
      <c r="Q20" s="584">
        <v>127273.37801999999</v>
      </c>
      <c r="R20" s="17"/>
    </row>
    <row r="21" spans="1:18">
      <c r="A21" s="583" t="s">
        <v>230</v>
      </c>
      <c r="B21" s="584">
        <v>13599.567369999999</v>
      </c>
      <c r="C21" s="584">
        <v>64.663899999999998</v>
      </c>
      <c r="D21" s="584">
        <v>612.56558999999993</v>
      </c>
      <c r="E21" s="584">
        <v>16.65466</v>
      </c>
      <c r="F21" s="584">
        <v>0</v>
      </c>
      <c r="G21" s="584">
        <v>0</v>
      </c>
      <c r="H21" s="584">
        <v>4847.8408399999998</v>
      </c>
      <c r="I21" s="584">
        <v>19141.292359999999</v>
      </c>
      <c r="J21" s="584">
        <v>4591.7974800000002</v>
      </c>
      <c r="K21" s="584">
        <v>0</v>
      </c>
      <c r="L21" s="584">
        <v>193.27914999999999</v>
      </c>
      <c r="M21" s="584">
        <v>0</v>
      </c>
      <c r="N21" s="584">
        <v>376.89530999999999</v>
      </c>
      <c r="O21" s="584">
        <v>0</v>
      </c>
      <c r="P21" s="584">
        <v>9357.2519400000001</v>
      </c>
      <c r="Q21" s="584">
        <v>14519.223880000001</v>
      </c>
      <c r="R21" s="17"/>
    </row>
    <row r="22" spans="1:18" s="222" customFormat="1" ht="60.75" thickBot="1">
      <c r="A22" s="586" t="s">
        <v>231</v>
      </c>
      <c r="B22" s="587">
        <v>3110.8377700000001</v>
      </c>
      <c r="C22" s="587">
        <v>20.254930000000002</v>
      </c>
      <c r="D22" s="587">
        <v>182.26148999999998</v>
      </c>
      <c r="E22" s="587">
        <v>9.3479500000000009</v>
      </c>
      <c r="F22" s="587">
        <v>0</v>
      </c>
      <c r="G22" s="587">
        <v>0</v>
      </c>
      <c r="H22" s="587">
        <v>813.22590000000002</v>
      </c>
      <c r="I22" s="587">
        <v>4135.9280399999998</v>
      </c>
      <c r="J22" s="587">
        <v>1333.05726</v>
      </c>
      <c r="K22" s="587">
        <v>0</v>
      </c>
      <c r="L22" s="587">
        <v>63.416839999999993</v>
      </c>
      <c r="M22" s="587">
        <v>0</v>
      </c>
      <c r="N22" s="587">
        <v>206.34260999999998</v>
      </c>
      <c r="O22" s="587">
        <v>0</v>
      </c>
      <c r="P22" s="587">
        <v>767.83296999999993</v>
      </c>
      <c r="Q22" s="587">
        <v>2370.64968</v>
      </c>
      <c r="R22" s="19"/>
    </row>
    <row r="23" spans="1:18" s="222" customFormat="1" ht="106.5" customHeight="1" thickTop="1" thickBot="1">
      <c r="A23" s="588" t="s">
        <v>131</v>
      </c>
      <c r="B23" s="589">
        <f>SUM(B9:B22)</f>
        <v>15058244.43471</v>
      </c>
      <c r="C23" s="589">
        <f t="shared" ref="C23:Q23" si="0">SUM(C9:C22)</f>
        <v>37662.91345</v>
      </c>
      <c r="D23" s="589">
        <f t="shared" si="0"/>
        <v>141939.21746000001</v>
      </c>
      <c r="E23" s="589">
        <f t="shared" si="0"/>
        <v>13733.888850000001</v>
      </c>
      <c r="F23" s="589">
        <f t="shared" si="0"/>
        <v>156990.10955999998</v>
      </c>
      <c r="G23" s="589">
        <f t="shared" si="0"/>
        <v>2723.8224900000005</v>
      </c>
      <c r="H23" s="589">
        <f t="shared" si="0"/>
        <v>3787266.4831099999</v>
      </c>
      <c r="I23" s="589">
        <f t="shared" si="0"/>
        <v>19198560.869630001</v>
      </c>
      <c r="J23" s="589">
        <f t="shared" si="0"/>
        <v>9284620.0009300001</v>
      </c>
      <c r="K23" s="589">
        <f t="shared" si="0"/>
        <v>195282.98047000001</v>
      </c>
      <c r="L23" s="589">
        <f t="shared" si="0"/>
        <v>42753.565049999997</v>
      </c>
      <c r="M23" s="589">
        <f t="shared" si="0"/>
        <v>19161.264289999999</v>
      </c>
      <c r="N23" s="589">
        <f t="shared" si="0"/>
        <v>103866.73499000001</v>
      </c>
      <c r="O23" s="589">
        <f t="shared" si="0"/>
        <v>23263.335870000003</v>
      </c>
      <c r="P23" s="589">
        <f t="shared" si="0"/>
        <v>351640.25361000001</v>
      </c>
      <c r="Q23" s="589">
        <f t="shared" si="0"/>
        <v>10020588.13521</v>
      </c>
      <c r="R23" s="19"/>
    </row>
    <row r="24" spans="1:18" ht="27.75" customHeight="1" thickTop="1" thickBot="1">
      <c r="A24" s="570"/>
      <c r="B24" s="571"/>
      <c r="C24" s="645"/>
      <c r="D24" s="572"/>
      <c r="E24" s="572"/>
      <c r="F24" s="572"/>
      <c r="G24" s="572"/>
      <c r="H24" s="572"/>
      <c r="I24" s="572"/>
      <c r="J24" s="572"/>
      <c r="K24" s="572"/>
      <c r="L24" s="571"/>
      <c r="M24" s="571"/>
      <c r="N24" s="571"/>
      <c r="O24" s="571"/>
      <c r="P24" s="571"/>
      <c r="Q24" s="571"/>
      <c r="R24" s="17"/>
    </row>
    <row r="25" spans="1:18" ht="60.75" thickTop="1">
      <c r="A25" s="594" t="s">
        <v>147</v>
      </c>
      <c r="B25" s="538"/>
      <c r="C25" s="595"/>
      <c r="D25" s="539"/>
      <c r="E25" s="539"/>
      <c r="F25" s="539"/>
      <c r="G25" s="539"/>
      <c r="H25" s="539"/>
      <c r="I25" s="539"/>
      <c r="J25" s="539"/>
      <c r="K25" s="539"/>
      <c r="L25" s="540"/>
      <c r="M25" s="540"/>
      <c r="N25" s="550"/>
      <c r="O25" s="550"/>
      <c r="P25" s="550"/>
      <c r="Q25" s="550"/>
    </row>
    <row r="26" spans="1:18" ht="60" customHeight="1">
      <c r="A26" s="598" t="s">
        <v>232</v>
      </c>
      <c r="B26" s="598"/>
      <c r="C26" s="598"/>
      <c r="D26" s="517"/>
      <c r="E26" s="517"/>
      <c r="F26" s="517"/>
      <c r="G26" s="517"/>
      <c r="H26" s="517"/>
      <c r="I26" s="517"/>
      <c r="J26" s="517"/>
      <c r="K26" s="517"/>
      <c r="L26" s="517"/>
      <c r="M26" s="576"/>
      <c r="N26" s="550"/>
      <c r="O26" s="550"/>
      <c r="P26" s="550"/>
      <c r="Q26" s="550"/>
    </row>
    <row r="27" spans="1:18" ht="38.25" customHeight="1">
      <c r="A27" s="275"/>
      <c r="B27" s="27"/>
      <c r="C27" s="13"/>
      <c r="D27" s="25"/>
      <c r="E27" s="25"/>
      <c r="F27" s="25"/>
      <c r="G27" s="25"/>
      <c r="H27" s="25"/>
      <c r="I27" s="25"/>
      <c r="J27" s="25"/>
      <c r="K27" s="25"/>
      <c r="L27" s="25"/>
      <c r="M27" s="8"/>
      <c r="N27" s="173"/>
      <c r="O27" s="173"/>
      <c r="P27" s="173"/>
      <c r="Q27" s="173"/>
    </row>
    <row r="28" spans="1:18" ht="13.5" customHeight="1">
      <c r="A28" s="26"/>
      <c r="B28" s="27"/>
      <c r="C28" s="13"/>
      <c r="D28" s="25"/>
      <c r="E28" s="25"/>
      <c r="F28" s="25"/>
      <c r="G28" s="25"/>
      <c r="H28" s="25"/>
      <c r="I28" s="25"/>
      <c r="J28" s="25"/>
      <c r="K28" s="25"/>
      <c r="L28" s="25"/>
      <c r="M28" s="8"/>
      <c r="N28" s="173"/>
      <c r="O28" s="173"/>
      <c r="P28" s="173"/>
      <c r="Q28" s="173"/>
    </row>
    <row r="29" spans="1:18" ht="13.5" customHeight="1">
      <c r="A29" s="26"/>
      <c r="B29" s="27"/>
      <c r="C29" s="13"/>
      <c r="D29" s="25"/>
      <c r="E29" s="25"/>
      <c r="F29" s="25"/>
      <c r="G29" s="25"/>
      <c r="H29" s="25"/>
      <c r="I29" s="25"/>
      <c r="J29" s="25"/>
      <c r="K29" s="25"/>
      <c r="L29" s="25"/>
      <c r="M29" s="8"/>
      <c r="N29" s="173"/>
      <c r="O29" s="173"/>
      <c r="P29" s="173"/>
      <c r="Q29" s="173"/>
    </row>
    <row r="30" spans="1:18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18" ht="13.5" customHeight="1">
      <c r="A32" s="28"/>
      <c r="B32" s="29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26"/>
      <c r="B33" s="29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26"/>
      <c r="B34" s="29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26"/>
      <c r="B35" s="29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26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28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26"/>
      <c r="B39" s="27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26"/>
      <c r="B40" s="27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26"/>
      <c r="B41" s="27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28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26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9" customHeight="1">
      <c r="A51" s="30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9" customHeight="1">
      <c r="A52" s="30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9" customHeight="1">
      <c r="A53" s="30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9" customHeight="1">
      <c r="A54" s="30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31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31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173"/>
      <c r="N56" s="173"/>
      <c r="O56" s="173"/>
      <c r="P56" s="173"/>
      <c r="Q56" s="173"/>
    </row>
    <row r="57" spans="1:17" ht="9" customHeight="1">
      <c r="A57" s="28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173"/>
      <c r="N57" s="173"/>
      <c r="O57" s="173"/>
      <c r="P57" s="173"/>
      <c r="Q57" s="173"/>
    </row>
    <row r="58" spans="1:17" ht="9" customHeight="1">
      <c r="A58" s="26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173"/>
      <c r="N58" s="173"/>
      <c r="O58" s="173"/>
      <c r="P58" s="173"/>
      <c r="Q58" s="173"/>
    </row>
    <row r="59" spans="1:17" ht="9" customHeight="1">
      <c r="A59" s="26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173"/>
      <c r="N59" s="173"/>
      <c r="O59" s="173"/>
      <c r="P59" s="173"/>
      <c r="Q59" s="173"/>
    </row>
    <row r="60" spans="1:17" ht="9" customHeight="1">
      <c r="A60" s="26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26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30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28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26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30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28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6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>
      <c r="A74" s="26"/>
      <c r="C74" s="18"/>
      <c r="D74" s="27"/>
      <c r="E74" s="27"/>
      <c r="F74" s="27"/>
      <c r="G74" s="27"/>
      <c r="H74" s="27"/>
      <c r="I74" s="27"/>
      <c r="J74" s="27"/>
      <c r="K74" s="27"/>
      <c r="L74" s="27"/>
    </row>
    <row r="75" spans="1:17">
      <c r="A75" s="26"/>
      <c r="C75" s="18"/>
      <c r="D75" s="27"/>
      <c r="E75" s="27"/>
      <c r="F75" s="27"/>
      <c r="G75" s="27"/>
      <c r="H75" s="27"/>
      <c r="I75" s="27"/>
      <c r="J75" s="27"/>
      <c r="K75" s="27"/>
      <c r="L75" s="27"/>
    </row>
    <row r="76" spans="1:17">
      <c r="A76" s="26"/>
      <c r="C76" s="18"/>
      <c r="D76" s="27"/>
      <c r="E76" s="27"/>
      <c r="F76" s="27"/>
      <c r="G76" s="27"/>
      <c r="H76" s="27"/>
      <c r="I76" s="27"/>
      <c r="J76" s="27"/>
      <c r="K76" s="27"/>
      <c r="L76" s="27"/>
    </row>
    <row r="77" spans="1:17">
      <c r="A77" s="26"/>
      <c r="C77" s="18"/>
      <c r="D77" s="27"/>
      <c r="E77" s="27"/>
      <c r="F77" s="27"/>
      <c r="G77" s="27"/>
      <c r="H77" s="27"/>
      <c r="I77" s="27"/>
      <c r="J77" s="27"/>
      <c r="K77" s="27"/>
      <c r="L77" s="27"/>
    </row>
    <row r="78" spans="1:17">
      <c r="A78" s="30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28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6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6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8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32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32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32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32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3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3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3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3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3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</row>
    <row r="116" spans="1:12">
      <c r="A116" s="33"/>
    </row>
    <row r="117" spans="1:12">
      <c r="A117" s="33"/>
    </row>
    <row r="118" spans="1:12">
      <c r="A118" s="33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4"/>
    </row>
    <row r="216" spans="1:1">
      <c r="A216" s="34"/>
    </row>
    <row r="217" spans="1:1">
      <c r="A217" s="34"/>
    </row>
    <row r="218" spans="1:1">
      <c r="A218" s="34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pageSetUpPr fitToPage="1"/>
  </sheetPr>
  <dimension ref="A1:Y648"/>
  <sheetViews>
    <sheetView topLeftCell="A2" zoomScale="25" zoomScaleNormal="25" workbookViewId="0">
      <selection activeCell="A8" sqref="A8"/>
    </sheetView>
  </sheetViews>
  <sheetFormatPr defaultColWidth="11.42578125" defaultRowHeight="60"/>
  <cols>
    <col min="1" max="1" width="174.7109375" style="219" customWidth="1"/>
    <col min="2" max="2" width="65.85546875" style="169" customWidth="1"/>
    <col min="3" max="3" width="65.85546875" style="275" customWidth="1"/>
    <col min="4" max="17" width="65.85546875" style="169" customWidth="1"/>
    <col min="18" max="18" width="6.5703125" style="16" customWidth="1"/>
    <col min="19" max="24" width="9.140625" style="169" customWidth="1"/>
    <col min="25" max="25" width="11.28515625" style="169" bestFit="1" customWidth="1"/>
    <col min="26" max="26" width="10.140625" style="169" bestFit="1" customWidth="1"/>
    <col min="27" max="28" width="9.140625" style="169" customWidth="1"/>
    <col min="29" max="29" width="10.140625" style="169" bestFit="1" customWidth="1"/>
    <col min="30" max="16384" width="11.42578125" style="169"/>
  </cols>
  <sheetData>
    <row r="1" spans="1:25" s="20" customFormat="1" ht="5.25" hidden="1" customHeight="1">
      <c r="A1" s="225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14"/>
    </row>
    <row r="2" spans="1:25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95.25" customHeight="1">
      <c r="A3" s="1037" t="s">
        <v>217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83.25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5"/>
    </row>
    <row r="6" spans="1:25" ht="6" customHeight="1"/>
    <row r="7" spans="1:25" s="356" customFormat="1">
      <c r="A7" s="683"/>
      <c r="B7" s="1043" t="s">
        <v>901</v>
      </c>
      <c r="C7" s="1043"/>
      <c r="D7" s="1043"/>
      <c r="E7" s="1043"/>
      <c r="F7" s="1043"/>
      <c r="G7" s="1043"/>
      <c r="H7" s="1043"/>
      <c r="I7" s="1043"/>
      <c r="J7" s="1043" t="s">
        <v>103</v>
      </c>
      <c r="K7" s="1043"/>
      <c r="L7" s="1043"/>
      <c r="M7" s="1043"/>
      <c r="N7" s="1043"/>
      <c r="O7" s="1043"/>
      <c r="P7" s="1043"/>
      <c r="Q7" s="1043"/>
      <c r="R7" s="355"/>
    </row>
    <row r="8" spans="1:25" s="9" customFormat="1" ht="101.25">
      <c r="A8" s="579" t="s">
        <v>339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>
      <c r="A9" s="583" t="s">
        <v>218</v>
      </c>
      <c r="B9" s="584">
        <v>2527129.17</v>
      </c>
      <c r="C9" s="584">
        <v>21316.56122</v>
      </c>
      <c r="D9" s="584">
        <v>0</v>
      </c>
      <c r="E9" s="584">
        <v>0</v>
      </c>
      <c r="F9" s="584">
        <v>0</v>
      </c>
      <c r="G9" s="584">
        <v>0</v>
      </c>
      <c r="H9" s="584">
        <v>200365.00690000001</v>
      </c>
      <c r="I9" s="584">
        <v>2748810.7381199999</v>
      </c>
      <c r="J9" s="584">
        <v>0</v>
      </c>
      <c r="K9" s="584">
        <v>0</v>
      </c>
      <c r="L9" s="584">
        <v>0</v>
      </c>
      <c r="M9" s="584">
        <v>0</v>
      </c>
      <c r="N9" s="584">
        <v>0</v>
      </c>
      <c r="O9" s="584">
        <v>0</v>
      </c>
      <c r="P9" s="584">
        <v>0</v>
      </c>
      <c r="Q9" s="584">
        <v>0</v>
      </c>
      <c r="R9" s="17"/>
    </row>
    <row r="10" spans="1:25">
      <c r="A10" s="583" t="s">
        <v>219</v>
      </c>
      <c r="B10" s="585">
        <v>315965.3101</v>
      </c>
      <c r="C10" s="585">
        <v>37731.533069999998</v>
      </c>
      <c r="D10" s="585">
        <v>0</v>
      </c>
      <c r="E10" s="585">
        <v>0</v>
      </c>
      <c r="F10" s="585">
        <v>0</v>
      </c>
      <c r="G10" s="585">
        <v>0</v>
      </c>
      <c r="H10" s="585">
        <v>33270.649109999998</v>
      </c>
      <c r="I10" s="585">
        <v>386967.49227999995</v>
      </c>
      <c r="J10" s="585">
        <v>0</v>
      </c>
      <c r="K10" s="585">
        <v>0</v>
      </c>
      <c r="L10" s="584">
        <v>0</v>
      </c>
      <c r="M10" s="584">
        <v>0</v>
      </c>
      <c r="N10" s="584">
        <v>0</v>
      </c>
      <c r="O10" s="584">
        <v>0</v>
      </c>
      <c r="P10" s="584">
        <v>0</v>
      </c>
      <c r="Q10" s="584">
        <v>0</v>
      </c>
      <c r="R10" s="17"/>
    </row>
    <row r="11" spans="1:25">
      <c r="A11" s="583" t="s">
        <v>220</v>
      </c>
      <c r="B11" s="585">
        <v>349041.1471</v>
      </c>
      <c r="C11" s="585">
        <v>17234.52865</v>
      </c>
      <c r="D11" s="585">
        <v>3200.9722499999998</v>
      </c>
      <c r="E11" s="585">
        <v>377.3</v>
      </c>
      <c r="F11" s="585">
        <v>0</v>
      </c>
      <c r="G11" s="585">
        <v>0</v>
      </c>
      <c r="H11" s="585">
        <v>39894.741869999998</v>
      </c>
      <c r="I11" s="585">
        <v>409748.68987</v>
      </c>
      <c r="J11" s="585">
        <v>0</v>
      </c>
      <c r="K11" s="585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0</v>
      </c>
      <c r="Q11" s="584">
        <v>0</v>
      </c>
      <c r="R11" s="17"/>
    </row>
    <row r="12" spans="1:25">
      <c r="A12" s="583" t="s">
        <v>221</v>
      </c>
      <c r="B12" s="584">
        <v>492600.16119999997</v>
      </c>
      <c r="C12" s="584">
        <v>16738.542550000002</v>
      </c>
      <c r="D12" s="584">
        <v>0</v>
      </c>
      <c r="E12" s="584">
        <v>0</v>
      </c>
      <c r="F12" s="584">
        <v>0</v>
      </c>
      <c r="G12" s="584">
        <v>7435.8147499999995</v>
      </c>
      <c r="H12" s="584">
        <v>12787.047480000001</v>
      </c>
      <c r="I12" s="584">
        <v>529561.56598000007</v>
      </c>
      <c r="J12" s="584">
        <v>0</v>
      </c>
      <c r="K12" s="584">
        <v>0</v>
      </c>
      <c r="L12" s="584">
        <v>0</v>
      </c>
      <c r="M12" s="584">
        <v>0</v>
      </c>
      <c r="N12" s="584">
        <v>0</v>
      </c>
      <c r="O12" s="584">
        <v>0</v>
      </c>
      <c r="P12" s="584">
        <v>0</v>
      </c>
      <c r="Q12" s="584">
        <v>0</v>
      </c>
      <c r="R12" s="17"/>
    </row>
    <row r="13" spans="1:25">
      <c r="A13" s="583" t="s">
        <v>222</v>
      </c>
      <c r="B13" s="584">
        <v>912906.31539999996</v>
      </c>
      <c r="C13" s="584">
        <v>36906.38147</v>
      </c>
      <c r="D13" s="584">
        <v>2739.1675399999999</v>
      </c>
      <c r="E13" s="584">
        <v>5251.1196</v>
      </c>
      <c r="F13" s="584">
        <v>4963.8798799999995</v>
      </c>
      <c r="G13" s="584">
        <v>4098.4755800000003</v>
      </c>
      <c r="H13" s="584">
        <v>10705.597179999999</v>
      </c>
      <c r="I13" s="584">
        <v>977570.93664999993</v>
      </c>
      <c r="J13" s="584">
        <v>931.33748000000003</v>
      </c>
      <c r="K13" s="584">
        <v>0</v>
      </c>
      <c r="L13" s="584">
        <v>0</v>
      </c>
      <c r="M13" s="584">
        <v>0</v>
      </c>
      <c r="N13" s="584">
        <v>0</v>
      </c>
      <c r="O13" s="584">
        <v>0</v>
      </c>
      <c r="P13" s="584">
        <v>0</v>
      </c>
      <c r="Q13" s="584">
        <v>931.33748000000003</v>
      </c>
      <c r="R13" s="17"/>
    </row>
    <row r="14" spans="1:25">
      <c r="A14" s="583" t="s">
        <v>223</v>
      </c>
      <c r="B14" s="584">
        <v>1186618.8389999999</v>
      </c>
      <c r="C14" s="584">
        <v>42727.974630000004</v>
      </c>
      <c r="D14" s="584">
        <v>5256.7458299999998</v>
      </c>
      <c r="E14" s="584">
        <v>1269.88327</v>
      </c>
      <c r="F14" s="584">
        <v>13328.66842</v>
      </c>
      <c r="G14" s="584">
        <v>6701.5811299999996</v>
      </c>
      <c r="H14" s="584">
        <v>12539.629640000001</v>
      </c>
      <c r="I14" s="584">
        <v>1268443.32192</v>
      </c>
      <c r="J14" s="584">
        <v>30767.196100000001</v>
      </c>
      <c r="K14" s="584">
        <v>0</v>
      </c>
      <c r="L14" s="584">
        <v>0</v>
      </c>
      <c r="M14" s="584">
        <v>0</v>
      </c>
      <c r="N14" s="584">
        <v>0</v>
      </c>
      <c r="O14" s="584">
        <v>0</v>
      </c>
      <c r="P14" s="584">
        <v>0</v>
      </c>
      <c r="Q14" s="584">
        <v>30767.196100000001</v>
      </c>
      <c r="R14" s="17"/>
    </row>
    <row r="15" spans="1:25">
      <c r="A15" s="583" t="s">
        <v>224</v>
      </c>
      <c r="B15" s="584">
        <v>565076.27289999998</v>
      </c>
      <c r="C15" s="584">
        <v>22744.472760000001</v>
      </c>
      <c r="D15" s="584">
        <v>560.85706999999991</v>
      </c>
      <c r="E15" s="584">
        <v>715.98491999999999</v>
      </c>
      <c r="F15" s="584">
        <v>8127.89984</v>
      </c>
      <c r="G15" s="584">
        <v>2403.1555499999999</v>
      </c>
      <c r="H15" s="584">
        <v>10618.197630000001</v>
      </c>
      <c r="I15" s="584">
        <v>610246.84066999995</v>
      </c>
      <c r="J15" s="584">
        <v>444437.02425000002</v>
      </c>
      <c r="K15" s="584">
        <v>856.13718000000006</v>
      </c>
      <c r="L15" s="584">
        <v>0</v>
      </c>
      <c r="M15" s="584">
        <v>0</v>
      </c>
      <c r="N15" s="584">
        <v>565.37886000000003</v>
      </c>
      <c r="O15" s="584">
        <v>0</v>
      </c>
      <c r="P15" s="584">
        <v>0</v>
      </c>
      <c r="Q15" s="584">
        <v>445858.54029000003</v>
      </c>
      <c r="R15" s="17"/>
    </row>
    <row r="16" spans="1:25">
      <c r="A16" s="583" t="s">
        <v>225</v>
      </c>
      <c r="B16" s="584">
        <v>486404.22100000002</v>
      </c>
      <c r="C16" s="584">
        <v>16024.21473</v>
      </c>
      <c r="D16" s="584">
        <v>3137.8678599999998</v>
      </c>
      <c r="E16" s="584">
        <v>560.36032999999998</v>
      </c>
      <c r="F16" s="584">
        <v>6494.0368399999998</v>
      </c>
      <c r="G16" s="584">
        <v>2841.95003</v>
      </c>
      <c r="H16" s="584">
        <v>49502.558779999999</v>
      </c>
      <c r="I16" s="584">
        <v>564965.20957000006</v>
      </c>
      <c r="J16" s="584">
        <v>381933.43291999999</v>
      </c>
      <c r="K16" s="584">
        <v>1031.7433599999999</v>
      </c>
      <c r="L16" s="584">
        <v>0</v>
      </c>
      <c r="M16" s="584">
        <v>0</v>
      </c>
      <c r="N16" s="584">
        <v>283.0136</v>
      </c>
      <c r="O16" s="584">
        <v>0</v>
      </c>
      <c r="P16" s="584">
        <v>154.35</v>
      </c>
      <c r="Q16" s="584">
        <v>383402.53988</v>
      </c>
      <c r="R16" s="17"/>
    </row>
    <row r="17" spans="1:18">
      <c r="A17" s="583" t="s">
        <v>226</v>
      </c>
      <c r="B17" s="584">
        <v>288597.13799999998</v>
      </c>
      <c r="C17" s="584">
        <v>18152.908469999998</v>
      </c>
      <c r="D17" s="584">
        <v>2910.9304200000001</v>
      </c>
      <c r="E17" s="584">
        <v>734.35812999999996</v>
      </c>
      <c r="F17" s="584">
        <v>8297.4974299999994</v>
      </c>
      <c r="G17" s="584">
        <v>4122.6941900000002</v>
      </c>
      <c r="H17" s="584">
        <v>7626.7520100000002</v>
      </c>
      <c r="I17" s="584">
        <v>330442.27864999999</v>
      </c>
      <c r="J17" s="584">
        <v>1393104.82816</v>
      </c>
      <c r="K17" s="584">
        <v>4721.3330099999994</v>
      </c>
      <c r="L17" s="584">
        <v>0</v>
      </c>
      <c r="M17" s="584">
        <v>0</v>
      </c>
      <c r="N17" s="584">
        <v>237.42121</v>
      </c>
      <c r="O17" s="584">
        <v>0</v>
      </c>
      <c r="P17" s="584">
        <v>0</v>
      </c>
      <c r="Q17" s="584">
        <v>1398063.58238</v>
      </c>
      <c r="R17" s="17"/>
    </row>
    <row r="18" spans="1:18">
      <c r="A18" s="583" t="s">
        <v>227</v>
      </c>
      <c r="B18" s="584">
        <v>285460.22369999997</v>
      </c>
      <c r="C18" s="584">
        <v>21897.18634</v>
      </c>
      <c r="D18" s="584">
        <v>2529.41543</v>
      </c>
      <c r="E18" s="584">
        <v>1837.49532</v>
      </c>
      <c r="F18" s="584">
        <v>11572.718130000001</v>
      </c>
      <c r="G18" s="584">
        <v>3926.4366600000003</v>
      </c>
      <c r="H18" s="584">
        <v>20269.470160000001</v>
      </c>
      <c r="I18" s="584">
        <v>347492.94574</v>
      </c>
      <c r="J18" s="584">
        <v>2792530.3185300003</v>
      </c>
      <c r="K18" s="584">
        <v>22577.564600000002</v>
      </c>
      <c r="L18" s="584">
        <v>251.70472000000001</v>
      </c>
      <c r="M18" s="584">
        <v>0</v>
      </c>
      <c r="N18" s="584">
        <v>4102.1301299999996</v>
      </c>
      <c r="O18" s="584">
        <v>489.34217000000001</v>
      </c>
      <c r="P18" s="584">
        <v>152.45780999999999</v>
      </c>
      <c r="Q18" s="584">
        <v>2820103.5179599999</v>
      </c>
      <c r="R18" s="17"/>
    </row>
    <row r="19" spans="1:18">
      <c r="A19" s="583" t="s">
        <v>228</v>
      </c>
      <c r="B19" s="584">
        <v>373492.01750000002</v>
      </c>
      <c r="C19" s="584">
        <v>22029.734840000001</v>
      </c>
      <c r="D19" s="584">
        <v>5227.1251099999999</v>
      </c>
      <c r="E19" s="584">
        <v>1455.25639</v>
      </c>
      <c r="F19" s="584">
        <v>12172.207560000001</v>
      </c>
      <c r="G19" s="584">
        <v>2977.1235899999997</v>
      </c>
      <c r="H19" s="584">
        <v>47697.985909999996</v>
      </c>
      <c r="I19" s="584">
        <v>465051.4509</v>
      </c>
      <c r="J19" s="584">
        <v>3731463.2148800003</v>
      </c>
      <c r="K19" s="584">
        <v>49480.991240000003</v>
      </c>
      <c r="L19" s="584">
        <v>2109.3353399999996</v>
      </c>
      <c r="M19" s="584">
        <v>394.03103000000004</v>
      </c>
      <c r="N19" s="584">
        <v>15886.08547</v>
      </c>
      <c r="O19" s="584">
        <v>1081.49386</v>
      </c>
      <c r="P19" s="584">
        <v>36.54</v>
      </c>
      <c r="Q19" s="584">
        <v>3800451.6918200003</v>
      </c>
      <c r="R19" s="17"/>
    </row>
    <row r="20" spans="1:18">
      <c r="A20" s="583" t="s">
        <v>229</v>
      </c>
      <c r="B20" s="584">
        <v>212671.704</v>
      </c>
      <c r="C20" s="584">
        <v>7475.1145500000002</v>
      </c>
      <c r="D20" s="584">
        <v>5003.3800899999997</v>
      </c>
      <c r="E20" s="584">
        <v>909.27811999999994</v>
      </c>
      <c r="F20" s="584">
        <v>2388.5600099999997</v>
      </c>
      <c r="G20" s="584">
        <v>263.55740999999995</v>
      </c>
      <c r="H20" s="584">
        <v>24111.144980000001</v>
      </c>
      <c r="I20" s="584">
        <v>252822.73916</v>
      </c>
      <c r="J20" s="584">
        <v>2671326.6905200002</v>
      </c>
      <c r="K20" s="584">
        <v>32518.628049999999</v>
      </c>
      <c r="L20" s="584">
        <v>18173.18388</v>
      </c>
      <c r="M20" s="584">
        <v>1613.62356</v>
      </c>
      <c r="N20" s="584">
        <v>18261.913479999999</v>
      </c>
      <c r="O20" s="584">
        <v>1374.65798</v>
      </c>
      <c r="P20" s="584">
        <v>38.231999999999999</v>
      </c>
      <c r="Q20" s="584">
        <v>2743306.9294699999</v>
      </c>
      <c r="R20" s="17"/>
    </row>
    <row r="21" spans="1:18">
      <c r="A21" s="583" t="s">
        <v>230</v>
      </c>
      <c r="B21" s="584">
        <v>5390.3767800000005</v>
      </c>
      <c r="C21" s="584">
        <v>85.585909999999998</v>
      </c>
      <c r="D21" s="584">
        <v>195.77246</v>
      </c>
      <c r="E21" s="584">
        <v>14.60487</v>
      </c>
      <c r="F21" s="584">
        <v>12.706440000000001</v>
      </c>
      <c r="G21" s="584">
        <v>0</v>
      </c>
      <c r="H21" s="584">
        <v>1582.41596</v>
      </c>
      <c r="I21" s="584">
        <v>7281.4624199999998</v>
      </c>
      <c r="J21" s="584">
        <v>124674.66293999999</v>
      </c>
      <c r="K21" s="584">
        <v>795.31169</v>
      </c>
      <c r="L21" s="584">
        <v>3741.02</v>
      </c>
      <c r="M21" s="584">
        <v>242.8381</v>
      </c>
      <c r="N21" s="584">
        <v>133.81323</v>
      </c>
      <c r="O21" s="584">
        <v>0</v>
      </c>
      <c r="P21" s="584">
        <v>30.896439999999998</v>
      </c>
      <c r="Q21" s="584">
        <v>129618.54240000001</v>
      </c>
      <c r="R21" s="17"/>
    </row>
    <row r="22" spans="1:18" s="222" customFormat="1" ht="60.75" thickBot="1">
      <c r="A22" s="586" t="s">
        <v>231</v>
      </c>
      <c r="B22" s="587">
        <v>3060.8236099999999</v>
      </c>
      <c r="C22" s="587">
        <v>32.166060000000002</v>
      </c>
      <c r="D22" s="587">
        <v>131.87623000000002</v>
      </c>
      <c r="E22" s="587">
        <v>0</v>
      </c>
      <c r="F22" s="587">
        <v>0</v>
      </c>
      <c r="G22" s="587">
        <v>8.5339999999999999E-2</v>
      </c>
      <c r="H22" s="587">
        <v>2291.66525</v>
      </c>
      <c r="I22" s="587">
        <v>5516.6164900000003</v>
      </c>
      <c r="J22" s="587">
        <v>29856.587010000003</v>
      </c>
      <c r="K22" s="587">
        <v>239.30629999999999</v>
      </c>
      <c r="L22" s="587">
        <v>2078.4325800000001</v>
      </c>
      <c r="M22" s="587">
        <v>65.294399999999996</v>
      </c>
      <c r="N22" s="587">
        <v>48.120530000000002</v>
      </c>
      <c r="O22" s="587">
        <v>0</v>
      </c>
      <c r="P22" s="587">
        <v>5.1396199999999999</v>
      </c>
      <c r="Q22" s="587">
        <v>32292.880440000001</v>
      </c>
      <c r="R22" s="19"/>
    </row>
    <row r="23" spans="1:18" s="222" customFormat="1" ht="106.5" customHeight="1" thickTop="1" thickBot="1">
      <c r="A23" s="588" t="s">
        <v>233</v>
      </c>
      <c r="B23" s="589">
        <f>SUM(B9:B22)</f>
        <v>8004413.7202899996</v>
      </c>
      <c r="C23" s="589">
        <f t="shared" ref="C23:Q23" si="0">SUM(C9:C22)</f>
        <v>281096.90525000007</v>
      </c>
      <c r="D23" s="589">
        <f t="shared" si="0"/>
        <v>30894.110290000001</v>
      </c>
      <c r="E23" s="589">
        <f t="shared" si="0"/>
        <v>13125.640950000001</v>
      </c>
      <c r="F23" s="589">
        <f t="shared" si="0"/>
        <v>67358.174549999996</v>
      </c>
      <c r="G23" s="589">
        <f t="shared" si="0"/>
        <v>34770.874230000001</v>
      </c>
      <c r="H23" s="589">
        <f t="shared" si="0"/>
        <v>473262.86286000005</v>
      </c>
      <c r="I23" s="589">
        <f t="shared" si="0"/>
        <v>8904922.2884199992</v>
      </c>
      <c r="J23" s="589">
        <f t="shared" si="0"/>
        <v>11601025.292789999</v>
      </c>
      <c r="K23" s="589">
        <f t="shared" si="0"/>
        <v>112221.01543</v>
      </c>
      <c r="L23" s="589">
        <f t="shared" si="0"/>
        <v>26353.676520000001</v>
      </c>
      <c r="M23" s="589">
        <f t="shared" si="0"/>
        <v>2315.7870899999998</v>
      </c>
      <c r="N23" s="589">
        <f t="shared" si="0"/>
        <v>39517.876510000002</v>
      </c>
      <c r="O23" s="589">
        <f t="shared" si="0"/>
        <v>2945.4940099999999</v>
      </c>
      <c r="P23" s="589">
        <f t="shared" si="0"/>
        <v>417.61587000000003</v>
      </c>
      <c r="Q23" s="589">
        <f t="shared" si="0"/>
        <v>11784796.75822</v>
      </c>
      <c r="R23" s="19"/>
    </row>
    <row r="24" spans="1:18" ht="27.75" customHeight="1" thickTop="1" thickBot="1">
      <c r="A24" s="570"/>
      <c r="B24" s="571"/>
      <c r="C24" s="645"/>
      <c r="D24" s="572"/>
      <c r="E24" s="572"/>
      <c r="F24" s="572"/>
      <c r="G24" s="572"/>
      <c r="H24" s="572"/>
      <c r="I24" s="572"/>
      <c r="J24" s="572"/>
      <c r="K24" s="572"/>
      <c r="L24" s="571"/>
      <c r="M24" s="571"/>
      <c r="N24" s="571"/>
      <c r="O24" s="571"/>
      <c r="P24" s="571"/>
      <c r="Q24" s="571"/>
      <c r="R24" s="17"/>
    </row>
    <row r="25" spans="1:18" ht="60.75" thickTop="1">
      <c r="A25" s="594" t="s">
        <v>147</v>
      </c>
      <c r="B25" s="538"/>
      <c r="C25" s="595"/>
      <c r="D25" s="539"/>
      <c r="E25" s="539"/>
      <c r="F25" s="539"/>
      <c r="G25" s="539"/>
      <c r="H25" s="539"/>
      <c r="I25" s="539"/>
      <c r="J25" s="539"/>
      <c r="K25" s="539"/>
      <c r="L25" s="540"/>
      <c r="M25" s="540"/>
      <c r="N25" s="550"/>
      <c r="O25" s="550"/>
      <c r="P25" s="550"/>
      <c r="Q25" s="550"/>
    </row>
    <row r="26" spans="1:18" ht="60" customHeight="1">
      <c r="A26" s="598" t="s">
        <v>232</v>
      </c>
      <c r="B26" s="598"/>
      <c r="C26" s="598"/>
      <c r="D26" s="517"/>
      <c r="E26" s="517"/>
      <c r="F26" s="517"/>
      <c r="G26" s="517"/>
      <c r="H26" s="517"/>
      <c r="I26" s="517"/>
      <c r="J26" s="517"/>
      <c r="K26" s="517"/>
      <c r="L26" s="517"/>
      <c r="M26" s="576"/>
      <c r="N26" s="550"/>
      <c r="O26" s="550"/>
      <c r="P26" s="550"/>
      <c r="Q26" s="550"/>
    </row>
    <row r="27" spans="1:18" ht="38.25" customHeight="1">
      <c r="A27" s="26"/>
      <c r="B27" s="27"/>
      <c r="C27" s="13"/>
      <c r="D27" s="25"/>
      <c r="E27" s="25"/>
      <c r="F27" s="25"/>
      <c r="G27" s="25"/>
      <c r="H27" s="25"/>
      <c r="I27" s="25"/>
      <c r="J27" s="25"/>
      <c r="K27" s="25"/>
      <c r="L27" s="25"/>
      <c r="M27" s="8"/>
      <c r="N27" s="173"/>
      <c r="O27" s="173"/>
      <c r="P27" s="173"/>
      <c r="Q27" s="173"/>
    </row>
    <row r="28" spans="1:18" ht="13.5" customHeight="1">
      <c r="A28" s="26"/>
      <c r="B28" s="27"/>
      <c r="C28" s="13"/>
      <c r="D28" s="25"/>
      <c r="E28" s="25"/>
      <c r="F28" s="25"/>
      <c r="G28" s="25"/>
      <c r="H28" s="25"/>
      <c r="I28" s="25"/>
      <c r="J28" s="25"/>
      <c r="K28" s="25"/>
      <c r="L28" s="25"/>
      <c r="M28" s="8"/>
      <c r="N28" s="173"/>
      <c r="O28" s="173"/>
      <c r="P28" s="173"/>
      <c r="Q28" s="173"/>
    </row>
    <row r="29" spans="1:18" ht="13.5" customHeight="1">
      <c r="A29" s="26"/>
      <c r="B29" s="27"/>
      <c r="C29" s="13"/>
      <c r="D29" s="25"/>
      <c r="E29" s="25"/>
      <c r="F29" s="25"/>
      <c r="G29" s="25"/>
      <c r="H29" s="25"/>
      <c r="I29" s="25"/>
      <c r="J29" s="25"/>
      <c r="K29" s="25"/>
      <c r="L29" s="25"/>
      <c r="M29" s="8"/>
      <c r="N29" s="173"/>
      <c r="O29" s="173"/>
      <c r="P29" s="173"/>
      <c r="Q29" s="173"/>
    </row>
    <row r="30" spans="1:18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18" ht="13.5" customHeight="1">
      <c r="A32" s="28"/>
      <c r="B32" s="29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26"/>
      <c r="B33" s="29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26"/>
      <c r="B34" s="29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26"/>
      <c r="B35" s="29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26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28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26"/>
      <c r="B39" s="27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26"/>
      <c r="B40" s="27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26"/>
      <c r="B41" s="27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28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26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9" customHeight="1">
      <c r="A51" s="30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9" customHeight="1">
      <c r="A52" s="30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9" customHeight="1">
      <c r="A53" s="30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9" customHeight="1">
      <c r="A54" s="30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31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31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173"/>
      <c r="N56" s="173"/>
      <c r="O56" s="173"/>
      <c r="P56" s="173"/>
      <c r="Q56" s="173"/>
    </row>
    <row r="57" spans="1:17" ht="9" customHeight="1">
      <c r="A57" s="28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173"/>
      <c r="N57" s="173"/>
      <c r="O57" s="173"/>
      <c r="P57" s="173"/>
      <c r="Q57" s="173"/>
    </row>
    <row r="58" spans="1:17" ht="9" customHeight="1">
      <c r="A58" s="26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173"/>
      <c r="N58" s="173"/>
      <c r="O58" s="173"/>
      <c r="P58" s="173"/>
      <c r="Q58" s="173"/>
    </row>
    <row r="59" spans="1:17" ht="9" customHeight="1">
      <c r="A59" s="26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173"/>
      <c r="N59" s="173"/>
      <c r="O59" s="173"/>
      <c r="P59" s="173"/>
      <c r="Q59" s="173"/>
    </row>
    <row r="60" spans="1:17" ht="9" customHeight="1">
      <c r="A60" s="26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26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30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28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26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30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28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6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>
      <c r="A74" s="26"/>
      <c r="C74" s="18"/>
      <c r="D74" s="27"/>
      <c r="E74" s="27"/>
      <c r="F74" s="27"/>
      <c r="G74" s="27"/>
      <c r="H74" s="27"/>
      <c r="I74" s="27"/>
      <c r="J74" s="27"/>
      <c r="K74" s="27"/>
      <c r="L74" s="27"/>
    </row>
    <row r="75" spans="1:17">
      <c r="A75" s="26"/>
      <c r="C75" s="18"/>
      <c r="D75" s="27"/>
      <c r="E75" s="27"/>
      <c r="F75" s="27"/>
      <c r="G75" s="27"/>
      <c r="H75" s="27"/>
      <c r="I75" s="27"/>
      <c r="J75" s="27"/>
      <c r="K75" s="27"/>
      <c r="L75" s="27"/>
    </row>
    <row r="76" spans="1:17">
      <c r="A76" s="26"/>
      <c r="C76" s="18"/>
      <c r="D76" s="27"/>
      <c r="E76" s="27"/>
      <c r="F76" s="27"/>
      <c r="G76" s="27"/>
      <c r="H76" s="27"/>
      <c r="I76" s="27"/>
      <c r="J76" s="27"/>
      <c r="K76" s="27"/>
      <c r="L76" s="27"/>
    </row>
    <row r="77" spans="1:17">
      <c r="A77" s="26"/>
      <c r="C77" s="18"/>
      <c r="D77" s="27"/>
      <c r="E77" s="27"/>
      <c r="F77" s="27"/>
      <c r="G77" s="27"/>
      <c r="H77" s="27"/>
      <c r="I77" s="27"/>
      <c r="J77" s="27"/>
      <c r="K77" s="27"/>
      <c r="L77" s="27"/>
    </row>
    <row r="78" spans="1:17">
      <c r="A78" s="30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28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6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6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8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32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32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32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32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3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3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3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3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3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</row>
    <row r="116" spans="1:12">
      <c r="A116" s="33"/>
    </row>
    <row r="117" spans="1:12">
      <c r="A117" s="33"/>
    </row>
    <row r="118" spans="1:12">
      <c r="A118" s="33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4"/>
    </row>
    <row r="216" spans="1:1">
      <c r="A216" s="34"/>
    </row>
    <row r="217" spans="1:1">
      <c r="A217" s="34"/>
    </row>
    <row r="218" spans="1:1">
      <c r="A218" s="34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>
    <pageSetUpPr fitToPage="1"/>
  </sheetPr>
  <dimension ref="A1:Y648"/>
  <sheetViews>
    <sheetView topLeftCell="A2" zoomScale="26" zoomScaleNormal="26" workbookViewId="0">
      <selection activeCell="A8" sqref="A8"/>
    </sheetView>
  </sheetViews>
  <sheetFormatPr defaultColWidth="11.42578125" defaultRowHeight="60"/>
  <cols>
    <col min="1" max="1" width="174.7109375" style="219" customWidth="1"/>
    <col min="2" max="2" width="63.5703125" style="169" customWidth="1"/>
    <col min="3" max="3" width="63.5703125" style="275" customWidth="1"/>
    <col min="4" max="17" width="63.5703125" style="169" customWidth="1"/>
    <col min="18" max="18" width="6.5703125" style="16" customWidth="1"/>
    <col min="19" max="24" width="9.140625" style="169" customWidth="1"/>
    <col min="25" max="25" width="11.28515625" style="169" bestFit="1" customWidth="1"/>
    <col min="26" max="26" width="10.140625" style="169" bestFit="1" customWidth="1"/>
    <col min="27" max="28" width="9.140625" style="169" customWidth="1"/>
    <col min="29" max="29" width="10.140625" style="169" bestFit="1" customWidth="1"/>
    <col min="30" max="16384" width="11.42578125" style="169"/>
  </cols>
  <sheetData>
    <row r="1" spans="1:25" s="20" customFormat="1" ht="5.25" hidden="1" customHeight="1">
      <c r="A1" s="225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14"/>
    </row>
    <row r="2" spans="1:25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95.25" customHeight="1">
      <c r="A3" s="1037" t="s">
        <v>217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83.25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5"/>
    </row>
    <row r="6" spans="1:25" ht="6" customHeight="1"/>
    <row r="7" spans="1:25" s="356" customFormat="1">
      <c r="A7" s="683"/>
      <c r="B7" s="1043" t="s">
        <v>104</v>
      </c>
      <c r="C7" s="1043"/>
      <c r="D7" s="1043"/>
      <c r="E7" s="1043"/>
      <c r="F7" s="1043"/>
      <c r="G7" s="1043"/>
      <c r="H7" s="1043"/>
      <c r="I7" s="1043"/>
      <c r="J7" s="1043" t="s">
        <v>105</v>
      </c>
      <c r="K7" s="1043"/>
      <c r="L7" s="1043"/>
      <c r="M7" s="1043"/>
      <c r="N7" s="1043"/>
      <c r="O7" s="1043"/>
      <c r="P7" s="1043"/>
      <c r="Q7" s="1043"/>
      <c r="R7" s="355"/>
    </row>
    <row r="8" spans="1:25" s="9" customFormat="1" ht="101.25">
      <c r="A8" s="579" t="s">
        <v>339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>
      <c r="A9" s="583" t="s">
        <v>218</v>
      </c>
      <c r="B9" s="584">
        <v>16169.48625</v>
      </c>
      <c r="C9" s="584">
        <v>0</v>
      </c>
      <c r="D9" s="584">
        <v>0</v>
      </c>
      <c r="E9" s="584">
        <v>0</v>
      </c>
      <c r="F9" s="584">
        <v>0</v>
      </c>
      <c r="G9" s="584">
        <v>0</v>
      </c>
      <c r="H9" s="584">
        <v>18522</v>
      </c>
      <c r="I9" s="584">
        <v>34691.486250000002</v>
      </c>
      <c r="J9" s="584">
        <v>191048.06337000002</v>
      </c>
      <c r="K9" s="584">
        <v>0</v>
      </c>
      <c r="L9" s="584">
        <v>0</v>
      </c>
      <c r="M9" s="584">
        <v>0</v>
      </c>
      <c r="N9" s="584">
        <v>0</v>
      </c>
      <c r="O9" s="584">
        <v>0</v>
      </c>
      <c r="P9" s="584">
        <v>168218.90753999999</v>
      </c>
      <c r="Q9" s="584">
        <v>359266.97091000003</v>
      </c>
      <c r="R9" s="17"/>
    </row>
    <row r="10" spans="1:25">
      <c r="A10" s="583" t="s">
        <v>219</v>
      </c>
      <c r="B10" s="585">
        <v>44145.938679999999</v>
      </c>
      <c r="C10" s="585">
        <v>0</v>
      </c>
      <c r="D10" s="585">
        <v>0</v>
      </c>
      <c r="E10" s="585">
        <v>0</v>
      </c>
      <c r="F10" s="585">
        <v>0</v>
      </c>
      <c r="G10" s="585">
        <v>0</v>
      </c>
      <c r="H10" s="585">
        <v>82.141940000000005</v>
      </c>
      <c r="I10" s="585">
        <v>44228.080620000001</v>
      </c>
      <c r="J10" s="585">
        <v>25757.99986</v>
      </c>
      <c r="K10" s="585">
        <v>0</v>
      </c>
      <c r="L10" s="584">
        <v>0</v>
      </c>
      <c r="M10" s="584">
        <v>0</v>
      </c>
      <c r="N10" s="584">
        <v>0</v>
      </c>
      <c r="O10" s="584">
        <v>0</v>
      </c>
      <c r="P10" s="584">
        <v>9105.5119900000009</v>
      </c>
      <c r="Q10" s="584">
        <v>34863.511850000003</v>
      </c>
      <c r="R10" s="17"/>
    </row>
    <row r="11" spans="1:25">
      <c r="A11" s="583" t="s">
        <v>220</v>
      </c>
      <c r="B11" s="585">
        <v>12597.982099999999</v>
      </c>
      <c r="C11" s="585">
        <v>0</v>
      </c>
      <c r="D11" s="585">
        <v>0</v>
      </c>
      <c r="E11" s="585">
        <v>0</v>
      </c>
      <c r="F11" s="585">
        <v>0</v>
      </c>
      <c r="G11" s="585">
        <v>0</v>
      </c>
      <c r="H11" s="585">
        <v>3995.99802</v>
      </c>
      <c r="I11" s="585">
        <v>16593.98012</v>
      </c>
      <c r="J11" s="585">
        <v>28717.216609999999</v>
      </c>
      <c r="K11" s="585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8121.1061100000006</v>
      </c>
      <c r="Q11" s="584">
        <v>36838.322719999996</v>
      </c>
      <c r="R11" s="17"/>
    </row>
    <row r="12" spans="1:25">
      <c r="A12" s="583" t="s">
        <v>221</v>
      </c>
      <c r="B12" s="584">
        <v>11898.241609999999</v>
      </c>
      <c r="C12" s="584">
        <v>0</v>
      </c>
      <c r="D12" s="584">
        <v>0</v>
      </c>
      <c r="E12" s="584">
        <v>0</v>
      </c>
      <c r="F12" s="584">
        <v>0</v>
      </c>
      <c r="G12" s="584">
        <v>0</v>
      </c>
      <c r="H12" s="584">
        <v>72.831270000000004</v>
      </c>
      <c r="I12" s="584">
        <v>11971.072880000002</v>
      </c>
      <c r="J12" s="584">
        <v>10570.166720000001</v>
      </c>
      <c r="K12" s="584">
        <v>0</v>
      </c>
      <c r="L12" s="584">
        <v>0</v>
      </c>
      <c r="M12" s="584">
        <v>0</v>
      </c>
      <c r="N12" s="584">
        <v>0</v>
      </c>
      <c r="O12" s="584">
        <v>0</v>
      </c>
      <c r="P12" s="584">
        <v>1431.62438</v>
      </c>
      <c r="Q12" s="584">
        <v>12001.7911</v>
      </c>
      <c r="R12" s="17"/>
    </row>
    <row r="13" spans="1:25">
      <c r="A13" s="583" t="s">
        <v>222</v>
      </c>
      <c r="B13" s="584">
        <v>3385.6675</v>
      </c>
      <c r="C13" s="584">
        <v>750</v>
      </c>
      <c r="D13" s="584">
        <v>0</v>
      </c>
      <c r="E13" s="584">
        <v>0</v>
      </c>
      <c r="F13" s="584">
        <v>0</v>
      </c>
      <c r="G13" s="584">
        <v>0</v>
      </c>
      <c r="H13" s="584">
        <v>1540.1042500000001</v>
      </c>
      <c r="I13" s="584">
        <v>5675.7717499999999</v>
      </c>
      <c r="J13" s="584">
        <v>4717.8472099999999</v>
      </c>
      <c r="K13" s="584">
        <v>0</v>
      </c>
      <c r="L13" s="584">
        <v>0</v>
      </c>
      <c r="M13" s="584">
        <v>0</v>
      </c>
      <c r="N13" s="584">
        <v>0</v>
      </c>
      <c r="O13" s="584">
        <v>0</v>
      </c>
      <c r="P13" s="584">
        <v>1030.6052400000001</v>
      </c>
      <c r="Q13" s="584">
        <v>5748.4524499999998</v>
      </c>
      <c r="R13" s="17"/>
    </row>
    <row r="14" spans="1:25">
      <c r="A14" s="583" t="s">
        <v>223</v>
      </c>
      <c r="B14" s="584">
        <v>557.94717000000003</v>
      </c>
      <c r="C14" s="584">
        <v>0</v>
      </c>
      <c r="D14" s="584">
        <v>0</v>
      </c>
      <c r="E14" s="584">
        <v>0</v>
      </c>
      <c r="F14" s="584">
        <v>0</v>
      </c>
      <c r="G14" s="584">
        <v>0</v>
      </c>
      <c r="H14" s="584">
        <v>1573.4641000000001</v>
      </c>
      <c r="I14" s="584">
        <v>2131.4112700000001</v>
      </c>
      <c r="J14" s="584">
        <v>383.33330000000001</v>
      </c>
      <c r="K14" s="584">
        <v>0</v>
      </c>
      <c r="L14" s="584">
        <v>0</v>
      </c>
      <c r="M14" s="584">
        <v>0</v>
      </c>
      <c r="N14" s="584">
        <v>0</v>
      </c>
      <c r="O14" s="584">
        <v>0</v>
      </c>
      <c r="P14" s="584">
        <v>0</v>
      </c>
      <c r="Q14" s="584">
        <v>383.33330000000001</v>
      </c>
      <c r="R14" s="17"/>
    </row>
    <row r="15" spans="1:25">
      <c r="A15" s="583" t="s">
        <v>224</v>
      </c>
      <c r="B15" s="584">
        <v>282.57600000000002</v>
      </c>
      <c r="C15" s="584">
        <v>0</v>
      </c>
      <c r="D15" s="584">
        <v>0</v>
      </c>
      <c r="E15" s="584">
        <v>0</v>
      </c>
      <c r="F15" s="584">
        <v>0</v>
      </c>
      <c r="G15" s="584">
        <v>274.39999999999998</v>
      </c>
      <c r="H15" s="584">
        <v>210.60832000000002</v>
      </c>
      <c r="I15" s="584">
        <v>767.58431999999993</v>
      </c>
      <c r="J15" s="584">
        <v>0</v>
      </c>
      <c r="K15" s="584">
        <v>0</v>
      </c>
      <c r="L15" s="584">
        <v>0</v>
      </c>
      <c r="M15" s="584">
        <v>0</v>
      </c>
      <c r="N15" s="584">
        <v>0</v>
      </c>
      <c r="O15" s="584">
        <v>0</v>
      </c>
      <c r="P15" s="584">
        <v>0</v>
      </c>
      <c r="Q15" s="584">
        <v>0</v>
      </c>
      <c r="R15" s="17"/>
    </row>
    <row r="16" spans="1:25">
      <c r="A16" s="583" t="s">
        <v>225</v>
      </c>
      <c r="B16" s="584">
        <v>0</v>
      </c>
      <c r="C16" s="584">
        <v>326.40445</v>
      </c>
      <c r="D16" s="584">
        <v>0</v>
      </c>
      <c r="E16" s="584">
        <v>0</v>
      </c>
      <c r="F16" s="584">
        <v>0</v>
      </c>
      <c r="G16" s="584">
        <v>0</v>
      </c>
      <c r="H16" s="584">
        <v>639.08924999999999</v>
      </c>
      <c r="I16" s="584">
        <v>965.49369999999999</v>
      </c>
      <c r="J16" s="584">
        <v>0</v>
      </c>
      <c r="K16" s="584">
        <v>0</v>
      </c>
      <c r="L16" s="584">
        <v>0</v>
      </c>
      <c r="M16" s="584">
        <v>0</v>
      </c>
      <c r="N16" s="584">
        <v>0</v>
      </c>
      <c r="O16" s="584">
        <v>0</v>
      </c>
      <c r="P16" s="584">
        <v>0</v>
      </c>
      <c r="Q16" s="584">
        <v>0</v>
      </c>
      <c r="R16" s="17"/>
    </row>
    <row r="17" spans="1:18">
      <c r="A17" s="583" t="s">
        <v>226</v>
      </c>
      <c r="B17" s="584">
        <v>252.10079999999999</v>
      </c>
      <c r="C17" s="584">
        <v>0</v>
      </c>
      <c r="D17" s="584">
        <v>0</v>
      </c>
      <c r="E17" s="584">
        <v>0</v>
      </c>
      <c r="F17" s="584">
        <v>0</v>
      </c>
      <c r="G17" s="584">
        <v>0</v>
      </c>
      <c r="H17" s="584">
        <v>246.59800000000001</v>
      </c>
      <c r="I17" s="584">
        <v>498.69880000000001</v>
      </c>
      <c r="J17" s="584">
        <v>0</v>
      </c>
      <c r="K17" s="584">
        <v>0</v>
      </c>
      <c r="L17" s="584">
        <v>0</v>
      </c>
      <c r="M17" s="584">
        <v>0</v>
      </c>
      <c r="N17" s="584">
        <v>0</v>
      </c>
      <c r="O17" s="584">
        <v>0</v>
      </c>
      <c r="P17" s="584">
        <v>0</v>
      </c>
      <c r="Q17" s="584">
        <v>0</v>
      </c>
      <c r="R17" s="17"/>
    </row>
    <row r="18" spans="1:18">
      <c r="A18" s="583" t="s">
        <v>227</v>
      </c>
      <c r="B18" s="584">
        <v>69.599999999999994</v>
      </c>
      <c r="C18" s="584">
        <v>0</v>
      </c>
      <c r="D18" s="584">
        <v>0</v>
      </c>
      <c r="E18" s="584">
        <v>0</v>
      </c>
      <c r="F18" s="584">
        <v>0</v>
      </c>
      <c r="G18" s="584">
        <v>0</v>
      </c>
      <c r="H18" s="584">
        <v>170.51455999999999</v>
      </c>
      <c r="I18" s="584">
        <v>240.11456000000001</v>
      </c>
      <c r="J18" s="584">
        <v>0</v>
      </c>
      <c r="K18" s="584">
        <v>0</v>
      </c>
      <c r="L18" s="584">
        <v>0</v>
      </c>
      <c r="M18" s="584">
        <v>0</v>
      </c>
      <c r="N18" s="584">
        <v>0</v>
      </c>
      <c r="O18" s="584">
        <v>0</v>
      </c>
      <c r="P18" s="584">
        <v>0</v>
      </c>
      <c r="Q18" s="584">
        <v>0</v>
      </c>
      <c r="R18" s="17"/>
    </row>
    <row r="19" spans="1:18">
      <c r="A19" s="583" t="s">
        <v>228</v>
      </c>
      <c r="B19" s="584">
        <v>203.70182</v>
      </c>
      <c r="C19" s="584">
        <v>0</v>
      </c>
      <c r="D19" s="584">
        <v>0</v>
      </c>
      <c r="E19" s="584">
        <v>0</v>
      </c>
      <c r="F19" s="584">
        <v>36.144849999999998</v>
      </c>
      <c r="G19" s="584">
        <v>0</v>
      </c>
      <c r="H19" s="584">
        <v>131.78126999999998</v>
      </c>
      <c r="I19" s="584">
        <v>371.62794000000002</v>
      </c>
      <c r="J19" s="584">
        <v>0</v>
      </c>
      <c r="K19" s="584">
        <v>0</v>
      </c>
      <c r="L19" s="584">
        <v>0</v>
      </c>
      <c r="M19" s="584">
        <v>0</v>
      </c>
      <c r="N19" s="584">
        <v>0</v>
      </c>
      <c r="O19" s="584">
        <v>0</v>
      </c>
      <c r="P19" s="584">
        <v>0</v>
      </c>
      <c r="Q19" s="584">
        <v>0</v>
      </c>
      <c r="R19" s="17"/>
    </row>
    <row r="20" spans="1:18">
      <c r="A20" s="583" t="s">
        <v>229</v>
      </c>
      <c r="B20" s="584">
        <v>546.24489000000005</v>
      </c>
      <c r="C20" s="584">
        <v>0</v>
      </c>
      <c r="D20" s="584">
        <v>58.976239999999997</v>
      </c>
      <c r="E20" s="584">
        <v>0</v>
      </c>
      <c r="F20" s="584">
        <v>116.18105</v>
      </c>
      <c r="G20" s="584">
        <v>0</v>
      </c>
      <c r="H20" s="584">
        <v>55.9</v>
      </c>
      <c r="I20" s="584">
        <v>777.30218000000002</v>
      </c>
      <c r="J20" s="584">
        <v>0</v>
      </c>
      <c r="K20" s="584">
        <v>0</v>
      </c>
      <c r="L20" s="584">
        <v>0</v>
      </c>
      <c r="M20" s="584">
        <v>0</v>
      </c>
      <c r="N20" s="584">
        <v>0</v>
      </c>
      <c r="O20" s="584">
        <v>0</v>
      </c>
      <c r="P20" s="584">
        <v>0</v>
      </c>
      <c r="Q20" s="584">
        <v>0</v>
      </c>
      <c r="R20" s="17"/>
    </row>
    <row r="21" spans="1:18">
      <c r="A21" s="583" t="s">
        <v>230</v>
      </c>
      <c r="B21" s="584">
        <v>22.048819999999999</v>
      </c>
      <c r="C21" s="584">
        <v>0</v>
      </c>
      <c r="D21" s="584">
        <v>4.3764700000000003</v>
      </c>
      <c r="E21" s="584">
        <v>0</v>
      </c>
      <c r="F21" s="584">
        <v>6.2561099999999996</v>
      </c>
      <c r="G21" s="584">
        <v>0</v>
      </c>
      <c r="H21" s="584">
        <v>0</v>
      </c>
      <c r="I21" s="584">
        <v>32.681400000000004</v>
      </c>
      <c r="J21" s="584">
        <v>0</v>
      </c>
      <c r="K21" s="584">
        <v>0</v>
      </c>
      <c r="L21" s="584">
        <v>0</v>
      </c>
      <c r="M21" s="584">
        <v>0</v>
      </c>
      <c r="N21" s="584">
        <v>0</v>
      </c>
      <c r="O21" s="584">
        <v>0</v>
      </c>
      <c r="P21" s="584">
        <v>0</v>
      </c>
      <c r="Q21" s="584">
        <v>0</v>
      </c>
      <c r="R21" s="17"/>
    </row>
    <row r="22" spans="1:18" s="222" customFormat="1" ht="60.75" thickBot="1">
      <c r="A22" s="586" t="s">
        <v>231</v>
      </c>
      <c r="B22" s="587">
        <v>11.18444</v>
      </c>
      <c r="C22" s="587">
        <v>0</v>
      </c>
      <c r="D22" s="587">
        <v>0</v>
      </c>
      <c r="E22" s="587">
        <v>0</v>
      </c>
      <c r="F22" s="587">
        <v>0</v>
      </c>
      <c r="G22" s="587">
        <v>0</v>
      </c>
      <c r="H22" s="587">
        <v>1.3406</v>
      </c>
      <c r="I22" s="587">
        <v>12.525040000000001</v>
      </c>
      <c r="J22" s="587">
        <v>0</v>
      </c>
      <c r="K22" s="587">
        <v>0</v>
      </c>
      <c r="L22" s="587">
        <v>0</v>
      </c>
      <c r="M22" s="587">
        <v>0</v>
      </c>
      <c r="N22" s="587">
        <v>0</v>
      </c>
      <c r="O22" s="587">
        <v>0</v>
      </c>
      <c r="P22" s="587">
        <v>0</v>
      </c>
      <c r="Q22" s="587">
        <v>0</v>
      </c>
      <c r="R22" s="19"/>
    </row>
    <row r="23" spans="1:18" s="222" customFormat="1" ht="106.5" customHeight="1" thickTop="1" thickBot="1">
      <c r="A23" s="588" t="s">
        <v>131</v>
      </c>
      <c r="B23" s="589">
        <f>SUM(B9:B22)</f>
        <v>90142.720079999999</v>
      </c>
      <c r="C23" s="589">
        <f t="shared" ref="C23:Q23" si="0">SUM(C9:C22)</f>
        <v>1076.40445</v>
      </c>
      <c r="D23" s="589">
        <f t="shared" si="0"/>
        <v>63.352709999999995</v>
      </c>
      <c r="E23" s="589">
        <f t="shared" si="0"/>
        <v>0</v>
      </c>
      <c r="F23" s="589">
        <f t="shared" si="0"/>
        <v>158.58201</v>
      </c>
      <c r="G23" s="589">
        <f t="shared" si="0"/>
        <v>274.39999999999998</v>
      </c>
      <c r="H23" s="589">
        <f t="shared" si="0"/>
        <v>27242.371580000003</v>
      </c>
      <c r="I23" s="589">
        <f t="shared" si="0"/>
        <v>118957.83083000001</v>
      </c>
      <c r="J23" s="589">
        <f t="shared" si="0"/>
        <v>261194.62707000005</v>
      </c>
      <c r="K23" s="589">
        <f t="shared" si="0"/>
        <v>0</v>
      </c>
      <c r="L23" s="589">
        <f t="shared" si="0"/>
        <v>0</v>
      </c>
      <c r="M23" s="589">
        <f t="shared" si="0"/>
        <v>0</v>
      </c>
      <c r="N23" s="589">
        <f t="shared" si="0"/>
        <v>0</v>
      </c>
      <c r="O23" s="589">
        <f t="shared" si="0"/>
        <v>0</v>
      </c>
      <c r="P23" s="589">
        <f t="shared" si="0"/>
        <v>187907.75525999998</v>
      </c>
      <c r="Q23" s="589">
        <f t="shared" si="0"/>
        <v>449102.38232999999</v>
      </c>
      <c r="R23" s="19"/>
    </row>
    <row r="24" spans="1:18" ht="27.75" customHeight="1" thickTop="1" thickBot="1">
      <c r="A24" s="570"/>
      <c r="B24" s="571"/>
      <c r="C24" s="645"/>
      <c r="D24" s="572"/>
      <c r="E24" s="572"/>
      <c r="F24" s="572"/>
      <c r="G24" s="572"/>
      <c r="H24" s="572"/>
      <c r="I24" s="572"/>
      <c r="J24" s="572"/>
      <c r="K24" s="572"/>
      <c r="L24" s="571"/>
      <c r="M24" s="571"/>
      <c r="N24" s="571"/>
      <c r="O24" s="571"/>
      <c r="P24" s="571"/>
      <c r="Q24" s="571"/>
      <c r="R24" s="17"/>
    </row>
    <row r="25" spans="1:18" ht="60.75" thickTop="1">
      <c r="A25" s="594" t="s">
        <v>147</v>
      </c>
      <c r="B25" s="538"/>
      <c r="C25" s="595"/>
      <c r="D25" s="539"/>
      <c r="E25" s="539"/>
      <c r="F25" s="539"/>
      <c r="G25" s="539"/>
      <c r="H25" s="539"/>
      <c r="I25" s="539"/>
      <c r="J25" s="539"/>
      <c r="K25" s="539"/>
      <c r="L25" s="540"/>
      <c r="M25" s="540"/>
      <c r="N25" s="550"/>
      <c r="O25" s="550"/>
      <c r="P25" s="550"/>
      <c r="Q25" s="550"/>
    </row>
    <row r="26" spans="1:18" ht="38.25" customHeight="1">
      <c r="A26" s="26"/>
      <c r="B26" s="27"/>
      <c r="C26" s="13"/>
      <c r="D26" s="25"/>
      <c r="E26" s="25"/>
      <c r="F26" s="25"/>
      <c r="G26" s="25"/>
      <c r="H26" s="25"/>
      <c r="I26" s="25"/>
      <c r="J26" s="25"/>
      <c r="K26" s="25"/>
      <c r="L26" s="25"/>
      <c r="M26" s="8"/>
      <c r="N26" s="173"/>
      <c r="O26" s="173"/>
      <c r="P26" s="173"/>
      <c r="Q26" s="173"/>
    </row>
    <row r="27" spans="1:18" ht="38.25" customHeight="1">
      <c r="A27" s="26"/>
      <c r="B27" s="27"/>
      <c r="C27" s="13"/>
      <c r="D27" s="25"/>
      <c r="E27" s="25"/>
      <c r="F27" s="25"/>
      <c r="G27" s="25"/>
      <c r="H27" s="25"/>
      <c r="I27" s="25"/>
      <c r="J27" s="25"/>
      <c r="K27" s="25"/>
      <c r="L27" s="25"/>
      <c r="M27" s="8"/>
      <c r="N27" s="173"/>
      <c r="O27" s="173"/>
      <c r="P27" s="173"/>
      <c r="Q27" s="173"/>
    </row>
    <row r="28" spans="1:18" ht="13.5" customHeight="1">
      <c r="A28" s="26"/>
      <c r="B28" s="27"/>
      <c r="C28" s="13"/>
      <c r="D28" s="25"/>
      <c r="E28" s="25"/>
      <c r="F28" s="25"/>
      <c r="G28" s="25"/>
      <c r="H28" s="25"/>
      <c r="I28" s="25"/>
      <c r="J28" s="25"/>
      <c r="K28" s="25"/>
      <c r="L28" s="25"/>
      <c r="M28" s="8"/>
      <c r="N28" s="173"/>
      <c r="O28" s="173"/>
      <c r="P28" s="173"/>
      <c r="Q28" s="173"/>
    </row>
    <row r="29" spans="1:18" ht="13.5" customHeight="1">
      <c r="A29" s="26"/>
      <c r="B29" s="27"/>
      <c r="C29" s="13"/>
      <c r="D29" s="25"/>
      <c r="E29" s="25"/>
      <c r="F29" s="25"/>
      <c r="G29" s="25"/>
      <c r="H29" s="25"/>
      <c r="I29" s="25"/>
      <c r="J29" s="25"/>
      <c r="K29" s="25"/>
      <c r="L29" s="25"/>
      <c r="M29" s="8"/>
      <c r="N29" s="173"/>
      <c r="O29" s="173"/>
      <c r="P29" s="173"/>
      <c r="Q29" s="173"/>
    </row>
    <row r="30" spans="1:18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18" ht="13.5" customHeight="1">
      <c r="A32" s="28"/>
      <c r="B32" s="29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26"/>
      <c r="B33" s="29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26"/>
      <c r="B34" s="29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26"/>
      <c r="B35" s="29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26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28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26"/>
      <c r="B39" s="27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26"/>
      <c r="B40" s="27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26"/>
      <c r="B41" s="27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28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26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9" customHeight="1">
      <c r="A51" s="30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9" customHeight="1">
      <c r="A52" s="30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9" customHeight="1">
      <c r="A53" s="30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9" customHeight="1">
      <c r="A54" s="30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31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31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173"/>
      <c r="N56" s="173"/>
      <c r="O56" s="173"/>
      <c r="P56" s="173"/>
      <c r="Q56" s="173"/>
    </row>
    <row r="57" spans="1:17" ht="9" customHeight="1">
      <c r="A57" s="28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173"/>
      <c r="N57" s="173"/>
      <c r="O57" s="173"/>
      <c r="P57" s="173"/>
      <c r="Q57" s="173"/>
    </row>
    <row r="58" spans="1:17" ht="9" customHeight="1">
      <c r="A58" s="26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173"/>
      <c r="N58" s="173"/>
      <c r="O58" s="173"/>
      <c r="P58" s="173"/>
      <c r="Q58" s="173"/>
    </row>
    <row r="59" spans="1:17" ht="9" customHeight="1">
      <c r="A59" s="26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173"/>
      <c r="N59" s="173"/>
      <c r="O59" s="173"/>
      <c r="P59" s="173"/>
      <c r="Q59" s="173"/>
    </row>
    <row r="60" spans="1:17" ht="9" customHeight="1">
      <c r="A60" s="26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26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30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28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26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30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28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6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>
      <c r="A74" s="26"/>
      <c r="C74" s="18"/>
      <c r="D74" s="27"/>
      <c r="E74" s="27"/>
      <c r="F74" s="27"/>
      <c r="G74" s="27"/>
      <c r="H74" s="27"/>
      <c r="I74" s="27"/>
      <c r="J74" s="27"/>
      <c r="K74" s="27"/>
      <c r="L74" s="27"/>
    </row>
    <row r="75" spans="1:17">
      <c r="A75" s="26"/>
      <c r="C75" s="18"/>
      <c r="D75" s="27"/>
      <c r="E75" s="27"/>
      <c r="F75" s="27"/>
      <c r="G75" s="27"/>
      <c r="H75" s="27"/>
      <c r="I75" s="27"/>
      <c r="J75" s="27"/>
      <c r="K75" s="27"/>
      <c r="L75" s="27"/>
    </row>
    <row r="76" spans="1:17">
      <c r="A76" s="26"/>
      <c r="C76" s="18"/>
      <c r="D76" s="27"/>
      <c r="E76" s="27"/>
      <c r="F76" s="27"/>
      <c r="G76" s="27"/>
      <c r="H76" s="27"/>
      <c r="I76" s="27"/>
      <c r="J76" s="27"/>
      <c r="K76" s="27"/>
      <c r="L76" s="27"/>
    </row>
    <row r="77" spans="1:17">
      <c r="A77" s="26"/>
      <c r="C77" s="18"/>
      <c r="D77" s="27"/>
      <c r="E77" s="27"/>
      <c r="F77" s="27"/>
      <c r="G77" s="27"/>
      <c r="H77" s="27"/>
      <c r="I77" s="27"/>
      <c r="J77" s="27"/>
      <c r="K77" s="27"/>
      <c r="L77" s="27"/>
    </row>
    <row r="78" spans="1:17">
      <c r="A78" s="30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28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6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6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8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32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32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32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32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3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3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3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3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3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</row>
    <row r="116" spans="1:12">
      <c r="A116" s="33"/>
    </row>
    <row r="117" spans="1:12">
      <c r="A117" s="33"/>
    </row>
    <row r="118" spans="1:12">
      <c r="A118" s="33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4"/>
    </row>
    <row r="216" spans="1:1">
      <c r="A216" s="34"/>
    </row>
    <row r="217" spans="1:1">
      <c r="A217" s="34"/>
    </row>
    <row r="218" spans="1:1">
      <c r="A218" s="34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pageSetUpPr fitToPage="1"/>
  </sheetPr>
  <dimension ref="A1:Y648"/>
  <sheetViews>
    <sheetView topLeftCell="A2" zoomScale="20" zoomScaleNormal="20" workbookViewId="0">
      <selection activeCell="A8" sqref="A8"/>
    </sheetView>
  </sheetViews>
  <sheetFormatPr defaultColWidth="11.42578125" defaultRowHeight="60"/>
  <cols>
    <col min="1" max="1" width="174.7109375" style="219" customWidth="1"/>
    <col min="2" max="2" width="70.42578125" style="169" customWidth="1"/>
    <col min="3" max="3" width="70.42578125" style="275" customWidth="1"/>
    <col min="4" max="17" width="70.42578125" style="169" customWidth="1"/>
    <col min="18" max="18" width="6.5703125" style="16" customWidth="1"/>
    <col min="19" max="24" width="9.140625" style="169" customWidth="1"/>
    <col min="25" max="25" width="11.28515625" style="169" bestFit="1" customWidth="1"/>
    <col min="26" max="26" width="10.140625" style="169" bestFit="1" customWidth="1"/>
    <col min="27" max="28" width="9.140625" style="169" customWidth="1"/>
    <col min="29" max="29" width="10.140625" style="169" bestFit="1" customWidth="1"/>
    <col min="30" max="16384" width="11.42578125" style="169"/>
  </cols>
  <sheetData>
    <row r="1" spans="1:25" s="20" customFormat="1" ht="5.25" hidden="1" customHeight="1">
      <c r="A1" s="225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14"/>
    </row>
    <row r="2" spans="1:25" s="21" customFormat="1" ht="155.25" customHeight="1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95.25" customHeight="1">
      <c r="A3" s="1037" t="s">
        <v>234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83.25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5"/>
    </row>
    <row r="6" spans="1:25" ht="6" customHeight="1"/>
    <row r="7" spans="1:25" s="356" customFormat="1">
      <c r="A7" s="683"/>
      <c r="B7" s="1043" t="s">
        <v>106</v>
      </c>
      <c r="C7" s="1043"/>
      <c r="D7" s="1043"/>
      <c r="E7" s="1043"/>
      <c r="F7" s="1043"/>
      <c r="G7" s="1043"/>
      <c r="H7" s="1043"/>
      <c r="I7" s="1043"/>
      <c r="J7" s="1043" t="s">
        <v>107</v>
      </c>
      <c r="K7" s="1043"/>
      <c r="L7" s="1043"/>
      <c r="M7" s="1043"/>
      <c r="N7" s="1043"/>
      <c r="O7" s="1043"/>
      <c r="P7" s="1043"/>
      <c r="Q7" s="1043"/>
      <c r="R7" s="355"/>
    </row>
    <row r="8" spans="1:25" s="9" customFormat="1" ht="101.25">
      <c r="A8" s="579" t="s">
        <v>339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>
      <c r="A9" s="583" t="s">
        <v>218</v>
      </c>
      <c r="B9" s="584">
        <v>1814088.8074100001</v>
      </c>
      <c r="C9" s="584">
        <v>0</v>
      </c>
      <c r="D9" s="584">
        <v>0</v>
      </c>
      <c r="E9" s="584">
        <v>0</v>
      </c>
      <c r="F9" s="584">
        <v>0</v>
      </c>
      <c r="G9" s="584">
        <v>0</v>
      </c>
      <c r="H9" s="584">
        <v>19227.134289999998</v>
      </c>
      <c r="I9" s="584">
        <v>1833315.9417000001</v>
      </c>
      <c r="J9" s="584">
        <v>397499.63776000001</v>
      </c>
      <c r="K9" s="584">
        <v>350.00001000000003</v>
      </c>
      <c r="L9" s="584">
        <v>0</v>
      </c>
      <c r="M9" s="584">
        <v>0</v>
      </c>
      <c r="N9" s="584">
        <v>0</v>
      </c>
      <c r="O9" s="584">
        <v>0</v>
      </c>
      <c r="P9" s="584">
        <v>166822.02043</v>
      </c>
      <c r="Q9" s="584">
        <v>564671.65820000006</v>
      </c>
      <c r="R9" s="17"/>
    </row>
    <row r="10" spans="1:25">
      <c r="A10" s="583" t="s">
        <v>219</v>
      </c>
      <c r="B10" s="585">
        <v>251203.66131999998</v>
      </c>
      <c r="C10" s="585">
        <v>50436.118270000006</v>
      </c>
      <c r="D10" s="585">
        <v>0</v>
      </c>
      <c r="E10" s="585">
        <v>0</v>
      </c>
      <c r="F10" s="585">
        <v>0</v>
      </c>
      <c r="G10" s="585">
        <v>0</v>
      </c>
      <c r="H10" s="585">
        <v>90.59644999999999</v>
      </c>
      <c r="I10" s="585">
        <v>301730.37604</v>
      </c>
      <c r="J10" s="585">
        <v>90438.656540000011</v>
      </c>
      <c r="K10" s="585">
        <v>0</v>
      </c>
      <c r="L10" s="584">
        <v>0</v>
      </c>
      <c r="M10" s="584">
        <v>0</v>
      </c>
      <c r="N10" s="584">
        <v>0</v>
      </c>
      <c r="O10" s="584">
        <v>0</v>
      </c>
      <c r="P10" s="584">
        <v>82145.155889999995</v>
      </c>
      <c r="Q10" s="584">
        <v>172583.81243000002</v>
      </c>
      <c r="R10" s="17"/>
    </row>
    <row r="11" spans="1:25">
      <c r="A11" s="583" t="s">
        <v>220</v>
      </c>
      <c r="B11" s="585">
        <v>158016.27022000001</v>
      </c>
      <c r="C11" s="585">
        <v>14560.67965</v>
      </c>
      <c r="D11" s="585">
        <v>6387.7848899999999</v>
      </c>
      <c r="E11" s="585">
        <v>0</v>
      </c>
      <c r="F11" s="585">
        <v>0</v>
      </c>
      <c r="G11" s="585">
        <v>0</v>
      </c>
      <c r="H11" s="585">
        <v>5044.2004000000006</v>
      </c>
      <c r="I11" s="585">
        <v>184008.93515999999</v>
      </c>
      <c r="J11" s="585">
        <v>215212.63028000001</v>
      </c>
      <c r="K11" s="585">
        <v>10664.41887</v>
      </c>
      <c r="L11" s="584">
        <v>0</v>
      </c>
      <c r="M11" s="584">
        <v>0</v>
      </c>
      <c r="N11" s="584">
        <v>5895.4438700000001</v>
      </c>
      <c r="O11" s="584">
        <v>4304.5019599999996</v>
      </c>
      <c r="P11" s="584">
        <v>66506.43316</v>
      </c>
      <c r="Q11" s="584">
        <v>302583.42813999997</v>
      </c>
      <c r="R11" s="17"/>
    </row>
    <row r="12" spans="1:25">
      <c r="A12" s="583" t="s">
        <v>221</v>
      </c>
      <c r="B12" s="584">
        <v>255333.60154</v>
      </c>
      <c r="C12" s="584">
        <v>21730.36738</v>
      </c>
      <c r="D12" s="584">
        <v>1965.39967</v>
      </c>
      <c r="E12" s="584">
        <v>1576.9928300000001</v>
      </c>
      <c r="F12" s="584">
        <v>4433.6164000000008</v>
      </c>
      <c r="G12" s="584">
        <v>2616.64714</v>
      </c>
      <c r="H12" s="584">
        <v>1790.07761</v>
      </c>
      <c r="I12" s="584">
        <v>289446.70256999996</v>
      </c>
      <c r="J12" s="584">
        <v>334296.28636999999</v>
      </c>
      <c r="K12" s="584">
        <v>33261.288160000004</v>
      </c>
      <c r="L12" s="584">
        <v>3193.27594</v>
      </c>
      <c r="M12" s="584">
        <v>0</v>
      </c>
      <c r="N12" s="584">
        <v>0</v>
      </c>
      <c r="O12" s="584">
        <v>0</v>
      </c>
      <c r="P12" s="584">
        <v>104554.22663999999</v>
      </c>
      <c r="Q12" s="584">
        <v>475305.07711000001</v>
      </c>
      <c r="R12" s="17"/>
    </row>
    <row r="13" spans="1:25">
      <c r="A13" s="583" t="s">
        <v>222</v>
      </c>
      <c r="B13" s="584">
        <v>352300.00987999997</v>
      </c>
      <c r="C13" s="584">
        <v>16030.833140000001</v>
      </c>
      <c r="D13" s="584">
        <v>1945.3376699999999</v>
      </c>
      <c r="E13" s="584">
        <v>1904.15023</v>
      </c>
      <c r="F13" s="584">
        <v>5898.7857100000001</v>
      </c>
      <c r="G13" s="584">
        <v>3282.2212400000003</v>
      </c>
      <c r="H13" s="584">
        <v>6092.4862300000004</v>
      </c>
      <c r="I13" s="584">
        <v>387453.82410000003</v>
      </c>
      <c r="J13" s="584">
        <v>369996.33547000005</v>
      </c>
      <c r="K13" s="584">
        <v>15516.945720000002</v>
      </c>
      <c r="L13" s="584">
        <v>982.01702999999998</v>
      </c>
      <c r="M13" s="584">
        <v>860.69799</v>
      </c>
      <c r="N13" s="584">
        <v>4898.3466399999998</v>
      </c>
      <c r="O13" s="584">
        <v>491.6549</v>
      </c>
      <c r="P13" s="584">
        <v>41872.89847</v>
      </c>
      <c r="Q13" s="584">
        <v>434618.89622000005</v>
      </c>
      <c r="R13" s="17"/>
    </row>
    <row r="14" spans="1:25">
      <c r="A14" s="583" t="s">
        <v>223</v>
      </c>
      <c r="B14" s="584">
        <v>841816.34697000007</v>
      </c>
      <c r="C14" s="584">
        <v>21552.11303</v>
      </c>
      <c r="D14" s="584">
        <v>1393.3317500000001</v>
      </c>
      <c r="E14" s="584">
        <v>557.02450999999996</v>
      </c>
      <c r="F14" s="584">
        <v>9473.0996500000001</v>
      </c>
      <c r="G14" s="584">
        <v>919.68018999999993</v>
      </c>
      <c r="H14" s="584">
        <v>3184.21236</v>
      </c>
      <c r="I14" s="584">
        <v>878895.80846000009</v>
      </c>
      <c r="J14" s="584">
        <v>500973.55010000005</v>
      </c>
      <c r="K14" s="584">
        <v>19752.28098</v>
      </c>
      <c r="L14" s="584">
        <v>2939.1577400000001</v>
      </c>
      <c r="M14" s="584">
        <v>176.76854999999998</v>
      </c>
      <c r="N14" s="584">
        <v>4632.1333700000005</v>
      </c>
      <c r="O14" s="584">
        <v>2162.6447000000003</v>
      </c>
      <c r="P14" s="584">
        <v>28811.526519999999</v>
      </c>
      <c r="Q14" s="584">
        <v>559448.06196000008</v>
      </c>
      <c r="R14" s="17"/>
    </row>
    <row r="15" spans="1:25">
      <c r="A15" s="583" t="s">
        <v>224</v>
      </c>
      <c r="B15" s="584">
        <v>1273081.96774</v>
      </c>
      <c r="C15" s="584">
        <v>32751.232329999999</v>
      </c>
      <c r="D15" s="584">
        <v>1481.9492299999999</v>
      </c>
      <c r="E15" s="584">
        <v>1373.2511200000001</v>
      </c>
      <c r="F15" s="584">
        <v>16495.34895</v>
      </c>
      <c r="G15" s="584">
        <v>4120.2532700000002</v>
      </c>
      <c r="H15" s="584">
        <v>974.92482999999993</v>
      </c>
      <c r="I15" s="584">
        <v>1330278.92747</v>
      </c>
      <c r="J15" s="584">
        <v>287411.92382999999</v>
      </c>
      <c r="K15" s="584">
        <v>13610.82516</v>
      </c>
      <c r="L15" s="584">
        <v>1221.0857599999999</v>
      </c>
      <c r="M15" s="584">
        <v>627.48180000000002</v>
      </c>
      <c r="N15" s="584">
        <v>3128.8703500000001</v>
      </c>
      <c r="O15" s="584">
        <v>455.25703999999996</v>
      </c>
      <c r="P15" s="584">
        <v>10894.601919999999</v>
      </c>
      <c r="Q15" s="584">
        <v>317350.04586000001</v>
      </c>
      <c r="R15" s="17"/>
    </row>
    <row r="16" spans="1:25">
      <c r="A16" s="583" t="s">
        <v>225</v>
      </c>
      <c r="B16" s="584">
        <v>768334.06333999999</v>
      </c>
      <c r="C16" s="584">
        <v>21590.71948</v>
      </c>
      <c r="D16" s="584">
        <v>2336.6122300000002</v>
      </c>
      <c r="E16" s="584">
        <v>895.35302000000001</v>
      </c>
      <c r="F16" s="584">
        <v>10010.575199999999</v>
      </c>
      <c r="G16" s="584">
        <v>1460.5607</v>
      </c>
      <c r="H16" s="584">
        <v>1510.1567700000001</v>
      </c>
      <c r="I16" s="584">
        <v>806138.04073999997</v>
      </c>
      <c r="J16" s="584">
        <v>216832.63636999999</v>
      </c>
      <c r="K16" s="584">
        <v>7357.3820999999998</v>
      </c>
      <c r="L16" s="584">
        <v>1148.09159</v>
      </c>
      <c r="M16" s="584">
        <v>296.90601000000004</v>
      </c>
      <c r="N16" s="584">
        <v>3632.6345200000001</v>
      </c>
      <c r="O16" s="584">
        <v>675.08087</v>
      </c>
      <c r="P16" s="584">
        <v>4601.5698000000002</v>
      </c>
      <c r="Q16" s="584">
        <v>234544.30125999998</v>
      </c>
      <c r="R16" s="17"/>
    </row>
    <row r="17" spans="1:18">
      <c r="A17" s="583" t="s">
        <v>226</v>
      </c>
      <c r="B17" s="584">
        <v>1190642.45624</v>
      </c>
      <c r="C17" s="584">
        <v>15738.823410000001</v>
      </c>
      <c r="D17" s="584">
        <v>2418.3949400000001</v>
      </c>
      <c r="E17" s="584">
        <v>742.34163000000001</v>
      </c>
      <c r="F17" s="584">
        <v>10390.248380000001</v>
      </c>
      <c r="G17" s="584">
        <v>1720.1667299999999</v>
      </c>
      <c r="H17" s="584">
        <v>1279.89886</v>
      </c>
      <c r="I17" s="584">
        <v>1222932.3301900001</v>
      </c>
      <c r="J17" s="584">
        <v>118037.70722</v>
      </c>
      <c r="K17" s="584">
        <v>4448.0963700000002</v>
      </c>
      <c r="L17" s="584">
        <v>497.21992999999998</v>
      </c>
      <c r="M17" s="584">
        <v>122.23127000000001</v>
      </c>
      <c r="N17" s="584">
        <v>1053.52134</v>
      </c>
      <c r="O17" s="584">
        <v>227.05070000000001</v>
      </c>
      <c r="P17" s="584">
        <v>2652.8973500000002</v>
      </c>
      <c r="Q17" s="584">
        <v>127038.72418</v>
      </c>
      <c r="R17" s="17"/>
    </row>
    <row r="18" spans="1:18">
      <c r="A18" s="583" t="s">
        <v>227</v>
      </c>
      <c r="B18" s="584">
        <v>1535507.9365099999</v>
      </c>
      <c r="C18" s="584">
        <v>27662.458170000002</v>
      </c>
      <c r="D18" s="584">
        <v>7918.2526699999999</v>
      </c>
      <c r="E18" s="584">
        <v>4498.4616699999997</v>
      </c>
      <c r="F18" s="584">
        <v>9881.4624700000004</v>
      </c>
      <c r="G18" s="584">
        <v>1465.37105</v>
      </c>
      <c r="H18" s="584">
        <v>1886.20282</v>
      </c>
      <c r="I18" s="584">
        <v>1588820.14536</v>
      </c>
      <c r="J18" s="584">
        <v>131504.10667000001</v>
      </c>
      <c r="K18" s="584">
        <v>4055.9875499999998</v>
      </c>
      <c r="L18" s="584">
        <v>548.56889000000001</v>
      </c>
      <c r="M18" s="584">
        <v>410.34956</v>
      </c>
      <c r="N18" s="584">
        <v>3199.9763800000001</v>
      </c>
      <c r="O18" s="584">
        <v>615.69233999999994</v>
      </c>
      <c r="P18" s="584">
        <v>4620.3887000000004</v>
      </c>
      <c r="Q18" s="584">
        <v>144955.07008999999</v>
      </c>
      <c r="R18" s="17"/>
    </row>
    <row r="19" spans="1:18">
      <c r="A19" s="583" t="s">
        <v>228</v>
      </c>
      <c r="B19" s="584">
        <v>1725193.9603299999</v>
      </c>
      <c r="C19" s="584">
        <v>45023.90006</v>
      </c>
      <c r="D19" s="584">
        <v>17428.188989999999</v>
      </c>
      <c r="E19" s="584">
        <v>6987.8161100000007</v>
      </c>
      <c r="F19" s="584">
        <v>12627.372230000001</v>
      </c>
      <c r="G19" s="584">
        <v>1498.8429599999999</v>
      </c>
      <c r="H19" s="584">
        <v>2162.2526600000001</v>
      </c>
      <c r="I19" s="584">
        <v>1810922.3333399999</v>
      </c>
      <c r="J19" s="584">
        <v>133073.69594000001</v>
      </c>
      <c r="K19" s="584">
        <v>5037.6229599999997</v>
      </c>
      <c r="L19" s="584">
        <v>641.41534999999999</v>
      </c>
      <c r="M19" s="584">
        <v>315.21967999999998</v>
      </c>
      <c r="N19" s="584">
        <v>5656.91104</v>
      </c>
      <c r="O19" s="584">
        <v>824.34054000000003</v>
      </c>
      <c r="P19" s="584">
        <v>7964.2378699999999</v>
      </c>
      <c r="Q19" s="584">
        <v>153513.44337999998</v>
      </c>
      <c r="R19" s="17"/>
    </row>
    <row r="20" spans="1:18">
      <c r="A20" s="583" t="s">
        <v>229</v>
      </c>
      <c r="B20" s="584">
        <v>1388778.18313</v>
      </c>
      <c r="C20" s="584">
        <v>30025.467359999999</v>
      </c>
      <c r="D20" s="584">
        <v>19226.84735</v>
      </c>
      <c r="E20" s="584">
        <v>4467.8632800000005</v>
      </c>
      <c r="F20" s="584">
        <v>3622.1859399999998</v>
      </c>
      <c r="G20" s="584">
        <v>299.13639000000001</v>
      </c>
      <c r="H20" s="584">
        <v>1528.16039</v>
      </c>
      <c r="I20" s="584">
        <v>1447947.84384</v>
      </c>
      <c r="J20" s="584">
        <v>53386.110770000007</v>
      </c>
      <c r="K20" s="584">
        <v>2771.1711600000003</v>
      </c>
      <c r="L20" s="584">
        <v>1185.1647399999999</v>
      </c>
      <c r="M20" s="584">
        <v>195.60439000000002</v>
      </c>
      <c r="N20" s="584">
        <v>1624.7853700000001</v>
      </c>
      <c r="O20" s="584">
        <v>285.72394000000003</v>
      </c>
      <c r="P20" s="584">
        <v>6220.1940100000002</v>
      </c>
      <c r="Q20" s="584">
        <v>65668.754379999998</v>
      </c>
      <c r="R20" s="17"/>
    </row>
    <row r="21" spans="1:18">
      <c r="A21" s="583" t="s">
        <v>230</v>
      </c>
      <c r="B21" s="584">
        <v>95105.109379999994</v>
      </c>
      <c r="C21" s="584">
        <v>1380.89652</v>
      </c>
      <c r="D21" s="584">
        <v>2506.3438999999998</v>
      </c>
      <c r="E21" s="584">
        <v>234.29910000000001</v>
      </c>
      <c r="F21" s="584">
        <v>81.908500000000004</v>
      </c>
      <c r="G21" s="584">
        <v>9.3792800000000014</v>
      </c>
      <c r="H21" s="584">
        <v>3510.4862799999996</v>
      </c>
      <c r="I21" s="584">
        <v>102828.42296</v>
      </c>
      <c r="J21" s="584">
        <v>1682.8931399999999</v>
      </c>
      <c r="K21" s="584">
        <v>68.709690000000009</v>
      </c>
      <c r="L21" s="584">
        <v>75.13758</v>
      </c>
      <c r="M21" s="584">
        <v>14.11342</v>
      </c>
      <c r="N21" s="584">
        <v>0</v>
      </c>
      <c r="O21" s="584">
        <v>0</v>
      </c>
      <c r="P21" s="584">
        <v>296.94490999999999</v>
      </c>
      <c r="Q21" s="584">
        <v>2137.7987400000002</v>
      </c>
      <c r="R21" s="17"/>
    </row>
    <row r="22" spans="1:18" s="222" customFormat="1" ht="60.75" thickBot="1">
      <c r="A22" s="586" t="s">
        <v>231</v>
      </c>
      <c r="B22" s="587">
        <v>31586.665550000002</v>
      </c>
      <c r="C22" s="587">
        <v>431.33777000000003</v>
      </c>
      <c r="D22" s="587">
        <v>1246.5227199999999</v>
      </c>
      <c r="E22" s="587">
        <v>85.269240000000011</v>
      </c>
      <c r="F22" s="587">
        <v>29.848290000000002</v>
      </c>
      <c r="G22" s="587">
        <v>0.40147000000000005</v>
      </c>
      <c r="H22" s="587">
        <v>110.26264</v>
      </c>
      <c r="I22" s="587">
        <v>33490.307679999998</v>
      </c>
      <c r="J22" s="587">
        <v>515.97488999999996</v>
      </c>
      <c r="K22" s="587">
        <v>8.564350000000001</v>
      </c>
      <c r="L22" s="587">
        <v>26.635480000000001</v>
      </c>
      <c r="M22" s="587">
        <v>2.2100900000000001</v>
      </c>
      <c r="N22" s="587">
        <v>0</v>
      </c>
      <c r="O22" s="587">
        <v>0</v>
      </c>
      <c r="P22" s="587">
        <v>165.08174</v>
      </c>
      <c r="Q22" s="587">
        <v>718.4665500000001</v>
      </c>
      <c r="R22" s="19"/>
    </row>
    <row r="23" spans="1:18" s="222" customFormat="1" ht="106.5" customHeight="1" thickTop="1" thickBot="1">
      <c r="A23" s="588" t="s">
        <v>131</v>
      </c>
      <c r="B23" s="589">
        <f>SUM(B9:B22)</f>
        <v>11680989.039559999</v>
      </c>
      <c r="C23" s="589">
        <f t="shared" ref="C23:Q23" si="0">SUM(C9:C22)</f>
        <v>298914.94657000003</v>
      </c>
      <c r="D23" s="589">
        <f t="shared" si="0"/>
        <v>66254.966009999989</v>
      </c>
      <c r="E23" s="589">
        <f t="shared" si="0"/>
        <v>23322.822740000003</v>
      </c>
      <c r="F23" s="589">
        <f t="shared" si="0"/>
        <v>82944.451719999997</v>
      </c>
      <c r="G23" s="589">
        <f t="shared" si="0"/>
        <v>17392.66042</v>
      </c>
      <c r="H23" s="589">
        <f t="shared" si="0"/>
        <v>48391.052589999992</v>
      </c>
      <c r="I23" s="589">
        <f t="shared" si="0"/>
        <v>12218209.939609999</v>
      </c>
      <c r="J23" s="589">
        <f t="shared" si="0"/>
        <v>2850862.1453500004</v>
      </c>
      <c r="K23" s="589">
        <f t="shared" si="0"/>
        <v>116903.29308000002</v>
      </c>
      <c r="L23" s="589">
        <f t="shared" si="0"/>
        <v>12457.770030000001</v>
      </c>
      <c r="M23" s="589">
        <f t="shared" si="0"/>
        <v>3021.5827600000007</v>
      </c>
      <c r="N23" s="589">
        <f t="shared" si="0"/>
        <v>33722.622879999995</v>
      </c>
      <c r="O23" s="589">
        <f t="shared" si="0"/>
        <v>10041.946989999999</v>
      </c>
      <c r="P23" s="589">
        <f t="shared" si="0"/>
        <v>528128.17741</v>
      </c>
      <c r="Q23" s="589">
        <f t="shared" si="0"/>
        <v>3555137.5384999998</v>
      </c>
      <c r="R23" s="19"/>
    </row>
    <row r="24" spans="1:18" ht="27.75" customHeight="1" thickTop="1" thickBot="1">
      <c r="A24" s="570"/>
      <c r="B24" s="571"/>
      <c r="C24" s="645"/>
      <c r="D24" s="572"/>
      <c r="E24" s="572"/>
      <c r="F24" s="572"/>
      <c r="G24" s="572"/>
      <c r="H24" s="572"/>
      <c r="I24" s="572"/>
      <c r="J24" s="572"/>
      <c r="K24" s="572"/>
      <c r="L24" s="571"/>
      <c r="M24" s="571"/>
      <c r="N24" s="571"/>
      <c r="O24" s="571"/>
      <c r="P24" s="571"/>
      <c r="Q24" s="571"/>
      <c r="R24" s="17"/>
    </row>
    <row r="25" spans="1:18" ht="60.75" thickTop="1">
      <c r="A25" s="594" t="s">
        <v>147</v>
      </c>
      <c r="B25" s="538"/>
      <c r="C25" s="595"/>
      <c r="D25" s="539"/>
      <c r="E25" s="539"/>
      <c r="F25" s="539"/>
      <c r="G25" s="539"/>
      <c r="H25" s="539"/>
      <c r="I25" s="539"/>
      <c r="J25" s="539"/>
      <c r="K25" s="539"/>
      <c r="L25" s="540"/>
      <c r="M25" s="540"/>
      <c r="N25" s="550"/>
      <c r="O25" s="550"/>
      <c r="P25" s="550"/>
      <c r="Q25" s="550"/>
    </row>
    <row r="26" spans="1:18" ht="38.25" customHeight="1">
      <c r="A26" s="26"/>
      <c r="B26" s="27"/>
      <c r="C26" s="13"/>
      <c r="D26" s="25"/>
      <c r="E26" s="25"/>
      <c r="F26" s="25"/>
      <c r="G26" s="25"/>
      <c r="H26" s="25"/>
      <c r="I26" s="25"/>
      <c r="J26" s="25"/>
      <c r="K26" s="25"/>
      <c r="L26" s="25"/>
      <c r="M26" s="8"/>
      <c r="N26" s="173"/>
      <c r="O26" s="173"/>
      <c r="P26" s="173"/>
      <c r="Q26" s="173"/>
    </row>
    <row r="27" spans="1:18" ht="38.25" customHeight="1">
      <c r="A27" s="26"/>
      <c r="B27" s="27"/>
      <c r="C27" s="13"/>
      <c r="D27" s="25"/>
      <c r="E27" s="25"/>
      <c r="F27" s="25"/>
      <c r="G27" s="25"/>
      <c r="H27" s="25"/>
      <c r="I27" s="25"/>
      <c r="J27" s="25"/>
      <c r="K27" s="25"/>
      <c r="L27" s="25"/>
      <c r="M27" s="8"/>
      <c r="N27" s="173"/>
      <c r="O27" s="173"/>
      <c r="P27" s="173"/>
      <c r="Q27" s="173"/>
    </row>
    <row r="28" spans="1:18" ht="13.5" customHeight="1">
      <c r="A28" s="26"/>
      <c r="B28" s="27"/>
      <c r="C28" s="13"/>
      <c r="D28" s="25"/>
      <c r="E28" s="25"/>
      <c r="F28" s="25"/>
      <c r="G28" s="25"/>
      <c r="H28" s="25"/>
      <c r="I28" s="25"/>
      <c r="J28" s="25"/>
      <c r="K28" s="25"/>
      <c r="L28" s="25"/>
      <c r="M28" s="8"/>
      <c r="N28" s="173"/>
      <c r="O28" s="173"/>
      <c r="P28" s="173"/>
      <c r="Q28" s="173"/>
    </row>
    <row r="29" spans="1:18" ht="13.5" customHeight="1">
      <c r="A29" s="26"/>
      <c r="B29" s="27"/>
      <c r="C29" s="13"/>
      <c r="D29" s="25"/>
      <c r="E29" s="25"/>
      <c r="F29" s="25"/>
      <c r="G29" s="25"/>
      <c r="H29" s="25"/>
      <c r="I29" s="25"/>
      <c r="J29" s="25"/>
      <c r="K29" s="25"/>
      <c r="L29" s="25"/>
      <c r="M29" s="8"/>
      <c r="N29" s="173"/>
      <c r="O29" s="173"/>
      <c r="P29" s="173"/>
      <c r="Q29" s="173"/>
    </row>
    <row r="30" spans="1:18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18" ht="13.5" customHeight="1">
      <c r="A32" s="28"/>
      <c r="B32" s="29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26"/>
      <c r="B33" s="29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26"/>
      <c r="B34" s="29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26"/>
      <c r="B35" s="29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26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28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26"/>
      <c r="B39" s="27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26"/>
      <c r="B40" s="27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26"/>
      <c r="B41" s="27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28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26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9" customHeight="1">
      <c r="A51" s="30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9" customHeight="1">
      <c r="A52" s="30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9" customHeight="1">
      <c r="A53" s="30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9" customHeight="1">
      <c r="A54" s="30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31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31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173"/>
      <c r="N56" s="173"/>
      <c r="O56" s="173"/>
      <c r="P56" s="173"/>
      <c r="Q56" s="173"/>
    </row>
    <row r="57" spans="1:17" ht="9" customHeight="1">
      <c r="A57" s="28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173"/>
      <c r="N57" s="173"/>
      <c r="O57" s="173"/>
      <c r="P57" s="173"/>
      <c r="Q57" s="173"/>
    </row>
    <row r="58" spans="1:17" ht="9" customHeight="1">
      <c r="A58" s="26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173"/>
      <c r="N58" s="173"/>
      <c r="O58" s="173"/>
      <c r="P58" s="173"/>
      <c r="Q58" s="173"/>
    </row>
    <row r="59" spans="1:17" ht="9" customHeight="1">
      <c r="A59" s="26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173"/>
      <c r="N59" s="173"/>
      <c r="O59" s="173"/>
      <c r="P59" s="173"/>
      <c r="Q59" s="173"/>
    </row>
    <row r="60" spans="1:17" ht="9" customHeight="1">
      <c r="A60" s="26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26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30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28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26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30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28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6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>
      <c r="A74" s="26"/>
      <c r="C74" s="18"/>
      <c r="D74" s="27"/>
      <c r="E74" s="27"/>
      <c r="F74" s="27"/>
      <c r="G74" s="27"/>
      <c r="H74" s="27"/>
      <c r="I74" s="27"/>
      <c r="J74" s="27"/>
      <c r="K74" s="27"/>
      <c r="L74" s="27"/>
    </row>
    <row r="75" spans="1:17">
      <c r="A75" s="26"/>
      <c r="C75" s="18"/>
      <c r="D75" s="27"/>
      <c r="E75" s="27"/>
      <c r="F75" s="27"/>
      <c r="G75" s="27"/>
      <c r="H75" s="27"/>
      <c r="I75" s="27"/>
      <c r="J75" s="27"/>
      <c r="K75" s="27"/>
      <c r="L75" s="27"/>
    </row>
    <row r="76" spans="1:17">
      <c r="A76" s="26"/>
      <c r="C76" s="18"/>
      <c r="D76" s="27"/>
      <c r="E76" s="27"/>
      <c r="F76" s="27"/>
      <c r="G76" s="27"/>
      <c r="H76" s="27"/>
      <c r="I76" s="27"/>
      <c r="J76" s="27"/>
      <c r="K76" s="27"/>
      <c r="L76" s="27"/>
    </row>
    <row r="77" spans="1:17">
      <c r="A77" s="26"/>
      <c r="C77" s="18"/>
      <c r="D77" s="27"/>
      <c r="E77" s="27"/>
      <c r="F77" s="27"/>
      <c r="G77" s="27"/>
      <c r="H77" s="27"/>
      <c r="I77" s="27"/>
      <c r="J77" s="27"/>
      <c r="K77" s="27"/>
      <c r="L77" s="27"/>
    </row>
    <row r="78" spans="1:17">
      <c r="A78" s="30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28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6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6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8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32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32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32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32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3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3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3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3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3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</row>
    <row r="116" spans="1:12">
      <c r="A116" s="33"/>
    </row>
    <row r="117" spans="1:12">
      <c r="A117" s="33"/>
    </row>
    <row r="118" spans="1:12">
      <c r="A118" s="33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4"/>
    </row>
    <row r="216" spans="1:1">
      <c r="A216" s="34"/>
    </row>
    <row r="217" spans="1:1">
      <c r="A217" s="34"/>
    </row>
    <row r="218" spans="1:1">
      <c r="A218" s="34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>
    <pageSetUpPr fitToPage="1"/>
  </sheetPr>
  <dimension ref="A1:AG648"/>
  <sheetViews>
    <sheetView topLeftCell="A2" zoomScale="25" zoomScaleNormal="25" workbookViewId="0">
      <selection activeCell="A5" sqref="A5:Y5"/>
    </sheetView>
  </sheetViews>
  <sheetFormatPr defaultColWidth="11.42578125" defaultRowHeight="60"/>
  <cols>
    <col min="1" max="1" width="150.5703125" style="219" customWidth="1"/>
    <col min="2" max="2" width="41.85546875" style="169" customWidth="1"/>
    <col min="3" max="3" width="67.5703125" style="275" customWidth="1"/>
    <col min="4" max="4" width="33.85546875" style="169" customWidth="1"/>
    <col min="5" max="5" width="67.5703125" style="169" customWidth="1"/>
    <col min="6" max="6" width="43.7109375" style="169" customWidth="1"/>
    <col min="7" max="8" width="67.5703125" style="169" customWidth="1"/>
    <col min="9" max="9" width="41.85546875" style="169" customWidth="1"/>
    <col min="10" max="10" width="37.28515625" style="169" customWidth="1"/>
    <col min="11" max="11" width="67.5703125" style="275" customWidth="1"/>
    <col min="12" max="12" width="33.85546875" style="169" customWidth="1"/>
    <col min="13" max="13" width="67.5703125" style="169" customWidth="1"/>
    <col min="14" max="14" width="43.7109375" style="169" customWidth="1"/>
    <col min="15" max="15" width="67.5703125" style="169" customWidth="1"/>
    <col min="16" max="16" width="54" style="169" customWidth="1"/>
    <col min="17" max="17" width="37.28515625" style="169" customWidth="1"/>
    <col min="18" max="18" width="45.85546875" style="169" customWidth="1"/>
    <col min="19" max="19" width="67.5703125" style="169" customWidth="1"/>
    <col min="20" max="20" width="33.85546875" style="169" customWidth="1"/>
    <col min="21" max="21" width="67.5703125" style="169" customWidth="1"/>
    <col min="22" max="22" width="43.7109375" style="169" bestFit="1" customWidth="1"/>
    <col min="23" max="23" width="67.5703125" style="169" customWidth="1"/>
    <col min="24" max="24" width="54" style="169" bestFit="1" customWidth="1"/>
    <col min="25" max="25" width="45.85546875" style="169" bestFit="1" customWidth="1"/>
    <col min="26" max="26" width="6.5703125" style="16" customWidth="1"/>
    <col min="27" max="32" width="9.140625" style="169" customWidth="1"/>
    <col min="33" max="33" width="11.28515625" style="169" bestFit="1" customWidth="1"/>
    <col min="34" max="34" width="10.140625" style="169" bestFit="1" customWidth="1"/>
    <col min="35" max="36" width="9.140625" style="169" customWidth="1"/>
    <col min="37" max="37" width="10.140625" style="169" bestFit="1" customWidth="1"/>
    <col min="38" max="16384" width="11.42578125" style="169"/>
  </cols>
  <sheetData>
    <row r="1" spans="1:33" s="20" customFormat="1" ht="5.25" hidden="1" customHeight="1">
      <c r="A1" s="225"/>
      <c r="B1" s="226"/>
      <c r="C1" s="273"/>
      <c r="D1" s="226"/>
      <c r="E1" s="226"/>
      <c r="F1" s="226"/>
      <c r="G1" s="226"/>
      <c r="H1" s="226"/>
      <c r="I1" s="226"/>
      <c r="J1" s="226"/>
      <c r="K1" s="273"/>
      <c r="L1" s="226"/>
      <c r="M1" s="226"/>
      <c r="N1" s="226"/>
      <c r="O1" s="226"/>
      <c r="P1" s="226"/>
      <c r="Q1" s="226"/>
      <c r="R1" s="226"/>
      <c r="S1" s="226"/>
      <c r="T1" s="226"/>
      <c r="U1" s="226"/>
      <c r="V1" s="226"/>
      <c r="W1" s="226"/>
      <c r="X1" s="226"/>
      <c r="Y1" s="226"/>
      <c r="Z1" s="14"/>
    </row>
    <row r="2" spans="1:33" s="21" customFormat="1" ht="64.5">
      <c r="A2" s="1037" t="s">
        <v>94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037"/>
      <c r="S2" s="1037"/>
      <c r="T2" s="1037"/>
      <c r="U2" s="1037"/>
      <c r="V2" s="1037"/>
      <c r="W2" s="1037"/>
      <c r="X2" s="1037"/>
      <c r="Y2" s="1037"/>
      <c r="Z2" s="14"/>
    </row>
    <row r="3" spans="1:33" s="21" customFormat="1" ht="64.5">
      <c r="A3" s="1037" t="s">
        <v>234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037"/>
      <c r="S3" s="1037"/>
      <c r="T3" s="1037"/>
      <c r="U3" s="1037"/>
      <c r="V3" s="1037"/>
      <c r="W3" s="1037"/>
      <c r="X3" s="1037"/>
      <c r="Y3" s="1037"/>
      <c r="Z3" s="14"/>
    </row>
    <row r="4" spans="1:33" s="21" customFormat="1" ht="83.25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037"/>
      <c r="S4" s="1037"/>
      <c r="T4" s="1037"/>
      <c r="U4" s="1037"/>
      <c r="V4" s="1037"/>
      <c r="W4" s="1037"/>
      <c r="X4" s="1037"/>
      <c r="Y4" s="1037"/>
      <c r="Z4" s="14"/>
    </row>
    <row r="5" spans="1:33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038"/>
      <c r="S5" s="1038"/>
      <c r="T5" s="1038"/>
      <c r="U5" s="1038"/>
      <c r="V5" s="1038"/>
      <c r="W5" s="1038"/>
      <c r="X5" s="1038"/>
      <c r="Y5" s="1038"/>
      <c r="Z5" s="15"/>
    </row>
    <row r="6" spans="1:33" ht="6" customHeight="1"/>
    <row r="7" spans="1:33" s="356" customFormat="1">
      <c r="A7" s="683"/>
      <c r="B7" s="1043" t="s">
        <v>152</v>
      </c>
      <c r="C7" s="1043"/>
      <c r="D7" s="1043"/>
      <c r="E7" s="1043"/>
      <c r="F7" s="1043"/>
      <c r="G7" s="1043"/>
      <c r="H7" s="1043"/>
      <c r="I7" s="1043"/>
      <c r="J7" s="1043" t="s">
        <v>109</v>
      </c>
      <c r="K7" s="1043"/>
      <c r="L7" s="1043"/>
      <c r="M7" s="1043"/>
      <c r="N7" s="1043"/>
      <c r="O7" s="1043"/>
      <c r="P7" s="1043"/>
      <c r="Q7" s="1043"/>
      <c r="R7" s="1043" t="s">
        <v>110</v>
      </c>
      <c r="S7" s="1043"/>
      <c r="T7" s="1043"/>
      <c r="U7" s="1043"/>
      <c r="V7" s="1043"/>
      <c r="W7" s="1043"/>
      <c r="X7" s="1043"/>
      <c r="Y7" s="1043"/>
      <c r="Z7" s="355"/>
    </row>
    <row r="8" spans="1:33" s="9" customFormat="1" ht="180">
      <c r="A8" s="579" t="s">
        <v>339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0" t="s">
        <v>166</v>
      </c>
      <c r="L8" s="579" t="s">
        <v>167</v>
      </c>
      <c r="M8" s="581" t="s">
        <v>168</v>
      </c>
      <c r="N8" s="582" t="s">
        <v>169</v>
      </c>
      <c r="O8" s="581" t="s">
        <v>170</v>
      </c>
      <c r="P8" s="579" t="s">
        <v>171</v>
      </c>
      <c r="Q8" s="582" t="s">
        <v>131</v>
      </c>
      <c r="R8" s="579" t="s">
        <v>165</v>
      </c>
      <c r="S8" s="581" t="s">
        <v>166</v>
      </c>
      <c r="T8" s="580" t="s">
        <v>167</v>
      </c>
      <c r="U8" s="581" t="s">
        <v>168</v>
      </c>
      <c r="V8" s="581" t="s">
        <v>169</v>
      </c>
      <c r="W8" s="579" t="s">
        <v>170</v>
      </c>
      <c r="X8" s="581" t="s">
        <v>171</v>
      </c>
      <c r="Y8" s="579" t="s">
        <v>131</v>
      </c>
      <c r="Z8" s="12"/>
      <c r="AA8" s="11"/>
      <c r="AB8" s="11"/>
      <c r="AC8" s="12"/>
      <c r="AD8" s="11"/>
      <c r="AE8" s="11"/>
      <c r="AF8" s="12"/>
      <c r="AG8" s="11"/>
    </row>
    <row r="9" spans="1:33" ht="80.099999999999994" customHeight="1">
      <c r="A9" s="583" t="s">
        <v>218</v>
      </c>
      <c r="B9" s="584">
        <v>5127631.2620699992</v>
      </c>
      <c r="C9" s="584">
        <v>0</v>
      </c>
      <c r="D9" s="584">
        <v>0</v>
      </c>
      <c r="E9" s="584">
        <v>0</v>
      </c>
      <c r="F9" s="584">
        <v>0</v>
      </c>
      <c r="G9" s="584">
        <v>0</v>
      </c>
      <c r="H9" s="584">
        <v>203719.19813</v>
      </c>
      <c r="I9" s="584">
        <v>5331350.4601999996</v>
      </c>
      <c r="J9" s="584">
        <v>0</v>
      </c>
      <c r="K9" s="584">
        <v>0</v>
      </c>
      <c r="L9" s="584">
        <v>0</v>
      </c>
      <c r="M9" s="584">
        <v>0</v>
      </c>
      <c r="N9" s="584">
        <v>0</v>
      </c>
      <c r="O9" s="584">
        <v>0</v>
      </c>
      <c r="P9" s="584">
        <v>0</v>
      </c>
      <c r="Q9" s="584">
        <v>0</v>
      </c>
      <c r="R9" s="584">
        <v>41303558.592349999</v>
      </c>
      <c r="S9" s="584">
        <v>1183122.3177799999</v>
      </c>
      <c r="T9" s="584">
        <v>41827.030899999998</v>
      </c>
      <c r="U9" s="584">
        <v>154813.54884</v>
      </c>
      <c r="V9" s="584">
        <v>68700.256720000005</v>
      </c>
      <c r="W9" s="584">
        <v>121365.91172</v>
      </c>
      <c r="X9" s="584">
        <v>14780068.14137</v>
      </c>
      <c r="Y9" s="584">
        <v>57653455.799680002</v>
      </c>
      <c r="Z9" s="17"/>
    </row>
    <row r="10" spans="1:33" ht="80.099999999999994" customHeight="1">
      <c r="A10" s="583" t="s">
        <v>219</v>
      </c>
      <c r="B10" s="585">
        <v>405356.40954000002</v>
      </c>
      <c r="C10" s="585">
        <v>14237.26417</v>
      </c>
      <c r="D10" s="585">
        <v>0</v>
      </c>
      <c r="E10" s="585">
        <v>0</v>
      </c>
      <c r="F10" s="585">
        <v>0</v>
      </c>
      <c r="G10" s="585">
        <v>0</v>
      </c>
      <c r="H10" s="585">
        <v>22905.20146</v>
      </c>
      <c r="I10" s="585">
        <v>442498.87517000001</v>
      </c>
      <c r="J10" s="585">
        <v>7842.10995</v>
      </c>
      <c r="K10" s="585">
        <v>0</v>
      </c>
      <c r="L10" s="585">
        <v>0</v>
      </c>
      <c r="M10" s="585">
        <v>0</v>
      </c>
      <c r="N10" s="585">
        <v>0</v>
      </c>
      <c r="O10" s="585">
        <v>0</v>
      </c>
      <c r="P10" s="585">
        <v>0</v>
      </c>
      <c r="Q10" s="585">
        <v>7842.10995</v>
      </c>
      <c r="R10" s="585">
        <v>5256390.9836800005</v>
      </c>
      <c r="S10" s="585">
        <v>557025.92160999996</v>
      </c>
      <c r="T10" s="584">
        <v>14.09939</v>
      </c>
      <c r="U10" s="584">
        <v>31580.692800000001</v>
      </c>
      <c r="V10" s="584">
        <v>52986.04118</v>
      </c>
      <c r="W10" s="584">
        <v>20939.375339999999</v>
      </c>
      <c r="X10" s="584">
        <v>1154694.4535699999</v>
      </c>
      <c r="Y10" s="584">
        <v>7073631.56757</v>
      </c>
      <c r="Z10" s="17"/>
    </row>
    <row r="11" spans="1:33" ht="80.099999999999994" customHeight="1">
      <c r="A11" s="583" t="s">
        <v>220</v>
      </c>
      <c r="B11" s="585">
        <v>431783.65724999999</v>
      </c>
      <c r="C11" s="585">
        <v>0</v>
      </c>
      <c r="D11" s="585">
        <v>0</v>
      </c>
      <c r="E11" s="585">
        <v>0</v>
      </c>
      <c r="F11" s="585">
        <v>0</v>
      </c>
      <c r="G11" s="585">
        <v>0</v>
      </c>
      <c r="H11" s="585">
        <v>27802.225539999999</v>
      </c>
      <c r="I11" s="585">
        <v>459585.88279</v>
      </c>
      <c r="J11" s="585">
        <v>22489.071390000001</v>
      </c>
      <c r="K11" s="585">
        <v>0</v>
      </c>
      <c r="L11" s="585">
        <v>0</v>
      </c>
      <c r="M11" s="585">
        <v>0</v>
      </c>
      <c r="N11" s="585">
        <v>0</v>
      </c>
      <c r="O11" s="585">
        <v>0</v>
      </c>
      <c r="P11" s="585">
        <v>431.86700000000002</v>
      </c>
      <c r="Q11" s="585">
        <v>22920.938389999999</v>
      </c>
      <c r="R11" s="585">
        <v>4460022.7560200002</v>
      </c>
      <c r="S11" s="585">
        <v>297517.81945000001</v>
      </c>
      <c r="T11" s="584">
        <v>10323.27989</v>
      </c>
      <c r="U11" s="584">
        <v>13850.994339999999</v>
      </c>
      <c r="V11" s="584">
        <v>59694.544049999997</v>
      </c>
      <c r="W11" s="584">
        <v>64248.11922</v>
      </c>
      <c r="X11" s="584">
        <v>904800.73615999997</v>
      </c>
      <c r="Y11" s="584">
        <v>5810458.2491300004</v>
      </c>
      <c r="Z11" s="17"/>
    </row>
    <row r="12" spans="1:33" ht="80.099999999999994" customHeight="1">
      <c r="A12" s="583" t="s">
        <v>221</v>
      </c>
      <c r="B12" s="584">
        <v>875304.50271000003</v>
      </c>
      <c r="C12" s="584">
        <v>52328.446770000002</v>
      </c>
      <c r="D12" s="584">
        <v>30.493209999999998</v>
      </c>
      <c r="E12" s="584">
        <v>0</v>
      </c>
      <c r="F12" s="584">
        <v>5811.0911500000002</v>
      </c>
      <c r="G12" s="584">
        <v>3524.4730600000003</v>
      </c>
      <c r="H12" s="584">
        <v>12960.72558</v>
      </c>
      <c r="I12" s="584">
        <v>949959.73248000001</v>
      </c>
      <c r="J12" s="584">
        <v>88809.387680000014</v>
      </c>
      <c r="K12" s="584">
        <v>12507.00201</v>
      </c>
      <c r="L12" s="584">
        <v>0</v>
      </c>
      <c r="M12" s="584">
        <v>0</v>
      </c>
      <c r="N12" s="584">
        <v>0</v>
      </c>
      <c r="O12" s="584">
        <v>0</v>
      </c>
      <c r="P12" s="584">
        <v>8856.691710000001</v>
      </c>
      <c r="Q12" s="584">
        <v>110173.08140000001</v>
      </c>
      <c r="R12" s="584">
        <v>7030395.7142399997</v>
      </c>
      <c r="S12" s="584">
        <v>301143.42089000001</v>
      </c>
      <c r="T12" s="584">
        <v>51097.961109999997</v>
      </c>
      <c r="U12" s="584">
        <v>18427.772250000002</v>
      </c>
      <c r="V12" s="584">
        <v>127769.05235</v>
      </c>
      <c r="W12" s="584">
        <v>54326.452729999997</v>
      </c>
      <c r="X12" s="584">
        <v>894427.93637999997</v>
      </c>
      <c r="Y12" s="584">
        <v>8477588.3099499997</v>
      </c>
      <c r="Z12" s="17"/>
    </row>
    <row r="13" spans="1:33" ht="80.099999999999994" customHeight="1">
      <c r="A13" s="583" t="s">
        <v>222</v>
      </c>
      <c r="B13" s="584">
        <v>1182957.4835399999</v>
      </c>
      <c r="C13" s="584">
        <v>56597.859779999999</v>
      </c>
      <c r="D13" s="584">
        <v>279.12689</v>
      </c>
      <c r="E13" s="584">
        <v>2344.6331700000001</v>
      </c>
      <c r="F13" s="584">
        <v>7302.0355899999995</v>
      </c>
      <c r="G13" s="584">
        <v>2497.8762299999999</v>
      </c>
      <c r="H13" s="584">
        <v>9362.05962</v>
      </c>
      <c r="I13" s="584">
        <v>1261341.07482</v>
      </c>
      <c r="J13" s="584">
        <v>283382.07451000001</v>
      </c>
      <c r="K13" s="584">
        <v>14436.891810000001</v>
      </c>
      <c r="L13" s="584">
        <v>95.871250000000003</v>
      </c>
      <c r="M13" s="584">
        <v>517.6</v>
      </c>
      <c r="N13" s="584">
        <v>2838.3319700000002</v>
      </c>
      <c r="O13" s="584">
        <v>736</v>
      </c>
      <c r="P13" s="584">
        <v>7727.5583299999998</v>
      </c>
      <c r="Q13" s="584">
        <v>309734.32786999998</v>
      </c>
      <c r="R13" s="584">
        <v>12951917.00306</v>
      </c>
      <c r="S13" s="584">
        <v>247023.47380000001</v>
      </c>
      <c r="T13" s="584">
        <v>103292.57834000001</v>
      </c>
      <c r="U13" s="584">
        <v>23236.68579</v>
      </c>
      <c r="V13" s="584">
        <v>232226.86018000002</v>
      </c>
      <c r="W13" s="584">
        <v>49653.707170000001</v>
      </c>
      <c r="X13" s="584">
        <v>415372.04845999996</v>
      </c>
      <c r="Y13" s="584">
        <v>14022722.356799999</v>
      </c>
      <c r="Z13" s="17"/>
    </row>
    <row r="14" spans="1:33" ht="80.099999999999994" customHeight="1">
      <c r="A14" s="583" t="s">
        <v>223</v>
      </c>
      <c r="B14" s="584">
        <v>1409998.9432699999</v>
      </c>
      <c r="C14" s="584">
        <v>50010.07735</v>
      </c>
      <c r="D14" s="584">
        <v>1583.32293</v>
      </c>
      <c r="E14" s="584">
        <v>925.1890699999999</v>
      </c>
      <c r="F14" s="584">
        <v>12694.536789999998</v>
      </c>
      <c r="G14" s="584">
        <v>3950.5482599999996</v>
      </c>
      <c r="H14" s="584">
        <v>12200.937240000001</v>
      </c>
      <c r="I14" s="584">
        <v>1491363.5549100002</v>
      </c>
      <c r="J14" s="584">
        <v>897199.29720999999</v>
      </c>
      <c r="K14" s="584">
        <v>37717.232400000001</v>
      </c>
      <c r="L14" s="584">
        <v>476.76535999999999</v>
      </c>
      <c r="M14" s="584">
        <v>799.2568</v>
      </c>
      <c r="N14" s="584">
        <v>7240.0002899999999</v>
      </c>
      <c r="O14" s="584">
        <v>1566.2129399999999</v>
      </c>
      <c r="P14" s="584">
        <v>20124.615120000002</v>
      </c>
      <c r="Q14" s="584">
        <v>965123.38011999999</v>
      </c>
      <c r="R14" s="584">
        <v>23507476.5438</v>
      </c>
      <c r="S14" s="584">
        <v>269843.36744</v>
      </c>
      <c r="T14" s="584">
        <v>136955.97969000001</v>
      </c>
      <c r="U14" s="584">
        <v>9811.1511099999989</v>
      </c>
      <c r="V14" s="584">
        <v>330573.39476</v>
      </c>
      <c r="W14" s="584">
        <v>39679.565880000002</v>
      </c>
      <c r="X14" s="584">
        <v>367930.88094999996</v>
      </c>
      <c r="Y14" s="584">
        <v>24662270.88363</v>
      </c>
      <c r="Z14" s="17"/>
    </row>
    <row r="15" spans="1:33" ht="80.099999999999994" customHeight="1">
      <c r="A15" s="583" t="s">
        <v>224</v>
      </c>
      <c r="B15" s="584">
        <v>770472.71265</v>
      </c>
      <c r="C15" s="584">
        <v>14213.678380000001</v>
      </c>
      <c r="D15" s="584">
        <v>306.66763000000003</v>
      </c>
      <c r="E15" s="584">
        <v>930.62664000000007</v>
      </c>
      <c r="F15" s="584">
        <v>5704.5106699999997</v>
      </c>
      <c r="G15" s="584">
        <v>1588.403</v>
      </c>
      <c r="H15" s="584">
        <v>8154.1569099999997</v>
      </c>
      <c r="I15" s="584">
        <v>801370.75587999995</v>
      </c>
      <c r="J15" s="584">
        <v>1140786.5200699999</v>
      </c>
      <c r="K15" s="584">
        <v>44977.347840000002</v>
      </c>
      <c r="L15" s="584">
        <v>837.44696999999996</v>
      </c>
      <c r="M15" s="584">
        <v>514.91326000000004</v>
      </c>
      <c r="N15" s="584">
        <v>7031.7330899999997</v>
      </c>
      <c r="O15" s="584">
        <v>2568.0856100000001</v>
      </c>
      <c r="P15" s="584">
        <v>18450.13594</v>
      </c>
      <c r="Q15" s="584">
        <v>1215166.1827799999</v>
      </c>
      <c r="R15" s="584">
        <v>13030025.568629999</v>
      </c>
      <c r="S15" s="584">
        <v>192561.48209</v>
      </c>
      <c r="T15" s="584">
        <v>59011.722659999999</v>
      </c>
      <c r="U15" s="584">
        <v>7775.1229299999995</v>
      </c>
      <c r="V15" s="584">
        <v>182456.75719</v>
      </c>
      <c r="W15" s="584">
        <v>22717.822319999999</v>
      </c>
      <c r="X15" s="584">
        <v>206392.04665</v>
      </c>
      <c r="Y15" s="584">
        <v>13700940.522469999</v>
      </c>
      <c r="Z15" s="17"/>
    </row>
    <row r="16" spans="1:33" ht="80.099999999999994" customHeight="1">
      <c r="A16" s="583" t="s">
        <v>225</v>
      </c>
      <c r="B16" s="584">
        <v>518805.78437000001</v>
      </c>
      <c r="C16" s="584">
        <v>5952.7766799999999</v>
      </c>
      <c r="D16" s="584">
        <v>578.40985000000001</v>
      </c>
      <c r="E16" s="584">
        <v>78.092950000000002</v>
      </c>
      <c r="F16" s="584">
        <v>3365.10275</v>
      </c>
      <c r="G16" s="584">
        <v>0</v>
      </c>
      <c r="H16" s="584">
        <v>6569.1335300000001</v>
      </c>
      <c r="I16" s="584">
        <v>535349.30012999999</v>
      </c>
      <c r="J16" s="584">
        <v>1069030.67099</v>
      </c>
      <c r="K16" s="584">
        <v>33295.543899999997</v>
      </c>
      <c r="L16" s="584">
        <v>1626.6512</v>
      </c>
      <c r="M16" s="584">
        <v>177.19242000000003</v>
      </c>
      <c r="N16" s="584">
        <v>5324.8863600000004</v>
      </c>
      <c r="O16" s="584">
        <v>2022.0242800000001</v>
      </c>
      <c r="P16" s="584">
        <v>18358.791430000001</v>
      </c>
      <c r="Q16" s="584">
        <v>1129835.76058</v>
      </c>
      <c r="R16" s="584">
        <v>7172007.8747500004</v>
      </c>
      <c r="S16" s="584">
        <v>123473.88142000001</v>
      </c>
      <c r="T16" s="584">
        <v>40349.777150000002</v>
      </c>
      <c r="U16" s="584">
        <v>6432.1971399999993</v>
      </c>
      <c r="V16" s="584">
        <v>114828.99421999999</v>
      </c>
      <c r="W16" s="584">
        <v>13138.901539999999</v>
      </c>
      <c r="X16" s="584">
        <v>210244.49656</v>
      </c>
      <c r="Y16" s="584">
        <v>7680476.1227799999</v>
      </c>
      <c r="Z16" s="17"/>
    </row>
    <row r="17" spans="1:26" ht="80.099999999999994" customHeight="1">
      <c r="A17" s="583" t="s">
        <v>226</v>
      </c>
      <c r="B17" s="584">
        <v>496942.09574000002</v>
      </c>
      <c r="C17" s="584">
        <v>3499.3228599999998</v>
      </c>
      <c r="D17" s="584">
        <v>1217.2460100000001</v>
      </c>
      <c r="E17" s="584">
        <v>132.49104</v>
      </c>
      <c r="F17" s="584">
        <v>1556.7684199999999</v>
      </c>
      <c r="G17" s="584">
        <v>120.48486</v>
      </c>
      <c r="H17" s="584">
        <v>4647.6921299999995</v>
      </c>
      <c r="I17" s="584">
        <v>508116.10106000002</v>
      </c>
      <c r="J17" s="584">
        <v>954101.26676999999</v>
      </c>
      <c r="K17" s="584">
        <v>25620.569</v>
      </c>
      <c r="L17" s="584">
        <v>928.56829000000005</v>
      </c>
      <c r="M17" s="584">
        <v>365.25112999999999</v>
      </c>
      <c r="N17" s="584">
        <v>4354.9772499999999</v>
      </c>
      <c r="O17" s="584">
        <v>2068.3928900000001</v>
      </c>
      <c r="P17" s="584">
        <v>15679.26727</v>
      </c>
      <c r="Q17" s="584">
        <v>1003118.2926</v>
      </c>
      <c r="R17" s="584">
        <v>6611069.5901000006</v>
      </c>
      <c r="S17" s="584">
        <v>95420.139689999996</v>
      </c>
      <c r="T17" s="584">
        <v>28027.47898</v>
      </c>
      <c r="U17" s="584">
        <v>3801.12923</v>
      </c>
      <c r="V17" s="584">
        <v>85156.89662</v>
      </c>
      <c r="W17" s="584">
        <v>12030.192489999999</v>
      </c>
      <c r="X17" s="584">
        <v>146293.02145</v>
      </c>
      <c r="Y17" s="584">
        <v>6981798.4485600004</v>
      </c>
      <c r="Z17" s="17"/>
    </row>
    <row r="18" spans="1:26" ht="80.099999999999994" customHeight="1">
      <c r="A18" s="583" t="s">
        <v>227</v>
      </c>
      <c r="B18" s="584">
        <v>561814.91897</v>
      </c>
      <c r="C18" s="584">
        <v>3190.01811</v>
      </c>
      <c r="D18" s="584">
        <v>1356.7591200000002</v>
      </c>
      <c r="E18" s="584">
        <v>334.26695000000001</v>
      </c>
      <c r="F18" s="584">
        <v>735.72524999999996</v>
      </c>
      <c r="G18" s="584">
        <v>0</v>
      </c>
      <c r="H18" s="584">
        <v>7342.3209999999999</v>
      </c>
      <c r="I18" s="584">
        <v>574774.00939999998</v>
      </c>
      <c r="J18" s="584">
        <v>1318927.0959000001</v>
      </c>
      <c r="K18" s="584">
        <v>31040.430550000001</v>
      </c>
      <c r="L18" s="584">
        <v>1219.28331</v>
      </c>
      <c r="M18" s="584">
        <v>475.88441</v>
      </c>
      <c r="N18" s="584">
        <v>7856.2671200000004</v>
      </c>
      <c r="O18" s="584">
        <v>1681.83915</v>
      </c>
      <c r="P18" s="584">
        <v>30625.025269999998</v>
      </c>
      <c r="Q18" s="584">
        <v>1391825.82571</v>
      </c>
      <c r="R18" s="584">
        <v>9518423.1229299996</v>
      </c>
      <c r="S18" s="584">
        <v>141836.98853999999</v>
      </c>
      <c r="T18" s="584">
        <v>41795.913070000002</v>
      </c>
      <c r="U18" s="584">
        <v>10718.32944</v>
      </c>
      <c r="V18" s="584">
        <v>116917.67245999999</v>
      </c>
      <c r="W18" s="584">
        <v>12929.02577</v>
      </c>
      <c r="X18" s="584">
        <v>246281.83981</v>
      </c>
      <c r="Y18" s="584">
        <v>10088902.89202</v>
      </c>
      <c r="Z18" s="17"/>
    </row>
    <row r="19" spans="1:26" ht="80.099999999999994" customHeight="1">
      <c r="A19" s="583" t="s">
        <v>228</v>
      </c>
      <c r="B19" s="584">
        <v>464266.88870999997</v>
      </c>
      <c r="C19" s="584">
        <v>2814.5335800000003</v>
      </c>
      <c r="D19" s="584">
        <v>1812.0171</v>
      </c>
      <c r="E19" s="584">
        <v>50.804580000000001</v>
      </c>
      <c r="F19" s="584">
        <v>152.76253</v>
      </c>
      <c r="G19" s="584">
        <v>0</v>
      </c>
      <c r="H19" s="584">
        <v>22661.82992</v>
      </c>
      <c r="I19" s="584">
        <v>491758.83642000001</v>
      </c>
      <c r="J19" s="584">
        <v>1525513.4610299999</v>
      </c>
      <c r="K19" s="584">
        <v>42140.10125</v>
      </c>
      <c r="L19" s="584">
        <v>4269.8401100000001</v>
      </c>
      <c r="M19" s="584">
        <v>1808.5172</v>
      </c>
      <c r="N19" s="584">
        <v>12010.22682</v>
      </c>
      <c r="O19" s="584">
        <v>4146.3927599999997</v>
      </c>
      <c r="P19" s="584">
        <v>35468.727840000007</v>
      </c>
      <c r="Q19" s="584">
        <v>1625357.2670100001</v>
      </c>
      <c r="R19" s="584">
        <v>13310556.963</v>
      </c>
      <c r="S19" s="584">
        <v>210039.41138999999</v>
      </c>
      <c r="T19" s="584">
        <v>75087.661650000009</v>
      </c>
      <c r="U19" s="584">
        <v>14253.520789999999</v>
      </c>
      <c r="V19" s="584">
        <v>191945.12713000001</v>
      </c>
      <c r="W19" s="584">
        <v>19028.51035</v>
      </c>
      <c r="X19" s="584">
        <v>426661.84408000001</v>
      </c>
      <c r="Y19" s="584">
        <v>14247573.038389999</v>
      </c>
      <c r="Z19" s="17"/>
    </row>
    <row r="20" spans="1:26" ht="80.099999999999994" customHeight="1">
      <c r="A20" s="583" t="s">
        <v>229</v>
      </c>
      <c r="B20" s="584">
        <v>243936.60725</v>
      </c>
      <c r="C20" s="584">
        <v>960.46744999999999</v>
      </c>
      <c r="D20" s="584">
        <v>1278.3491200000001</v>
      </c>
      <c r="E20" s="584">
        <v>101.37897</v>
      </c>
      <c r="F20" s="584">
        <v>33.037080000000003</v>
      </c>
      <c r="G20" s="584">
        <v>0</v>
      </c>
      <c r="H20" s="584">
        <v>24287.13796</v>
      </c>
      <c r="I20" s="584">
        <v>270596.97782999999</v>
      </c>
      <c r="J20" s="584">
        <v>803906.09235000005</v>
      </c>
      <c r="K20" s="584">
        <v>26294.424170000002</v>
      </c>
      <c r="L20" s="584">
        <v>11824.410179999999</v>
      </c>
      <c r="M20" s="584">
        <v>2629.0113099999999</v>
      </c>
      <c r="N20" s="584">
        <v>1632.3404499999999</v>
      </c>
      <c r="O20" s="584">
        <v>251.67126999999999</v>
      </c>
      <c r="P20" s="584">
        <v>40198.263330000002</v>
      </c>
      <c r="Q20" s="584">
        <v>886736.21305999998</v>
      </c>
      <c r="R20" s="584">
        <v>8921917.2686700001</v>
      </c>
      <c r="S20" s="584">
        <v>125191.30454000001</v>
      </c>
      <c r="T20" s="584">
        <v>117271.63770000001</v>
      </c>
      <c r="U20" s="584">
        <v>12992.153619999999</v>
      </c>
      <c r="V20" s="584">
        <v>100084.69426999999</v>
      </c>
      <c r="W20" s="584">
        <v>5491.3911200000002</v>
      </c>
      <c r="X20" s="584">
        <v>474119.31294999999</v>
      </c>
      <c r="Y20" s="584">
        <v>9757067.7628700007</v>
      </c>
      <c r="Z20" s="17"/>
    </row>
    <row r="21" spans="1:26" ht="80.099999999999994" customHeight="1">
      <c r="A21" s="583" t="s">
        <v>230</v>
      </c>
      <c r="B21" s="584">
        <v>7470.6875700000001</v>
      </c>
      <c r="C21" s="584">
        <v>13.52158</v>
      </c>
      <c r="D21" s="584">
        <v>110.393</v>
      </c>
      <c r="E21" s="584">
        <v>0</v>
      </c>
      <c r="F21" s="584">
        <v>0</v>
      </c>
      <c r="G21" s="584">
        <v>0</v>
      </c>
      <c r="H21" s="584">
        <v>1556.2879499999999</v>
      </c>
      <c r="I21" s="584">
        <v>9150.8901000000005</v>
      </c>
      <c r="J21" s="584">
        <v>29848.833300000002</v>
      </c>
      <c r="K21" s="584">
        <v>969.14517000000001</v>
      </c>
      <c r="L21" s="584">
        <v>933.00400999999999</v>
      </c>
      <c r="M21" s="584">
        <v>184.98877999999999</v>
      </c>
      <c r="N21" s="584">
        <v>15.44384</v>
      </c>
      <c r="O21" s="584">
        <v>8.6126299999999993</v>
      </c>
      <c r="P21" s="584">
        <v>2708.6586600000001</v>
      </c>
      <c r="Q21" s="584">
        <v>34668.686390000003</v>
      </c>
      <c r="R21" s="584">
        <v>387905.67405999999</v>
      </c>
      <c r="S21" s="584">
        <v>4002.5831699999999</v>
      </c>
      <c r="T21" s="584">
        <v>12571.670320000001</v>
      </c>
      <c r="U21" s="584">
        <v>846.49679000000003</v>
      </c>
      <c r="V21" s="584">
        <v>2521.56628</v>
      </c>
      <c r="W21" s="584">
        <v>26.013110000000001</v>
      </c>
      <c r="X21" s="584">
        <v>55073.923299999995</v>
      </c>
      <c r="Y21" s="584">
        <v>462947.92702999996</v>
      </c>
      <c r="Z21" s="17"/>
    </row>
    <row r="22" spans="1:26" s="222" customFormat="1" ht="80.099999999999994" customHeight="1" thickBot="1">
      <c r="A22" s="586" t="s">
        <v>231</v>
      </c>
      <c r="B22" s="587">
        <v>1635.9866100000002</v>
      </c>
      <c r="C22" s="587">
        <v>6.1587700000000005</v>
      </c>
      <c r="D22" s="587">
        <v>23.796320000000001</v>
      </c>
      <c r="E22" s="587">
        <v>2.4013599999999999</v>
      </c>
      <c r="F22" s="587">
        <v>0</v>
      </c>
      <c r="G22" s="587">
        <v>0</v>
      </c>
      <c r="H22" s="587">
        <v>551.29138999999998</v>
      </c>
      <c r="I22" s="587">
        <v>2219.63445</v>
      </c>
      <c r="J22" s="587">
        <v>7596.1669499999998</v>
      </c>
      <c r="K22" s="587">
        <v>261.48374000000001</v>
      </c>
      <c r="L22" s="587">
        <v>357.42094000000003</v>
      </c>
      <c r="M22" s="587">
        <v>42.331089999999996</v>
      </c>
      <c r="N22" s="587">
        <v>11.028799999999999</v>
      </c>
      <c r="O22" s="587">
        <v>2.8410199999999999</v>
      </c>
      <c r="P22" s="587">
        <v>484.37617999999998</v>
      </c>
      <c r="Q22" s="587">
        <v>8755.648720000001</v>
      </c>
      <c r="R22" s="587">
        <v>114853.67121</v>
      </c>
      <c r="S22" s="587">
        <v>1132.4273000000001</v>
      </c>
      <c r="T22" s="587">
        <v>6184.6879500000005</v>
      </c>
      <c r="U22" s="587">
        <v>265.71174999999999</v>
      </c>
      <c r="V22" s="587">
        <v>1204.0739799999999</v>
      </c>
      <c r="W22" s="587">
        <v>5.8106999999999998</v>
      </c>
      <c r="X22" s="587">
        <v>24968.648149999997</v>
      </c>
      <c r="Y22" s="587">
        <v>148615.03104</v>
      </c>
      <c r="Z22" s="19"/>
    </row>
    <row r="23" spans="1:26" s="222" customFormat="1" ht="106.5" customHeight="1" thickTop="1" thickBot="1">
      <c r="A23" s="588" t="s">
        <v>131</v>
      </c>
      <c r="B23" s="589">
        <f>SUM(B9:B22)</f>
        <v>12498377.940249996</v>
      </c>
      <c r="C23" s="589">
        <f t="shared" ref="C23:I23" si="0">SUM(C9:C22)</f>
        <v>203824.12547999999</v>
      </c>
      <c r="D23" s="589">
        <f t="shared" si="0"/>
        <v>8576.5811799999992</v>
      </c>
      <c r="E23" s="589">
        <f t="shared" si="0"/>
        <v>4899.8847299999998</v>
      </c>
      <c r="F23" s="589">
        <f t="shared" si="0"/>
        <v>37355.570230000005</v>
      </c>
      <c r="G23" s="589">
        <f t="shared" si="0"/>
        <v>11681.78541</v>
      </c>
      <c r="H23" s="589">
        <f t="shared" si="0"/>
        <v>364720.1983600001</v>
      </c>
      <c r="I23" s="589">
        <f t="shared" si="0"/>
        <v>13129436.08564</v>
      </c>
      <c r="J23" s="589">
        <f>SUM(J9:J22)</f>
        <v>8149432.0481000002</v>
      </c>
      <c r="K23" s="589">
        <f t="shared" ref="K23:Y23" si="1">SUM(K9:K22)</f>
        <v>269260.17183999997</v>
      </c>
      <c r="L23" s="589">
        <f t="shared" si="1"/>
        <v>22569.261619999997</v>
      </c>
      <c r="M23" s="589">
        <f t="shared" si="1"/>
        <v>7514.9463999999998</v>
      </c>
      <c r="N23" s="589">
        <f t="shared" si="1"/>
        <v>48315.235989999994</v>
      </c>
      <c r="O23" s="589">
        <f t="shared" si="1"/>
        <v>15052.072549999999</v>
      </c>
      <c r="P23" s="589">
        <f t="shared" si="1"/>
        <v>199113.97807999997</v>
      </c>
      <c r="Q23" s="589">
        <f t="shared" si="1"/>
        <v>8711257.7145799976</v>
      </c>
      <c r="R23" s="589">
        <f t="shared" si="1"/>
        <v>153576521.32649997</v>
      </c>
      <c r="S23" s="589">
        <f t="shared" si="1"/>
        <v>3749334.5391099998</v>
      </c>
      <c r="T23" s="589">
        <f t="shared" si="1"/>
        <v>723811.47880000004</v>
      </c>
      <c r="U23" s="589">
        <f t="shared" si="1"/>
        <v>308805.50682000001</v>
      </c>
      <c r="V23" s="589">
        <f t="shared" si="1"/>
        <v>1667065.93139</v>
      </c>
      <c r="W23" s="589">
        <f t="shared" si="1"/>
        <v>435580.79945999989</v>
      </c>
      <c r="X23" s="589">
        <f t="shared" si="1"/>
        <v>20307329.329840001</v>
      </c>
      <c r="Y23" s="589">
        <f t="shared" si="1"/>
        <v>180768448.91192001</v>
      </c>
      <c r="Z23" s="19"/>
    </row>
    <row r="24" spans="1:26" ht="27.75" customHeight="1" thickTop="1" thickBot="1">
      <c r="A24" s="570"/>
      <c r="B24" s="571"/>
      <c r="C24" s="645"/>
      <c r="D24" s="572"/>
      <c r="E24" s="572"/>
      <c r="F24" s="572"/>
      <c r="G24" s="572"/>
      <c r="H24" s="572"/>
      <c r="I24" s="572"/>
      <c r="J24" s="571"/>
      <c r="K24" s="645"/>
      <c r="L24" s="572"/>
      <c r="M24" s="572"/>
      <c r="N24" s="572"/>
      <c r="O24" s="572"/>
      <c r="P24" s="572"/>
      <c r="Q24" s="572"/>
      <c r="R24" s="572"/>
      <c r="S24" s="572"/>
      <c r="T24" s="571"/>
      <c r="U24" s="571"/>
      <c r="V24" s="571"/>
      <c r="W24" s="571"/>
      <c r="X24" s="571"/>
      <c r="Y24" s="571"/>
      <c r="Z24" s="17"/>
    </row>
    <row r="25" spans="1:26" ht="60.75" thickTop="1">
      <c r="A25" s="594" t="s">
        <v>235</v>
      </c>
      <c r="B25" s="538"/>
      <c r="C25" s="595"/>
      <c r="D25" s="539"/>
      <c r="E25" s="539"/>
      <c r="F25" s="539"/>
      <c r="G25" s="539"/>
      <c r="H25" s="539"/>
      <c r="I25" s="539"/>
      <c r="J25" s="538"/>
      <c r="K25" s="595"/>
      <c r="L25" s="539"/>
      <c r="M25" s="539"/>
      <c r="N25" s="539"/>
      <c r="O25" s="539"/>
      <c r="P25" s="539"/>
      <c r="Q25" s="539"/>
      <c r="R25" s="539"/>
      <c r="S25" s="539"/>
      <c r="T25" s="540"/>
      <c r="U25" s="540"/>
      <c r="V25" s="550"/>
      <c r="W25" s="550"/>
      <c r="X25" s="550"/>
      <c r="Y25" s="550"/>
    </row>
    <row r="26" spans="1:26">
      <c r="A26" s="598" t="s">
        <v>236</v>
      </c>
      <c r="B26" s="598"/>
      <c r="C26" s="598"/>
      <c r="D26" s="517"/>
      <c r="E26" s="517"/>
      <c r="F26" s="517"/>
      <c r="G26" s="517"/>
      <c r="H26" s="517"/>
      <c r="I26" s="517"/>
      <c r="J26" s="87"/>
      <c r="K26" s="597"/>
      <c r="L26" s="517"/>
      <c r="M26" s="517"/>
      <c r="N26" s="517"/>
      <c r="O26" s="517"/>
      <c r="P26" s="517"/>
      <c r="Q26" s="517"/>
      <c r="R26" s="517"/>
      <c r="S26" s="517"/>
      <c r="T26" s="517"/>
      <c r="U26" s="576"/>
      <c r="V26" s="550"/>
      <c r="W26" s="550"/>
      <c r="X26" s="550"/>
      <c r="Y26" s="550"/>
    </row>
    <row r="27" spans="1:26" ht="38.25" customHeight="1">
      <c r="A27" s="26"/>
      <c r="B27" s="27"/>
      <c r="C27" s="13"/>
      <c r="D27" s="25"/>
      <c r="E27" s="25"/>
      <c r="F27" s="25"/>
      <c r="G27" s="25"/>
      <c r="H27" s="25"/>
      <c r="I27" s="25"/>
      <c r="J27" s="27"/>
      <c r="K27" s="13"/>
      <c r="L27" s="25"/>
      <c r="M27" s="25"/>
      <c r="N27" s="25"/>
      <c r="O27" s="25"/>
      <c r="P27" s="25"/>
      <c r="Q27" s="25"/>
      <c r="R27" s="25"/>
      <c r="S27" s="25"/>
      <c r="T27" s="25"/>
      <c r="U27" s="8"/>
      <c r="V27" s="173"/>
      <c r="W27" s="173"/>
      <c r="X27" s="173"/>
      <c r="Y27" s="173"/>
    </row>
    <row r="28" spans="1:26" ht="13.5" customHeight="1">
      <c r="A28" s="26"/>
      <c r="B28" s="27"/>
      <c r="C28" s="13"/>
      <c r="D28" s="25"/>
      <c r="E28" s="25"/>
      <c r="F28" s="25"/>
      <c r="G28" s="25"/>
      <c r="H28" s="25"/>
      <c r="I28" s="25"/>
      <c r="J28" s="27"/>
      <c r="K28" s="13"/>
      <c r="L28" s="25"/>
      <c r="M28" s="25"/>
      <c r="N28" s="25"/>
      <c r="O28" s="25"/>
      <c r="P28" s="25"/>
      <c r="Q28" s="25"/>
      <c r="R28" s="25"/>
      <c r="S28" s="25"/>
      <c r="T28" s="25"/>
      <c r="U28" s="8"/>
      <c r="V28" s="173"/>
      <c r="W28" s="173"/>
      <c r="X28" s="173"/>
      <c r="Y28" s="173"/>
    </row>
    <row r="29" spans="1:26" ht="13.5" customHeight="1">
      <c r="A29" s="26"/>
      <c r="B29" s="27"/>
      <c r="C29" s="13"/>
      <c r="D29" s="25"/>
      <c r="E29" s="25"/>
      <c r="F29" s="25"/>
      <c r="G29" s="25"/>
      <c r="H29" s="25"/>
      <c r="I29" s="25"/>
      <c r="J29" s="27"/>
      <c r="K29" s="13"/>
      <c r="L29" s="25"/>
      <c r="M29" s="25"/>
      <c r="N29" s="25"/>
      <c r="O29" s="25"/>
      <c r="P29" s="25"/>
      <c r="Q29" s="25"/>
      <c r="R29" s="25"/>
      <c r="S29" s="25"/>
      <c r="T29" s="25"/>
      <c r="U29" s="8"/>
      <c r="V29" s="173"/>
      <c r="W29" s="173"/>
      <c r="X29" s="173"/>
      <c r="Y29" s="173"/>
    </row>
    <row r="30" spans="1:26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7"/>
      <c r="K30" s="13"/>
      <c r="L30" s="25"/>
      <c r="M30" s="25"/>
      <c r="N30" s="25"/>
      <c r="O30" s="25"/>
      <c r="P30" s="25"/>
      <c r="Q30" s="25"/>
      <c r="R30" s="25"/>
      <c r="S30" s="25"/>
      <c r="T30" s="25"/>
      <c r="U30" s="8"/>
      <c r="V30" s="173"/>
      <c r="W30" s="173"/>
      <c r="X30" s="173"/>
      <c r="Y30" s="173"/>
    </row>
    <row r="31" spans="1:26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7"/>
      <c r="K31" s="13"/>
      <c r="L31" s="25"/>
      <c r="M31" s="25"/>
      <c r="N31" s="25"/>
      <c r="O31" s="25"/>
      <c r="P31" s="25"/>
      <c r="Q31" s="25"/>
      <c r="R31" s="25"/>
      <c r="S31" s="25"/>
      <c r="T31" s="25"/>
      <c r="U31" s="8"/>
      <c r="V31" s="173"/>
      <c r="W31" s="173"/>
      <c r="X31" s="173"/>
      <c r="Y31" s="173"/>
    </row>
    <row r="32" spans="1:26" ht="13.5" customHeight="1">
      <c r="A32" s="28"/>
      <c r="B32" s="29"/>
      <c r="C32" s="13"/>
      <c r="D32" s="25"/>
      <c r="E32" s="25"/>
      <c r="F32" s="25"/>
      <c r="G32" s="25"/>
      <c r="H32" s="25"/>
      <c r="I32" s="25"/>
      <c r="J32" s="29"/>
      <c r="K32" s="13"/>
      <c r="L32" s="25"/>
      <c r="M32" s="25"/>
      <c r="N32" s="25"/>
      <c r="O32" s="25"/>
      <c r="P32" s="25"/>
      <c r="Q32" s="25"/>
      <c r="R32" s="25"/>
      <c r="S32" s="25"/>
      <c r="T32" s="25"/>
      <c r="U32" s="8"/>
      <c r="V32" s="173"/>
      <c r="W32" s="173"/>
      <c r="X32" s="173"/>
      <c r="Y32" s="173"/>
    </row>
    <row r="33" spans="1:25" ht="13.5" customHeight="1">
      <c r="A33" s="26"/>
      <c r="B33" s="29"/>
      <c r="C33" s="13"/>
      <c r="D33" s="25"/>
      <c r="E33" s="25"/>
      <c r="F33" s="25"/>
      <c r="G33" s="25"/>
      <c r="H33" s="25"/>
      <c r="I33" s="25"/>
      <c r="J33" s="29"/>
      <c r="K33" s="13"/>
      <c r="L33" s="25"/>
      <c r="M33" s="25"/>
      <c r="N33" s="25"/>
      <c r="O33" s="25"/>
      <c r="P33" s="25"/>
      <c r="Q33" s="25"/>
      <c r="R33" s="25"/>
      <c r="S33" s="25"/>
      <c r="T33" s="25"/>
      <c r="U33" s="8"/>
      <c r="V33" s="173"/>
      <c r="W33" s="173"/>
      <c r="X33" s="173"/>
      <c r="Y33" s="173"/>
    </row>
    <row r="34" spans="1:25" ht="13.5" customHeight="1">
      <c r="A34" s="26"/>
      <c r="B34" s="29"/>
      <c r="C34" s="13"/>
      <c r="D34" s="25"/>
      <c r="E34" s="25"/>
      <c r="F34" s="25"/>
      <c r="G34" s="25"/>
      <c r="H34" s="25"/>
      <c r="I34" s="25"/>
      <c r="J34" s="29"/>
      <c r="K34" s="13"/>
      <c r="L34" s="25"/>
      <c r="M34" s="25"/>
      <c r="N34" s="25"/>
      <c r="O34" s="25"/>
      <c r="P34" s="25"/>
      <c r="Q34" s="25"/>
      <c r="R34" s="25"/>
      <c r="S34" s="25"/>
      <c r="T34" s="25"/>
      <c r="U34" s="8"/>
      <c r="V34" s="173"/>
      <c r="W34" s="173"/>
      <c r="X34" s="173"/>
      <c r="Y34" s="173"/>
    </row>
    <row r="35" spans="1:25" ht="13.5" customHeight="1">
      <c r="A35" s="26"/>
      <c r="B35" s="29"/>
      <c r="C35" s="13"/>
      <c r="D35" s="25"/>
      <c r="E35" s="25"/>
      <c r="F35" s="25"/>
      <c r="G35" s="25"/>
      <c r="H35" s="25"/>
      <c r="I35" s="25"/>
      <c r="J35" s="29"/>
      <c r="K35" s="13"/>
      <c r="L35" s="25"/>
      <c r="M35" s="25"/>
      <c r="N35" s="25"/>
      <c r="O35" s="25"/>
      <c r="P35" s="25"/>
      <c r="Q35" s="25"/>
      <c r="R35" s="25"/>
      <c r="S35" s="25"/>
      <c r="T35" s="25"/>
      <c r="U35" s="8"/>
      <c r="V35" s="173"/>
      <c r="W35" s="173"/>
      <c r="X35" s="173"/>
      <c r="Y35" s="173"/>
    </row>
    <row r="36" spans="1:25" ht="13.5" customHeight="1">
      <c r="A36" s="26"/>
      <c r="B36" s="29"/>
      <c r="C36" s="13"/>
      <c r="D36" s="25"/>
      <c r="E36" s="25"/>
      <c r="F36" s="25"/>
      <c r="G36" s="25"/>
      <c r="H36" s="25"/>
      <c r="I36" s="25"/>
      <c r="J36" s="29"/>
      <c r="K36" s="13"/>
      <c r="L36" s="25"/>
      <c r="M36" s="25"/>
      <c r="N36" s="25"/>
      <c r="O36" s="25"/>
      <c r="P36" s="25"/>
      <c r="Q36" s="25"/>
      <c r="R36" s="25"/>
      <c r="S36" s="25"/>
      <c r="T36" s="25"/>
      <c r="U36" s="8"/>
      <c r="V36" s="173"/>
      <c r="W36" s="173"/>
      <c r="X36" s="173"/>
      <c r="Y36" s="173"/>
    </row>
    <row r="37" spans="1:25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9"/>
      <c r="K37" s="13"/>
      <c r="L37" s="25"/>
      <c r="M37" s="25"/>
      <c r="N37" s="25"/>
      <c r="O37" s="25"/>
      <c r="P37" s="25"/>
      <c r="Q37" s="25"/>
      <c r="R37" s="25"/>
      <c r="S37" s="25"/>
      <c r="T37" s="25"/>
      <c r="U37" s="8"/>
      <c r="V37" s="173"/>
      <c r="W37" s="173"/>
      <c r="X37" s="173"/>
      <c r="Y37" s="173"/>
    </row>
    <row r="38" spans="1:25" ht="13.5" customHeight="1">
      <c r="A38" s="28"/>
      <c r="B38" s="29"/>
      <c r="C38" s="13"/>
      <c r="D38" s="25"/>
      <c r="E38" s="25"/>
      <c r="F38" s="25"/>
      <c r="G38" s="25"/>
      <c r="H38" s="25"/>
      <c r="I38" s="25"/>
      <c r="J38" s="29"/>
      <c r="K38" s="13"/>
      <c r="L38" s="25"/>
      <c r="M38" s="25"/>
      <c r="N38" s="25"/>
      <c r="O38" s="25"/>
      <c r="P38" s="25"/>
      <c r="Q38" s="25"/>
      <c r="R38" s="25"/>
      <c r="S38" s="25"/>
      <c r="T38" s="25"/>
      <c r="U38" s="8"/>
      <c r="V38" s="173"/>
      <c r="W38" s="173"/>
      <c r="X38" s="173"/>
      <c r="Y38" s="173"/>
    </row>
    <row r="39" spans="1:25" ht="13.5" customHeight="1">
      <c r="A39" s="26"/>
      <c r="B39" s="27"/>
      <c r="C39" s="13"/>
      <c r="D39" s="25"/>
      <c r="E39" s="25"/>
      <c r="F39" s="25"/>
      <c r="G39" s="25"/>
      <c r="H39" s="25"/>
      <c r="I39" s="25"/>
      <c r="J39" s="27"/>
      <c r="K39" s="13"/>
      <c r="L39" s="25"/>
      <c r="M39" s="25"/>
      <c r="N39" s="25"/>
      <c r="O39" s="25"/>
      <c r="P39" s="25"/>
      <c r="Q39" s="25"/>
      <c r="R39" s="25"/>
      <c r="S39" s="25"/>
      <c r="T39" s="25"/>
      <c r="U39" s="8"/>
      <c r="V39" s="173"/>
      <c r="W39" s="173"/>
      <c r="X39" s="173"/>
      <c r="Y39" s="173"/>
    </row>
    <row r="40" spans="1:25" ht="13.5" customHeight="1">
      <c r="A40" s="26"/>
      <c r="B40" s="27"/>
      <c r="C40" s="13"/>
      <c r="D40" s="25"/>
      <c r="E40" s="25"/>
      <c r="F40" s="25"/>
      <c r="G40" s="25"/>
      <c r="H40" s="25"/>
      <c r="I40" s="25"/>
      <c r="J40" s="27"/>
      <c r="K40" s="13"/>
      <c r="L40" s="25"/>
      <c r="M40" s="25"/>
      <c r="N40" s="25"/>
      <c r="O40" s="25"/>
      <c r="P40" s="25"/>
      <c r="Q40" s="25"/>
      <c r="R40" s="25"/>
      <c r="S40" s="25"/>
      <c r="T40" s="25"/>
      <c r="U40" s="8"/>
      <c r="V40" s="173"/>
      <c r="W40" s="173"/>
      <c r="X40" s="173"/>
      <c r="Y40" s="173"/>
    </row>
    <row r="41" spans="1:25" ht="13.5" customHeight="1">
      <c r="A41" s="26"/>
      <c r="B41" s="27"/>
      <c r="C41" s="13"/>
      <c r="D41" s="25"/>
      <c r="E41" s="25"/>
      <c r="F41" s="25"/>
      <c r="G41" s="25"/>
      <c r="H41" s="25"/>
      <c r="I41" s="25"/>
      <c r="J41" s="27"/>
      <c r="K41" s="13"/>
      <c r="L41" s="25"/>
      <c r="M41" s="25"/>
      <c r="N41" s="25"/>
      <c r="O41" s="25"/>
      <c r="P41" s="25"/>
      <c r="Q41" s="25"/>
      <c r="R41" s="25"/>
      <c r="S41" s="25"/>
      <c r="T41" s="25"/>
      <c r="U41" s="8"/>
      <c r="V41" s="173"/>
      <c r="W41" s="173"/>
      <c r="X41" s="173"/>
      <c r="Y41" s="173"/>
    </row>
    <row r="42" spans="1:25" ht="13.5" customHeight="1">
      <c r="A42" s="28"/>
      <c r="B42" s="27"/>
      <c r="C42" s="13"/>
      <c r="D42" s="25"/>
      <c r="E42" s="25"/>
      <c r="F42" s="25"/>
      <c r="G42" s="25"/>
      <c r="H42" s="25"/>
      <c r="I42" s="25"/>
      <c r="J42" s="27"/>
      <c r="K42" s="13"/>
      <c r="L42" s="25"/>
      <c r="M42" s="25"/>
      <c r="N42" s="25"/>
      <c r="O42" s="25"/>
      <c r="P42" s="25"/>
      <c r="Q42" s="25"/>
      <c r="R42" s="25"/>
      <c r="S42" s="25"/>
      <c r="T42" s="25"/>
      <c r="U42" s="8"/>
      <c r="V42" s="173"/>
      <c r="W42" s="173"/>
      <c r="X42" s="173"/>
      <c r="Y42" s="173"/>
    </row>
    <row r="43" spans="1:25" ht="13.5" customHeight="1">
      <c r="A43" s="26"/>
      <c r="B43" s="27"/>
      <c r="C43" s="13"/>
      <c r="D43" s="25"/>
      <c r="E43" s="25"/>
      <c r="F43" s="25"/>
      <c r="G43" s="25"/>
      <c r="H43" s="25"/>
      <c r="I43" s="25"/>
      <c r="J43" s="27"/>
      <c r="K43" s="13"/>
      <c r="L43" s="25"/>
      <c r="M43" s="25"/>
      <c r="N43" s="25"/>
      <c r="O43" s="25"/>
      <c r="P43" s="25"/>
      <c r="Q43" s="25"/>
      <c r="R43" s="25"/>
      <c r="S43" s="25"/>
      <c r="T43" s="25"/>
      <c r="U43" s="8"/>
      <c r="V43" s="173"/>
      <c r="W43" s="173"/>
      <c r="X43" s="173"/>
      <c r="Y43" s="173"/>
    </row>
    <row r="44" spans="1:25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7"/>
      <c r="K44" s="13"/>
      <c r="L44" s="25"/>
      <c r="M44" s="25"/>
      <c r="N44" s="25"/>
      <c r="O44" s="25"/>
      <c r="P44" s="25"/>
      <c r="Q44" s="25"/>
      <c r="R44" s="25"/>
      <c r="S44" s="25"/>
      <c r="T44" s="25"/>
      <c r="U44" s="8"/>
      <c r="V44" s="173"/>
      <c r="W44" s="173"/>
      <c r="X44" s="173"/>
      <c r="Y44" s="173"/>
    </row>
    <row r="45" spans="1:25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7"/>
      <c r="K45" s="13"/>
      <c r="L45" s="25"/>
      <c r="M45" s="25"/>
      <c r="N45" s="25"/>
      <c r="O45" s="25"/>
      <c r="P45" s="25"/>
      <c r="Q45" s="25"/>
      <c r="R45" s="25"/>
      <c r="S45" s="25"/>
      <c r="T45" s="25"/>
      <c r="U45" s="8"/>
      <c r="V45" s="173"/>
      <c r="W45" s="173"/>
      <c r="X45" s="173"/>
      <c r="Y45" s="173"/>
    </row>
    <row r="46" spans="1:25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7"/>
      <c r="K46" s="13"/>
      <c r="L46" s="25"/>
      <c r="M46" s="25"/>
      <c r="N46" s="25"/>
      <c r="O46" s="25"/>
      <c r="P46" s="25"/>
      <c r="Q46" s="25"/>
      <c r="R46" s="25"/>
      <c r="S46" s="25"/>
      <c r="T46" s="25"/>
      <c r="U46" s="8"/>
      <c r="V46" s="173"/>
      <c r="W46" s="173"/>
      <c r="X46" s="173"/>
      <c r="Y46" s="173"/>
    </row>
    <row r="47" spans="1:25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7"/>
      <c r="K47" s="13"/>
      <c r="L47" s="25"/>
      <c r="M47" s="25"/>
      <c r="N47" s="25"/>
      <c r="O47" s="25"/>
      <c r="P47" s="25"/>
      <c r="Q47" s="25"/>
      <c r="R47" s="25"/>
      <c r="S47" s="25"/>
      <c r="T47" s="25"/>
      <c r="U47" s="8"/>
      <c r="V47" s="173"/>
      <c r="W47" s="173"/>
      <c r="X47" s="173"/>
      <c r="Y47" s="173"/>
    </row>
    <row r="48" spans="1:25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7"/>
      <c r="K48" s="13"/>
      <c r="L48" s="25"/>
      <c r="M48" s="25"/>
      <c r="N48" s="25"/>
      <c r="O48" s="25"/>
      <c r="P48" s="25"/>
      <c r="Q48" s="25"/>
      <c r="R48" s="25"/>
      <c r="S48" s="25"/>
      <c r="T48" s="25"/>
      <c r="U48" s="8"/>
      <c r="V48" s="173"/>
      <c r="W48" s="173"/>
      <c r="X48" s="173"/>
      <c r="Y48" s="173"/>
    </row>
    <row r="49" spans="1:25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7"/>
      <c r="K49" s="13"/>
      <c r="L49" s="25"/>
      <c r="M49" s="25"/>
      <c r="N49" s="25"/>
      <c r="O49" s="25"/>
      <c r="P49" s="25"/>
      <c r="Q49" s="25"/>
      <c r="R49" s="25"/>
      <c r="S49" s="25"/>
      <c r="T49" s="25"/>
      <c r="U49" s="8"/>
      <c r="V49" s="173"/>
      <c r="W49" s="173"/>
      <c r="X49" s="173"/>
      <c r="Y49" s="173"/>
    </row>
    <row r="50" spans="1:25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7"/>
      <c r="K50" s="13"/>
      <c r="L50" s="25"/>
      <c r="M50" s="25"/>
      <c r="N50" s="25"/>
      <c r="O50" s="25"/>
      <c r="P50" s="25"/>
      <c r="Q50" s="25"/>
      <c r="R50" s="25"/>
      <c r="S50" s="25"/>
      <c r="T50" s="25"/>
      <c r="U50" s="8"/>
      <c r="V50" s="173"/>
      <c r="W50" s="173"/>
      <c r="X50" s="173"/>
      <c r="Y50" s="173"/>
    </row>
    <row r="51" spans="1:25" ht="9" customHeight="1">
      <c r="A51" s="30"/>
      <c r="B51" s="27"/>
      <c r="C51" s="13"/>
      <c r="D51" s="25"/>
      <c r="E51" s="25"/>
      <c r="F51" s="25"/>
      <c r="G51" s="25"/>
      <c r="H51" s="25"/>
      <c r="I51" s="25"/>
      <c r="J51" s="27"/>
      <c r="K51" s="13"/>
      <c r="L51" s="25"/>
      <c r="M51" s="25"/>
      <c r="N51" s="25"/>
      <c r="O51" s="25"/>
      <c r="P51" s="25"/>
      <c r="Q51" s="25"/>
      <c r="R51" s="25"/>
      <c r="S51" s="25"/>
      <c r="T51" s="25"/>
      <c r="U51" s="8"/>
      <c r="V51" s="173"/>
      <c r="W51" s="173"/>
      <c r="X51" s="173"/>
      <c r="Y51" s="173"/>
    </row>
    <row r="52" spans="1:25" ht="9" customHeight="1">
      <c r="A52" s="30"/>
      <c r="B52" s="27"/>
      <c r="C52" s="13"/>
      <c r="D52" s="25"/>
      <c r="E52" s="25"/>
      <c r="F52" s="25"/>
      <c r="G52" s="25"/>
      <c r="H52" s="25"/>
      <c r="I52" s="25"/>
      <c r="J52" s="27"/>
      <c r="K52" s="13"/>
      <c r="L52" s="25"/>
      <c r="M52" s="25"/>
      <c r="N52" s="25"/>
      <c r="O52" s="25"/>
      <c r="P52" s="25"/>
      <c r="Q52" s="25"/>
      <c r="R52" s="25"/>
      <c r="S52" s="25"/>
      <c r="T52" s="25"/>
      <c r="U52" s="8"/>
      <c r="V52" s="173"/>
      <c r="W52" s="173"/>
      <c r="X52" s="173"/>
      <c r="Y52" s="173"/>
    </row>
    <row r="53" spans="1:25" ht="9" customHeight="1">
      <c r="A53" s="30"/>
      <c r="B53" s="27"/>
      <c r="C53" s="13"/>
      <c r="D53" s="25"/>
      <c r="E53" s="25"/>
      <c r="F53" s="25"/>
      <c r="G53" s="25"/>
      <c r="H53" s="25"/>
      <c r="I53" s="25"/>
      <c r="J53" s="27"/>
      <c r="K53" s="13"/>
      <c r="L53" s="25"/>
      <c r="M53" s="25"/>
      <c r="N53" s="25"/>
      <c r="O53" s="25"/>
      <c r="P53" s="25"/>
      <c r="Q53" s="25"/>
      <c r="R53" s="25"/>
      <c r="S53" s="25"/>
      <c r="T53" s="25"/>
      <c r="U53" s="8"/>
      <c r="V53" s="173"/>
      <c r="W53" s="173"/>
      <c r="X53" s="173"/>
      <c r="Y53" s="173"/>
    </row>
    <row r="54" spans="1:25" ht="9" customHeight="1">
      <c r="A54" s="30"/>
      <c r="B54" s="27"/>
      <c r="C54" s="13"/>
      <c r="D54" s="25"/>
      <c r="E54" s="25"/>
      <c r="F54" s="25"/>
      <c r="G54" s="25"/>
      <c r="H54" s="25"/>
      <c r="I54" s="25"/>
      <c r="J54" s="27"/>
      <c r="K54" s="13"/>
      <c r="L54" s="25"/>
      <c r="M54" s="25"/>
      <c r="N54" s="25"/>
      <c r="O54" s="25"/>
      <c r="P54" s="25"/>
      <c r="Q54" s="25"/>
      <c r="R54" s="25"/>
      <c r="S54" s="25"/>
      <c r="T54" s="25"/>
      <c r="U54" s="8"/>
      <c r="V54" s="173"/>
      <c r="W54" s="173"/>
      <c r="X54" s="173"/>
      <c r="Y54" s="173"/>
    </row>
    <row r="55" spans="1:25" ht="9" customHeight="1">
      <c r="A55" s="31"/>
      <c r="B55" s="27"/>
      <c r="C55" s="13"/>
      <c r="D55" s="25"/>
      <c r="E55" s="25"/>
      <c r="F55" s="25"/>
      <c r="G55" s="25"/>
      <c r="H55" s="25"/>
      <c r="I55" s="25"/>
      <c r="J55" s="27"/>
      <c r="K55" s="13"/>
      <c r="L55" s="25"/>
      <c r="M55" s="25"/>
      <c r="N55" s="25"/>
      <c r="O55" s="25"/>
      <c r="P55" s="25"/>
      <c r="Q55" s="25"/>
      <c r="R55" s="25"/>
      <c r="S55" s="25"/>
      <c r="T55" s="25"/>
      <c r="U55" s="8"/>
      <c r="V55" s="173"/>
      <c r="W55" s="173"/>
      <c r="X55" s="173"/>
      <c r="Y55" s="173"/>
    </row>
    <row r="56" spans="1:25" ht="9" customHeight="1">
      <c r="A56" s="31"/>
      <c r="C56" s="13"/>
      <c r="D56" s="25"/>
      <c r="E56" s="25"/>
      <c r="F56" s="25"/>
      <c r="G56" s="25"/>
      <c r="H56" s="25"/>
      <c r="I56" s="25"/>
      <c r="K56" s="13"/>
      <c r="L56" s="25"/>
      <c r="M56" s="25"/>
      <c r="N56" s="25"/>
      <c r="O56" s="25"/>
      <c r="P56" s="25"/>
      <c r="Q56" s="25"/>
      <c r="R56" s="25"/>
      <c r="S56" s="25"/>
      <c r="T56" s="25"/>
      <c r="U56" s="173"/>
      <c r="V56" s="173"/>
      <c r="W56" s="173"/>
      <c r="X56" s="173"/>
      <c r="Y56" s="173"/>
    </row>
    <row r="57" spans="1:25" ht="9" customHeight="1">
      <c r="A57" s="28"/>
      <c r="C57" s="13"/>
      <c r="D57" s="25"/>
      <c r="E57" s="25"/>
      <c r="F57" s="25"/>
      <c r="G57" s="25"/>
      <c r="H57" s="25"/>
      <c r="I57" s="25"/>
      <c r="K57" s="13"/>
      <c r="L57" s="25"/>
      <c r="M57" s="25"/>
      <c r="N57" s="25"/>
      <c r="O57" s="25"/>
      <c r="P57" s="25"/>
      <c r="Q57" s="25"/>
      <c r="R57" s="25"/>
      <c r="S57" s="25"/>
      <c r="T57" s="25"/>
      <c r="U57" s="173"/>
      <c r="V57" s="173"/>
      <c r="W57" s="173"/>
      <c r="X57" s="173"/>
      <c r="Y57" s="173"/>
    </row>
    <row r="58" spans="1:25" ht="9" customHeight="1">
      <c r="A58" s="26"/>
      <c r="C58" s="13"/>
      <c r="D58" s="25"/>
      <c r="E58" s="25"/>
      <c r="F58" s="25"/>
      <c r="G58" s="25"/>
      <c r="H58" s="25"/>
      <c r="I58" s="25"/>
      <c r="K58" s="13"/>
      <c r="L58" s="25"/>
      <c r="M58" s="25"/>
      <c r="N58" s="25"/>
      <c r="O58" s="25"/>
      <c r="P58" s="25"/>
      <c r="Q58" s="25"/>
      <c r="R58" s="25"/>
      <c r="S58" s="25"/>
      <c r="T58" s="25"/>
      <c r="U58" s="173"/>
      <c r="V58" s="173"/>
      <c r="W58" s="173"/>
      <c r="X58" s="173"/>
      <c r="Y58" s="173"/>
    </row>
    <row r="59" spans="1:25" ht="9" customHeight="1">
      <c r="A59" s="26"/>
      <c r="C59" s="13"/>
      <c r="D59" s="25"/>
      <c r="E59" s="25"/>
      <c r="F59" s="25"/>
      <c r="G59" s="25"/>
      <c r="H59" s="25"/>
      <c r="I59" s="25"/>
      <c r="K59" s="13"/>
      <c r="L59" s="25"/>
      <c r="M59" s="25"/>
      <c r="N59" s="25"/>
      <c r="O59" s="25"/>
      <c r="P59" s="25"/>
      <c r="Q59" s="25"/>
      <c r="R59" s="25"/>
      <c r="S59" s="25"/>
      <c r="T59" s="25"/>
      <c r="U59" s="173"/>
      <c r="V59" s="173"/>
      <c r="W59" s="173"/>
      <c r="X59" s="173"/>
      <c r="Y59" s="173"/>
    </row>
    <row r="60" spans="1:25" ht="9" customHeight="1">
      <c r="A60" s="26"/>
      <c r="C60" s="13"/>
      <c r="D60" s="25"/>
      <c r="E60" s="25"/>
      <c r="F60" s="25"/>
      <c r="G60" s="25"/>
      <c r="H60" s="25"/>
      <c r="I60" s="25"/>
      <c r="K60" s="13"/>
      <c r="L60" s="25"/>
      <c r="M60" s="25"/>
      <c r="N60" s="25"/>
      <c r="O60" s="25"/>
      <c r="P60" s="25"/>
      <c r="Q60" s="25"/>
      <c r="R60" s="25"/>
      <c r="S60" s="25"/>
      <c r="T60" s="25"/>
      <c r="U60" s="173"/>
      <c r="V60" s="173"/>
      <c r="W60" s="173"/>
      <c r="X60" s="173"/>
      <c r="Y60" s="173"/>
    </row>
    <row r="61" spans="1:25" ht="9" customHeight="1">
      <c r="A61" s="26"/>
      <c r="C61" s="13"/>
      <c r="D61" s="25"/>
      <c r="E61" s="25"/>
      <c r="F61" s="25"/>
      <c r="G61" s="25"/>
      <c r="H61" s="25"/>
      <c r="I61" s="25"/>
      <c r="K61" s="13"/>
      <c r="L61" s="25"/>
      <c r="M61" s="25"/>
      <c r="N61" s="25"/>
      <c r="O61" s="25"/>
      <c r="P61" s="25"/>
      <c r="Q61" s="25"/>
      <c r="R61" s="25"/>
      <c r="S61" s="25"/>
      <c r="T61" s="25"/>
      <c r="U61" s="173"/>
      <c r="V61" s="173"/>
      <c r="W61" s="173"/>
      <c r="X61" s="173"/>
      <c r="Y61" s="173"/>
    </row>
    <row r="62" spans="1:25" ht="9" customHeight="1">
      <c r="A62" s="30"/>
      <c r="C62" s="13"/>
      <c r="D62" s="25"/>
      <c r="E62" s="25"/>
      <c r="F62" s="25"/>
      <c r="G62" s="25"/>
      <c r="H62" s="25"/>
      <c r="I62" s="25"/>
      <c r="K62" s="13"/>
      <c r="L62" s="25"/>
      <c r="M62" s="25"/>
      <c r="N62" s="25"/>
      <c r="O62" s="25"/>
      <c r="P62" s="25"/>
      <c r="Q62" s="25"/>
      <c r="R62" s="25"/>
      <c r="S62" s="25"/>
      <c r="T62" s="25"/>
      <c r="U62" s="173"/>
      <c r="V62" s="173"/>
      <c r="W62" s="173"/>
      <c r="X62" s="173"/>
      <c r="Y62" s="173"/>
    </row>
    <row r="63" spans="1:25" ht="9" customHeight="1">
      <c r="A63" s="28"/>
      <c r="C63" s="13"/>
      <c r="D63" s="25"/>
      <c r="E63" s="25"/>
      <c r="F63" s="25"/>
      <c r="G63" s="25"/>
      <c r="H63" s="25"/>
      <c r="I63" s="25"/>
      <c r="K63" s="13"/>
      <c r="L63" s="25"/>
      <c r="M63" s="25"/>
      <c r="N63" s="25"/>
      <c r="O63" s="25"/>
      <c r="P63" s="25"/>
      <c r="Q63" s="25"/>
      <c r="R63" s="25"/>
      <c r="S63" s="25"/>
      <c r="T63" s="25"/>
      <c r="U63" s="173"/>
      <c r="V63" s="173"/>
      <c r="W63" s="173"/>
      <c r="X63" s="173"/>
      <c r="Y63" s="173"/>
    </row>
    <row r="64" spans="1:25" ht="9" customHeight="1">
      <c r="A64" s="26"/>
      <c r="C64" s="13"/>
      <c r="D64" s="25"/>
      <c r="E64" s="25"/>
      <c r="F64" s="25"/>
      <c r="G64" s="25"/>
      <c r="H64" s="25"/>
      <c r="I64" s="25"/>
      <c r="K64" s="13"/>
      <c r="L64" s="25"/>
      <c r="M64" s="25"/>
      <c r="N64" s="25"/>
      <c r="O64" s="25"/>
      <c r="P64" s="25"/>
      <c r="Q64" s="25"/>
      <c r="R64" s="25"/>
      <c r="S64" s="25"/>
      <c r="T64" s="25"/>
      <c r="U64" s="173"/>
      <c r="V64" s="173"/>
      <c r="W64" s="173"/>
      <c r="X64" s="173"/>
      <c r="Y64" s="173"/>
    </row>
    <row r="65" spans="1:25" ht="9" customHeight="1">
      <c r="A65" s="26"/>
      <c r="C65" s="13"/>
      <c r="D65" s="25"/>
      <c r="E65" s="25"/>
      <c r="F65" s="25"/>
      <c r="G65" s="25"/>
      <c r="H65" s="25"/>
      <c r="I65" s="25"/>
      <c r="K65" s="13"/>
      <c r="L65" s="25"/>
      <c r="M65" s="25"/>
      <c r="N65" s="25"/>
      <c r="O65" s="25"/>
      <c r="P65" s="25"/>
      <c r="Q65" s="25"/>
      <c r="R65" s="25"/>
      <c r="S65" s="25"/>
      <c r="T65" s="25"/>
      <c r="U65" s="173"/>
      <c r="V65" s="173"/>
      <c r="W65" s="173"/>
      <c r="X65" s="173"/>
      <c r="Y65" s="173"/>
    </row>
    <row r="66" spans="1:25" ht="9" customHeight="1">
      <c r="A66" s="26"/>
      <c r="C66" s="13"/>
      <c r="D66" s="25"/>
      <c r="E66" s="25"/>
      <c r="F66" s="25"/>
      <c r="G66" s="25"/>
      <c r="H66" s="25"/>
      <c r="I66" s="25"/>
      <c r="K66" s="13"/>
      <c r="L66" s="25"/>
      <c r="M66" s="25"/>
      <c r="N66" s="25"/>
      <c r="O66" s="25"/>
      <c r="P66" s="25"/>
      <c r="Q66" s="25"/>
      <c r="R66" s="25"/>
      <c r="S66" s="25"/>
      <c r="T66" s="25"/>
      <c r="U66" s="173"/>
      <c r="V66" s="173"/>
      <c r="W66" s="173"/>
      <c r="X66" s="173"/>
      <c r="Y66" s="173"/>
    </row>
    <row r="67" spans="1:25" ht="9" customHeight="1">
      <c r="A67" s="26"/>
      <c r="C67" s="13"/>
      <c r="D67" s="25"/>
      <c r="E67" s="25"/>
      <c r="F67" s="25"/>
      <c r="G67" s="25"/>
      <c r="H67" s="25"/>
      <c r="I67" s="25"/>
      <c r="K67" s="13"/>
      <c r="L67" s="25"/>
      <c r="M67" s="25"/>
      <c r="N67" s="25"/>
      <c r="O67" s="25"/>
      <c r="P67" s="25"/>
      <c r="Q67" s="25"/>
      <c r="R67" s="25"/>
      <c r="S67" s="25"/>
      <c r="T67" s="25"/>
      <c r="U67" s="173"/>
      <c r="V67" s="173"/>
      <c r="W67" s="173"/>
      <c r="X67" s="173"/>
      <c r="Y67" s="173"/>
    </row>
    <row r="68" spans="1:25" ht="9" customHeight="1">
      <c r="A68" s="30"/>
      <c r="C68" s="13"/>
      <c r="D68" s="25"/>
      <c r="E68" s="25"/>
      <c r="F68" s="25"/>
      <c r="G68" s="25"/>
      <c r="H68" s="25"/>
      <c r="I68" s="25"/>
      <c r="K68" s="13"/>
      <c r="L68" s="25"/>
      <c r="M68" s="25"/>
      <c r="N68" s="25"/>
      <c r="O68" s="25"/>
      <c r="P68" s="25"/>
      <c r="Q68" s="25"/>
      <c r="R68" s="25"/>
      <c r="S68" s="25"/>
      <c r="T68" s="25"/>
      <c r="U68" s="173"/>
      <c r="V68" s="173"/>
      <c r="W68" s="173"/>
      <c r="X68" s="173"/>
      <c r="Y68" s="173"/>
    </row>
    <row r="69" spans="1:25" ht="9" customHeight="1">
      <c r="A69" s="28"/>
      <c r="C69" s="13"/>
      <c r="D69" s="25"/>
      <c r="E69" s="25"/>
      <c r="F69" s="25"/>
      <c r="G69" s="25"/>
      <c r="H69" s="25"/>
      <c r="I69" s="25"/>
      <c r="K69" s="13"/>
      <c r="L69" s="25"/>
      <c r="M69" s="25"/>
      <c r="N69" s="25"/>
      <c r="O69" s="25"/>
      <c r="P69" s="25"/>
      <c r="Q69" s="25"/>
      <c r="R69" s="25"/>
      <c r="S69" s="25"/>
      <c r="T69" s="25"/>
      <c r="U69" s="173"/>
      <c r="V69" s="173"/>
      <c r="W69" s="173"/>
      <c r="X69" s="173"/>
      <c r="Y69" s="173"/>
    </row>
    <row r="70" spans="1:25" ht="9" customHeight="1">
      <c r="A70" s="26"/>
      <c r="C70" s="13"/>
      <c r="D70" s="25"/>
      <c r="E70" s="25"/>
      <c r="F70" s="25"/>
      <c r="G70" s="25"/>
      <c r="H70" s="25"/>
      <c r="I70" s="25"/>
      <c r="K70" s="13"/>
      <c r="L70" s="25"/>
      <c r="M70" s="25"/>
      <c r="N70" s="25"/>
      <c r="O70" s="25"/>
      <c r="P70" s="25"/>
      <c r="Q70" s="25"/>
      <c r="R70" s="25"/>
      <c r="S70" s="25"/>
      <c r="T70" s="25"/>
      <c r="U70" s="173"/>
      <c r="V70" s="173"/>
      <c r="W70" s="173"/>
      <c r="X70" s="173"/>
      <c r="Y70" s="173"/>
    </row>
    <row r="71" spans="1:25" ht="9" customHeight="1">
      <c r="A71" s="26"/>
      <c r="C71" s="13"/>
      <c r="D71" s="25"/>
      <c r="E71" s="25"/>
      <c r="F71" s="25"/>
      <c r="G71" s="25"/>
      <c r="H71" s="25"/>
      <c r="I71" s="25"/>
      <c r="K71" s="13"/>
      <c r="L71" s="25"/>
      <c r="M71" s="25"/>
      <c r="N71" s="25"/>
      <c r="O71" s="25"/>
      <c r="P71" s="25"/>
      <c r="Q71" s="25"/>
      <c r="R71" s="25"/>
      <c r="S71" s="25"/>
      <c r="T71" s="25"/>
      <c r="U71" s="173"/>
      <c r="V71" s="173"/>
      <c r="W71" s="173"/>
      <c r="X71" s="173"/>
      <c r="Y71" s="173"/>
    </row>
    <row r="72" spans="1:25" ht="9" customHeight="1">
      <c r="A72" s="26"/>
      <c r="C72" s="13"/>
      <c r="D72" s="25"/>
      <c r="E72" s="25"/>
      <c r="F72" s="25"/>
      <c r="G72" s="25"/>
      <c r="H72" s="25"/>
      <c r="I72" s="25"/>
      <c r="K72" s="13"/>
      <c r="L72" s="25"/>
      <c r="M72" s="25"/>
      <c r="N72" s="25"/>
      <c r="O72" s="25"/>
      <c r="P72" s="25"/>
      <c r="Q72" s="25"/>
      <c r="R72" s="25"/>
      <c r="S72" s="25"/>
      <c r="T72" s="25"/>
      <c r="U72" s="173"/>
      <c r="V72" s="173"/>
      <c r="W72" s="173"/>
      <c r="X72" s="173"/>
      <c r="Y72" s="173"/>
    </row>
    <row r="73" spans="1:25" ht="9" customHeight="1">
      <c r="A73" s="26"/>
      <c r="C73" s="13"/>
      <c r="D73" s="25"/>
      <c r="E73" s="25"/>
      <c r="F73" s="25"/>
      <c r="G73" s="25"/>
      <c r="H73" s="25"/>
      <c r="I73" s="25"/>
      <c r="K73" s="13"/>
      <c r="L73" s="25"/>
      <c r="M73" s="25"/>
      <c r="N73" s="25"/>
      <c r="O73" s="25"/>
      <c r="P73" s="25"/>
      <c r="Q73" s="25"/>
      <c r="R73" s="25"/>
      <c r="S73" s="25"/>
      <c r="T73" s="25"/>
      <c r="U73" s="173"/>
      <c r="V73" s="173"/>
      <c r="W73" s="173"/>
      <c r="X73" s="173"/>
      <c r="Y73" s="173"/>
    </row>
    <row r="74" spans="1:25">
      <c r="A74" s="26"/>
      <c r="C74" s="18"/>
      <c r="D74" s="27"/>
      <c r="E74" s="27"/>
      <c r="F74" s="27"/>
      <c r="G74" s="27"/>
      <c r="H74" s="27"/>
      <c r="I74" s="27"/>
      <c r="K74" s="18"/>
      <c r="L74" s="27"/>
      <c r="M74" s="27"/>
      <c r="N74" s="27"/>
      <c r="O74" s="27"/>
      <c r="P74" s="27"/>
      <c r="Q74" s="27"/>
      <c r="R74" s="27"/>
      <c r="S74" s="27"/>
      <c r="T74" s="27"/>
    </row>
    <row r="75" spans="1:25">
      <c r="A75" s="26"/>
      <c r="C75" s="18"/>
      <c r="D75" s="27"/>
      <c r="E75" s="27"/>
      <c r="F75" s="27"/>
      <c r="G75" s="27"/>
      <c r="H75" s="27"/>
      <c r="I75" s="27"/>
      <c r="K75" s="18"/>
      <c r="L75" s="27"/>
      <c r="M75" s="27"/>
      <c r="N75" s="27"/>
      <c r="O75" s="27"/>
      <c r="P75" s="27"/>
      <c r="Q75" s="27"/>
      <c r="R75" s="27"/>
      <c r="S75" s="27"/>
      <c r="T75" s="27"/>
    </row>
    <row r="76" spans="1:25">
      <c r="A76" s="26"/>
      <c r="C76" s="18"/>
      <c r="D76" s="27"/>
      <c r="E76" s="27"/>
      <c r="F76" s="27"/>
      <c r="G76" s="27"/>
      <c r="H76" s="27"/>
      <c r="I76" s="27"/>
      <c r="K76" s="18"/>
      <c r="L76" s="27"/>
      <c r="M76" s="27"/>
      <c r="N76" s="27"/>
      <c r="O76" s="27"/>
      <c r="P76" s="27"/>
      <c r="Q76" s="27"/>
      <c r="R76" s="27"/>
      <c r="S76" s="27"/>
      <c r="T76" s="27"/>
    </row>
    <row r="77" spans="1:25">
      <c r="A77" s="26"/>
      <c r="C77" s="18"/>
      <c r="D77" s="27"/>
      <c r="E77" s="27"/>
      <c r="F77" s="27"/>
      <c r="G77" s="27"/>
      <c r="H77" s="27"/>
      <c r="I77" s="27"/>
      <c r="K77" s="18"/>
      <c r="L77" s="27"/>
      <c r="M77" s="27"/>
      <c r="N77" s="27"/>
      <c r="O77" s="27"/>
      <c r="P77" s="27"/>
      <c r="Q77" s="27"/>
      <c r="R77" s="27"/>
      <c r="S77" s="27"/>
      <c r="T77" s="27"/>
    </row>
    <row r="78" spans="1:25">
      <c r="A78" s="30"/>
      <c r="C78" s="18"/>
      <c r="D78" s="27"/>
      <c r="E78" s="27"/>
      <c r="F78" s="27"/>
      <c r="G78" s="27"/>
      <c r="H78" s="27"/>
      <c r="I78" s="27"/>
      <c r="K78" s="18"/>
      <c r="L78" s="27"/>
      <c r="M78" s="27"/>
      <c r="N78" s="27"/>
      <c r="O78" s="27"/>
      <c r="P78" s="27"/>
      <c r="Q78" s="27"/>
      <c r="R78" s="27"/>
      <c r="S78" s="27"/>
      <c r="T78" s="27"/>
    </row>
    <row r="79" spans="1:25">
      <c r="A79" s="28"/>
      <c r="C79" s="18"/>
      <c r="D79" s="27"/>
      <c r="E79" s="27"/>
      <c r="F79" s="27"/>
      <c r="G79" s="27"/>
      <c r="H79" s="27"/>
      <c r="I79" s="27"/>
      <c r="K79" s="18"/>
      <c r="L79" s="27"/>
      <c r="M79" s="27"/>
      <c r="N79" s="27"/>
      <c r="O79" s="27"/>
      <c r="P79" s="27"/>
      <c r="Q79" s="27"/>
      <c r="R79" s="27"/>
      <c r="S79" s="27"/>
      <c r="T79" s="27"/>
    </row>
    <row r="80" spans="1:25">
      <c r="A80" s="26"/>
      <c r="C80" s="18"/>
      <c r="D80" s="27"/>
      <c r="E80" s="27"/>
      <c r="F80" s="27"/>
      <c r="G80" s="27"/>
      <c r="H80" s="27"/>
      <c r="I80" s="27"/>
      <c r="K80" s="18"/>
      <c r="L80" s="27"/>
      <c r="M80" s="27"/>
      <c r="N80" s="27"/>
      <c r="O80" s="27"/>
      <c r="P80" s="27"/>
      <c r="Q80" s="27"/>
      <c r="R80" s="27"/>
      <c r="S80" s="27"/>
      <c r="T80" s="27"/>
    </row>
    <row r="81" spans="1:20">
      <c r="A81" s="26"/>
      <c r="C81" s="18"/>
      <c r="D81" s="27"/>
      <c r="E81" s="27"/>
      <c r="F81" s="27"/>
      <c r="G81" s="27"/>
      <c r="H81" s="27"/>
      <c r="I81" s="27"/>
      <c r="K81" s="18"/>
      <c r="L81" s="27"/>
      <c r="M81" s="27"/>
      <c r="N81" s="27"/>
      <c r="O81" s="27"/>
      <c r="P81" s="27"/>
      <c r="Q81" s="27"/>
      <c r="R81" s="27"/>
      <c r="S81" s="27"/>
      <c r="T81" s="27"/>
    </row>
    <row r="82" spans="1:20">
      <c r="A82" s="26"/>
      <c r="C82" s="18"/>
      <c r="D82" s="27"/>
      <c r="E82" s="27"/>
      <c r="F82" s="27"/>
      <c r="G82" s="27"/>
      <c r="H82" s="27"/>
      <c r="I82" s="27"/>
      <c r="K82" s="18"/>
      <c r="L82" s="27"/>
      <c r="M82" s="27"/>
      <c r="N82" s="27"/>
      <c r="O82" s="27"/>
      <c r="P82" s="27"/>
      <c r="Q82" s="27"/>
      <c r="R82" s="27"/>
      <c r="S82" s="27"/>
      <c r="T82" s="27"/>
    </row>
    <row r="83" spans="1:20">
      <c r="A83" s="26"/>
      <c r="C83" s="18"/>
      <c r="D83" s="27"/>
      <c r="E83" s="27"/>
      <c r="F83" s="27"/>
      <c r="G83" s="27"/>
      <c r="H83" s="27"/>
      <c r="I83" s="27"/>
      <c r="K83" s="18"/>
      <c r="L83" s="27"/>
      <c r="M83" s="27"/>
      <c r="N83" s="27"/>
      <c r="O83" s="27"/>
      <c r="P83" s="27"/>
      <c r="Q83" s="27"/>
      <c r="R83" s="27"/>
      <c r="S83" s="27"/>
      <c r="T83" s="27"/>
    </row>
    <row r="84" spans="1:20">
      <c r="A84" s="26"/>
      <c r="C84" s="18"/>
      <c r="D84" s="27"/>
      <c r="E84" s="27"/>
      <c r="F84" s="27"/>
      <c r="G84" s="27"/>
      <c r="H84" s="27"/>
      <c r="I84" s="27"/>
      <c r="K84" s="18"/>
      <c r="L84" s="27"/>
      <c r="M84" s="27"/>
      <c r="N84" s="27"/>
      <c r="O84" s="27"/>
      <c r="P84" s="27"/>
      <c r="Q84" s="27"/>
      <c r="R84" s="27"/>
      <c r="S84" s="27"/>
      <c r="T84" s="27"/>
    </row>
    <row r="85" spans="1:20">
      <c r="A85" s="26"/>
      <c r="C85" s="18"/>
      <c r="D85" s="27"/>
      <c r="E85" s="27"/>
      <c r="F85" s="27"/>
      <c r="G85" s="27"/>
      <c r="H85" s="27"/>
      <c r="I85" s="27"/>
      <c r="K85" s="18"/>
      <c r="L85" s="27"/>
      <c r="M85" s="27"/>
      <c r="N85" s="27"/>
      <c r="O85" s="27"/>
      <c r="P85" s="27"/>
      <c r="Q85" s="27"/>
      <c r="R85" s="27"/>
      <c r="S85" s="27"/>
      <c r="T85" s="27"/>
    </row>
    <row r="86" spans="1:20">
      <c r="A86" s="26"/>
      <c r="C86" s="18"/>
      <c r="D86" s="27"/>
      <c r="E86" s="27"/>
      <c r="F86" s="27"/>
      <c r="G86" s="27"/>
      <c r="H86" s="27"/>
      <c r="I86" s="27"/>
      <c r="K86" s="18"/>
      <c r="L86" s="27"/>
      <c r="M86" s="27"/>
      <c r="N86" s="27"/>
      <c r="O86" s="27"/>
      <c r="P86" s="27"/>
      <c r="Q86" s="27"/>
      <c r="R86" s="27"/>
      <c r="S86" s="27"/>
      <c r="T86" s="27"/>
    </row>
    <row r="87" spans="1:20">
      <c r="A87" s="26"/>
      <c r="C87" s="18"/>
      <c r="D87" s="27"/>
      <c r="E87" s="27"/>
      <c r="F87" s="27"/>
      <c r="G87" s="27"/>
      <c r="H87" s="27"/>
      <c r="I87" s="27"/>
      <c r="K87" s="18"/>
      <c r="L87" s="27"/>
      <c r="M87" s="27"/>
      <c r="N87" s="27"/>
      <c r="O87" s="27"/>
      <c r="P87" s="27"/>
      <c r="Q87" s="27"/>
      <c r="R87" s="27"/>
      <c r="S87" s="27"/>
      <c r="T87" s="27"/>
    </row>
    <row r="88" spans="1:20">
      <c r="A88" s="26"/>
      <c r="C88" s="18"/>
      <c r="D88" s="27"/>
      <c r="E88" s="27"/>
      <c r="F88" s="27"/>
      <c r="G88" s="27"/>
      <c r="H88" s="27"/>
      <c r="I88" s="27"/>
      <c r="K88" s="18"/>
      <c r="L88" s="27"/>
      <c r="M88" s="27"/>
      <c r="N88" s="27"/>
      <c r="O88" s="27"/>
      <c r="P88" s="27"/>
      <c r="Q88" s="27"/>
      <c r="R88" s="27"/>
      <c r="S88" s="27"/>
      <c r="T88" s="27"/>
    </row>
    <row r="89" spans="1:20">
      <c r="A89" s="28"/>
      <c r="C89" s="18"/>
      <c r="D89" s="27"/>
      <c r="E89" s="27"/>
      <c r="F89" s="27"/>
      <c r="G89" s="27"/>
      <c r="H89" s="27"/>
      <c r="I89" s="27"/>
      <c r="K89" s="18"/>
      <c r="L89" s="27"/>
      <c r="M89" s="27"/>
      <c r="N89" s="27"/>
      <c r="O89" s="27"/>
      <c r="P89" s="27"/>
      <c r="Q89" s="27"/>
      <c r="R89" s="27"/>
      <c r="S89" s="27"/>
      <c r="T89" s="27"/>
    </row>
    <row r="90" spans="1:20">
      <c r="A90" s="26"/>
      <c r="C90" s="18"/>
      <c r="D90" s="27"/>
      <c r="E90" s="27"/>
      <c r="F90" s="27"/>
      <c r="G90" s="27"/>
      <c r="H90" s="27"/>
      <c r="I90" s="27"/>
      <c r="K90" s="18"/>
      <c r="L90" s="27"/>
      <c r="M90" s="27"/>
      <c r="N90" s="27"/>
      <c r="O90" s="27"/>
      <c r="P90" s="27"/>
      <c r="Q90" s="27"/>
      <c r="R90" s="27"/>
      <c r="S90" s="27"/>
      <c r="T90" s="27"/>
    </row>
    <row r="91" spans="1:20">
      <c r="A91" s="26"/>
      <c r="C91" s="18"/>
      <c r="D91" s="27"/>
      <c r="E91" s="27"/>
      <c r="F91" s="27"/>
      <c r="G91" s="27"/>
      <c r="H91" s="27"/>
      <c r="I91" s="27"/>
      <c r="K91" s="18"/>
      <c r="L91" s="27"/>
      <c r="M91" s="27"/>
      <c r="N91" s="27"/>
      <c r="O91" s="27"/>
      <c r="P91" s="27"/>
      <c r="Q91" s="27"/>
      <c r="R91" s="27"/>
      <c r="S91" s="27"/>
      <c r="T91" s="27"/>
    </row>
    <row r="92" spans="1:20">
      <c r="A92" s="26"/>
      <c r="C92" s="18"/>
      <c r="D92" s="27"/>
      <c r="E92" s="27"/>
      <c r="F92" s="27"/>
      <c r="G92" s="27"/>
      <c r="H92" s="27"/>
      <c r="I92" s="27"/>
      <c r="K92" s="18"/>
      <c r="L92" s="27"/>
      <c r="M92" s="27"/>
      <c r="N92" s="27"/>
      <c r="O92" s="27"/>
      <c r="P92" s="27"/>
      <c r="Q92" s="27"/>
      <c r="R92" s="27"/>
      <c r="S92" s="27"/>
      <c r="T92" s="27"/>
    </row>
    <row r="93" spans="1:20">
      <c r="A93" s="32"/>
      <c r="C93" s="18"/>
      <c r="D93" s="27"/>
      <c r="E93" s="27"/>
      <c r="F93" s="27"/>
      <c r="G93" s="27"/>
      <c r="H93" s="27"/>
      <c r="I93" s="27"/>
      <c r="K93" s="18"/>
      <c r="L93" s="27"/>
      <c r="M93" s="27"/>
      <c r="N93" s="27"/>
      <c r="O93" s="27"/>
      <c r="P93" s="27"/>
      <c r="Q93" s="27"/>
      <c r="R93" s="27"/>
      <c r="S93" s="27"/>
      <c r="T93" s="27"/>
    </row>
    <row r="94" spans="1:20">
      <c r="A94" s="32"/>
      <c r="C94" s="18"/>
      <c r="D94" s="27"/>
      <c r="E94" s="27"/>
      <c r="F94" s="27"/>
      <c r="G94" s="27"/>
      <c r="H94" s="27"/>
      <c r="I94" s="27"/>
      <c r="K94" s="18"/>
      <c r="L94" s="27"/>
      <c r="M94" s="27"/>
      <c r="N94" s="27"/>
      <c r="O94" s="27"/>
      <c r="P94" s="27"/>
      <c r="Q94" s="27"/>
      <c r="R94" s="27"/>
      <c r="S94" s="27"/>
      <c r="T94" s="27"/>
    </row>
    <row r="95" spans="1:20">
      <c r="A95" s="32"/>
      <c r="C95" s="18"/>
      <c r="D95" s="27"/>
      <c r="E95" s="27"/>
      <c r="F95" s="27"/>
      <c r="G95" s="27"/>
      <c r="H95" s="27"/>
      <c r="I95" s="27"/>
      <c r="K95" s="18"/>
      <c r="L95" s="27"/>
      <c r="M95" s="27"/>
      <c r="N95" s="27"/>
      <c r="O95" s="27"/>
      <c r="P95" s="27"/>
      <c r="Q95" s="27"/>
      <c r="R95" s="27"/>
      <c r="S95" s="27"/>
      <c r="T95" s="27"/>
    </row>
    <row r="96" spans="1:20">
      <c r="A96" s="32"/>
      <c r="C96" s="18"/>
      <c r="D96" s="27"/>
      <c r="E96" s="27"/>
      <c r="F96" s="27"/>
      <c r="G96" s="27"/>
      <c r="H96" s="27"/>
      <c r="I96" s="27"/>
      <c r="K96" s="18"/>
      <c r="L96" s="27"/>
      <c r="M96" s="27"/>
      <c r="N96" s="27"/>
      <c r="O96" s="27"/>
      <c r="P96" s="27"/>
      <c r="Q96" s="27"/>
      <c r="R96" s="27"/>
      <c r="S96" s="27"/>
      <c r="T96" s="27"/>
    </row>
    <row r="97" spans="1:20">
      <c r="A97" s="32"/>
      <c r="C97" s="18"/>
      <c r="D97" s="27"/>
      <c r="E97" s="27"/>
      <c r="F97" s="27"/>
      <c r="G97" s="27"/>
      <c r="H97" s="27"/>
      <c r="I97" s="27"/>
      <c r="K97" s="18"/>
      <c r="L97" s="27"/>
      <c r="M97" s="27"/>
      <c r="N97" s="27"/>
      <c r="O97" s="27"/>
      <c r="P97" s="27"/>
      <c r="Q97" s="27"/>
      <c r="R97" s="27"/>
      <c r="S97" s="27"/>
      <c r="T97" s="27"/>
    </row>
    <row r="98" spans="1:20">
      <c r="A98" s="32"/>
      <c r="C98" s="18"/>
      <c r="D98" s="27"/>
      <c r="E98" s="27"/>
      <c r="F98" s="27"/>
      <c r="G98" s="27"/>
      <c r="H98" s="27"/>
      <c r="I98" s="27"/>
      <c r="K98" s="18"/>
      <c r="L98" s="27"/>
      <c r="M98" s="27"/>
      <c r="N98" s="27"/>
      <c r="O98" s="27"/>
      <c r="P98" s="27"/>
      <c r="Q98" s="27"/>
      <c r="R98" s="27"/>
      <c r="S98" s="27"/>
      <c r="T98" s="27"/>
    </row>
    <row r="99" spans="1:20">
      <c r="A99" s="32"/>
      <c r="C99" s="18"/>
      <c r="D99" s="27"/>
      <c r="E99" s="27"/>
      <c r="F99" s="27"/>
      <c r="G99" s="27"/>
      <c r="H99" s="27"/>
      <c r="I99" s="27"/>
      <c r="K99" s="18"/>
      <c r="L99" s="27"/>
      <c r="M99" s="27"/>
      <c r="N99" s="27"/>
      <c r="O99" s="27"/>
      <c r="P99" s="27"/>
      <c r="Q99" s="27"/>
      <c r="R99" s="27"/>
      <c r="S99" s="27"/>
      <c r="T99" s="27"/>
    </row>
    <row r="100" spans="1:20">
      <c r="A100" s="32"/>
      <c r="C100" s="18"/>
      <c r="D100" s="27"/>
      <c r="E100" s="27"/>
      <c r="F100" s="27"/>
      <c r="G100" s="27"/>
      <c r="H100" s="27"/>
      <c r="I100" s="27"/>
      <c r="K100" s="18"/>
      <c r="L100" s="27"/>
      <c r="M100" s="27"/>
      <c r="N100" s="27"/>
      <c r="O100" s="27"/>
      <c r="P100" s="27"/>
      <c r="Q100" s="27"/>
      <c r="R100" s="27"/>
      <c r="S100" s="27"/>
      <c r="T100" s="27"/>
    </row>
    <row r="101" spans="1:20">
      <c r="A101" s="32"/>
      <c r="C101" s="18"/>
      <c r="D101" s="27"/>
      <c r="E101" s="27"/>
      <c r="F101" s="27"/>
      <c r="G101" s="27"/>
      <c r="H101" s="27"/>
      <c r="I101" s="27"/>
      <c r="K101" s="18"/>
      <c r="L101" s="27"/>
      <c r="M101" s="27"/>
      <c r="N101" s="27"/>
      <c r="O101" s="27"/>
      <c r="P101" s="27"/>
      <c r="Q101" s="27"/>
      <c r="R101" s="27"/>
      <c r="S101" s="27"/>
      <c r="T101" s="27"/>
    </row>
    <row r="102" spans="1:20">
      <c r="A102" s="33"/>
      <c r="C102" s="18"/>
      <c r="D102" s="27"/>
      <c r="E102" s="27"/>
      <c r="F102" s="27"/>
      <c r="G102" s="27"/>
      <c r="H102" s="27"/>
      <c r="I102" s="27"/>
      <c r="K102" s="18"/>
      <c r="L102" s="27"/>
      <c r="M102" s="27"/>
      <c r="N102" s="27"/>
      <c r="O102" s="27"/>
      <c r="P102" s="27"/>
      <c r="Q102" s="27"/>
      <c r="R102" s="27"/>
      <c r="S102" s="27"/>
      <c r="T102" s="27"/>
    </row>
    <row r="103" spans="1:20">
      <c r="A103" s="33"/>
      <c r="C103" s="18"/>
      <c r="D103" s="27"/>
      <c r="E103" s="27"/>
      <c r="F103" s="27"/>
      <c r="G103" s="27"/>
      <c r="H103" s="27"/>
      <c r="I103" s="27"/>
      <c r="K103" s="18"/>
      <c r="L103" s="27"/>
      <c r="M103" s="27"/>
      <c r="N103" s="27"/>
      <c r="O103" s="27"/>
      <c r="P103" s="27"/>
      <c r="Q103" s="27"/>
      <c r="R103" s="27"/>
      <c r="S103" s="27"/>
      <c r="T103" s="27"/>
    </row>
    <row r="104" spans="1:20">
      <c r="A104" s="33"/>
      <c r="C104" s="18"/>
      <c r="D104" s="27"/>
      <c r="E104" s="27"/>
      <c r="F104" s="27"/>
      <c r="G104" s="27"/>
      <c r="H104" s="27"/>
      <c r="I104" s="27"/>
      <c r="K104" s="18"/>
      <c r="L104" s="27"/>
      <c r="M104" s="27"/>
      <c r="N104" s="27"/>
      <c r="O104" s="27"/>
      <c r="P104" s="27"/>
      <c r="Q104" s="27"/>
      <c r="R104" s="27"/>
      <c r="S104" s="27"/>
      <c r="T104" s="27"/>
    </row>
    <row r="105" spans="1:20">
      <c r="A105" s="33"/>
      <c r="C105" s="18"/>
      <c r="D105" s="27"/>
      <c r="E105" s="27"/>
      <c r="F105" s="27"/>
      <c r="G105" s="27"/>
      <c r="H105" s="27"/>
      <c r="I105" s="27"/>
      <c r="K105" s="18"/>
      <c r="L105" s="27"/>
      <c r="M105" s="27"/>
      <c r="N105" s="27"/>
      <c r="O105" s="27"/>
      <c r="P105" s="27"/>
      <c r="Q105" s="27"/>
      <c r="R105" s="27"/>
      <c r="S105" s="27"/>
      <c r="T105" s="27"/>
    </row>
    <row r="106" spans="1:20">
      <c r="A106" s="33"/>
      <c r="C106" s="18"/>
      <c r="D106" s="27"/>
      <c r="E106" s="27"/>
      <c r="F106" s="27"/>
      <c r="G106" s="27"/>
      <c r="H106" s="27"/>
      <c r="I106" s="27"/>
      <c r="K106" s="18"/>
      <c r="L106" s="27"/>
      <c r="M106" s="27"/>
      <c r="N106" s="27"/>
      <c r="O106" s="27"/>
      <c r="P106" s="27"/>
      <c r="Q106" s="27"/>
      <c r="R106" s="27"/>
      <c r="S106" s="27"/>
      <c r="T106" s="27"/>
    </row>
    <row r="107" spans="1:20">
      <c r="A107" s="33"/>
      <c r="C107" s="18"/>
      <c r="D107" s="27"/>
      <c r="E107" s="27"/>
      <c r="F107" s="27"/>
      <c r="G107" s="27"/>
      <c r="H107" s="27"/>
      <c r="I107" s="27"/>
      <c r="K107" s="18"/>
      <c r="L107" s="27"/>
      <c r="M107" s="27"/>
      <c r="N107" s="27"/>
      <c r="O107" s="27"/>
      <c r="P107" s="27"/>
      <c r="Q107" s="27"/>
      <c r="R107" s="27"/>
      <c r="S107" s="27"/>
      <c r="T107" s="27"/>
    </row>
    <row r="108" spans="1:20">
      <c r="A108" s="33"/>
      <c r="C108" s="18"/>
      <c r="D108" s="27"/>
      <c r="E108" s="27"/>
      <c r="F108" s="27"/>
      <c r="G108" s="27"/>
      <c r="H108" s="27"/>
      <c r="I108" s="27"/>
      <c r="K108" s="18"/>
      <c r="L108" s="27"/>
      <c r="M108" s="27"/>
      <c r="N108" s="27"/>
      <c r="O108" s="27"/>
      <c r="P108" s="27"/>
      <c r="Q108" s="27"/>
      <c r="R108" s="27"/>
      <c r="S108" s="27"/>
      <c r="T108" s="27"/>
    </row>
    <row r="109" spans="1:20">
      <c r="A109" s="33"/>
      <c r="C109" s="18"/>
      <c r="D109" s="27"/>
      <c r="E109" s="27"/>
      <c r="F109" s="27"/>
      <c r="G109" s="27"/>
      <c r="H109" s="27"/>
      <c r="I109" s="27"/>
      <c r="K109" s="18"/>
      <c r="L109" s="27"/>
      <c r="M109" s="27"/>
      <c r="N109" s="27"/>
      <c r="O109" s="27"/>
      <c r="P109" s="27"/>
      <c r="Q109" s="27"/>
      <c r="R109" s="27"/>
      <c r="S109" s="27"/>
      <c r="T109" s="27"/>
    </row>
    <row r="110" spans="1:20">
      <c r="A110" s="33"/>
      <c r="C110" s="18"/>
      <c r="D110" s="27"/>
      <c r="E110" s="27"/>
      <c r="F110" s="27"/>
      <c r="G110" s="27"/>
      <c r="H110" s="27"/>
      <c r="I110" s="27"/>
      <c r="K110" s="18"/>
      <c r="L110" s="27"/>
      <c r="M110" s="27"/>
      <c r="N110" s="27"/>
      <c r="O110" s="27"/>
      <c r="P110" s="27"/>
      <c r="Q110" s="27"/>
      <c r="R110" s="27"/>
      <c r="S110" s="27"/>
      <c r="T110" s="27"/>
    </row>
    <row r="111" spans="1:20">
      <c r="A111" s="33"/>
      <c r="C111" s="18"/>
      <c r="D111" s="27"/>
      <c r="E111" s="27"/>
      <c r="F111" s="27"/>
      <c r="G111" s="27"/>
      <c r="H111" s="27"/>
      <c r="I111" s="27"/>
      <c r="K111" s="18"/>
      <c r="L111" s="27"/>
      <c r="M111" s="27"/>
      <c r="N111" s="27"/>
      <c r="O111" s="27"/>
      <c r="P111" s="27"/>
      <c r="Q111" s="27"/>
      <c r="R111" s="27"/>
      <c r="S111" s="27"/>
      <c r="T111" s="27"/>
    </row>
    <row r="112" spans="1:20">
      <c r="A112" s="33"/>
      <c r="C112" s="18"/>
      <c r="D112" s="27"/>
      <c r="E112" s="27"/>
      <c r="F112" s="27"/>
      <c r="G112" s="27"/>
      <c r="H112" s="27"/>
      <c r="I112" s="27"/>
      <c r="K112" s="18"/>
      <c r="L112" s="27"/>
      <c r="M112" s="27"/>
      <c r="N112" s="27"/>
      <c r="O112" s="27"/>
      <c r="P112" s="27"/>
      <c r="Q112" s="27"/>
      <c r="R112" s="27"/>
      <c r="S112" s="27"/>
      <c r="T112" s="27"/>
    </row>
    <row r="113" spans="1:20">
      <c r="A113" s="33"/>
      <c r="C113" s="18"/>
      <c r="D113" s="27"/>
      <c r="E113" s="27"/>
      <c r="F113" s="27"/>
      <c r="G113" s="27"/>
      <c r="H113" s="27"/>
      <c r="I113" s="27"/>
      <c r="K113" s="18"/>
      <c r="L113" s="27"/>
      <c r="M113" s="27"/>
      <c r="N113" s="27"/>
      <c r="O113" s="27"/>
      <c r="P113" s="27"/>
      <c r="Q113" s="27"/>
      <c r="R113" s="27"/>
      <c r="S113" s="27"/>
      <c r="T113" s="27"/>
    </row>
    <row r="114" spans="1:20">
      <c r="A114" s="33"/>
      <c r="C114" s="18"/>
      <c r="D114" s="27"/>
      <c r="E114" s="27"/>
      <c r="F114" s="27"/>
      <c r="G114" s="27"/>
      <c r="H114" s="27"/>
      <c r="I114" s="27"/>
      <c r="K114" s="18"/>
      <c r="L114" s="27"/>
      <c r="M114" s="27"/>
      <c r="N114" s="27"/>
      <c r="O114" s="27"/>
      <c r="P114" s="27"/>
      <c r="Q114" s="27"/>
      <c r="R114" s="27"/>
      <c r="S114" s="27"/>
      <c r="T114" s="27"/>
    </row>
    <row r="115" spans="1:20">
      <c r="A115" s="33"/>
    </row>
    <row r="116" spans="1:20">
      <c r="A116" s="33"/>
    </row>
    <row r="117" spans="1:20">
      <c r="A117" s="33"/>
    </row>
    <row r="118" spans="1:20">
      <c r="A118" s="33"/>
    </row>
    <row r="119" spans="1:20">
      <c r="A119" s="33"/>
    </row>
    <row r="120" spans="1:20">
      <c r="A120" s="33"/>
    </row>
    <row r="121" spans="1:20">
      <c r="A121" s="33"/>
    </row>
    <row r="122" spans="1:20">
      <c r="A122" s="33"/>
    </row>
    <row r="123" spans="1:20">
      <c r="A123" s="33"/>
    </row>
    <row r="124" spans="1:20">
      <c r="A124" s="33"/>
    </row>
    <row r="125" spans="1:20">
      <c r="A125" s="33"/>
    </row>
    <row r="126" spans="1:20">
      <c r="A126" s="33"/>
    </row>
    <row r="127" spans="1:20">
      <c r="A127" s="33"/>
    </row>
    <row r="128" spans="1:20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4"/>
    </row>
    <row r="216" spans="1:1">
      <c r="A216" s="34"/>
    </row>
    <row r="217" spans="1:1">
      <c r="A217" s="34"/>
    </row>
    <row r="218" spans="1:1">
      <c r="A218" s="34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</sheetData>
  <mergeCells count="7">
    <mergeCell ref="A2:Y2"/>
    <mergeCell ref="A3:Y3"/>
    <mergeCell ref="A4:Y4"/>
    <mergeCell ref="A5:Y5"/>
    <mergeCell ref="B7:I7"/>
    <mergeCell ref="J7:Q7"/>
    <mergeCell ref="R7:Y7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T27"/>
  <sheetViews>
    <sheetView topLeftCell="C2" zoomScale="70" zoomScaleNormal="70" workbookViewId="0">
      <selection activeCell="C5" sqref="C5:P5"/>
    </sheetView>
  </sheetViews>
  <sheetFormatPr defaultColWidth="11.42578125" defaultRowHeight="12.75"/>
  <cols>
    <col min="1" max="2" width="31.140625" style="169" hidden="1" customWidth="1"/>
    <col min="3" max="3" width="95.140625" style="219" bestFit="1" customWidth="1"/>
    <col min="4" max="6" width="17.28515625" style="169" customWidth="1"/>
    <col min="7" max="7" width="19" style="169" customWidth="1"/>
    <col min="8" max="8" width="17.28515625" style="169" customWidth="1"/>
    <col min="9" max="9" width="19.5703125" style="169" customWidth="1"/>
    <col min="10" max="10" width="17.28515625" style="169" customWidth="1"/>
    <col min="11" max="11" width="19.5703125" style="169" customWidth="1"/>
    <col min="12" max="12" width="17.28515625" style="169" customWidth="1"/>
    <col min="13" max="13" width="19.5703125" style="169" customWidth="1"/>
    <col min="14" max="14" width="18.42578125" style="169" customWidth="1"/>
    <col min="15" max="15" width="19.5703125" style="169" customWidth="1"/>
    <col min="16" max="16" width="23.7109375" style="169" customWidth="1"/>
    <col min="17" max="17" width="0.5703125" style="169" hidden="1" customWidth="1"/>
    <col min="18" max="18" width="2.28515625" style="242" customWidth="1"/>
    <col min="19" max="19" width="9.140625" style="169" customWidth="1"/>
    <col min="20" max="20" width="21.28515625" style="169" customWidth="1"/>
    <col min="21" max="21" width="12.42578125" style="169" customWidth="1"/>
    <col min="22" max="16384" width="11.42578125" style="169"/>
  </cols>
  <sheetData>
    <row r="1" spans="1:20" s="20" customFormat="1" ht="7.5" hidden="1" customHeight="1">
      <c r="C1" s="225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227"/>
    </row>
    <row r="2" spans="1:20" s="20" customFormat="1" ht="39" customHeight="1">
      <c r="C2" s="1017" t="s">
        <v>5</v>
      </c>
      <c r="D2" s="1017"/>
      <c r="E2" s="1017"/>
      <c r="F2" s="1017"/>
      <c r="G2" s="1017"/>
      <c r="H2" s="1017"/>
      <c r="I2" s="1017"/>
      <c r="J2" s="1017"/>
      <c r="K2" s="1017"/>
      <c r="L2" s="1017"/>
      <c r="M2" s="1017"/>
      <c r="N2" s="1017"/>
      <c r="O2" s="1017"/>
      <c r="P2" s="1017"/>
      <c r="Q2" s="228"/>
      <c r="R2" s="227"/>
    </row>
    <row r="3" spans="1:20" s="20" customFormat="1" ht="27.75">
      <c r="C3" s="1017" t="s">
        <v>69</v>
      </c>
      <c r="D3" s="1017"/>
      <c r="E3" s="1017"/>
      <c r="F3" s="1017"/>
      <c r="G3" s="1017"/>
      <c r="H3" s="1017"/>
      <c r="I3" s="1017"/>
      <c r="J3" s="1017"/>
      <c r="K3" s="1017"/>
      <c r="L3" s="1017"/>
      <c r="M3" s="1017"/>
      <c r="N3" s="1017"/>
      <c r="O3" s="1017"/>
      <c r="P3" s="1017"/>
      <c r="Q3" s="228"/>
      <c r="R3" s="227"/>
    </row>
    <row r="4" spans="1:20" s="20" customFormat="1" ht="27.75">
      <c r="A4" s="20" t="s">
        <v>874</v>
      </c>
      <c r="C4" s="1017" t="s">
        <v>900</v>
      </c>
      <c r="D4" s="1017"/>
      <c r="E4" s="1017"/>
      <c r="F4" s="1017"/>
      <c r="G4" s="1017"/>
      <c r="H4" s="1017"/>
      <c r="I4" s="1017"/>
      <c r="J4" s="1017"/>
      <c r="K4" s="1017"/>
      <c r="L4" s="1017"/>
      <c r="M4" s="1017"/>
      <c r="N4" s="1017"/>
      <c r="O4" s="1017"/>
      <c r="P4" s="1017"/>
      <c r="Q4" s="228"/>
      <c r="R4" s="227"/>
    </row>
    <row r="5" spans="1:20" s="211" customFormat="1" ht="45" customHeight="1">
      <c r="C5" s="1018" t="s">
        <v>70</v>
      </c>
      <c r="D5" s="1018"/>
      <c r="E5" s="1018"/>
      <c r="F5" s="1018"/>
      <c r="G5" s="1018"/>
      <c r="H5" s="1018"/>
      <c r="I5" s="1018"/>
      <c r="J5" s="1018"/>
      <c r="K5" s="1018"/>
      <c r="L5" s="1018"/>
      <c r="M5" s="1018"/>
      <c r="N5" s="1018"/>
      <c r="O5" s="1018"/>
      <c r="P5" s="1018"/>
      <c r="Q5" s="230"/>
      <c r="R5" s="231"/>
    </row>
    <row r="6" spans="1:20" s="232" customFormat="1" ht="2.25" customHeight="1" thickBot="1">
      <c r="C6" s="233"/>
      <c r="D6" s="233"/>
      <c r="E6" s="233"/>
      <c r="F6" s="233"/>
      <c r="G6" s="233"/>
      <c r="H6" s="233"/>
      <c r="I6" s="233"/>
      <c r="J6" s="233"/>
      <c r="K6" s="233"/>
      <c r="L6" s="233"/>
      <c r="M6" s="233"/>
      <c r="N6" s="233"/>
      <c r="O6" s="233"/>
      <c r="P6" s="233"/>
      <c r="Q6" s="233"/>
      <c r="R6" s="234"/>
    </row>
    <row r="7" spans="1:20" s="173" customFormat="1" ht="17.25" thickTop="1" thickBot="1">
      <c r="C7" s="503"/>
      <c r="D7" s="504" t="s">
        <v>71</v>
      </c>
      <c r="E7" s="1019" t="s">
        <v>72</v>
      </c>
      <c r="F7" s="1019"/>
      <c r="G7" s="1019" t="s">
        <v>73</v>
      </c>
      <c r="H7" s="1019"/>
      <c r="I7" s="1019" t="s">
        <v>74</v>
      </c>
      <c r="J7" s="1019"/>
      <c r="K7" s="1019" t="s">
        <v>75</v>
      </c>
      <c r="L7" s="1019"/>
      <c r="M7" s="1019" t="s">
        <v>76</v>
      </c>
      <c r="N7" s="1019"/>
      <c r="O7" s="1019" t="s">
        <v>77</v>
      </c>
      <c r="P7" s="1019"/>
      <c r="Q7" s="235"/>
      <c r="R7" s="235"/>
    </row>
    <row r="8" spans="1:20" s="173" customFormat="1" ht="16.5" thickTop="1">
      <c r="C8" s="505"/>
      <c r="D8" s="505" t="str">
        <f>"DIC"</f>
        <v>DIC</v>
      </c>
      <c r="E8" s="1020" t="str">
        <f>"DIC"</f>
        <v>DIC</v>
      </c>
      <c r="F8" s="1020"/>
      <c r="G8" s="1021" t="s">
        <v>78</v>
      </c>
      <c r="H8" s="1020"/>
      <c r="I8" s="1020" t="str">
        <f>"DIC"</f>
        <v>DIC</v>
      </c>
      <c r="J8" s="1020"/>
      <c r="K8" s="1020" t="str">
        <f>"DIC"</f>
        <v>DIC</v>
      </c>
      <c r="L8" s="1020"/>
      <c r="M8" s="1016" t="str">
        <f>"DIC"</f>
        <v>DIC</v>
      </c>
      <c r="N8" s="1016"/>
      <c r="O8" s="1016" t="str">
        <f>UPPER("SEP")</f>
        <v>SEP</v>
      </c>
      <c r="P8" s="1016"/>
      <c r="Q8" s="235" t="s">
        <v>875</v>
      </c>
      <c r="R8" s="235"/>
    </row>
    <row r="9" spans="1:20" s="236" customFormat="1" ht="11.25" customHeight="1">
      <c r="C9" s="506"/>
      <c r="D9" s="507"/>
      <c r="E9" s="507"/>
      <c r="F9" s="507"/>
      <c r="G9" s="507"/>
      <c r="H9" s="507"/>
      <c r="I9" s="507"/>
      <c r="J9" s="507"/>
      <c r="K9" s="507"/>
      <c r="L9" s="507"/>
      <c r="M9" s="507"/>
      <c r="N9" s="507"/>
      <c r="O9" s="507"/>
      <c r="P9" s="507"/>
      <c r="R9" s="235"/>
    </row>
    <row r="10" spans="1:20" s="236" customFormat="1" ht="15.75">
      <c r="A10" s="236" t="s">
        <v>876</v>
      </c>
      <c r="B10" s="236" t="s">
        <v>877</v>
      </c>
      <c r="C10" s="508"/>
      <c r="D10" s="509"/>
      <c r="E10" s="510" t="s">
        <v>79</v>
      </c>
      <c r="F10" s="510" t="s">
        <v>80</v>
      </c>
      <c r="G10" s="510" t="s">
        <v>79</v>
      </c>
      <c r="H10" s="510" t="s">
        <v>80</v>
      </c>
      <c r="I10" s="510" t="s">
        <v>79</v>
      </c>
      <c r="J10" s="510" t="s">
        <v>80</v>
      </c>
      <c r="K10" s="510" t="s">
        <v>79</v>
      </c>
      <c r="L10" s="510" t="s">
        <v>80</v>
      </c>
      <c r="M10" s="510" t="s">
        <v>79</v>
      </c>
      <c r="N10" s="510" t="s">
        <v>80</v>
      </c>
      <c r="O10" s="510" t="s">
        <v>79</v>
      </c>
      <c r="P10" s="510" t="s">
        <v>80</v>
      </c>
      <c r="R10" s="235"/>
    </row>
    <row r="11" spans="1:20" s="236" customFormat="1" ht="35.25" customHeight="1">
      <c r="A11" s="236" t="s">
        <v>876</v>
      </c>
      <c r="B11" s="238" t="s">
        <v>878</v>
      </c>
      <c r="C11" s="511" t="s">
        <v>81</v>
      </c>
      <c r="D11" s="512">
        <v>54556080.634240001</v>
      </c>
      <c r="E11" s="512">
        <v>81017493.941249996</v>
      </c>
      <c r="F11" s="512">
        <v>7066800.6672499999</v>
      </c>
      <c r="G11" s="512">
        <v>96931715.502850011</v>
      </c>
      <c r="H11" s="512">
        <v>7437917.27018</v>
      </c>
      <c r="I11" s="512">
        <v>113162072.22272</v>
      </c>
      <c r="J11" s="512">
        <v>7767736.6857000003</v>
      </c>
      <c r="K11" s="512">
        <v>132510769.02185</v>
      </c>
      <c r="L11" s="512">
        <v>3714714.13901</v>
      </c>
      <c r="M11" s="512">
        <v>148422097.56263</v>
      </c>
      <c r="N11" s="512">
        <v>3954549.5942600002</v>
      </c>
      <c r="O11" s="512">
        <v>157325855.86560997</v>
      </c>
      <c r="P11" s="512">
        <v>4109152.9241500003</v>
      </c>
      <c r="Q11" s="237"/>
      <c r="R11" s="235"/>
      <c r="T11" s="237"/>
    </row>
    <row r="12" spans="1:20" s="236" customFormat="1" ht="35.25" customHeight="1">
      <c r="A12" s="236" t="s">
        <v>876</v>
      </c>
      <c r="B12" s="238" t="s">
        <v>879</v>
      </c>
      <c r="C12" s="123" t="s">
        <v>82</v>
      </c>
      <c r="D12" s="512">
        <v>53943147.241530001</v>
      </c>
      <c r="E12" s="512">
        <v>80285499.772719994</v>
      </c>
      <c r="F12" s="512">
        <v>6985714.8452099999</v>
      </c>
      <c r="G12" s="512">
        <v>95850682.265070006</v>
      </c>
      <c r="H12" s="512">
        <v>7336520.9377499996</v>
      </c>
      <c r="I12" s="512">
        <v>111464063.88201</v>
      </c>
      <c r="J12" s="512">
        <v>7609483.82699</v>
      </c>
      <c r="K12" s="512">
        <v>130122016.95177001</v>
      </c>
      <c r="L12" s="512">
        <v>3614988.91194</v>
      </c>
      <c r="M12" s="512">
        <v>144653412.97931001</v>
      </c>
      <c r="N12" s="512">
        <v>3828572.9947800003</v>
      </c>
      <c r="O12" s="512">
        <v>153574463.3263</v>
      </c>
      <c r="P12" s="512">
        <v>3967124.2220100001</v>
      </c>
      <c r="Q12" s="237"/>
      <c r="R12" s="235"/>
      <c r="T12" s="237"/>
    </row>
    <row r="13" spans="1:20" s="236" customFormat="1" ht="35.25" customHeight="1">
      <c r="A13" s="236" t="s">
        <v>876</v>
      </c>
      <c r="B13" s="169" t="s">
        <v>880</v>
      </c>
      <c r="C13" s="123" t="s">
        <v>83</v>
      </c>
      <c r="D13" s="512">
        <v>612933.39271000004</v>
      </c>
      <c r="E13" s="512">
        <v>731994.16853000002</v>
      </c>
      <c r="F13" s="512">
        <v>81085.822040000014</v>
      </c>
      <c r="G13" s="512">
        <v>1081033.2377800001</v>
      </c>
      <c r="H13" s="512">
        <v>101396.33243000001</v>
      </c>
      <c r="I13" s="512">
        <v>1698008.3407100001</v>
      </c>
      <c r="J13" s="512">
        <v>158252.85871</v>
      </c>
      <c r="K13" s="512">
        <v>2388752.07008</v>
      </c>
      <c r="L13" s="512">
        <v>99725.227069999994</v>
      </c>
      <c r="M13" s="512">
        <v>3768684.5833200002</v>
      </c>
      <c r="N13" s="512">
        <v>125976.59948</v>
      </c>
      <c r="O13" s="512">
        <v>3751392.5393099999</v>
      </c>
      <c r="P13" s="512">
        <v>142028.70213999998</v>
      </c>
      <c r="Q13" s="237"/>
      <c r="R13" s="235"/>
      <c r="T13" s="237"/>
    </row>
    <row r="14" spans="1:20" s="236" customFormat="1" ht="35.25" customHeight="1">
      <c r="A14" s="236" t="s">
        <v>876</v>
      </c>
      <c r="B14" s="169" t="s">
        <v>881</v>
      </c>
      <c r="C14" s="511" t="s">
        <v>84</v>
      </c>
      <c r="D14" s="512">
        <v>210831.18809000001</v>
      </c>
      <c r="E14" s="512">
        <v>380684.40444000001</v>
      </c>
      <c r="F14" s="512">
        <v>36153.330419999998</v>
      </c>
      <c r="G14" s="512">
        <v>448753.43556999997</v>
      </c>
      <c r="H14" s="512">
        <v>43161.160969999997</v>
      </c>
      <c r="I14" s="512">
        <v>547044.36848000006</v>
      </c>
      <c r="J14" s="512">
        <v>61714.799229999997</v>
      </c>
      <c r="K14" s="512">
        <v>643207.87985000003</v>
      </c>
      <c r="L14" s="512">
        <v>19395.220530000002</v>
      </c>
      <c r="M14" s="512">
        <v>674225.55794000009</v>
      </c>
      <c r="N14" s="512">
        <v>37378.692060000001</v>
      </c>
      <c r="O14" s="512">
        <v>1032616.98615</v>
      </c>
      <c r="P14" s="512">
        <v>47130.548259999996</v>
      </c>
      <c r="Q14" s="237"/>
      <c r="R14" s="235"/>
      <c r="T14" s="237"/>
    </row>
    <row r="15" spans="1:20" s="236" customFormat="1" ht="35.25" customHeight="1">
      <c r="A15" s="236" t="s">
        <v>876</v>
      </c>
      <c r="B15" s="238" t="s">
        <v>882</v>
      </c>
      <c r="C15" s="123" t="s">
        <v>85</v>
      </c>
      <c r="D15" s="512">
        <v>177446.69261000003</v>
      </c>
      <c r="E15" s="512">
        <v>363225.97944000002</v>
      </c>
      <c r="F15" s="512">
        <v>34286.930090000002</v>
      </c>
      <c r="G15" s="512">
        <v>424351.74252999999</v>
      </c>
      <c r="H15" s="512">
        <v>36131.73429</v>
      </c>
      <c r="I15" s="512">
        <v>486630.66687000002</v>
      </c>
      <c r="J15" s="512">
        <v>42613.050329999998</v>
      </c>
      <c r="K15" s="512">
        <v>576556.10198000004</v>
      </c>
      <c r="L15" s="512">
        <v>18507.94139</v>
      </c>
      <c r="M15" s="512">
        <v>591803.66873999999</v>
      </c>
      <c r="N15" s="512">
        <v>30897.550019999999</v>
      </c>
      <c r="O15" s="512">
        <v>723811.47932000004</v>
      </c>
      <c r="P15" s="512">
        <v>36943.355240000004</v>
      </c>
      <c r="Q15" s="237"/>
      <c r="R15" s="235"/>
      <c r="T15" s="237"/>
    </row>
    <row r="16" spans="1:20" s="236" customFormat="1" ht="35.25" customHeight="1">
      <c r="A16" s="236" t="s">
        <v>876</v>
      </c>
      <c r="B16" s="169" t="s">
        <v>883</v>
      </c>
      <c r="C16" s="123" t="s">
        <v>86</v>
      </c>
      <c r="D16" s="512">
        <v>33384.495479999998</v>
      </c>
      <c r="E16" s="512">
        <v>17458.424999999999</v>
      </c>
      <c r="F16" s="512">
        <v>1866.4003300000002</v>
      </c>
      <c r="G16" s="512">
        <v>24401.693039999998</v>
      </c>
      <c r="H16" s="512">
        <v>7029.4266799999996</v>
      </c>
      <c r="I16" s="512">
        <v>60413.701609999996</v>
      </c>
      <c r="J16" s="512">
        <v>19101.748899999999</v>
      </c>
      <c r="K16" s="512">
        <v>66651.777869999991</v>
      </c>
      <c r="L16" s="512">
        <v>887.27913999999998</v>
      </c>
      <c r="M16" s="512">
        <v>82421.889200000005</v>
      </c>
      <c r="N16" s="512">
        <v>6481.1420399999997</v>
      </c>
      <c r="O16" s="512">
        <v>308805.50682999997</v>
      </c>
      <c r="P16" s="512">
        <v>10187.193019999999</v>
      </c>
      <c r="Q16" s="237"/>
      <c r="R16" s="235"/>
      <c r="T16" s="237"/>
    </row>
    <row r="17" spans="1:20" s="236" customFormat="1" ht="35.25" customHeight="1">
      <c r="A17" s="236" t="s">
        <v>876</v>
      </c>
      <c r="B17" s="169" t="s">
        <v>884</v>
      </c>
      <c r="C17" s="511" t="s">
        <v>87</v>
      </c>
      <c r="D17" s="512">
        <v>601153.15524999995</v>
      </c>
      <c r="E17" s="512">
        <v>837444.99578999996</v>
      </c>
      <c r="F17" s="512">
        <v>59584.348310000001</v>
      </c>
      <c r="G17" s="512">
        <v>993613.37585000007</v>
      </c>
      <c r="H17" s="512">
        <v>91877.342480000007</v>
      </c>
      <c r="I17" s="512">
        <v>1197544.118</v>
      </c>
      <c r="J17" s="512">
        <v>129010.67701</v>
      </c>
      <c r="K17" s="512">
        <v>1568924.8147799999</v>
      </c>
      <c r="L17" s="512">
        <v>85329.384669999999</v>
      </c>
      <c r="M17" s="512">
        <v>1848801.8540899998</v>
      </c>
      <c r="N17" s="512">
        <v>80786.269260000001</v>
      </c>
      <c r="O17" s="512">
        <v>2102646.7289399998</v>
      </c>
      <c r="P17" s="512">
        <v>105170.73375</v>
      </c>
      <c r="Q17" s="237"/>
      <c r="R17" s="235"/>
      <c r="T17" s="237"/>
    </row>
    <row r="18" spans="1:20" s="236" customFormat="1" ht="35.25" customHeight="1">
      <c r="A18" s="236" t="s">
        <v>876</v>
      </c>
      <c r="B18" s="238" t="s">
        <v>885</v>
      </c>
      <c r="C18" s="123" t="s">
        <v>88</v>
      </c>
      <c r="D18" s="512">
        <v>413914.75541000004</v>
      </c>
      <c r="E18" s="512">
        <v>640307.03163999994</v>
      </c>
      <c r="F18" s="512">
        <v>57251.58928</v>
      </c>
      <c r="G18" s="512">
        <v>811530.84753000003</v>
      </c>
      <c r="H18" s="512">
        <v>85577.397980000009</v>
      </c>
      <c r="I18" s="512">
        <v>1003172.65363</v>
      </c>
      <c r="J18" s="512">
        <v>120240.91034</v>
      </c>
      <c r="K18" s="512">
        <v>1303903.9646700001</v>
      </c>
      <c r="L18" s="512">
        <v>67837.100659999996</v>
      </c>
      <c r="M18" s="512">
        <v>1520492.22025</v>
      </c>
      <c r="N18" s="512">
        <v>68028.310649999999</v>
      </c>
      <c r="O18" s="512">
        <v>1667065.9295899998</v>
      </c>
      <c r="P18" s="512">
        <v>83967.597049999997</v>
      </c>
      <c r="Q18" s="237"/>
      <c r="R18" s="235"/>
      <c r="T18" s="237"/>
    </row>
    <row r="19" spans="1:20" s="236" customFormat="1" ht="35.25" customHeight="1">
      <c r="A19" s="236" t="s">
        <v>876</v>
      </c>
      <c r="B19" s="169" t="s">
        <v>886</v>
      </c>
      <c r="C19" s="123" t="s">
        <v>89</v>
      </c>
      <c r="D19" s="512">
        <v>187238.39984</v>
      </c>
      <c r="E19" s="512">
        <v>197137.96415000001</v>
      </c>
      <c r="F19" s="512">
        <v>2332.7590299999997</v>
      </c>
      <c r="G19" s="512">
        <v>182082.52831999998</v>
      </c>
      <c r="H19" s="512">
        <v>6299.9444999999996</v>
      </c>
      <c r="I19" s="512">
        <v>194371.46437</v>
      </c>
      <c r="J19" s="512">
        <v>8769.7666699999991</v>
      </c>
      <c r="K19" s="512">
        <v>265020.85011</v>
      </c>
      <c r="L19" s="512">
        <v>17492.284010000003</v>
      </c>
      <c r="M19" s="512">
        <v>328309.63383999997</v>
      </c>
      <c r="N19" s="512">
        <v>12757.95861</v>
      </c>
      <c r="O19" s="512">
        <v>435580.79935000004</v>
      </c>
      <c r="P19" s="512">
        <v>21203.136699999999</v>
      </c>
      <c r="Q19" s="237"/>
      <c r="R19" s="235"/>
      <c r="T19" s="237"/>
    </row>
    <row r="20" spans="1:20" s="236" customFormat="1" ht="35.25" customHeight="1">
      <c r="A20" s="236" t="s">
        <v>876</v>
      </c>
      <c r="B20" s="169" t="s">
        <v>887</v>
      </c>
      <c r="C20" s="511" t="s">
        <v>90</v>
      </c>
      <c r="D20" s="512">
        <v>9696980.0709599983</v>
      </c>
      <c r="E20" s="512">
        <v>14694168.35413</v>
      </c>
      <c r="F20" s="512">
        <v>84872.874580000003</v>
      </c>
      <c r="G20" s="512">
        <v>18672350.202689998</v>
      </c>
      <c r="H20" s="512">
        <v>80447.576659999992</v>
      </c>
      <c r="I20" s="512">
        <v>22558357.576439999</v>
      </c>
      <c r="J20" s="512">
        <v>85233.749079999994</v>
      </c>
      <c r="K20" s="512">
        <v>21343440.376709998</v>
      </c>
      <c r="L20" s="512">
        <v>95182.570670000001</v>
      </c>
      <c r="M20" s="512">
        <v>20933808.35069</v>
      </c>
      <c r="N20" s="512">
        <v>80332.851340000008</v>
      </c>
      <c r="O20" s="512">
        <v>20342983.888069998</v>
      </c>
      <c r="P20" s="512">
        <v>99722.358640000006</v>
      </c>
      <c r="Q20" s="237"/>
      <c r="R20" s="235"/>
      <c r="T20" s="237"/>
    </row>
    <row r="21" spans="1:20" s="236" customFormat="1" ht="35.25" customHeight="1">
      <c r="A21" s="236" t="s">
        <v>876</v>
      </c>
      <c r="B21" s="169" t="s">
        <v>888</v>
      </c>
      <c r="C21" s="123" t="s">
        <v>91</v>
      </c>
      <c r="D21" s="512">
        <v>484659.61911000003</v>
      </c>
      <c r="E21" s="512">
        <v>745081.75219000003</v>
      </c>
      <c r="F21" s="512">
        <v>88808.425540000011</v>
      </c>
      <c r="G21" s="512">
        <v>849462.72996000003</v>
      </c>
      <c r="H21" s="512">
        <v>87449.688709999988</v>
      </c>
      <c r="I21" s="512">
        <v>961395.52714000002</v>
      </c>
      <c r="J21" s="512">
        <v>90918.891090000005</v>
      </c>
      <c r="K21" s="512">
        <v>1152457.9117399999</v>
      </c>
      <c r="L21" s="512">
        <v>54117.098310000001</v>
      </c>
      <c r="M21" s="512">
        <v>1272963.8525</v>
      </c>
      <c r="N21" s="512">
        <v>54557.941850000003</v>
      </c>
      <c r="O21" s="512">
        <v>1410609.5591500001</v>
      </c>
      <c r="P21" s="512">
        <v>56273.406439999999</v>
      </c>
      <c r="Q21" s="237"/>
      <c r="R21" s="235"/>
      <c r="T21" s="237"/>
    </row>
    <row r="22" spans="1:20" s="236" customFormat="1" ht="35.25" customHeight="1">
      <c r="A22" s="236" t="s">
        <v>876</v>
      </c>
      <c r="B22" s="169" t="s">
        <v>889</v>
      </c>
      <c r="C22" s="513" t="s">
        <v>92</v>
      </c>
      <c r="D22" s="512">
        <v>-1584577.0681099999</v>
      </c>
      <c r="E22" s="512">
        <v>-2449616.7828099998</v>
      </c>
      <c r="F22" s="512">
        <v>-233568.00977</v>
      </c>
      <c r="G22" s="512">
        <v>-2691169.0303400001</v>
      </c>
      <c r="H22" s="512">
        <v>-264408.22674000001</v>
      </c>
      <c r="I22" s="512">
        <v>-2967362.5879499996</v>
      </c>
      <c r="J22" s="512">
        <v>-273391.76207999996</v>
      </c>
      <c r="K22" s="512">
        <v>-3577678.3459800002</v>
      </c>
      <c r="L22" s="512">
        <v>-148774.84644999998</v>
      </c>
      <c r="M22" s="512">
        <v>-3906880.9036099999</v>
      </c>
      <c r="N22" s="512">
        <v>-149933.93531999999</v>
      </c>
      <c r="O22" s="512">
        <v>-4189436.5745900003</v>
      </c>
      <c r="P22" s="512">
        <v>-192472.14269000001</v>
      </c>
      <c r="Q22" s="237"/>
      <c r="R22" s="235"/>
      <c r="T22" s="237"/>
    </row>
    <row r="23" spans="1:20" s="173" customFormat="1" ht="15">
      <c r="C23" s="514" t="s">
        <v>93</v>
      </c>
      <c r="D23" s="512">
        <v>63965127.599529997</v>
      </c>
      <c r="E23" s="512">
        <v>95225256.664990008</v>
      </c>
      <c r="F23" s="512">
        <v>7102651.6363300001</v>
      </c>
      <c r="G23" s="512">
        <v>115204726.21658</v>
      </c>
      <c r="H23" s="512">
        <v>7476444.81226</v>
      </c>
      <c r="I23" s="512">
        <v>135459051.22483</v>
      </c>
      <c r="J23" s="512">
        <v>7861223.0400299998</v>
      </c>
      <c r="K23" s="512">
        <v>153641121.65895</v>
      </c>
      <c r="L23" s="512">
        <v>3819963.5667399997</v>
      </c>
      <c r="M23" s="512">
        <v>169245016.27423999</v>
      </c>
      <c r="N23" s="512">
        <v>4057671.4134499999</v>
      </c>
      <c r="O23" s="512">
        <v>178025276.45332998</v>
      </c>
      <c r="P23" s="512">
        <v>4224977.8285499997</v>
      </c>
      <c r="Q23" s="239"/>
      <c r="R23" s="240"/>
    </row>
    <row r="24" spans="1:20" s="173" customFormat="1" ht="15" customHeight="1" thickBot="1">
      <c r="C24" s="515"/>
      <c r="D24" s="516"/>
      <c r="E24" s="516"/>
      <c r="F24" s="516"/>
      <c r="G24" s="516"/>
      <c r="H24" s="516"/>
      <c r="I24" s="516"/>
      <c r="J24" s="516"/>
      <c r="K24" s="516"/>
      <c r="L24" s="516"/>
      <c r="M24" s="516"/>
      <c r="N24" s="516"/>
      <c r="O24" s="516"/>
      <c r="P24" s="516"/>
      <c r="Q24" s="25"/>
      <c r="R24" s="240"/>
    </row>
    <row r="25" spans="1:20" s="173" customFormat="1" ht="15" customHeight="1" thickTop="1">
      <c r="C25" s="89" t="s">
        <v>899</v>
      </c>
      <c r="D25" s="517"/>
      <c r="E25" s="517"/>
      <c r="F25" s="517"/>
      <c r="G25" s="517"/>
      <c r="H25" s="517"/>
      <c r="I25" s="517"/>
      <c r="J25" s="517"/>
      <c r="K25" s="517"/>
      <c r="L25" s="517"/>
      <c r="M25" s="517"/>
      <c r="N25" s="517"/>
      <c r="O25" s="517"/>
      <c r="P25" s="517"/>
      <c r="Q25" s="25"/>
      <c r="R25" s="240"/>
    </row>
    <row r="26" spans="1:20" s="173" customFormat="1" ht="13.5" customHeight="1">
      <c r="C26" s="89" t="s">
        <v>890</v>
      </c>
      <c r="D26" s="517"/>
      <c r="E26" s="517"/>
      <c r="F26" s="517"/>
      <c r="G26" s="517"/>
      <c r="H26" s="517"/>
      <c r="I26" s="517"/>
      <c r="J26" s="517"/>
      <c r="K26" s="517"/>
      <c r="L26" s="517"/>
      <c r="M26" s="517"/>
      <c r="N26" s="517"/>
      <c r="O26" s="517"/>
      <c r="P26" s="517"/>
      <c r="Q26" s="25"/>
      <c r="R26" s="240"/>
    </row>
    <row r="27" spans="1:20" ht="15">
      <c r="C27" s="89" t="s">
        <v>891</v>
      </c>
      <c r="D27" s="517"/>
      <c r="E27" s="517"/>
      <c r="F27" s="517"/>
      <c r="G27" s="517"/>
      <c r="H27" s="517"/>
      <c r="I27" s="517"/>
      <c r="J27" s="517"/>
      <c r="K27" s="517"/>
      <c r="L27" s="517"/>
      <c r="M27" s="517"/>
      <c r="N27" s="517"/>
      <c r="O27" s="517"/>
      <c r="P27" s="517"/>
    </row>
  </sheetData>
  <mergeCells count="16">
    <mergeCell ref="O8:P8"/>
    <mergeCell ref="C4:P4"/>
    <mergeCell ref="C2:P2"/>
    <mergeCell ref="C3:P3"/>
    <mergeCell ref="C5:P5"/>
    <mergeCell ref="E7:F7"/>
    <mergeCell ref="G7:H7"/>
    <mergeCell ref="I7:J7"/>
    <mergeCell ref="K7:L7"/>
    <mergeCell ref="M7:N7"/>
    <mergeCell ref="O7:P7"/>
    <mergeCell ref="E8:F8"/>
    <mergeCell ref="G8:H8"/>
    <mergeCell ref="I8:J8"/>
    <mergeCell ref="K8:L8"/>
    <mergeCell ref="M8:N8"/>
  </mergeCells>
  <pageMargins left="0.94" right="0.56999999999999995" top="0.64" bottom="0.43" header="0.5" footer="0.39"/>
  <pageSetup scale="32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>
    <pageSetUpPr fitToPage="1"/>
  </sheetPr>
  <dimension ref="A1:E645"/>
  <sheetViews>
    <sheetView zoomScaleNormal="100" workbookViewId="0">
      <selection activeCell="A5" sqref="A5:E5"/>
    </sheetView>
  </sheetViews>
  <sheetFormatPr defaultColWidth="11.42578125" defaultRowHeight="12.75"/>
  <cols>
    <col min="1" max="1" width="42.85546875" style="219" customWidth="1"/>
    <col min="2" max="2" width="11.5703125" style="246" customWidth="1"/>
    <col min="3" max="3" width="9.85546875" style="246" customWidth="1"/>
    <col min="4" max="4" width="18.42578125" style="246" bestFit="1" customWidth="1"/>
    <col min="5" max="5" width="9.140625" style="246" customWidth="1"/>
    <col min="6" max="16384" width="11.42578125" style="169"/>
  </cols>
  <sheetData>
    <row r="1" spans="1:5" s="20" customFormat="1" ht="3.75" customHeight="1">
      <c r="A1" s="2">
        <v>0</v>
      </c>
      <c r="B1" s="357"/>
      <c r="C1" s="357"/>
      <c r="D1" s="357"/>
      <c r="E1" s="357"/>
    </row>
    <row r="2" spans="1:5" s="21" customFormat="1" ht="20.25">
      <c r="A2" s="1050" t="s">
        <v>348</v>
      </c>
      <c r="B2" s="1050"/>
      <c r="C2" s="1050"/>
      <c r="D2" s="1050"/>
      <c r="E2" s="1050"/>
    </row>
    <row r="3" spans="1:5" s="21" customFormat="1" ht="20.25">
      <c r="A3" s="1050" t="s">
        <v>95</v>
      </c>
      <c r="B3" s="1050"/>
      <c r="C3" s="1050"/>
      <c r="D3" s="1050"/>
      <c r="E3" s="1050"/>
    </row>
    <row r="4" spans="1:5" s="21" customFormat="1" ht="20.25">
      <c r="A4" s="1050" t="s">
        <v>900</v>
      </c>
      <c r="B4" s="1050"/>
      <c r="C4" s="1050"/>
      <c r="D4" s="1050"/>
      <c r="E4" s="1050"/>
    </row>
    <row r="5" spans="1:5" s="35" customFormat="1" ht="20.25">
      <c r="A5" s="1051" t="s">
        <v>70</v>
      </c>
      <c r="B5" s="1051"/>
      <c r="C5" s="1051"/>
      <c r="D5" s="1051"/>
      <c r="E5" s="1051"/>
    </row>
    <row r="6" spans="1:5" ht="7.5" customHeight="1">
      <c r="A6" s="358"/>
      <c r="B6" s="359"/>
      <c r="C6" s="359"/>
      <c r="D6" s="359"/>
      <c r="E6" s="359"/>
    </row>
    <row r="7" spans="1:5" ht="21" customHeight="1">
      <c r="A7" s="684"/>
      <c r="B7" s="700" t="s">
        <v>349</v>
      </c>
      <c r="C7" s="700" t="s">
        <v>350</v>
      </c>
      <c r="D7" s="701" t="s">
        <v>110</v>
      </c>
      <c r="E7" s="702" t="s">
        <v>111</v>
      </c>
    </row>
    <row r="8" spans="1:5" ht="14.25">
      <c r="A8" s="685" t="s">
        <v>112</v>
      </c>
      <c r="B8" s="686">
        <v>3229888.1660100003</v>
      </c>
      <c r="C8" s="686">
        <v>855861.25702999998</v>
      </c>
      <c r="D8" s="686">
        <v>4085749.4230400003</v>
      </c>
      <c r="E8" s="687">
        <v>0.9368456796766651</v>
      </c>
    </row>
    <row r="9" spans="1:5" ht="14.25">
      <c r="A9" s="685" t="s">
        <v>113</v>
      </c>
      <c r="B9" s="686">
        <v>17999.693620000002</v>
      </c>
      <c r="C9" s="686">
        <v>2419.2281499999999</v>
      </c>
      <c r="D9" s="686">
        <v>20418.921770000001</v>
      </c>
      <c r="E9" s="687">
        <v>4.6819754867999464E-3</v>
      </c>
    </row>
    <row r="10" spans="1:5" ht="14.25">
      <c r="A10" s="685" t="s">
        <v>114</v>
      </c>
      <c r="B10" s="686">
        <v>73588.654139999999</v>
      </c>
      <c r="C10" s="686">
        <v>34529.843059999999</v>
      </c>
      <c r="D10" s="686">
        <v>108118.4972</v>
      </c>
      <c r="E10" s="687">
        <v>2.4791130465262004E-2</v>
      </c>
    </row>
    <row r="11" spans="1:5" ht="14.25">
      <c r="A11" s="685" t="s">
        <v>115</v>
      </c>
      <c r="B11" s="686">
        <v>2920.3881299999998</v>
      </c>
      <c r="C11" s="686">
        <v>771.63823000000002</v>
      </c>
      <c r="D11" s="686">
        <v>3692.0263599999998</v>
      </c>
      <c r="E11" s="687">
        <v>8.4656658705339817E-4</v>
      </c>
    </row>
    <row r="12" spans="1:5" ht="14.25">
      <c r="A12" s="685" t="s">
        <v>116</v>
      </c>
      <c r="B12" s="686">
        <v>16527.647089999999</v>
      </c>
      <c r="C12" s="686">
        <v>3184.5955600000002</v>
      </c>
      <c r="D12" s="686">
        <v>19712.24265</v>
      </c>
      <c r="E12" s="687">
        <v>4.5199368466532115E-3</v>
      </c>
    </row>
    <row r="13" spans="1:5" ht="14.25">
      <c r="A13" s="685" t="s">
        <v>117</v>
      </c>
      <c r="B13" s="686">
        <v>2794.22714</v>
      </c>
      <c r="C13" s="686">
        <v>368.56356</v>
      </c>
      <c r="D13" s="686">
        <v>3162.7907</v>
      </c>
      <c r="E13" s="687">
        <v>7.2521500861202632E-4</v>
      </c>
    </row>
    <row r="14" spans="1:5" ht="14.25">
      <c r="A14" s="685" t="s">
        <v>118</v>
      </c>
      <c r="B14" s="686">
        <v>4371.2506100000001</v>
      </c>
      <c r="C14" s="686">
        <v>16152.09389</v>
      </c>
      <c r="D14" s="686">
        <v>20523.344499999999</v>
      </c>
      <c r="E14" s="687">
        <v>4.7059191929187992E-3</v>
      </c>
    </row>
    <row r="15" spans="1:5" ht="14.25">
      <c r="A15" s="685" t="s">
        <v>119</v>
      </c>
      <c r="B15" s="686">
        <v>1541.9035900000001</v>
      </c>
      <c r="C15" s="686">
        <v>4770.3390099999997</v>
      </c>
      <c r="D15" s="686">
        <v>6312.2425999999996</v>
      </c>
      <c r="E15" s="687">
        <v>1.4473714847840545E-3</v>
      </c>
    </row>
    <row r="16" spans="1:5" ht="14.25">
      <c r="A16" s="685" t="s">
        <v>120</v>
      </c>
      <c r="B16" s="686">
        <v>9480.7066500000001</v>
      </c>
      <c r="C16" s="686">
        <v>2358.3378600000001</v>
      </c>
      <c r="D16" s="686">
        <v>11839.04451</v>
      </c>
      <c r="E16" s="687">
        <v>2.7146446226358934E-3</v>
      </c>
    </row>
    <row r="17" spans="1:5" ht="14.25">
      <c r="A17" s="685" t="s">
        <v>121</v>
      </c>
      <c r="B17" s="686">
        <v>6668.8569900000002</v>
      </c>
      <c r="C17" s="686">
        <v>1354.04006</v>
      </c>
      <c r="D17" s="686">
        <v>8022.8970500000005</v>
      </c>
      <c r="E17" s="687">
        <v>1.839617573559057E-3</v>
      </c>
    </row>
    <row r="18" spans="1:5" ht="14.25">
      <c r="A18" s="685" t="s">
        <v>122</v>
      </c>
      <c r="B18" s="686">
        <v>55883.552179999999</v>
      </c>
      <c r="C18" s="686">
        <v>59350.460719999995</v>
      </c>
      <c r="D18" s="686">
        <v>115234.0129</v>
      </c>
      <c r="E18" s="687">
        <v>2.6422689195864858E-2</v>
      </c>
    </row>
    <row r="19" spans="1:5" ht="14.25">
      <c r="A19" s="685" t="s">
        <v>123</v>
      </c>
      <c r="B19" s="686">
        <v>42020.623090000001</v>
      </c>
      <c r="C19" s="686">
        <v>41484.65999</v>
      </c>
      <c r="D19" s="686">
        <v>83505.283079999994</v>
      </c>
      <c r="E19" s="687">
        <v>1.9147420848307128E-2</v>
      </c>
    </row>
    <row r="20" spans="1:5" ht="15">
      <c r="A20" s="684" t="s">
        <v>124</v>
      </c>
      <c r="B20" s="688">
        <v>3389739.9766800003</v>
      </c>
      <c r="C20" s="688">
        <v>971436.58811999997</v>
      </c>
      <c r="D20" s="688">
        <v>4361176.5648000007</v>
      </c>
      <c r="E20" s="689">
        <v>1</v>
      </c>
    </row>
    <row r="21" spans="1:5" ht="15">
      <c r="A21" s="690" t="s">
        <v>254</v>
      </c>
      <c r="B21" s="691">
        <v>73945.692559999996</v>
      </c>
      <c r="C21" s="691">
        <v>51168.468999999997</v>
      </c>
      <c r="D21" s="691">
        <v>125114.16155999999</v>
      </c>
      <c r="E21" s="692"/>
    </row>
    <row r="22" spans="1:5" s="5" customFormat="1" ht="15.75" thickBot="1">
      <c r="A22" s="693" t="s">
        <v>126</v>
      </c>
      <c r="B22" s="694">
        <v>0.77725355218115333</v>
      </c>
      <c r="C22" s="694">
        <v>0.22274644781884659</v>
      </c>
      <c r="D22" s="694">
        <v>1</v>
      </c>
      <c r="E22" s="694"/>
    </row>
    <row r="23" spans="1:5" ht="13.5" customHeight="1" thickTop="1">
      <c r="A23" s="695" t="s">
        <v>127</v>
      </c>
      <c r="B23" s="696"/>
      <c r="C23" s="696"/>
      <c r="D23" s="697"/>
      <c r="E23" s="697"/>
    </row>
    <row r="24" spans="1:5" ht="154.5" customHeight="1">
      <c r="A24" s="1048" t="s">
        <v>256</v>
      </c>
      <c r="B24" s="1052"/>
      <c r="C24" s="1052"/>
      <c r="D24" s="1052"/>
      <c r="E24" s="1052"/>
    </row>
    <row r="25" spans="1:5" ht="141.75" customHeight="1">
      <c r="A25" s="1048" t="s">
        <v>257</v>
      </c>
      <c r="B25" s="1049"/>
      <c r="C25" s="1049"/>
      <c r="D25" s="1049"/>
      <c r="E25" s="1049"/>
    </row>
    <row r="26" spans="1:5" ht="12" customHeight="1">
      <c r="A26" s="695" t="s">
        <v>128</v>
      </c>
      <c r="B26" s="698"/>
      <c r="C26" s="698"/>
      <c r="D26" s="699"/>
      <c r="E26" s="699"/>
    </row>
    <row r="27" spans="1:5" ht="9" customHeight="1">
      <c r="A27" s="271"/>
      <c r="B27" s="269"/>
      <c r="C27" s="269"/>
      <c r="D27" s="362"/>
      <c r="E27" s="362"/>
    </row>
    <row r="28" spans="1:5" ht="9" customHeight="1">
      <c r="A28" s="26"/>
      <c r="B28" s="25"/>
      <c r="C28" s="25"/>
      <c r="D28" s="248"/>
      <c r="E28" s="248"/>
    </row>
    <row r="29" spans="1:5" ht="9" customHeight="1">
      <c r="A29" s="26"/>
      <c r="B29" s="25"/>
      <c r="C29" s="25"/>
      <c r="D29" s="248"/>
      <c r="E29" s="248"/>
    </row>
    <row r="30" spans="1:5" ht="9" customHeight="1">
      <c r="A30" s="26"/>
      <c r="B30" s="25"/>
      <c r="C30" s="25"/>
      <c r="D30" s="248"/>
      <c r="E30" s="248"/>
    </row>
    <row r="31" spans="1:5" ht="9" customHeight="1">
      <c r="A31" s="26"/>
      <c r="B31" s="25"/>
      <c r="C31" s="25"/>
      <c r="D31" s="248"/>
      <c r="E31" s="248"/>
    </row>
    <row r="32" spans="1:5" ht="9" customHeight="1">
      <c r="A32" s="217"/>
      <c r="B32" s="25"/>
      <c r="C32" s="25"/>
      <c r="D32" s="248"/>
      <c r="E32" s="248"/>
    </row>
    <row r="33" spans="1:5" ht="9" customHeight="1">
      <c r="A33" s="26"/>
      <c r="B33" s="25"/>
      <c r="C33" s="25"/>
      <c r="D33" s="248"/>
      <c r="E33" s="248"/>
    </row>
    <row r="34" spans="1:5" ht="9" customHeight="1">
      <c r="A34" s="26"/>
      <c r="B34" s="25"/>
      <c r="C34" s="25"/>
      <c r="D34" s="248"/>
      <c r="E34" s="248"/>
    </row>
    <row r="35" spans="1:5" ht="9" customHeight="1">
      <c r="A35" s="26"/>
      <c r="B35" s="25"/>
      <c r="C35" s="25"/>
      <c r="D35" s="248"/>
      <c r="E35" s="248"/>
    </row>
    <row r="36" spans="1:5" ht="9" customHeight="1">
      <c r="A36" s="26"/>
      <c r="B36" s="25"/>
      <c r="C36" s="25"/>
      <c r="D36" s="248"/>
      <c r="E36" s="248"/>
    </row>
    <row r="37" spans="1:5" ht="9" customHeight="1">
      <c r="A37" s="26"/>
      <c r="B37" s="25"/>
      <c r="C37" s="25"/>
      <c r="D37" s="248"/>
      <c r="E37" s="248"/>
    </row>
    <row r="38" spans="1:5" ht="9" customHeight="1">
      <c r="A38" s="217"/>
      <c r="B38" s="25"/>
      <c r="C38" s="25"/>
      <c r="D38" s="248"/>
      <c r="E38" s="248"/>
    </row>
    <row r="39" spans="1:5" ht="9" customHeight="1">
      <c r="A39" s="26"/>
      <c r="B39" s="25"/>
      <c r="C39" s="25"/>
      <c r="D39" s="248"/>
      <c r="E39" s="248"/>
    </row>
    <row r="40" spans="1:5" ht="9" customHeight="1">
      <c r="A40" s="26"/>
      <c r="B40" s="25"/>
      <c r="C40" s="25"/>
      <c r="D40" s="248"/>
      <c r="E40" s="248"/>
    </row>
    <row r="41" spans="1:5" ht="9" customHeight="1">
      <c r="A41" s="26"/>
      <c r="B41" s="25"/>
      <c r="C41" s="25"/>
      <c r="D41" s="248"/>
      <c r="E41" s="248"/>
    </row>
    <row r="42" spans="1:5" ht="9" customHeight="1">
      <c r="A42" s="26"/>
      <c r="B42" s="25"/>
      <c r="C42" s="25"/>
      <c r="D42" s="248"/>
      <c r="E42" s="248"/>
    </row>
    <row r="43" spans="1:5" ht="9" customHeight="1">
      <c r="A43" s="26"/>
      <c r="B43" s="25"/>
      <c r="C43" s="25"/>
      <c r="D43" s="248"/>
      <c r="E43" s="248"/>
    </row>
    <row r="44" spans="1:5" ht="9" customHeight="1">
      <c r="A44" s="217"/>
      <c r="B44" s="25"/>
      <c r="C44" s="25"/>
      <c r="D44" s="248"/>
      <c r="E44" s="248"/>
    </row>
    <row r="45" spans="1:5" ht="9" customHeight="1">
      <c r="A45" s="26"/>
      <c r="B45" s="25"/>
      <c r="C45" s="25"/>
      <c r="D45" s="248"/>
      <c r="E45" s="248"/>
    </row>
    <row r="46" spans="1:5" ht="9" customHeight="1">
      <c r="A46" s="26"/>
      <c r="B46" s="25"/>
      <c r="C46" s="25"/>
      <c r="D46" s="248"/>
      <c r="E46" s="248"/>
    </row>
    <row r="47" spans="1:5" ht="9" customHeight="1">
      <c r="A47" s="26"/>
      <c r="B47" s="25"/>
      <c r="C47" s="25"/>
      <c r="D47" s="248"/>
      <c r="E47" s="248"/>
    </row>
    <row r="48" spans="1:5" ht="9" customHeight="1">
      <c r="A48" s="26"/>
      <c r="B48" s="25"/>
      <c r="C48" s="25"/>
      <c r="D48" s="248"/>
      <c r="E48" s="248"/>
    </row>
    <row r="49" spans="1:5" ht="9" customHeight="1">
      <c r="A49" s="217"/>
      <c r="B49" s="25"/>
      <c r="C49" s="25"/>
      <c r="D49" s="248"/>
      <c r="E49" s="248"/>
    </row>
    <row r="50" spans="1:5" ht="9" customHeight="1">
      <c r="A50" s="30"/>
      <c r="B50" s="25"/>
      <c r="C50" s="25"/>
      <c r="D50" s="248"/>
      <c r="E50" s="248"/>
    </row>
    <row r="51" spans="1:5" ht="9" customHeight="1">
      <c r="A51" s="30"/>
      <c r="B51" s="25"/>
      <c r="C51" s="25"/>
      <c r="D51" s="248"/>
      <c r="E51" s="248"/>
    </row>
    <row r="52" spans="1:5" ht="9" customHeight="1">
      <c r="A52" s="30"/>
      <c r="B52" s="25"/>
      <c r="C52" s="25"/>
      <c r="D52" s="248"/>
      <c r="E52" s="248"/>
    </row>
    <row r="53" spans="1:5" ht="9" customHeight="1">
      <c r="A53" s="30"/>
      <c r="B53" s="25"/>
      <c r="C53" s="25"/>
      <c r="D53" s="248"/>
      <c r="E53" s="248"/>
    </row>
    <row r="54" spans="1:5" ht="9" customHeight="1">
      <c r="A54" s="31"/>
      <c r="B54" s="25"/>
      <c r="C54" s="25"/>
      <c r="D54" s="248"/>
      <c r="E54" s="248"/>
    </row>
    <row r="55" spans="1:5" ht="9" customHeight="1">
      <c r="A55" s="31"/>
      <c r="B55" s="25"/>
      <c r="C55" s="25"/>
      <c r="D55" s="248"/>
      <c r="E55" s="248"/>
    </row>
    <row r="56" spans="1:5" ht="9" customHeight="1">
      <c r="A56" s="28"/>
      <c r="B56" s="25"/>
      <c r="C56" s="25"/>
      <c r="D56" s="248"/>
      <c r="E56" s="248"/>
    </row>
    <row r="57" spans="1:5" ht="9" customHeight="1">
      <c r="A57" s="26"/>
      <c r="B57" s="25"/>
      <c r="C57" s="25"/>
      <c r="D57" s="248"/>
      <c r="E57" s="248"/>
    </row>
    <row r="58" spans="1:5" ht="9" customHeight="1">
      <c r="A58" s="26"/>
      <c r="B58" s="25"/>
      <c r="C58" s="25"/>
      <c r="D58" s="248"/>
      <c r="E58" s="248"/>
    </row>
    <row r="59" spans="1:5" ht="9" customHeight="1">
      <c r="A59" s="26"/>
      <c r="B59" s="25"/>
      <c r="C59" s="25"/>
      <c r="D59" s="248"/>
      <c r="E59" s="248"/>
    </row>
    <row r="60" spans="1:5" ht="9" customHeight="1">
      <c r="A60" s="26"/>
      <c r="B60" s="25"/>
      <c r="C60" s="25"/>
      <c r="D60" s="248"/>
      <c r="E60" s="248"/>
    </row>
    <row r="61" spans="1:5" ht="9" customHeight="1">
      <c r="A61" s="30"/>
      <c r="B61" s="25"/>
      <c r="C61" s="25"/>
      <c r="D61" s="248"/>
      <c r="E61" s="248"/>
    </row>
    <row r="62" spans="1:5" ht="9" customHeight="1">
      <c r="A62" s="28"/>
      <c r="B62" s="25"/>
      <c r="C62" s="25"/>
      <c r="D62" s="248"/>
      <c r="E62" s="248"/>
    </row>
    <row r="63" spans="1:5" ht="9" customHeight="1">
      <c r="A63" s="26"/>
      <c r="B63" s="25"/>
      <c r="C63" s="25"/>
      <c r="D63" s="248"/>
      <c r="E63" s="248"/>
    </row>
    <row r="64" spans="1:5" ht="9" customHeight="1">
      <c r="A64" s="26"/>
      <c r="B64" s="25"/>
      <c r="C64" s="25"/>
      <c r="D64" s="248"/>
      <c r="E64" s="248"/>
    </row>
    <row r="65" spans="1:5" ht="9" customHeight="1">
      <c r="A65" s="26"/>
      <c r="B65" s="25"/>
      <c r="C65" s="25"/>
      <c r="D65" s="248"/>
      <c r="E65" s="248"/>
    </row>
    <row r="66" spans="1:5" ht="9" customHeight="1">
      <c r="A66" s="26"/>
      <c r="B66" s="25"/>
      <c r="C66" s="25"/>
      <c r="D66" s="248"/>
      <c r="E66" s="248"/>
    </row>
    <row r="67" spans="1:5" ht="9" customHeight="1">
      <c r="A67" s="30"/>
      <c r="B67" s="25"/>
      <c r="C67" s="25"/>
      <c r="D67" s="248"/>
      <c r="E67" s="248"/>
    </row>
    <row r="68" spans="1:5" ht="9" customHeight="1">
      <c r="A68" s="28"/>
      <c r="B68" s="25"/>
      <c r="C68" s="25"/>
      <c r="D68" s="248"/>
      <c r="E68" s="248"/>
    </row>
    <row r="69" spans="1:5" ht="9" customHeight="1">
      <c r="A69" s="26"/>
      <c r="B69" s="25"/>
      <c r="C69" s="25"/>
      <c r="D69" s="248"/>
      <c r="E69" s="248"/>
    </row>
    <row r="70" spans="1:5" ht="9" customHeight="1">
      <c r="A70" s="26"/>
      <c r="B70" s="25"/>
      <c r="C70" s="25"/>
      <c r="D70" s="248"/>
      <c r="E70" s="248"/>
    </row>
    <row r="71" spans="1:5" ht="9" customHeight="1">
      <c r="A71" s="26"/>
      <c r="B71" s="250"/>
      <c r="C71" s="250"/>
    </row>
    <row r="72" spans="1:5" ht="9" customHeight="1">
      <c r="A72" s="26"/>
      <c r="B72" s="250"/>
      <c r="C72" s="250"/>
    </row>
    <row r="73" spans="1:5" ht="9" customHeight="1">
      <c r="A73" s="26"/>
      <c r="B73" s="250"/>
      <c r="C73" s="250"/>
    </row>
    <row r="74" spans="1:5" ht="9" customHeight="1">
      <c r="A74" s="26"/>
      <c r="B74" s="250"/>
      <c r="C74" s="250"/>
    </row>
    <row r="75" spans="1:5" ht="9" customHeight="1">
      <c r="A75" s="26"/>
      <c r="B75" s="250"/>
      <c r="C75" s="250"/>
    </row>
    <row r="76" spans="1:5" ht="9" customHeight="1">
      <c r="A76" s="26"/>
      <c r="B76" s="250"/>
      <c r="C76" s="250"/>
    </row>
    <row r="77" spans="1:5" ht="9" customHeight="1">
      <c r="A77" s="30"/>
      <c r="B77" s="250"/>
      <c r="C77" s="250"/>
    </row>
    <row r="78" spans="1:5" ht="9" customHeight="1">
      <c r="A78" s="28"/>
      <c r="B78" s="250"/>
      <c r="C78" s="250"/>
    </row>
    <row r="79" spans="1:5" ht="9" customHeight="1">
      <c r="A79" s="26"/>
      <c r="B79" s="250"/>
      <c r="C79" s="250"/>
    </row>
    <row r="80" spans="1:5" ht="9" customHeight="1">
      <c r="A80" s="26"/>
      <c r="B80" s="250"/>
      <c r="C80" s="250"/>
    </row>
    <row r="81" spans="1:3" ht="9" customHeight="1">
      <c r="A81" s="26"/>
      <c r="B81" s="250"/>
      <c r="C81" s="250"/>
    </row>
    <row r="82" spans="1:3" ht="9" customHeight="1">
      <c r="A82" s="26"/>
      <c r="B82" s="250"/>
      <c r="C82" s="250"/>
    </row>
    <row r="83" spans="1:3" ht="9" customHeight="1">
      <c r="A83" s="26"/>
      <c r="B83" s="250"/>
      <c r="C83" s="250"/>
    </row>
    <row r="84" spans="1:3" ht="9" customHeight="1">
      <c r="A84" s="26"/>
      <c r="B84" s="250"/>
      <c r="C84" s="250"/>
    </row>
    <row r="85" spans="1:3" ht="9" customHeight="1">
      <c r="A85" s="26"/>
      <c r="B85" s="250"/>
      <c r="C85" s="250"/>
    </row>
    <row r="86" spans="1:3" ht="9" customHeight="1">
      <c r="A86" s="26"/>
      <c r="B86" s="250"/>
      <c r="C86" s="250"/>
    </row>
    <row r="87" spans="1:3" ht="9" customHeight="1">
      <c r="A87" s="26"/>
      <c r="B87" s="250"/>
      <c r="C87" s="250"/>
    </row>
    <row r="88" spans="1:3" ht="9" customHeight="1">
      <c r="A88" s="28"/>
      <c r="B88" s="250"/>
      <c r="C88" s="250"/>
    </row>
    <row r="89" spans="1:3" ht="9" customHeight="1">
      <c r="A89" s="26"/>
      <c r="B89" s="250"/>
      <c r="C89" s="250"/>
    </row>
    <row r="90" spans="1:3" ht="9" customHeight="1">
      <c r="A90" s="26"/>
      <c r="B90" s="250"/>
      <c r="C90" s="250"/>
    </row>
    <row r="91" spans="1:3" ht="9" customHeight="1">
      <c r="A91" s="26"/>
      <c r="B91" s="250"/>
      <c r="C91" s="250"/>
    </row>
    <row r="92" spans="1:3">
      <c r="A92" s="32"/>
      <c r="B92" s="250"/>
      <c r="C92" s="250"/>
    </row>
    <row r="93" spans="1:3">
      <c r="A93" s="32"/>
      <c r="B93" s="250"/>
      <c r="C93" s="250"/>
    </row>
    <row r="94" spans="1:3">
      <c r="A94" s="32"/>
      <c r="B94" s="250"/>
      <c r="C94" s="250"/>
    </row>
    <row r="95" spans="1:3">
      <c r="A95" s="32"/>
      <c r="B95" s="250"/>
      <c r="C95" s="250"/>
    </row>
    <row r="96" spans="1:3">
      <c r="A96" s="32"/>
      <c r="B96" s="250"/>
      <c r="C96" s="250"/>
    </row>
    <row r="97" spans="1:3">
      <c r="A97" s="32"/>
      <c r="B97" s="250"/>
      <c r="C97" s="250"/>
    </row>
    <row r="98" spans="1:3">
      <c r="A98" s="32"/>
      <c r="B98" s="250"/>
      <c r="C98" s="250"/>
    </row>
    <row r="99" spans="1:3" ht="15.75">
      <c r="A99" s="33"/>
      <c r="B99" s="250"/>
      <c r="C99" s="250"/>
    </row>
    <row r="100" spans="1:3" ht="15.75">
      <c r="A100" s="33"/>
      <c r="B100" s="250"/>
      <c r="C100" s="250"/>
    </row>
    <row r="101" spans="1:3" ht="15.75">
      <c r="A101" s="33"/>
      <c r="B101" s="250"/>
      <c r="C101" s="250"/>
    </row>
    <row r="102" spans="1:3" ht="15.75">
      <c r="A102" s="33"/>
      <c r="B102" s="250"/>
      <c r="C102" s="250"/>
    </row>
    <row r="103" spans="1:3" ht="15.75">
      <c r="A103" s="33"/>
      <c r="B103" s="250"/>
      <c r="C103" s="250"/>
    </row>
    <row r="104" spans="1:3" ht="15.75">
      <c r="A104" s="33"/>
      <c r="B104" s="250"/>
      <c r="C104" s="250"/>
    </row>
    <row r="105" spans="1:3" ht="15.75">
      <c r="A105" s="33"/>
      <c r="B105" s="250"/>
      <c r="C105" s="250"/>
    </row>
    <row r="106" spans="1:3" ht="15.75">
      <c r="A106" s="33"/>
      <c r="B106" s="250"/>
      <c r="C106" s="250"/>
    </row>
    <row r="107" spans="1:3" ht="15.75">
      <c r="A107" s="33"/>
      <c r="B107" s="250"/>
      <c r="C107" s="250"/>
    </row>
    <row r="108" spans="1:3" ht="15.75">
      <c r="A108" s="33"/>
      <c r="B108" s="250"/>
      <c r="C108" s="250"/>
    </row>
    <row r="109" spans="1:3" ht="15.75">
      <c r="A109" s="33"/>
      <c r="B109" s="250"/>
      <c r="C109" s="250"/>
    </row>
    <row r="110" spans="1:3" ht="15.75">
      <c r="A110" s="33"/>
      <c r="B110" s="250"/>
      <c r="C110" s="250"/>
    </row>
    <row r="111" spans="1:3" ht="15.75">
      <c r="A111" s="33"/>
      <c r="B111" s="250"/>
      <c r="C111" s="250"/>
    </row>
    <row r="112" spans="1:3" ht="15.75">
      <c r="A112" s="33"/>
      <c r="B112" s="250"/>
      <c r="C112" s="250"/>
    </row>
    <row r="113" spans="1:3" ht="15.75">
      <c r="A113" s="33"/>
      <c r="B113" s="250"/>
      <c r="C113" s="250"/>
    </row>
    <row r="114" spans="1:3" ht="15.75">
      <c r="A114" s="33"/>
      <c r="B114" s="250"/>
      <c r="C114" s="250"/>
    </row>
    <row r="115" spans="1:3" ht="15.75">
      <c r="A115" s="33"/>
      <c r="B115" s="250"/>
      <c r="C115" s="250"/>
    </row>
    <row r="116" spans="1:3" ht="15.75">
      <c r="A116" s="33"/>
      <c r="B116" s="250"/>
      <c r="C116" s="250"/>
    </row>
    <row r="117" spans="1:3" ht="15.75">
      <c r="A117" s="33"/>
      <c r="B117" s="250"/>
      <c r="C117" s="250"/>
    </row>
    <row r="118" spans="1:3" ht="15.75">
      <c r="A118" s="33"/>
      <c r="B118" s="250"/>
      <c r="C118" s="250"/>
    </row>
    <row r="119" spans="1:3" ht="15.75">
      <c r="A119" s="33"/>
      <c r="B119" s="250"/>
      <c r="C119" s="250"/>
    </row>
    <row r="120" spans="1:3" ht="15.75">
      <c r="A120" s="33"/>
      <c r="B120" s="250"/>
      <c r="C120" s="250"/>
    </row>
    <row r="121" spans="1:3" ht="15.75">
      <c r="A121" s="33"/>
      <c r="B121" s="250"/>
      <c r="C121" s="250"/>
    </row>
    <row r="122" spans="1:3" ht="15.75">
      <c r="A122" s="33"/>
      <c r="B122" s="250"/>
      <c r="C122" s="250"/>
    </row>
    <row r="123" spans="1:3" ht="15.75">
      <c r="A123" s="33"/>
      <c r="B123" s="250"/>
      <c r="C123" s="250"/>
    </row>
    <row r="124" spans="1:3" ht="15.75">
      <c r="A124" s="33"/>
      <c r="B124" s="250"/>
      <c r="C124" s="250"/>
    </row>
    <row r="125" spans="1:3" ht="15.75">
      <c r="A125" s="33"/>
      <c r="B125" s="250"/>
      <c r="C125" s="250"/>
    </row>
    <row r="126" spans="1:3" ht="15.75">
      <c r="A126" s="33"/>
      <c r="B126" s="250"/>
      <c r="C126" s="250"/>
    </row>
    <row r="127" spans="1:3" ht="15.75">
      <c r="A127" s="33"/>
      <c r="B127" s="250"/>
      <c r="C127" s="250"/>
    </row>
    <row r="128" spans="1:3" ht="15.75">
      <c r="A128" s="33"/>
      <c r="B128" s="250"/>
      <c r="C128" s="250"/>
    </row>
    <row r="129" spans="1:3" ht="15.75">
      <c r="A129" s="33"/>
      <c r="B129" s="250"/>
      <c r="C129" s="250"/>
    </row>
    <row r="130" spans="1:3" ht="15.75">
      <c r="A130" s="33"/>
      <c r="B130" s="250"/>
      <c r="C130" s="250"/>
    </row>
    <row r="131" spans="1:3" ht="15.75">
      <c r="A131" s="33"/>
      <c r="B131" s="250"/>
      <c r="C131" s="250"/>
    </row>
    <row r="132" spans="1:3" ht="15.75">
      <c r="A132" s="33"/>
      <c r="B132" s="250"/>
      <c r="C132" s="250"/>
    </row>
    <row r="133" spans="1:3" ht="15.75">
      <c r="A133" s="33"/>
      <c r="B133" s="250"/>
      <c r="C133" s="250"/>
    </row>
    <row r="134" spans="1:3" ht="15.75">
      <c r="A134" s="33"/>
      <c r="B134" s="250"/>
      <c r="C134" s="250"/>
    </row>
    <row r="135" spans="1:3" ht="15.75">
      <c r="A135" s="33"/>
      <c r="B135" s="250"/>
      <c r="C135" s="250"/>
    </row>
    <row r="136" spans="1:3" ht="15.75">
      <c r="A136" s="33"/>
      <c r="B136" s="250"/>
      <c r="C136" s="250"/>
    </row>
    <row r="137" spans="1:3" ht="15.75">
      <c r="A137" s="33"/>
      <c r="B137" s="250"/>
      <c r="C137" s="250"/>
    </row>
    <row r="138" spans="1:3" ht="15.75">
      <c r="A138" s="33"/>
      <c r="B138" s="250"/>
      <c r="C138" s="250"/>
    </row>
    <row r="139" spans="1:3" ht="15.75">
      <c r="A139" s="33"/>
      <c r="B139" s="250"/>
      <c r="C139" s="250"/>
    </row>
    <row r="140" spans="1:3" ht="15.75">
      <c r="A140" s="33"/>
      <c r="B140" s="250"/>
      <c r="C140" s="250"/>
    </row>
    <row r="141" spans="1:3" ht="15.75">
      <c r="A141" s="33"/>
      <c r="B141" s="250"/>
      <c r="C141" s="250"/>
    </row>
    <row r="142" spans="1:3" ht="15.75">
      <c r="A142" s="33"/>
      <c r="B142" s="250"/>
      <c r="C142" s="250"/>
    </row>
    <row r="143" spans="1:3" ht="15.75">
      <c r="A143" s="33"/>
      <c r="B143" s="250"/>
      <c r="C143" s="250"/>
    </row>
    <row r="144" spans="1:3" ht="15.75">
      <c r="A144" s="33"/>
      <c r="B144" s="250"/>
      <c r="C144" s="250"/>
    </row>
    <row r="145" spans="1:3" ht="15.75">
      <c r="A145" s="33"/>
      <c r="B145" s="250"/>
      <c r="C145" s="250"/>
    </row>
    <row r="146" spans="1:3" ht="15.75">
      <c r="A146" s="33"/>
      <c r="B146" s="250"/>
      <c r="C146" s="250"/>
    </row>
    <row r="147" spans="1:3" ht="15.75">
      <c r="A147" s="33"/>
      <c r="B147" s="250"/>
      <c r="C147" s="250"/>
    </row>
    <row r="148" spans="1:3" ht="15.75">
      <c r="A148" s="33"/>
      <c r="B148" s="250"/>
      <c r="C148" s="250"/>
    </row>
    <row r="149" spans="1:3" ht="15.75">
      <c r="A149" s="33"/>
      <c r="B149" s="250"/>
      <c r="C149" s="250"/>
    </row>
    <row r="150" spans="1:3" ht="15.75">
      <c r="A150" s="33"/>
      <c r="B150" s="250"/>
      <c r="C150" s="250"/>
    </row>
    <row r="151" spans="1:3" ht="15.75">
      <c r="A151" s="33"/>
      <c r="B151" s="250"/>
      <c r="C151" s="250"/>
    </row>
    <row r="152" spans="1:3" ht="15.75">
      <c r="A152" s="33"/>
      <c r="B152" s="250"/>
      <c r="C152" s="250"/>
    </row>
    <row r="153" spans="1:3" ht="15.75">
      <c r="A153" s="33"/>
      <c r="B153" s="250"/>
      <c r="C153" s="250"/>
    </row>
    <row r="154" spans="1:3" ht="15.75">
      <c r="A154" s="33"/>
      <c r="B154" s="250"/>
      <c r="C154" s="250"/>
    </row>
    <row r="155" spans="1:3" ht="15.75">
      <c r="A155" s="33"/>
      <c r="B155" s="250"/>
      <c r="C155" s="250"/>
    </row>
    <row r="156" spans="1:3" ht="15.75">
      <c r="A156" s="33"/>
      <c r="B156" s="250"/>
      <c r="C156" s="250"/>
    </row>
    <row r="157" spans="1:3" ht="15.75">
      <c r="A157" s="33"/>
      <c r="B157" s="250"/>
      <c r="C157" s="250"/>
    </row>
    <row r="158" spans="1:3" ht="15.75">
      <c r="A158" s="33"/>
      <c r="B158" s="250"/>
      <c r="C158" s="250"/>
    </row>
    <row r="159" spans="1:3" ht="15.75">
      <c r="A159" s="33"/>
      <c r="B159" s="250"/>
      <c r="C159" s="250"/>
    </row>
    <row r="160" spans="1:3" ht="15.75">
      <c r="A160" s="33"/>
      <c r="B160" s="250"/>
      <c r="C160" s="250"/>
    </row>
    <row r="161" spans="1:3" ht="15.75">
      <c r="A161" s="33"/>
      <c r="B161" s="250"/>
      <c r="C161" s="250"/>
    </row>
    <row r="162" spans="1:3" ht="15.75">
      <c r="A162" s="33"/>
      <c r="B162" s="250"/>
      <c r="C162" s="250"/>
    </row>
    <row r="163" spans="1:3" ht="15.75">
      <c r="A163" s="33"/>
      <c r="B163" s="250"/>
      <c r="C163" s="250"/>
    </row>
    <row r="164" spans="1:3" ht="15.75">
      <c r="A164" s="33"/>
      <c r="B164" s="250"/>
      <c r="C164" s="250"/>
    </row>
    <row r="165" spans="1:3" ht="15.75">
      <c r="A165" s="33"/>
      <c r="B165" s="250"/>
      <c r="C165" s="250"/>
    </row>
    <row r="166" spans="1:3" ht="15.75">
      <c r="A166" s="33"/>
      <c r="B166" s="250"/>
      <c r="C166" s="250"/>
    </row>
    <row r="167" spans="1:3" ht="15.75">
      <c r="A167" s="33"/>
      <c r="B167" s="250"/>
      <c r="C167" s="250"/>
    </row>
    <row r="168" spans="1:3" ht="15.75">
      <c r="A168" s="33"/>
      <c r="B168" s="250"/>
      <c r="C168" s="250"/>
    </row>
    <row r="169" spans="1:3" ht="15.75">
      <c r="A169" s="33"/>
      <c r="B169" s="250"/>
      <c r="C169" s="250"/>
    </row>
    <row r="170" spans="1:3" ht="15.75">
      <c r="A170" s="33"/>
      <c r="B170" s="250"/>
      <c r="C170" s="250"/>
    </row>
    <row r="171" spans="1:3" ht="15.75">
      <c r="A171" s="33"/>
      <c r="B171" s="250"/>
      <c r="C171" s="250"/>
    </row>
    <row r="172" spans="1:3" ht="15.75">
      <c r="A172" s="33"/>
      <c r="B172" s="250"/>
      <c r="C172" s="250"/>
    </row>
    <row r="173" spans="1:3" ht="15.75">
      <c r="A173" s="33"/>
      <c r="B173" s="250"/>
      <c r="C173" s="250"/>
    </row>
    <row r="174" spans="1:3" ht="15.75">
      <c r="A174" s="33"/>
      <c r="B174" s="250"/>
      <c r="C174" s="250"/>
    </row>
    <row r="175" spans="1:3" ht="15.75">
      <c r="A175" s="33"/>
      <c r="B175" s="250"/>
      <c r="C175" s="250"/>
    </row>
    <row r="176" spans="1:3" ht="15.75">
      <c r="A176" s="33"/>
      <c r="B176" s="250"/>
      <c r="C176" s="250"/>
    </row>
    <row r="177" spans="1:3" ht="15.75">
      <c r="A177" s="33"/>
      <c r="B177" s="250"/>
      <c r="C177" s="250"/>
    </row>
    <row r="178" spans="1:3" ht="15.75">
      <c r="A178" s="33"/>
      <c r="B178" s="250"/>
      <c r="C178" s="250"/>
    </row>
    <row r="179" spans="1:3" ht="15.75">
      <c r="A179" s="33"/>
      <c r="B179" s="250"/>
      <c r="C179" s="250"/>
    </row>
    <row r="180" spans="1:3" ht="15.75">
      <c r="A180" s="33"/>
      <c r="B180" s="250"/>
      <c r="C180" s="250"/>
    </row>
    <row r="181" spans="1:3" ht="15.75">
      <c r="A181" s="33"/>
      <c r="B181" s="250"/>
      <c r="C181" s="250"/>
    </row>
    <row r="182" spans="1:3" ht="15.75">
      <c r="A182" s="33"/>
      <c r="B182" s="250"/>
      <c r="C182" s="250"/>
    </row>
    <row r="183" spans="1:3" ht="15.75">
      <c r="A183" s="33"/>
      <c r="B183" s="250"/>
      <c r="C183" s="250"/>
    </row>
    <row r="184" spans="1:3" ht="15.75">
      <c r="A184" s="33"/>
      <c r="B184" s="250"/>
      <c r="C184" s="250"/>
    </row>
    <row r="185" spans="1:3" ht="15.75">
      <c r="A185" s="33"/>
      <c r="B185" s="250"/>
      <c r="C185" s="250"/>
    </row>
    <row r="186" spans="1:3" ht="15.75">
      <c r="A186" s="33"/>
      <c r="B186" s="250"/>
      <c r="C186" s="250"/>
    </row>
    <row r="187" spans="1:3" ht="15.75">
      <c r="A187" s="33"/>
      <c r="B187" s="250"/>
      <c r="C187" s="250"/>
    </row>
    <row r="188" spans="1:3" ht="15.75">
      <c r="A188" s="33"/>
      <c r="B188" s="250"/>
      <c r="C188" s="250"/>
    </row>
    <row r="189" spans="1:3" ht="15.75">
      <c r="A189" s="33"/>
      <c r="B189" s="250"/>
      <c r="C189" s="250"/>
    </row>
    <row r="190" spans="1:3" ht="15.75">
      <c r="A190" s="34"/>
      <c r="B190" s="250"/>
      <c r="C190" s="250"/>
    </row>
    <row r="191" spans="1:3" ht="15.75">
      <c r="A191" s="34"/>
      <c r="B191" s="250"/>
      <c r="C191" s="250"/>
    </row>
    <row r="192" spans="1:3" ht="15.75">
      <c r="A192" s="34"/>
      <c r="B192" s="250"/>
      <c r="C192" s="250"/>
    </row>
    <row r="193" spans="1:3" ht="15.75">
      <c r="A193" s="34"/>
      <c r="B193" s="250"/>
      <c r="C193" s="250"/>
    </row>
    <row r="194" spans="1:3" ht="15.75">
      <c r="A194" s="34"/>
      <c r="B194" s="250"/>
      <c r="C194" s="250"/>
    </row>
    <row r="195" spans="1:3" ht="15.75">
      <c r="A195" s="34"/>
      <c r="B195" s="250"/>
      <c r="C195" s="250"/>
    </row>
    <row r="196" spans="1:3" ht="15.75">
      <c r="A196" s="34"/>
      <c r="B196" s="250"/>
      <c r="C196" s="250"/>
    </row>
    <row r="197" spans="1:3" ht="15.75">
      <c r="A197" s="34"/>
      <c r="B197" s="250"/>
      <c r="C197" s="250"/>
    </row>
    <row r="198" spans="1:3" ht="15.75">
      <c r="A198" s="34"/>
      <c r="B198" s="250"/>
      <c r="C198" s="250"/>
    </row>
    <row r="199" spans="1:3" ht="15.75">
      <c r="A199" s="34"/>
      <c r="B199" s="250"/>
      <c r="C199" s="250"/>
    </row>
    <row r="200" spans="1:3" ht="15.75">
      <c r="A200" s="34"/>
      <c r="B200" s="250"/>
      <c r="C200" s="250"/>
    </row>
    <row r="201" spans="1:3" ht="15.75">
      <c r="A201" s="34"/>
      <c r="B201" s="250"/>
      <c r="C201" s="250"/>
    </row>
    <row r="202" spans="1:3" ht="15.75">
      <c r="A202" s="34"/>
      <c r="B202" s="250"/>
      <c r="C202" s="250"/>
    </row>
    <row r="203" spans="1:3" ht="15.75">
      <c r="A203" s="34"/>
      <c r="B203" s="250"/>
      <c r="C203" s="250"/>
    </row>
    <row r="204" spans="1:3" ht="15.75">
      <c r="A204" s="34"/>
      <c r="B204" s="250"/>
      <c r="C204" s="250"/>
    </row>
    <row r="205" spans="1:3" ht="15.75">
      <c r="A205" s="34"/>
      <c r="B205" s="250"/>
      <c r="C205" s="250"/>
    </row>
    <row r="206" spans="1:3" ht="15.75">
      <c r="A206" s="34"/>
      <c r="B206" s="250"/>
      <c r="C206" s="250"/>
    </row>
    <row r="207" spans="1:3" ht="15.75">
      <c r="A207" s="34"/>
      <c r="B207" s="250"/>
      <c r="C207" s="250"/>
    </row>
    <row r="208" spans="1:3" s="246" customFormat="1" ht="15.75">
      <c r="A208" s="34"/>
      <c r="B208" s="250"/>
      <c r="C208" s="250"/>
    </row>
    <row r="209" spans="1:3" s="246" customFormat="1" ht="15.75">
      <c r="A209" s="34"/>
      <c r="B209" s="250"/>
      <c r="C209" s="250"/>
    </row>
    <row r="210" spans="1:3" s="246" customFormat="1" ht="15.75">
      <c r="A210" s="34"/>
      <c r="B210" s="250"/>
      <c r="C210" s="250"/>
    </row>
    <row r="211" spans="1:3" s="246" customFormat="1" ht="15.75">
      <c r="A211" s="34"/>
      <c r="B211" s="250"/>
      <c r="C211" s="250"/>
    </row>
    <row r="212" spans="1:3" s="246" customFormat="1" ht="15.75">
      <c r="A212" s="34"/>
      <c r="B212" s="250"/>
      <c r="C212" s="250"/>
    </row>
    <row r="213" spans="1:3" s="246" customFormat="1" ht="15.75">
      <c r="A213" s="34"/>
      <c r="B213" s="250"/>
      <c r="C213" s="250"/>
    </row>
    <row r="214" spans="1:3" s="246" customFormat="1" ht="15.75">
      <c r="A214" s="34"/>
      <c r="B214" s="250"/>
      <c r="C214" s="250"/>
    </row>
    <row r="215" spans="1:3" s="246" customFormat="1" ht="15.75">
      <c r="A215" s="34"/>
      <c r="B215" s="250"/>
      <c r="C215" s="250"/>
    </row>
    <row r="216" spans="1:3" s="246" customFormat="1" ht="15.75">
      <c r="A216" s="34"/>
      <c r="B216" s="250"/>
      <c r="C216" s="250"/>
    </row>
    <row r="217" spans="1:3" s="246" customFormat="1" ht="15.75">
      <c r="A217" s="34"/>
      <c r="B217" s="250"/>
      <c r="C217" s="250"/>
    </row>
    <row r="218" spans="1:3" s="246" customFormat="1" ht="15.75">
      <c r="A218" s="34"/>
      <c r="B218" s="250"/>
      <c r="C218" s="250"/>
    </row>
    <row r="219" spans="1:3" s="246" customFormat="1" ht="15.75">
      <c r="A219" s="34"/>
      <c r="B219" s="250"/>
      <c r="C219" s="250"/>
    </row>
    <row r="220" spans="1:3" s="246" customFormat="1" ht="15.75">
      <c r="A220" s="34"/>
      <c r="B220" s="250"/>
      <c r="C220" s="250"/>
    </row>
    <row r="221" spans="1:3" s="246" customFormat="1" ht="15.75">
      <c r="A221" s="34"/>
      <c r="B221" s="250"/>
      <c r="C221" s="250"/>
    </row>
    <row r="222" spans="1:3" s="246" customFormat="1" ht="15.75">
      <c r="A222" s="34"/>
      <c r="B222" s="250"/>
      <c r="C222" s="250"/>
    </row>
    <row r="223" spans="1:3" s="246" customFormat="1" ht="15.75">
      <c r="A223" s="34"/>
      <c r="B223" s="250"/>
      <c r="C223" s="250"/>
    </row>
    <row r="224" spans="1:3" s="246" customFormat="1" ht="15.75">
      <c r="A224" s="34"/>
      <c r="B224" s="250"/>
      <c r="C224" s="250"/>
    </row>
    <row r="225" spans="1:3" s="246" customFormat="1" ht="15.75">
      <c r="A225" s="34"/>
      <c r="B225" s="250"/>
      <c r="C225" s="250"/>
    </row>
    <row r="226" spans="1:3" s="246" customFormat="1" ht="15.75">
      <c r="A226" s="34"/>
      <c r="B226" s="250"/>
      <c r="C226" s="250"/>
    </row>
    <row r="227" spans="1:3" s="246" customFormat="1" ht="15.75">
      <c r="A227" s="34"/>
      <c r="B227" s="250"/>
      <c r="C227" s="250"/>
    </row>
    <row r="228" spans="1:3" s="246" customFormat="1" ht="15.75">
      <c r="A228" s="34"/>
      <c r="B228" s="250"/>
      <c r="C228" s="250"/>
    </row>
    <row r="229" spans="1:3" s="246" customFormat="1" ht="15.75">
      <c r="A229" s="34"/>
      <c r="B229" s="250"/>
      <c r="C229" s="250"/>
    </row>
    <row r="230" spans="1:3" s="246" customFormat="1" ht="15.75">
      <c r="A230" s="34"/>
      <c r="B230" s="250"/>
      <c r="C230" s="250"/>
    </row>
    <row r="231" spans="1:3" s="246" customFormat="1" ht="15.75">
      <c r="A231" s="34"/>
      <c r="B231" s="250"/>
      <c r="C231" s="250"/>
    </row>
    <row r="232" spans="1:3" s="246" customFormat="1" ht="15.75">
      <c r="A232" s="34"/>
      <c r="B232" s="250"/>
      <c r="C232" s="250"/>
    </row>
    <row r="233" spans="1:3" s="246" customFormat="1" ht="15.75">
      <c r="A233" s="34"/>
      <c r="B233" s="250"/>
      <c r="C233" s="250"/>
    </row>
    <row r="234" spans="1:3" s="246" customFormat="1" ht="15.75">
      <c r="A234" s="34"/>
      <c r="B234" s="250"/>
      <c r="C234" s="250"/>
    </row>
    <row r="235" spans="1:3" s="246" customFormat="1" ht="15.75">
      <c r="A235" s="34"/>
      <c r="B235" s="250"/>
      <c r="C235" s="250"/>
    </row>
    <row r="236" spans="1:3" s="246" customFormat="1" ht="15.75">
      <c r="A236" s="34"/>
      <c r="B236" s="250"/>
      <c r="C236" s="250"/>
    </row>
    <row r="237" spans="1:3" s="246" customFormat="1" ht="15.75">
      <c r="A237" s="34"/>
      <c r="B237" s="250"/>
      <c r="C237" s="250"/>
    </row>
    <row r="238" spans="1:3" s="246" customFormat="1" ht="15.75">
      <c r="A238" s="34"/>
      <c r="B238" s="250"/>
      <c r="C238" s="250"/>
    </row>
    <row r="239" spans="1:3" s="246" customFormat="1" ht="15.75">
      <c r="A239" s="34"/>
      <c r="B239" s="250"/>
      <c r="C239" s="250"/>
    </row>
    <row r="240" spans="1:3" s="246" customFormat="1" ht="15.75">
      <c r="A240" s="34"/>
      <c r="B240" s="250"/>
      <c r="C240" s="250"/>
    </row>
    <row r="241" spans="1:3" s="246" customFormat="1" ht="15.75">
      <c r="A241" s="34"/>
      <c r="B241" s="250"/>
      <c r="C241" s="250"/>
    </row>
    <row r="242" spans="1:3" s="246" customFormat="1" ht="15.75">
      <c r="A242" s="34"/>
      <c r="B242" s="250"/>
      <c r="C242" s="250"/>
    </row>
    <row r="243" spans="1:3" s="246" customFormat="1" ht="15.75">
      <c r="A243" s="34"/>
      <c r="B243" s="250"/>
      <c r="C243" s="250"/>
    </row>
    <row r="244" spans="1:3" s="246" customFormat="1" ht="15.75">
      <c r="A244" s="34"/>
      <c r="B244" s="250"/>
      <c r="C244" s="250"/>
    </row>
    <row r="245" spans="1:3" s="246" customFormat="1" ht="15.75">
      <c r="A245" s="34"/>
      <c r="B245" s="250"/>
      <c r="C245" s="250"/>
    </row>
    <row r="246" spans="1:3" s="246" customFormat="1" ht="15.75">
      <c r="A246" s="34"/>
      <c r="B246" s="250"/>
      <c r="C246" s="250"/>
    </row>
    <row r="247" spans="1:3" s="246" customFormat="1" ht="15.75">
      <c r="A247" s="34"/>
      <c r="B247" s="250"/>
      <c r="C247" s="250"/>
    </row>
    <row r="248" spans="1:3" s="246" customFormat="1" ht="15.75">
      <c r="A248" s="34"/>
      <c r="B248" s="250"/>
      <c r="C248" s="250"/>
    </row>
    <row r="249" spans="1:3" s="246" customFormat="1" ht="15.75">
      <c r="A249" s="34"/>
      <c r="B249" s="250"/>
      <c r="C249" s="250"/>
    </row>
    <row r="250" spans="1:3" s="246" customFormat="1" ht="15.75">
      <c r="A250" s="34"/>
      <c r="B250" s="250"/>
      <c r="C250" s="250"/>
    </row>
    <row r="251" spans="1:3" s="246" customFormat="1" ht="15.75">
      <c r="A251" s="34"/>
      <c r="B251" s="250"/>
      <c r="C251" s="250"/>
    </row>
    <row r="252" spans="1:3" s="246" customFormat="1" ht="15.75">
      <c r="A252" s="34"/>
      <c r="B252" s="250"/>
      <c r="C252" s="250"/>
    </row>
    <row r="253" spans="1:3" s="246" customFormat="1" ht="15.75">
      <c r="A253" s="34"/>
      <c r="B253" s="250"/>
      <c r="C253" s="250"/>
    </row>
    <row r="254" spans="1:3" s="246" customFormat="1" ht="15.75">
      <c r="A254" s="34"/>
      <c r="B254" s="250"/>
      <c r="C254" s="250"/>
    </row>
    <row r="255" spans="1:3" s="246" customFormat="1" ht="15.75">
      <c r="A255" s="34"/>
      <c r="B255" s="250"/>
      <c r="C255" s="250"/>
    </row>
    <row r="256" spans="1:3" s="246" customFormat="1" ht="15.75">
      <c r="A256" s="34"/>
      <c r="B256" s="250"/>
      <c r="C256" s="250"/>
    </row>
    <row r="257" spans="1:3" s="246" customFormat="1" ht="15.75">
      <c r="A257" s="34"/>
      <c r="B257" s="250"/>
      <c r="C257" s="250"/>
    </row>
    <row r="258" spans="1:3" s="246" customFormat="1" ht="15.75">
      <c r="A258" s="34"/>
      <c r="B258" s="250"/>
      <c r="C258" s="250"/>
    </row>
    <row r="259" spans="1:3" s="246" customFormat="1" ht="15.75">
      <c r="A259" s="34"/>
      <c r="B259" s="250"/>
      <c r="C259" s="250"/>
    </row>
    <row r="260" spans="1:3" s="246" customFormat="1" ht="15.75">
      <c r="A260" s="34"/>
      <c r="B260" s="250"/>
      <c r="C260" s="250"/>
    </row>
    <row r="261" spans="1:3" s="246" customFormat="1" ht="15.75">
      <c r="A261" s="34"/>
      <c r="B261" s="250"/>
      <c r="C261" s="250"/>
    </row>
    <row r="262" spans="1:3" s="246" customFormat="1" ht="15.75">
      <c r="A262" s="34"/>
    </row>
    <row r="263" spans="1:3" s="246" customFormat="1" ht="15.75">
      <c r="A263" s="34"/>
    </row>
    <row r="264" spans="1:3" s="246" customFormat="1" ht="15.75">
      <c r="A264" s="34"/>
    </row>
    <row r="265" spans="1:3" s="246" customFormat="1" ht="15.75">
      <c r="A265" s="34"/>
    </row>
    <row r="266" spans="1:3" s="246" customFormat="1" ht="15.75">
      <c r="A266" s="34"/>
    </row>
    <row r="267" spans="1:3" s="246" customFormat="1" ht="15.75">
      <c r="A267" s="34"/>
    </row>
    <row r="268" spans="1:3" s="246" customFormat="1" ht="15.75">
      <c r="A268" s="34"/>
    </row>
    <row r="269" spans="1:3" s="246" customFormat="1" ht="15.75">
      <c r="A269" s="34"/>
    </row>
    <row r="270" spans="1:3" s="246" customFormat="1" ht="15.75">
      <c r="A270" s="34"/>
    </row>
    <row r="271" spans="1:3" s="246" customFormat="1" ht="15.75">
      <c r="A271" s="34"/>
    </row>
    <row r="272" spans="1:3" s="246" customFormat="1" ht="15.75">
      <c r="A272" s="34"/>
    </row>
    <row r="273" spans="1:1" s="246" customFormat="1" ht="15.75">
      <c r="A273" s="34"/>
    </row>
    <row r="274" spans="1:1" s="246" customFormat="1" ht="15.75">
      <c r="A274" s="34"/>
    </row>
    <row r="275" spans="1:1" s="246" customFormat="1" ht="15.75">
      <c r="A275" s="34"/>
    </row>
    <row r="276" spans="1:1" s="246" customFormat="1" ht="15.75">
      <c r="A276" s="34"/>
    </row>
    <row r="277" spans="1:1" s="246" customFormat="1" ht="15.75">
      <c r="A277" s="34"/>
    </row>
    <row r="278" spans="1:1" s="246" customFormat="1" ht="15.75">
      <c r="A278" s="34"/>
    </row>
    <row r="279" spans="1:1" s="246" customFormat="1" ht="15.75">
      <c r="A279" s="34"/>
    </row>
    <row r="280" spans="1:1" s="246" customFormat="1" ht="15.75">
      <c r="A280" s="34"/>
    </row>
    <row r="281" spans="1:1" s="246" customFormat="1" ht="15.75">
      <c r="A281" s="34"/>
    </row>
    <row r="282" spans="1:1" s="246" customFormat="1" ht="15.75">
      <c r="A282" s="34"/>
    </row>
    <row r="283" spans="1:1" s="246" customFormat="1" ht="15.75">
      <c r="A283" s="34"/>
    </row>
    <row r="284" spans="1:1" s="246" customFormat="1" ht="15.75">
      <c r="A284" s="34"/>
    </row>
    <row r="285" spans="1:1" s="246" customFormat="1" ht="15.75">
      <c r="A285" s="34"/>
    </row>
    <row r="286" spans="1:1" s="246" customFormat="1" ht="15.75">
      <c r="A286" s="34"/>
    </row>
    <row r="287" spans="1:1" s="246" customFormat="1" ht="15.75">
      <c r="A287" s="34"/>
    </row>
    <row r="288" spans="1:1" s="246" customFormat="1" ht="15.75">
      <c r="A288" s="34"/>
    </row>
    <row r="289" spans="1:1" s="246" customFormat="1" ht="15.75">
      <c r="A289" s="34"/>
    </row>
    <row r="290" spans="1:1" s="246" customFormat="1" ht="15.75">
      <c r="A290" s="34"/>
    </row>
    <row r="291" spans="1:1" s="246" customFormat="1" ht="15.75">
      <c r="A291" s="34"/>
    </row>
    <row r="292" spans="1:1" s="246" customFormat="1" ht="15.75">
      <c r="A292" s="34"/>
    </row>
    <row r="293" spans="1:1" s="246" customFormat="1" ht="15.75">
      <c r="A293" s="34"/>
    </row>
    <row r="294" spans="1:1" s="246" customFormat="1" ht="15.75">
      <c r="A294" s="34"/>
    </row>
    <row r="295" spans="1:1" s="246" customFormat="1" ht="15.75">
      <c r="A295" s="34"/>
    </row>
    <row r="296" spans="1:1" s="246" customFormat="1" ht="15.75">
      <c r="A296" s="34"/>
    </row>
    <row r="297" spans="1:1" s="246" customFormat="1" ht="15.75">
      <c r="A297" s="34"/>
    </row>
    <row r="298" spans="1:1" s="246" customFormat="1" ht="15.75">
      <c r="A298" s="34"/>
    </row>
    <row r="299" spans="1:1" s="246" customFormat="1" ht="15.75">
      <c r="A299" s="34"/>
    </row>
    <row r="300" spans="1:1" s="246" customFormat="1" ht="15.75">
      <c r="A300" s="34"/>
    </row>
    <row r="301" spans="1:1" s="246" customFormat="1" ht="15.75">
      <c r="A301" s="34"/>
    </row>
    <row r="302" spans="1:1" s="246" customFormat="1" ht="15.75">
      <c r="A302" s="34"/>
    </row>
    <row r="303" spans="1:1" s="246" customFormat="1" ht="15.75">
      <c r="A303" s="34"/>
    </row>
    <row r="304" spans="1:1" s="246" customFormat="1" ht="15.75">
      <c r="A304" s="34"/>
    </row>
    <row r="305" spans="1:1" s="246" customFormat="1" ht="15.75">
      <c r="A305" s="34"/>
    </row>
    <row r="306" spans="1:1" s="246" customFormat="1" ht="15.75">
      <c r="A306" s="34"/>
    </row>
    <row r="307" spans="1:1" s="246" customFormat="1" ht="15.75">
      <c r="A307" s="34"/>
    </row>
    <row r="308" spans="1:1" s="246" customFormat="1" ht="15.75">
      <c r="A308" s="34"/>
    </row>
    <row r="309" spans="1:1" s="246" customFormat="1" ht="15.75">
      <c r="A309" s="34"/>
    </row>
    <row r="310" spans="1:1" s="246" customFormat="1" ht="15.75">
      <c r="A310" s="34"/>
    </row>
    <row r="311" spans="1:1" s="246" customFormat="1" ht="15.75">
      <c r="A311" s="34"/>
    </row>
    <row r="312" spans="1:1" s="246" customFormat="1" ht="15.75">
      <c r="A312" s="34"/>
    </row>
    <row r="313" spans="1:1" s="246" customFormat="1" ht="15.75">
      <c r="A313" s="34"/>
    </row>
    <row r="314" spans="1:1" s="246" customFormat="1" ht="15.75">
      <c r="A314" s="34"/>
    </row>
    <row r="315" spans="1:1" s="246" customFormat="1" ht="15.75">
      <c r="A315" s="34"/>
    </row>
    <row r="316" spans="1:1" s="246" customFormat="1" ht="15.75">
      <c r="A316" s="34"/>
    </row>
    <row r="317" spans="1:1" s="246" customFormat="1" ht="15.75">
      <c r="A317" s="34"/>
    </row>
    <row r="318" spans="1:1" s="246" customFormat="1" ht="15.75">
      <c r="A318" s="34"/>
    </row>
    <row r="319" spans="1:1" s="246" customFormat="1" ht="15.75">
      <c r="A319" s="34"/>
    </row>
    <row r="320" spans="1:1" s="246" customFormat="1" ht="15.75">
      <c r="A320" s="34"/>
    </row>
    <row r="321" spans="1:1" s="246" customFormat="1" ht="15.75">
      <c r="A321" s="34"/>
    </row>
    <row r="322" spans="1:1" s="246" customFormat="1" ht="15.75">
      <c r="A322" s="34"/>
    </row>
    <row r="323" spans="1:1" s="246" customFormat="1" ht="15.75">
      <c r="A323" s="34"/>
    </row>
    <row r="324" spans="1:1" s="246" customFormat="1" ht="15.75">
      <c r="A324" s="34"/>
    </row>
    <row r="325" spans="1:1" s="246" customFormat="1" ht="15.75">
      <c r="A325" s="34"/>
    </row>
    <row r="326" spans="1:1" s="246" customFormat="1" ht="15.75">
      <c r="A326" s="34"/>
    </row>
    <row r="327" spans="1:1" s="246" customFormat="1" ht="15.75">
      <c r="A327" s="34"/>
    </row>
    <row r="328" spans="1:1" s="246" customFormat="1" ht="15.75">
      <c r="A328" s="34"/>
    </row>
    <row r="329" spans="1:1" s="246" customFormat="1" ht="15.75">
      <c r="A329" s="34"/>
    </row>
    <row r="330" spans="1:1" s="246" customFormat="1" ht="15.75">
      <c r="A330" s="34"/>
    </row>
    <row r="331" spans="1:1" s="246" customFormat="1" ht="15.75">
      <c r="A331" s="34"/>
    </row>
    <row r="332" spans="1:1" s="246" customFormat="1" ht="15.75">
      <c r="A332" s="34"/>
    </row>
    <row r="333" spans="1:1" s="246" customFormat="1" ht="15.75">
      <c r="A333" s="34"/>
    </row>
    <row r="334" spans="1:1" s="246" customFormat="1" ht="15.75">
      <c r="A334" s="34"/>
    </row>
    <row r="335" spans="1:1" s="246" customFormat="1" ht="15.75">
      <c r="A335" s="34"/>
    </row>
    <row r="336" spans="1:1" s="246" customFormat="1" ht="15.75">
      <c r="A336" s="34"/>
    </row>
    <row r="337" spans="1:1" s="246" customFormat="1" ht="15.75">
      <c r="A337" s="34"/>
    </row>
    <row r="338" spans="1:1" s="246" customFormat="1" ht="15.75">
      <c r="A338" s="34"/>
    </row>
    <row r="339" spans="1:1" s="246" customFormat="1" ht="15.75">
      <c r="A339" s="34"/>
    </row>
    <row r="340" spans="1:1" s="246" customFormat="1" ht="15.75">
      <c r="A340" s="34"/>
    </row>
    <row r="341" spans="1:1" s="246" customFormat="1" ht="15.75">
      <c r="A341" s="34"/>
    </row>
    <row r="342" spans="1:1" s="246" customFormat="1" ht="15.75">
      <c r="A342" s="34"/>
    </row>
    <row r="343" spans="1:1" s="246" customFormat="1" ht="15.75">
      <c r="A343" s="34"/>
    </row>
    <row r="344" spans="1:1" s="246" customFormat="1" ht="15.75">
      <c r="A344" s="34"/>
    </row>
    <row r="345" spans="1:1" s="246" customFormat="1" ht="15.75">
      <c r="A345" s="34"/>
    </row>
    <row r="346" spans="1:1" s="246" customFormat="1" ht="15.75">
      <c r="A346" s="34"/>
    </row>
    <row r="347" spans="1:1" s="246" customFormat="1" ht="15.75">
      <c r="A347" s="34"/>
    </row>
    <row r="348" spans="1:1" s="246" customFormat="1" ht="15.75">
      <c r="A348" s="34"/>
    </row>
    <row r="349" spans="1:1" s="246" customFormat="1" ht="15.75">
      <c r="A349" s="34"/>
    </row>
    <row r="350" spans="1:1" s="246" customFormat="1" ht="15.75">
      <c r="A350" s="34"/>
    </row>
    <row r="351" spans="1:1" s="246" customFormat="1" ht="15.75">
      <c r="A351" s="34"/>
    </row>
    <row r="352" spans="1:1" s="246" customFormat="1" ht="15.75">
      <c r="A352" s="34"/>
    </row>
    <row r="353" spans="1:1" s="246" customFormat="1" ht="15.75">
      <c r="A353" s="34"/>
    </row>
    <row r="354" spans="1:1" s="246" customFormat="1" ht="15.75">
      <c r="A354" s="34"/>
    </row>
    <row r="355" spans="1:1" s="246" customFormat="1" ht="15.75">
      <c r="A355" s="34"/>
    </row>
    <row r="356" spans="1:1" s="246" customFormat="1" ht="15.75">
      <c r="A356" s="34"/>
    </row>
    <row r="357" spans="1:1" s="246" customFormat="1" ht="15.75">
      <c r="A357" s="34"/>
    </row>
    <row r="358" spans="1:1" s="246" customFormat="1" ht="15.75">
      <c r="A358" s="34"/>
    </row>
    <row r="359" spans="1:1" s="246" customFormat="1" ht="15.75">
      <c r="A359" s="34"/>
    </row>
    <row r="360" spans="1:1" s="246" customFormat="1" ht="15.75">
      <c r="A360" s="34"/>
    </row>
    <row r="361" spans="1:1" s="246" customFormat="1" ht="15.75">
      <c r="A361" s="34"/>
    </row>
    <row r="362" spans="1:1" s="246" customFormat="1" ht="15.75">
      <c r="A362" s="34"/>
    </row>
    <row r="363" spans="1:1" s="246" customFormat="1" ht="15.75">
      <c r="A363" s="34"/>
    </row>
    <row r="364" spans="1:1" s="246" customFormat="1" ht="15.75">
      <c r="A364" s="34"/>
    </row>
    <row r="365" spans="1:1" s="246" customFormat="1" ht="15.75">
      <c r="A365" s="34"/>
    </row>
    <row r="366" spans="1:1" s="246" customFormat="1" ht="15.75">
      <c r="A366" s="34"/>
    </row>
    <row r="367" spans="1:1" s="246" customFormat="1" ht="15.75">
      <c r="A367" s="34"/>
    </row>
    <row r="368" spans="1:1" s="246" customFormat="1" ht="15.75">
      <c r="A368" s="34"/>
    </row>
    <row r="369" spans="1:1" s="246" customFormat="1" ht="15.75">
      <c r="A369" s="34"/>
    </row>
    <row r="370" spans="1:1" s="246" customFormat="1" ht="15.75">
      <c r="A370" s="34"/>
    </row>
    <row r="371" spans="1:1" s="246" customFormat="1" ht="15.75">
      <c r="A371" s="34"/>
    </row>
    <row r="372" spans="1:1" s="246" customFormat="1" ht="15.75">
      <c r="A372" s="34"/>
    </row>
    <row r="373" spans="1:1" s="246" customFormat="1" ht="15.75">
      <c r="A373" s="34"/>
    </row>
    <row r="374" spans="1:1" s="246" customFormat="1" ht="15.75">
      <c r="A374" s="34"/>
    </row>
    <row r="375" spans="1:1" s="246" customFormat="1" ht="15.75">
      <c r="A375" s="34"/>
    </row>
    <row r="376" spans="1:1" s="246" customFormat="1" ht="15.75">
      <c r="A376" s="34"/>
    </row>
    <row r="377" spans="1:1" s="246" customFormat="1" ht="15.75">
      <c r="A377" s="34"/>
    </row>
    <row r="378" spans="1:1" s="246" customFormat="1" ht="15.75">
      <c r="A378" s="34"/>
    </row>
    <row r="379" spans="1:1" s="246" customFormat="1" ht="15.75">
      <c r="A379" s="34"/>
    </row>
    <row r="380" spans="1:1" s="246" customFormat="1" ht="15.75">
      <c r="A380" s="34"/>
    </row>
    <row r="381" spans="1:1" s="246" customFormat="1" ht="15.75">
      <c r="A381" s="34"/>
    </row>
    <row r="382" spans="1:1" s="246" customFormat="1" ht="15.75">
      <c r="A382" s="34"/>
    </row>
    <row r="383" spans="1:1" s="246" customFormat="1" ht="15.75">
      <c r="A383" s="34"/>
    </row>
    <row r="384" spans="1:1" s="246" customFormat="1" ht="15.75">
      <c r="A384" s="34"/>
    </row>
    <row r="385" spans="1:1" s="246" customFormat="1" ht="15.75">
      <c r="A385" s="34"/>
    </row>
    <row r="386" spans="1:1" s="246" customFormat="1" ht="15.75">
      <c r="A386" s="34"/>
    </row>
    <row r="387" spans="1:1" s="246" customFormat="1" ht="15.75">
      <c r="A387" s="34"/>
    </row>
    <row r="388" spans="1:1" s="246" customFormat="1" ht="15.75">
      <c r="A388" s="34"/>
    </row>
    <row r="389" spans="1:1" s="246" customFormat="1" ht="15.75">
      <c r="A389" s="34"/>
    </row>
    <row r="390" spans="1:1" s="246" customFormat="1" ht="15.75">
      <c r="A390" s="34"/>
    </row>
    <row r="391" spans="1:1" s="246" customFormat="1" ht="15.75">
      <c r="A391" s="34"/>
    </row>
    <row r="392" spans="1:1" s="246" customFormat="1" ht="15.75">
      <c r="A392" s="34"/>
    </row>
    <row r="393" spans="1:1" s="246" customFormat="1" ht="15.75">
      <c r="A393" s="34"/>
    </row>
    <row r="394" spans="1:1" s="246" customFormat="1" ht="15.75">
      <c r="A394" s="34"/>
    </row>
    <row r="395" spans="1:1" s="246" customFormat="1" ht="15.75">
      <c r="A395" s="34"/>
    </row>
    <row r="396" spans="1:1" s="246" customFormat="1" ht="15.75">
      <c r="A396" s="34"/>
    </row>
    <row r="397" spans="1:1" s="246" customFormat="1" ht="15.75">
      <c r="A397" s="34"/>
    </row>
    <row r="398" spans="1:1" s="246" customFormat="1" ht="15.75">
      <c r="A398" s="34"/>
    </row>
    <row r="399" spans="1:1" s="246" customFormat="1" ht="15.75">
      <c r="A399" s="34"/>
    </row>
    <row r="400" spans="1:1" s="246" customFormat="1" ht="15.75">
      <c r="A400" s="34"/>
    </row>
    <row r="401" spans="1:1" s="246" customFormat="1" ht="15.75">
      <c r="A401" s="34"/>
    </row>
    <row r="402" spans="1:1" s="246" customFormat="1" ht="15.75">
      <c r="A402" s="34"/>
    </row>
    <row r="403" spans="1:1" s="246" customFormat="1" ht="15.75">
      <c r="A403" s="34"/>
    </row>
    <row r="404" spans="1:1" s="246" customFormat="1" ht="15.75">
      <c r="A404" s="34"/>
    </row>
    <row r="405" spans="1:1" s="246" customFormat="1" ht="15.75">
      <c r="A405" s="34"/>
    </row>
    <row r="406" spans="1:1" s="246" customFormat="1" ht="15.75">
      <c r="A406" s="34"/>
    </row>
    <row r="407" spans="1:1" s="246" customFormat="1" ht="15.75">
      <c r="A407" s="34"/>
    </row>
    <row r="408" spans="1:1" s="246" customFormat="1" ht="15.75">
      <c r="A408" s="34"/>
    </row>
    <row r="409" spans="1:1" s="246" customFormat="1" ht="15.75">
      <c r="A409" s="34"/>
    </row>
    <row r="410" spans="1:1" s="246" customFormat="1" ht="15.75">
      <c r="A410" s="34"/>
    </row>
    <row r="411" spans="1:1" s="246" customFormat="1" ht="15.75">
      <c r="A411" s="34"/>
    </row>
    <row r="412" spans="1:1" s="246" customFormat="1" ht="15.75">
      <c r="A412" s="34"/>
    </row>
    <row r="413" spans="1:1" s="246" customFormat="1" ht="15.75">
      <c r="A413" s="34"/>
    </row>
    <row r="414" spans="1:1" s="246" customFormat="1" ht="15.75">
      <c r="A414" s="34"/>
    </row>
    <row r="415" spans="1:1" s="246" customFormat="1" ht="15.75">
      <c r="A415" s="34"/>
    </row>
    <row r="416" spans="1:1" s="246" customFormat="1" ht="15.75">
      <c r="A416" s="34"/>
    </row>
    <row r="417" spans="1:1" s="246" customFormat="1" ht="15.75">
      <c r="A417" s="34"/>
    </row>
    <row r="418" spans="1:1" s="246" customFormat="1" ht="15.75">
      <c r="A418" s="34"/>
    </row>
    <row r="419" spans="1:1" s="246" customFormat="1" ht="15.75">
      <c r="A419" s="34"/>
    </row>
    <row r="420" spans="1:1" s="246" customFormat="1" ht="15.75">
      <c r="A420" s="34"/>
    </row>
    <row r="421" spans="1:1" s="246" customFormat="1" ht="15.75">
      <c r="A421" s="34"/>
    </row>
    <row r="422" spans="1:1" s="246" customFormat="1" ht="15.75">
      <c r="A422" s="34"/>
    </row>
    <row r="423" spans="1:1" s="246" customFormat="1" ht="15.75">
      <c r="A423" s="34"/>
    </row>
    <row r="424" spans="1:1" s="246" customFormat="1" ht="15.75">
      <c r="A424" s="34"/>
    </row>
    <row r="425" spans="1:1" s="246" customFormat="1" ht="15.75">
      <c r="A425" s="34"/>
    </row>
    <row r="426" spans="1:1" s="246" customFormat="1" ht="15.75">
      <c r="A426" s="34"/>
    </row>
    <row r="427" spans="1:1" s="246" customFormat="1" ht="15.75">
      <c r="A427" s="34"/>
    </row>
    <row r="428" spans="1:1" s="246" customFormat="1" ht="15.75">
      <c r="A428" s="34"/>
    </row>
    <row r="429" spans="1:1" s="246" customFormat="1" ht="15.75">
      <c r="A429" s="34"/>
    </row>
    <row r="430" spans="1:1" s="246" customFormat="1" ht="15.75">
      <c r="A430" s="34"/>
    </row>
    <row r="431" spans="1:1" s="246" customFormat="1" ht="15.75">
      <c r="A431" s="34"/>
    </row>
    <row r="432" spans="1:1" s="246" customFormat="1" ht="15.75">
      <c r="A432" s="34"/>
    </row>
    <row r="433" spans="1:1" s="246" customFormat="1" ht="15.75">
      <c r="A433" s="34"/>
    </row>
    <row r="434" spans="1:1" s="246" customFormat="1" ht="15.75">
      <c r="A434" s="34"/>
    </row>
    <row r="435" spans="1:1" s="246" customFormat="1" ht="15.75">
      <c r="A435" s="34"/>
    </row>
    <row r="436" spans="1:1" s="246" customFormat="1" ht="15.75">
      <c r="A436" s="34"/>
    </row>
    <row r="437" spans="1:1" s="246" customFormat="1" ht="15.75">
      <c r="A437" s="34"/>
    </row>
    <row r="438" spans="1:1" s="246" customFormat="1" ht="15.75">
      <c r="A438" s="34"/>
    </row>
    <row r="439" spans="1:1" s="246" customFormat="1" ht="15.75">
      <c r="A439" s="34"/>
    </row>
    <row r="440" spans="1:1" s="246" customFormat="1" ht="15.75">
      <c r="A440" s="34"/>
    </row>
    <row r="441" spans="1:1" s="246" customFormat="1" ht="15.75">
      <c r="A441" s="34"/>
    </row>
    <row r="442" spans="1:1" s="246" customFormat="1" ht="15.75">
      <c r="A442" s="34"/>
    </row>
    <row r="443" spans="1:1" s="246" customFormat="1" ht="15.75">
      <c r="A443" s="34"/>
    </row>
    <row r="444" spans="1:1" s="246" customFormat="1" ht="15.75">
      <c r="A444" s="34"/>
    </row>
    <row r="445" spans="1:1" s="246" customFormat="1" ht="15.75">
      <c r="A445" s="34"/>
    </row>
    <row r="446" spans="1:1" s="246" customFormat="1" ht="15.75">
      <c r="A446" s="34"/>
    </row>
    <row r="447" spans="1:1" s="246" customFormat="1" ht="15.75">
      <c r="A447" s="34"/>
    </row>
    <row r="448" spans="1:1" s="246" customFormat="1" ht="15.75">
      <c r="A448" s="34"/>
    </row>
    <row r="449" spans="1:1" s="246" customFormat="1" ht="15.75">
      <c r="A449" s="34"/>
    </row>
    <row r="450" spans="1:1" s="246" customFormat="1" ht="15.75">
      <c r="A450" s="34"/>
    </row>
    <row r="451" spans="1:1" s="246" customFormat="1" ht="15.75">
      <c r="A451" s="34"/>
    </row>
    <row r="452" spans="1:1" s="246" customFormat="1" ht="15.75">
      <c r="A452" s="34"/>
    </row>
    <row r="453" spans="1:1" s="246" customFormat="1" ht="15.75">
      <c r="A453" s="34"/>
    </row>
    <row r="454" spans="1:1" s="246" customFormat="1" ht="15.75">
      <c r="A454" s="34"/>
    </row>
    <row r="455" spans="1:1" s="246" customFormat="1" ht="15.75">
      <c r="A455" s="34"/>
    </row>
    <row r="456" spans="1:1" s="246" customFormat="1" ht="15.75">
      <c r="A456" s="34"/>
    </row>
    <row r="457" spans="1:1" s="246" customFormat="1" ht="15.75">
      <c r="A457" s="34"/>
    </row>
    <row r="458" spans="1:1" s="246" customFormat="1" ht="15.75">
      <c r="A458" s="34"/>
    </row>
    <row r="459" spans="1:1" s="246" customFormat="1" ht="15.75">
      <c r="A459" s="34"/>
    </row>
    <row r="460" spans="1:1" s="246" customFormat="1" ht="15.75">
      <c r="A460" s="34"/>
    </row>
    <row r="461" spans="1:1" s="246" customFormat="1" ht="15.75">
      <c r="A461" s="34"/>
    </row>
    <row r="462" spans="1:1" s="246" customFormat="1" ht="15.75">
      <c r="A462" s="34"/>
    </row>
    <row r="463" spans="1:1" s="246" customFormat="1" ht="15.75">
      <c r="A463" s="34"/>
    </row>
    <row r="464" spans="1:1" s="246" customFormat="1" ht="15.75">
      <c r="A464" s="34"/>
    </row>
    <row r="465" spans="1:1" s="246" customFormat="1" ht="15.75">
      <c r="A465" s="34"/>
    </row>
    <row r="466" spans="1:1" s="246" customFormat="1" ht="15.75">
      <c r="A466" s="34"/>
    </row>
    <row r="467" spans="1:1" s="246" customFormat="1" ht="15.75">
      <c r="A467" s="34"/>
    </row>
    <row r="468" spans="1:1" s="246" customFormat="1" ht="15.75">
      <c r="A468" s="34"/>
    </row>
    <row r="469" spans="1:1" s="246" customFormat="1" ht="15.75">
      <c r="A469" s="34"/>
    </row>
    <row r="470" spans="1:1" s="246" customFormat="1" ht="15.75">
      <c r="A470" s="34"/>
    </row>
    <row r="471" spans="1:1" s="246" customFormat="1" ht="15.75">
      <c r="A471" s="34"/>
    </row>
    <row r="472" spans="1:1" s="246" customFormat="1" ht="15.75">
      <c r="A472" s="34"/>
    </row>
    <row r="473" spans="1:1" s="246" customFormat="1" ht="15.75">
      <c r="A473" s="34"/>
    </row>
    <row r="474" spans="1:1" s="246" customFormat="1" ht="15.75">
      <c r="A474" s="34"/>
    </row>
    <row r="475" spans="1:1" s="246" customFormat="1" ht="15.75">
      <c r="A475" s="34"/>
    </row>
    <row r="476" spans="1:1" s="246" customFormat="1" ht="15.75">
      <c r="A476" s="34"/>
    </row>
    <row r="477" spans="1:1" s="246" customFormat="1" ht="15.75">
      <c r="A477" s="34"/>
    </row>
    <row r="478" spans="1:1" s="246" customFormat="1" ht="15.75">
      <c r="A478" s="34"/>
    </row>
    <row r="479" spans="1:1" s="246" customFormat="1" ht="15.75">
      <c r="A479" s="34"/>
    </row>
    <row r="480" spans="1:1" s="246" customFormat="1" ht="15.75">
      <c r="A480" s="34"/>
    </row>
    <row r="481" spans="1:1" s="246" customFormat="1" ht="15.75">
      <c r="A481" s="34"/>
    </row>
    <row r="482" spans="1:1" s="246" customFormat="1" ht="15.75">
      <c r="A482" s="34"/>
    </row>
    <row r="483" spans="1:1" s="246" customFormat="1" ht="15.75">
      <c r="A483" s="34"/>
    </row>
    <row r="484" spans="1:1" s="246" customFormat="1" ht="15.75">
      <c r="A484" s="34"/>
    </row>
    <row r="485" spans="1:1" s="246" customFormat="1" ht="15.75">
      <c r="A485" s="34"/>
    </row>
    <row r="486" spans="1:1" s="246" customFormat="1" ht="15.75">
      <c r="A486" s="34"/>
    </row>
    <row r="487" spans="1:1" s="246" customFormat="1" ht="15.75">
      <c r="A487" s="34"/>
    </row>
    <row r="488" spans="1:1" s="246" customFormat="1" ht="15.75">
      <c r="A488" s="34"/>
    </row>
    <row r="489" spans="1:1" s="246" customFormat="1" ht="15.75">
      <c r="A489" s="34"/>
    </row>
    <row r="490" spans="1:1" s="246" customFormat="1" ht="15.75">
      <c r="A490" s="34"/>
    </row>
    <row r="491" spans="1:1" s="246" customFormat="1" ht="15.75">
      <c r="A491" s="34"/>
    </row>
    <row r="492" spans="1:1" s="246" customFormat="1" ht="15.75">
      <c r="A492" s="34"/>
    </row>
    <row r="493" spans="1:1" s="246" customFormat="1" ht="15.75">
      <c r="A493" s="34"/>
    </row>
    <row r="494" spans="1:1" s="246" customFormat="1" ht="15.75">
      <c r="A494" s="34"/>
    </row>
    <row r="495" spans="1:1" s="246" customFormat="1" ht="15.75">
      <c r="A495" s="34"/>
    </row>
    <row r="496" spans="1:1" s="246" customFormat="1" ht="15.75">
      <c r="A496" s="34"/>
    </row>
    <row r="497" spans="1:1" s="246" customFormat="1" ht="15.75">
      <c r="A497" s="34"/>
    </row>
    <row r="498" spans="1:1" s="246" customFormat="1" ht="15.75">
      <c r="A498" s="34"/>
    </row>
    <row r="499" spans="1:1" s="246" customFormat="1" ht="15.75">
      <c r="A499" s="34"/>
    </row>
    <row r="500" spans="1:1" s="246" customFormat="1" ht="15.75">
      <c r="A500" s="34"/>
    </row>
    <row r="501" spans="1:1" s="246" customFormat="1" ht="15.75">
      <c r="A501" s="34"/>
    </row>
    <row r="502" spans="1:1" s="246" customFormat="1" ht="15.75">
      <c r="A502" s="34"/>
    </row>
    <row r="503" spans="1:1" s="246" customFormat="1" ht="15.75">
      <c r="A503" s="34"/>
    </row>
    <row r="504" spans="1:1" s="246" customFormat="1" ht="15.75">
      <c r="A504" s="34"/>
    </row>
    <row r="505" spans="1:1" s="246" customFormat="1" ht="15.75">
      <c r="A505" s="34"/>
    </row>
    <row r="506" spans="1:1" s="246" customFormat="1" ht="15.75">
      <c r="A506" s="34"/>
    </row>
    <row r="507" spans="1:1" s="246" customFormat="1" ht="15.75">
      <c r="A507" s="34"/>
    </row>
    <row r="508" spans="1:1" s="246" customFormat="1" ht="15.75">
      <c r="A508" s="34"/>
    </row>
    <row r="509" spans="1:1" s="246" customFormat="1" ht="15.75">
      <c r="A509" s="34"/>
    </row>
    <row r="510" spans="1:1" s="246" customFormat="1" ht="15.75">
      <c r="A510" s="34"/>
    </row>
    <row r="511" spans="1:1" s="246" customFormat="1" ht="15.75">
      <c r="A511" s="34"/>
    </row>
    <row r="512" spans="1:1" s="246" customFormat="1" ht="15.75">
      <c r="A512" s="34"/>
    </row>
    <row r="513" spans="1:1" s="246" customFormat="1" ht="15.75">
      <c r="A513" s="34"/>
    </row>
    <row r="514" spans="1:1" s="246" customFormat="1" ht="15.75">
      <c r="A514" s="34"/>
    </row>
    <row r="515" spans="1:1" s="246" customFormat="1" ht="15.75">
      <c r="A515" s="34"/>
    </row>
    <row r="516" spans="1:1" s="246" customFormat="1" ht="15.75">
      <c r="A516" s="34"/>
    </row>
    <row r="517" spans="1:1" s="246" customFormat="1" ht="15.75">
      <c r="A517" s="34"/>
    </row>
    <row r="518" spans="1:1" s="246" customFormat="1" ht="15.75">
      <c r="A518" s="34"/>
    </row>
    <row r="519" spans="1:1" s="246" customFormat="1" ht="15.75">
      <c r="A519" s="34"/>
    </row>
    <row r="520" spans="1:1" s="246" customFormat="1" ht="15.75">
      <c r="A520" s="34"/>
    </row>
    <row r="521" spans="1:1" s="246" customFormat="1" ht="15.75">
      <c r="A521" s="34"/>
    </row>
    <row r="522" spans="1:1" s="246" customFormat="1" ht="15.75">
      <c r="A522" s="34"/>
    </row>
    <row r="523" spans="1:1" s="246" customFormat="1" ht="15.75">
      <c r="A523" s="34"/>
    </row>
    <row r="524" spans="1:1" s="246" customFormat="1" ht="15.75">
      <c r="A524" s="34"/>
    </row>
    <row r="525" spans="1:1" s="246" customFormat="1" ht="15.75">
      <c r="A525" s="34"/>
    </row>
    <row r="526" spans="1:1" s="246" customFormat="1" ht="15.75">
      <c r="A526" s="34"/>
    </row>
    <row r="527" spans="1:1" s="246" customFormat="1" ht="15.75">
      <c r="A527" s="34"/>
    </row>
    <row r="528" spans="1:1" s="246" customFormat="1" ht="15.75">
      <c r="A528" s="34"/>
    </row>
    <row r="529" spans="1:1" s="246" customFormat="1" ht="15.75">
      <c r="A529" s="34"/>
    </row>
    <row r="530" spans="1:1" s="246" customFormat="1" ht="15.75">
      <c r="A530" s="34"/>
    </row>
    <row r="531" spans="1:1" s="246" customFormat="1" ht="15.75">
      <c r="A531" s="34"/>
    </row>
    <row r="532" spans="1:1" s="246" customFormat="1" ht="15.75">
      <c r="A532" s="34"/>
    </row>
    <row r="533" spans="1:1" s="246" customFormat="1" ht="15.75">
      <c r="A533" s="34"/>
    </row>
    <row r="534" spans="1:1" s="246" customFormat="1" ht="15.75">
      <c r="A534" s="34"/>
    </row>
    <row r="535" spans="1:1" s="246" customFormat="1" ht="15.75">
      <c r="A535" s="34"/>
    </row>
    <row r="536" spans="1:1" s="246" customFormat="1" ht="15.75">
      <c r="A536" s="34"/>
    </row>
    <row r="537" spans="1:1" s="246" customFormat="1" ht="15.75">
      <c r="A537" s="34"/>
    </row>
    <row r="538" spans="1:1" s="246" customFormat="1" ht="15.75">
      <c r="A538" s="34"/>
    </row>
    <row r="539" spans="1:1" s="246" customFormat="1" ht="15.75">
      <c r="A539" s="34"/>
    </row>
    <row r="540" spans="1:1" s="246" customFormat="1" ht="15.75">
      <c r="A540" s="34"/>
    </row>
    <row r="541" spans="1:1" s="246" customFormat="1" ht="15.75">
      <c r="A541" s="34"/>
    </row>
    <row r="542" spans="1:1" s="246" customFormat="1" ht="15.75">
      <c r="A542" s="34"/>
    </row>
    <row r="543" spans="1:1" s="246" customFormat="1" ht="15.75">
      <c r="A543" s="34"/>
    </row>
    <row r="544" spans="1:1" s="246" customFormat="1" ht="15.75">
      <c r="A544" s="34"/>
    </row>
    <row r="545" spans="1:1" s="246" customFormat="1" ht="15.75">
      <c r="A545" s="34"/>
    </row>
    <row r="546" spans="1:1" s="246" customFormat="1" ht="15.75">
      <c r="A546" s="34"/>
    </row>
    <row r="547" spans="1:1" s="246" customFormat="1" ht="15.75">
      <c r="A547" s="34"/>
    </row>
    <row r="548" spans="1:1" s="246" customFormat="1" ht="15.75">
      <c r="A548" s="34"/>
    </row>
    <row r="549" spans="1:1" s="246" customFormat="1" ht="15.75">
      <c r="A549" s="34"/>
    </row>
    <row r="550" spans="1:1" s="246" customFormat="1" ht="15.75">
      <c r="A550" s="34"/>
    </row>
    <row r="551" spans="1:1" s="246" customFormat="1" ht="15.75">
      <c r="A551" s="34"/>
    </row>
    <row r="552" spans="1:1" s="246" customFormat="1" ht="15.75">
      <c r="A552" s="34"/>
    </row>
    <row r="553" spans="1:1" s="246" customFormat="1" ht="15.75">
      <c r="A553" s="34"/>
    </row>
    <row r="554" spans="1:1" s="246" customFormat="1" ht="15.75">
      <c r="A554" s="34"/>
    </row>
    <row r="555" spans="1:1" s="246" customFormat="1" ht="15.75">
      <c r="A555" s="34"/>
    </row>
    <row r="556" spans="1:1" s="246" customFormat="1" ht="15.75">
      <c r="A556" s="34"/>
    </row>
    <row r="557" spans="1:1" s="246" customFormat="1" ht="15.75">
      <c r="A557" s="34"/>
    </row>
    <row r="558" spans="1:1" s="246" customFormat="1" ht="15.75">
      <c r="A558" s="34"/>
    </row>
    <row r="559" spans="1:1" s="246" customFormat="1" ht="15.75">
      <c r="A559" s="34"/>
    </row>
    <row r="560" spans="1:1" s="246" customFormat="1" ht="15.75">
      <c r="A560" s="34"/>
    </row>
    <row r="561" spans="1:1" s="246" customFormat="1" ht="15.75">
      <c r="A561" s="34"/>
    </row>
    <row r="562" spans="1:1" s="246" customFormat="1" ht="15.75">
      <c r="A562" s="34"/>
    </row>
    <row r="563" spans="1:1" s="246" customFormat="1" ht="15.75">
      <c r="A563" s="34"/>
    </row>
    <row r="564" spans="1:1" s="246" customFormat="1" ht="15.75">
      <c r="A564" s="34"/>
    </row>
    <row r="565" spans="1:1" s="246" customFormat="1" ht="15.75">
      <c r="A565" s="34"/>
    </row>
    <row r="566" spans="1:1" s="246" customFormat="1" ht="15.75">
      <c r="A566" s="34"/>
    </row>
    <row r="567" spans="1:1" s="246" customFormat="1" ht="15.75">
      <c r="A567" s="34"/>
    </row>
    <row r="568" spans="1:1" s="246" customFormat="1" ht="15.75">
      <c r="A568" s="34"/>
    </row>
    <row r="569" spans="1:1" s="246" customFormat="1" ht="15.75">
      <c r="A569" s="34"/>
    </row>
    <row r="570" spans="1:1" s="246" customFormat="1" ht="15.75">
      <c r="A570" s="34"/>
    </row>
    <row r="571" spans="1:1" s="246" customFormat="1" ht="15.75">
      <c r="A571" s="34"/>
    </row>
    <row r="572" spans="1:1" s="246" customFormat="1" ht="15.75">
      <c r="A572" s="34"/>
    </row>
    <row r="573" spans="1:1" s="246" customFormat="1" ht="15.75">
      <c r="A573" s="34"/>
    </row>
    <row r="574" spans="1:1" s="246" customFormat="1" ht="15.75">
      <c r="A574" s="34"/>
    </row>
    <row r="575" spans="1:1" s="246" customFormat="1" ht="15.75">
      <c r="A575" s="34"/>
    </row>
    <row r="576" spans="1:1" s="246" customFormat="1" ht="15.75">
      <c r="A576" s="34"/>
    </row>
    <row r="577" spans="1:1" s="246" customFormat="1" ht="15.75">
      <c r="A577" s="34"/>
    </row>
    <row r="578" spans="1:1" s="246" customFormat="1" ht="15.75">
      <c r="A578" s="34"/>
    </row>
    <row r="579" spans="1:1" s="246" customFormat="1" ht="15.75">
      <c r="A579" s="34"/>
    </row>
    <row r="580" spans="1:1" s="246" customFormat="1" ht="15.75">
      <c r="A580" s="34"/>
    </row>
    <row r="581" spans="1:1" s="246" customFormat="1" ht="15.75">
      <c r="A581" s="34"/>
    </row>
    <row r="582" spans="1:1" s="246" customFormat="1" ht="15.75">
      <c r="A582" s="34"/>
    </row>
    <row r="583" spans="1:1" s="246" customFormat="1" ht="15.75">
      <c r="A583" s="34"/>
    </row>
    <row r="584" spans="1:1" s="246" customFormat="1" ht="15.75">
      <c r="A584" s="34"/>
    </row>
    <row r="585" spans="1:1" s="246" customFormat="1" ht="15.75">
      <c r="A585" s="34"/>
    </row>
    <row r="586" spans="1:1" s="246" customFormat="1" ht="15.75">
      <c r="A586" s="34"/>
    </row>
    <row r="587" spans="1:1" s="246" customFormat="1" ht="15.75">
      <c r="A587" s="34"/>
    </row>
    <row r="588" spans="1:1" s="246" customFormat="1" ht="15.75">
      <c r="A588" s="34"/>
    </row>
    <row r="589" spans="1:1" s="246" customFormat="1" ht="15.75">
      <c r="A589" s="34"/>
    </row>
    <row r="590" spans="1:1" s="246" customFormat="1" ht="15.75">
      <c r="A590" s="34"/>
    </row>
    <row r="591" spans="1:1" s="246" customFormat="1" ht="15.75">
      <c r="A591" s="34"/>
    </row>
    <row r="592" spans="1:1" s="246" customFormat="1" ht="15.75">
      <c r="A592" s="34"/>
    </row>
    <row r="593" spans="1:1" s="246" customFormat="1" ht="15.75">
      <c r="A593" s="34"/>
    </row>
    <row r="594" spans="1:1" s="246" customFormat="1" ht="15.75">
      <c r="A594" s="34"/>
    </row>
    <row r="595" spans="1:1" s="246" customFormat="1" ht="15.75">
      <c r="A595" s="34"/>
    </row>
    <row r="596" spans="1:1" s="246" customFormat="1" ht="15.75">
      <c r="A596" s="34"/>
    </row>
    <row r="597" spans="1:1" s="246" customFormat="1" ht="15.75">
      <c r="A597" s="34"/>
    </row>
    <row r="598" spans="1:1" s="246" customFormat="1" ht="15.75">
      <c r="A598" s="34"/>
    </row>
    <row r="599" spans="1:1" s="246" customFormat="1" ht="15.75">
      <c r="A599" s="34"/>
    </row>
    <row r="600" spans="1:1" s="246" customFormat="1" ht="15.75">
      <c r="A600" s="34"/>
    </row>
    <row r="601" spans="1:1" s="246" customFormat="1" ht="15.75">
      <c r="A601" s="34"/>
    </row>
    <row r="602" spans="1:1" s="246" customFormat="1" ht="15.75">
      <c r="A602" s="34"/>
    </row>
    <row r="603" spans="1:1" s="246" customFormat="1" ht="15.75">
      <c r="A603" s="34"/>
    </row>
    <row r="604" spans="1:1" s="246" customFormat="1" ht="15.75">
      <c r="A604" s="34"/>
    </row>
    <row r="605" spans="1:1" s="246" customFormat="1" ht="15.75">
      <c r="A605" s="34"/>
    </row>
    <row r="606" spans="1:1" s="246" customFormat="1" ht="15.75">
      <c r="A606" s="34"/>
    </row>
    <row r="607" spans="1:1" s="246" customFormat="1" ht="15.75">
      <c r="A607" s="34"/>
    </row>
    <row r="608" spans="1:1" s="246" customFormat="1" ht="15.75">
      <c r="A608" s="34"/>
    </row>
    <row r="609" spans="1:1" s="246" customFormat="1" ht="15.75">
      <c r="A609" s="34"/>
    </row>
    <row r="610" spans="1:1" s="246" customFormat="1" ht="15.75">
      <c r="A610" s="34"/>
    </row>
    <row r="611" spans="1:1" s="246" customFormat="1" ht="15.75">
      <c r="A611" s="34"/>
    </row>
    <row r="612" spans="1:1" s="246" customFormat="1" ht="15.75">
      <c r="A612" s="34"/>
    </row>
    <row r="613" spans="1:1" s="246" customFormat="1" ht="15.75">
      <c r="A613" s="34"/>
    </row>
    <row r="614" spans="1:1" s="246" customFormat="1" ht="15.75">
      <c r="A614" s="34"/>
    </row>
    <row r="615" spans="1:1" s="246" customFormat="1" ht="15.75">
      <c r="A615" s="34"/>
    </row>
    <row r="616" spans="1:1" s="246" customFormat="1" ht="15.75">
      <c r="A616" s="34"/>
    </row>
    <row r="617" spans="1:1" s="246" customFormat="1" ht="15.75">
      <c r="A617" s="34"/>
    </row>
    <row r="618" spans="1:1" s="246" customFormat="1" ht="15.75">
      <c r="A618" s="34"/>
    </row>
    <row r="619" spans="1:1" s="246" customFormat="1" ht="15.75">
      <c r="A619" s="34"/>
    </row>
    <row r="620" spans="1:1" s="246" customFormat="1" ht="15.75">
      <c r="A620" s="34"/>
    </row>
    <row r="621" spans="1:1" s="246" customFormat="1" ht="15.75">
      <c r="A621" s="34"/>
    </row>
    <row r="622" spans="1:1" s="246" customFormat="1" ht="15.75">
      <c r="A622" s="34"/>
    </row>
    <row r="623" spans="1:1" s="246" customFormat="1" ht="15.75">
      <c r="A623" s="34"/>
    </row>
    <row r="624" spans="1:1" s="246" customFormat="1" ht="15.75">
      <c r="A624" s="34"/>
    </row>
    <row r="625" spans="1:1" s="246" customFormat="1" ht="15.75">
      <c r="A625" s="34"/>
    </row>
    <row r="626" spans="1:1" s="246" customFormat="1" ht="15.75">
      <c r="A626" s="34"/>
    </row>
    <row r="627" spans="1:1" s="246" customFormat="1" ht="15.75">
      <c r="A627" s="34"/>
    </row>
    <row r="628" spans="1:1" s="246" customFormat="1" ht="15.75">
      <c r="A628" s="34"/>
    </row>
    <row r="629" spans="1:1" s="246" customFormat="1" ht="15.75">
      <c r="A629" s="34"/>
    </row>
    <row r="630" spans="1:1" s="246" customFormat="1" ht="15.75">
      <c r="A630" s="34"/>
    </row>
    <row r="631" spans="1:1" s="246" customFormat="1" ht="15.75">
      <c r="A631" s="34"/>
    </row>
    <row r="632" spans="1:1" s="246" customFormat="1" ht="15.75">
      <c r="A632" s="34"/>
    </row>
    <row r="633" spans="1:1" s="246" customFormat="1" ht="15.75">
      <c r="A633" s="34"/>
    </row>
    <row r="634" spans="1:1" s="246" customFormat="1" ht="15.75">
      <c r="A634" s="34"/>
    </row>
    <row r="635" spans="1:1" s="246" customFormat="1" ht="15.75">
      <c r="A635" s="34"/>
    </row>
    <row r="636" spans="1:1" s="246" customFormat="1" ht="15.75">
      <c r="A636" s="34"/>
    </row>
    <row r="637" spans="1:1" s="246" customFormat="1" ht="15.75">
      <c r="A637" s="34"/>
    </row>
    <row r="638" spans="1:1" s="246" customFormat="1" ht="15.75">
      <c r="A638" s="34"/>
    </row>
    <row r="639" spans="1:1" s="246" customFormat="1" ht="15.75">
      <c r="A639" s="34"/>
    </row>
    <row r="640" spans="1:1" s="246" customFormat="1" ht="15.75">
      <c r="A640" s="34"/>
    </row>
    <row r="641" spans="1:1" s="246" customFormat="1" ht="15.75">
      <c r="A641" s="34"/>
    </row>
    <row r="642" spans="1:1" s="246" customFormat="1" ht="15.75">
      <c r="A642" s="34"/>
    </row>
    <row r="643" spans="1:1" s="246" customFormat="1" ht="15.75">
      <c r="A643" s="34"/>
    </row>
    <row r="644" spans="1:1" s="246" customFormat="1" ht="15.75">
      <c r="A644" s="34"/>
    </row>
    <row r="645" spans="1:1" s="246" customFormat="1" ht="15.75">
      <c r="A645" s="34"/>
    </row>
  </sheetData>
  <mergeCells count="6">
    <mergeCell ref="A25:E25"/>
    <mergeCell ref="A2:E2"/>
    <mergeCell ref="A3:E3"/>
    <mergeCell ref="A4:E4"/>
    <mergeCell ref="A5:E5"/>
    <mergeCell ref="A24:E24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E651"/>
  <sheetViews>
    <sheetView zoomScale="85" zoomScaleNormal="85" workbookViewId="0">
      <selection activeCell="A4" sqref="A4:E4"/>
    </sheetView>
  </sheetViews>
  <sheetFormatPr defaultColWidth="11.42578125" defaultRowHeight="12.75"/>
  <cols>
    <col min="1" max="1" width="51.140625" style="274" customWidth="1"/>
    <col min="2" max="2" width="21.85546875" style="246" customWidth="1"/>
    <col min="3" max="3" width="20.7109375" style="246" customWidth="1"/>
    <col min="4" max="4" width="24.85546875" style="246" customWidth="1"/>
    <col min="5" max="5" width="19.42578125" style="246" customWidth="1"/>
    <col min="6" max="16384" width="11.42578125" style="169"/>
  </cols>
  <sheetData>
    <row r="1" spans="1:5" s="20" customFormat="1" ht="3.75" customHeight="1">
      <c r="A1" s="286"/>
      <c r="B1" s="245"/>
      <c r="C1" s="245"/>
      <c r="D1" s="245"/>
      <c r="E1" s="245"/>
    </row>
    <row r="2" spans="1:5" s="20" customFormat="1" ht="39" customHeight="1">
      <c r="A2" s="1024" t="s">
        <v>348</v>
      </c>
      <c r="B2" s="1024"/>
      <c r="C2" s="1024"/>
      <c r="D2" s="1024"/>
      <c r="E2" s="1024"/>
    </row>
    <row r="3" spans="1:5" s="20" customFormat="1" ht="20.25" customHeight="1">
      <c r="A3" s="1024" t="s">
        <v>129</v>
      </c>
      <c r="B3" s="1024"/>
      <c r="C3" s="1024"/>
      <c r="D3" s="1024"/>
      <c r="E3" s="1024"/>
    </row>
    <row r="4" spans="1:5" s="20" customFormat="1" ht="20.25" customHeight="1">
      <c r="A4" s="1024" t="s">
        <v>900</v>
      </c>
      <c r="B4" s="1024"/>
      <c r="C4" s="1024"/>
      <c r="D4" s="1024"/>
      <c r="E4" s="1024"/>
    </row>
    <row r="5" spans="1:5" s="211" customFormat="1" ht="39" customHeight="1">
      <c r="A5" s="1026" t="s">
        <v>70</v>
      </c>
      <c r="B5" s="1026"/>
      <c r="C5" s="1026"/>
      <c r="D5" s="1026"/>
      <c r="E5" s="1026"/>
    </row>
    <row r="6" spans="1:5" ht="7.5" customHeight="1">
      <c r="A6" s="310"/>
    </row>
    <row r="7" spans="1:5" ht="17.25">
      <c r="A7" s="519" t="s">
        <v>159</v>
      </c>
      <c r="B7" s="519" t="s">
        <v>349</v>
      </c>
      <c r="C7" s="519" t="s">
        <v>350</v>
      </c>
      <c r="D7" s="520" t="s">
        <v>131</v>
      </c>
      <c r="E7" s="521" t="s">
        <v>111</v>
      </c>
    </row>
    <row r="8" spans="1:5" ht="42.75" customHeight="1">
      <c r="A8" s="542" t="s">
        <v>761</v>
      </c>
      <c r="B8" s="523">
        <v>957420.49567999993</v>
      </c>
      <c r="C8" s="523">
        <v>30988.332609999998</v>
      </c>
      <c r="D8" s="523">
        <f t="shared" ref="D8:D26" si="0">SUM(B8:C8)</f>
        <v>988408.82828999998</v>
      </c>
      <c r="E8" s="632">
        <f ca="1">+D8/$D$27</f>
        <v>0.23194167541764468</v>
      </c>
    </row>
    <row r="9" spans="1:5" ht="27" customHeight="1">
      <c r="A9" s="542" t="s">
        <v>762</v>
      </c>
      <c r="B9" s="523">
        <v>12803.136470000001</v>
      </c>
      <c r="C9" s="523">
        <v>3426.7801099999997</v>
      </c>
      <c r="D9" s="523">
        <f t="shared" si="0"/>
        <v>16229.916580000001</v>
      </c>
      <c r="E9" s="632">
        <f t="shared" ref="E9:E26" ca="1" si="1">+D9/$D$27</f>
        <v>3.8085394785135748E-3</v>
      </c>
    </row>
    <row r="10" spans="1:5" ht="27" customHeight="1">
      <c r="A10" s="542" t="s">
        <v>763</v>
      </c>
      <c r="B10" s="523">
        <v>1543.33323</v>
      </c>
      <c r="C10" s="523">
        <v>0</v>
      </c>
      <c r="D10" s="523">
        <f t="shared" si="0"/>
        <v>1543.33323</v>
      </c>
      <c r="E10" s="632">
        <f t="shared" ca="1" si="1"/>
        <v>3.6216116737162373E-4</v>
      </c>
    </row>
    <row r="11" spans="1:5" ht="27" customHeight="1">
      <c r="A11" s="542" t="s">
        <v>132</v>
      </c>
      <c r="B11" s="523">
        <v>120585.52141</v>
      </c>
      <c r="C11" s="523">
        <v>15250.164650000001</v>
      </c>
      <c r="D11" s="523">
        <f t="shared" si="0"/>
        <v>135835.68606000001</v>
      </c>
      <c r="E11" s="632">
        <f t="shared" ca="1" si="1"/>
        <v>3.1875430190934848E-2</v>
      </c>
    </row>
    <row r="12" spans="1:5" ht="27" customHeight="1">
      <c r="A12" s="542" t="s">
        <v>764</v>
      </c>
      <c r="B12" s="523">
        <v>510628.53341000003</v>
      </c>
      <c r="C12" s="523">
        <v>190693.24802999999</v>
      </c>
      <c r="D12" s="523">
        <f t="shared" si="0"/>
        <v>701321.78144000005</v>
      </c>
      <c r="E12" s="632">
        <f t="shared" ca="1" si="1"/>
        <v>0.16457334691708619</v>
      </c>
    </row>
    <row r="13" spans="1:5" ht="27" customHeight="1">
      <c r="A13" s="542" t="s">
        <v>133</v>
      </c>
      <c r="B13" s="523">
        <v>3193.5926300000001</v>
      </c>
      <c r="C13" s="523">
        <v>671.38165000000004</v>
      </c>
      <c r="D13" s="523">
        <f t="shared" si="0"/>
        <v>3864.9742800000004</v>
      </c>
      <c r="E13" s="632">
        <f t="shared" ca="1" si="1"/>
        <v>9.0696135474650601E-4</v>
      </c>
    </row>
    <row r="14" spans="1:5" ht="27" customHeight="1">
      <c r="A14" s="542" t="s">
        <v>134</v>
      </c>
      <c r="B14" s="523">
        <v>186528.94292</v>
      </c>
      <c r="C14" s="523">
        <v>80917.04853</v>
      </c>
      <c r="D14" s="523">
        <f t="shared" si="0"/>
        <v>267445.99144999997</v>
      </c>
      <c r="E14" s="632">
        <f t="shared" ca="1" si="1"/>
        <v>6.2759325458438611E-2</v>
      </c>
    </row>
    <row r="15" spans="1:5" ht="27" customHeight="1">
      <c r="A15" s="542" t="s">
        <v>135</v>
      </c>
      <c r="B15" s="523">
        <v>715299.00676000002</v>
      </c>
      <c r="C15" s="523">
        <v>304677.11563000001</v>
      </c>
      <c r="D15" s="523">
        <f t="shared" si="0"/>
        <v>1019976.12239</v>
      </c>
      <c r="E15" s="632">
        <f t="shared" ca="1" si="1"/>
        <v>0.23934930966006904</v>
      </c>
    </row>
    <row r="16" spans="1:5" ht="27" customHeight="1">
      <c r="A16" s="542" t="s">
        <v>765</v>
      </c>
      <c r="B16" s="523">
        <v>217538.47768000001</v>
      </c>
      <c r="C16" s="523">
        <v>65121.812119999995</v>
      </c>
      <c r="D16" s="523">
        <f t="shared" si="0"/>
        <v>282660.28980000003</v>
      </c>
      <c r="E16" s="632">
        <f t="shared" ca="1" si="1"/>
        <v>6.6329538257638293E-2</v>
      </c>
    </row>
    <row r="17" spans="1:5" ht="27" customHeight="1">
      <c r="A17" s="542" t="s">
        <v>136</v>
      </c>
      <c r="B17" s="523">
        <v>392998.05654000002</v>
      </c>
      <c r="C17" s="523">
        <v>75745.757400000002</v>
      </c>
      <c r="D17" s="523">
        <f t="shared" si="0"/>
        <v>468743.81394000002</v>
      </c>
      <c r="E17" s="632">
        <f t="shared" ca="1" si="1"/>
        <v>0.10999621051037539</v>
      </c>
    </row>
    <row r="18" spans="1:5" ht="27" customHeight="1">
      <c r="A18" s="542" t="s">
        <v>137</v>
      </c>
      <c r="B18" s="523">
        <v>8082.3008</v>
      </c>
      <c r="C18" s="523">
        <v>1734.40516</v>
      </c>
      <c r="D18" s="523">
        <f t="shared" si="0"/>
        <v>9816.7059599999993</v>
      </c>
      <c r="E18" s="632">
        <f t="shared" ca="1" si="1"/>
        <v>2.3036047051339494E-3</v>
      </c>
    </row>
    <row r="19" spans="1:5" ht="27" customHeight="1">
      <c r="A19" s="542" t="s">
        <v>138</v>
      </c>
      <c r="B19" s="523">
        <v>123212.94302999999</v>
      </c>
      <c r="C19" s="523">
        <v>103632.66731999999</v>
      </c>
      <c r="D19" s="523">
        <f t="shared" si="0"/>
        <v>226845.61034999997</v>
      </c>
      <c r="E19" s="632">
        <f t="shared" ca="1" si="1"/>
        <v>5.3231971851914625E-2</v>
      </c>
    </row>
    <row r="20" spans="1:5" ht="27" customHeight="1">
      <c r="A20" s="542" t="s">
        <v>139</v>
      </c>
      <c r="B20" s="523">
        <v>13643.70919</v>
      </c>
      <c r="C20" s="523">
        <v>738.93431999999996</v>
      </c>
      <c r="D20" s="523">
        <f t="shared" si="0"/>
        <v>14382.64351</v>
      </c>
      <c r="E20" s="632">
        <f t="shared" ca="1" si="1"/>
        <v>3.3750552779010061E-3</v>
      </c>
    </row>
    <row r="21" spans="1:5" ht="27" customHeight="1">
      <c r="A21" s="542" t="s">
        <v>140</v>
      </c>
      <c r="B21" s="523">
        <v>21549.719390000002</v>
      </c>
      <c r="C21" s="523">
        <v>3284.6692400000002</v>
      </c>
      <c r="D21" s="523">
        <f t="shared" si="0"/>
        <v>24834.388630000001</v>
      </c>
      <c r="E21" s="632">
        <f t="shared" ca="1" si="1"/>
        <v>5.8276793387008067E-3</v>
      </c>
    </row>
    <row r="22" spans="1:5" ht="27" customHeight="1">
      <c r="A22" s="542" t="s">
        <v>141</v>
      </c>
      <c r="B22" s="523">
        <v>57695.468549999998</v>
      </c>
      <c r="C22" s="523">
        <v>31240.358780000002</v>
      </c>
      <c r="D22" s="523">
        <f t="shared" si="0"/>
        <v>88935.82733</v>
      </c>
      <c r="E22" s="632">
        <f t="shared" ca="1" si="1"/>
        <v>2.0869830585449105E-2</v>
      </c>
    </row>
    <row r="23" spans="1:5" ht="27" customHeight="1">
      <c r="A23" s="542" t="s">
        <v>142</v>
      </c>
      <c r="B23" s="523">
        <v>979.00787000000003</v>
      </c>
      <c r="C23" s="523">
        <v>255.85762</v>
      </c>
      <c r="D23" s="523">
        <f t="shared" si="0"/>
        <v>1234.8654900000001</v>
      </c>
      <c r="E23" s="632">
        <f t="shared" ca="1" si="1"/>
        <v>2.8977560951326899E-4</v>
      </c>
    </row>
    <row r="24" spans="1:5" ht="27" customHeight="1">
      <c r="A24" s="542" t="s">
        <v>143</v>
      </c>
      <c r="B24" s="523">
        <v>0</v>
      </c>
      <c r="C24" s="523">
        <v>0</v>
      </c>
      <c r="D24" s="523">
        <f t="shared" si="0"/>
        <v>0</v>
      </c>
      <c r="E24" s="632">
        <f t="shared" ca="1" si="1"/>
        <v>0</v>
      </c>
    </row>
    <row r="25" spans="1:5" s="222" customFormat="1" ht="39" customHeight="1">
      <c r="A25" s="543" t="s">
        <v>144</v>
      </c>
      <c r="B25" s="526">
        <v>7715.7415899999996</v>
      </c>
      <c r="C25" s="526">
        <v>1657.6858300000001</v>
      </c>
      <c r="D25" s="526">
        <f t="shared" si="0"/>
        <v>9373.42742</v>
      </c>
      <c r="E25" s="706">
        <f t="shared" ca="1" si="1"/>
        <v>2.1995842185685245E-3</v>
      </c>
    </row>
    <row r="26" spans="1:5" ht="24" customHeight="1">
      <c r="A26" s="544" t="s">
        <v>145</v>
      </c>
      <c r="B26" s="660">
        <f>SUM(B8:B25)</f>
        <v>3351417.9871500004</v>
      </c>
      <c r="C26" s="660">
        <f>SUM(C8:C25)</f>
        <v>910036.21899999992</v>
      </c>
      <c r="D26" s="660">
        <f t="shared" si="0"/>
        <v>4261454.20615</v>
      </c>
      <c r="E26" s="707">
        <f t="shared" ca="1" si="1"/>
        <v>1</v>
      </c>
    </row>
    <row r="27" spans="1:5" ht="15.75">
      <c r="A27" s="545" t="s">
        <v>146</v>
      </c>
      <c r="B27" s="632">
        <f ca="1">+B26/$D$27</f>
        <v>0.78644937268440829</v>
      </c>
      <c r="C27" s="632">
        <f ca="1">+C26/$D$27</f>
        <v>0.21355062731559185</v>
      </c>
      <c r="D27" s="632">
        <f ca="1">+D26/$D$27</f>
        <v>1</v>
      </c>
      <c r="E27" s="632"/>
    </row>
    <row r="28" spans="1:5" ht="14.25" customHeight="1" thickBot="1">
      <c r="A28" s="546"/>
      <c r="B28" s="661"/>
      <c r="C28" s="534"/>
      <c r="D28" s="662"/>
      <c r="E28" s="708"/>
    </row>
    <row r="29" spans="1:5" ht="15" customHeight="1" thickTop="1">
      <c r="A29" s="709" t="s">
        <v>147</v>
      </c>
      <c r="B29" s="663"/>
      <c r="C29" s="539"/>
      <c r="D29" s="539"/>
      <c r="E29" s="539"/>
    </row>
    <row r="30" spans="1:5" ht="15" customHeight="1">
      <c r="A30" s="364"/>
      <c r="C30" s="25"/>
      <c r="D30" s="248"/>
      <c r="E30" s="6"/>
    </row>
    <row r="31" spans="1:5" ht="15" customHeight="1">
      <c r="A31" s="342"/>
      <c r="C31" s="25"/>
      <c r="D31" s="248"/>
      <c r="E31" s="6"/>
    </row>
    <row r="32" spans="1:5" ht="9" customHeight="1">
      <c r="A32" s="279"/>
      <c r="C32" s="25"/>
      <c r="D32" s="248"/>
      <c r="E32" s="6"/>
    </row>
    <row r="33" spans="1:5" ht="9" customHeight="1">
      <c r="A33" s="278"/>
      <c r="C33" s="25"/>
      <c r="D33" s="248"/>
      <c r="E33" s="6"/>
    </row>
    <row r="34" spans="1:5" ht="9" customHeight="1">
      <c r="A34" s="278"/>
      <c r="C34" s="25"/>
      <c r="D34" s="248"/>
      <c r="E34" s="6"/>
    </row>
    <row r="35" spans="1:5" ht="9" customHeight="1">
      <c r="A35" s="278"/>
      <c r="B35" s="249"/>
      <c r="C35" s="25"/>
      <c r="D35" s="248"/>
      <c r="E35" s="6"/>
    </row>
    <row r="36" spans="1:5" ht="9" customHeight="1">
      <c r="A36" s="278"/>
      <c r="B36" s="249"/>
      <c r="C36" s="25"/>
      <c r="D36" s="248"/>
      <c r="E36" s="6"/>
    </row>
    <row r="37" spans="1:5" ht="9" customHeight="1">
      <c r="A37" s="278"/>
      <c r="B37" s="249"/>
      <c r="C37" s="25"/>
      <c r="D37" s="248"/>
      <c r="E37" s="6"/>
    </row>
    <row r="38" spans="1:5" ht="9" customHeight="1">
      <c r="A38" s="217"/>
      <c r="B38" s="249"/>
      <c r="C38" s="25"/>
      <c r="D38" s="248"/>
      <c r="E38" s="6"/>
    </row>
    <row r="39" spans="1:5" ht="9" customHeight="1">
      <c r="A39" s="278"/>
      <c r="B39" s="249"/>
      <c r="C39" s="25"/>
      <c r="D39" s="248"/>
      <c r="E39" s="6"/>
    </row>
    <row r="40" spans="1:5" ht="9" customHeight="1">
      <c r="A40" s="278"/>
      <c r="B40" s="249"/>
      <c r="C40" s="25"/>
      <c r="D40" s="248"/>
      <c r="E40" s="6"/>
    </row>
    <row r="41" spans="1:5" ht="9" customHeight="1">
      <c r="A41" s="278"/>
      <c r="B41" s="249"/>
      <c r="C41" s="25"/>
      <c r="D41" s="248"/>
      <c r="E41" s="6"/>
    </row>
    <row r="42" spans="1:5" ht="9" customHeight="1">
      <c r="A42" s="278"/>
      <c r="C42" s="25"/>
      <c r="D42" s="248"/>
      <c r="E42" s="6"/>
    </row>
    <row r="43" spans="1:5" ht="9" customHeight="1">
      <c r="A43" s="278"/>
      <c r="C43" s="25"/>
      <c r="D43" s="248"/>
      <c r="E43" s="6"/>
    </row>
    <row r="44" spans="1:5" ht="9" customHeight="1">
      <c r="A44" s="217"/>
      <c r="C44" s="25"/>
      <c r="D44" s="248"/>
      <c r="E44" s="6"/>
    </row>
    <row r="45" spans="1:5" ht="9" customHeight="1">
      <c r="A45" s="278"/>
      <c r="C45" s="25"/>
      <c r="D45" s="248"/>
      <c r="E45" s="6"/>
    </row>
    <row r="46" spans="1:5" ht="9" customHeight="1">
      <c r="A46" s="278"/>
      <c r="C46" s="25"/>
      <c r="D46" s="248"/>
      <c r="E46" s="6"/>
    </row>
    <row r="47" spans="1:5" ht="9" customHeight="1">
      <c r="A47" s="278"/>
      <c r="C47" s="25"/>
      <c r="D47" s="248"/>
      <c r="E47" s="6"/>
    </row>
    <row r="48" spans="1:5" ht="9" customHeight="1">
      <c r="A48" s="278"/>
      <c r="C48" s="25"/>
      <c r="D48" s="248"/>
      <c r="E48" s="6"/>
    </row>
    <row r="49" spans="1:5" ht="9" customHeight="1">
      <c r="A49" s="278"/>
      <c r="C49" s="25"/>
      <c r="D49" s="248"/>
      <c r="E49" s="6"/>
    </row>
    <row r="50" spans="1:5" ht="9" customHeight="1">
      <c r="A50" s="217"/>
      <c r="C50" s="25"/>
      <c r="D50" s="248"/>
      <c r="E50" s="6"/>
    </row>
    <row r="51" spans="1:5" ht="9" customHeight="1">
      <c r="A51" s="278"/>
      <c r="C51" s="25"/>
      <c r="D51" s="248"/>
      <c r="E51" s="6"/>
    </row>
    <row r="52" spans="1:5" ht="9" customHeight="1">
      <c r="A52" s="278"/>
      <c r="C52" s="25"/>
      <c r="D52" s="248"/>
      <c r="E52" s="6"/>
    </row>
    <row r="53" spans="1:5" ht="9" customHeight="1">
      <c r="A53" s="278"/>
      <c r="C53" s="25"/>
      <c r="D53" s="248"/>
      <c r="E53" s="6"/>
    </row>
    <row r="54" spans="1:5" ht="9" customHeight="1">
      <c r="A54" s="278"/>
      <c r="C54" s="25"/>
      <c r="D54" s="248"/>
      <c r="E54" s="6"/>
    </row>
    <row r="55" spans="1:5" ht="9" customHeight="1">
      <c r="A55" s="217"/>
      <c r="C55" s="25"/>
      <c r="D55" s="248"/>
      <c r="E55" s="6"/>
    </row>
    <row r="56" spans="1:5" ht="9" customHeight="1">
      <c r="A56" s="280"/>
      <c r="C56" s="25"/>
      <c r="D56" s="248"/>
      <c r="E56" s="6"/>
    </row>
    <row r="57" spans="1:5" ht="9" customHeight="1">
      <c r="A57" s="280"/>
      <c r="C57" s="25"/>
      <c r="D57" s="248"/>
      <c r="E57" s="6"/>
    </row>
    <row r="58" spans="1:5" ht="9" customHeight="1">
      <c r="A58" s="280"/>
      <c r="C58" s="25"/>
      <c r="D58" s="248"/>
      <c r="E58" s="6"/>
    </row>
    <row r="59" spans="1:5" ht="9" customHeight="1">
      <c r="A59" s="280"/>
      <c r="C59" s="25"/>
      <c r="D59" s="248"/>
      <c r="E59" s="6"/>
    </row>
    <row r="60" spans="1:5" ht="9" customHeight="1">
      <c r="A60" s="281"/>
      <c r="C60" s="25"/>
      <c r="D60" s="248"/>
      <c r="E60" s="6"/>
    </row>
    <row r="61" spans="1:5" ht="9" customHeight="1">
      <c r="A61" s="281"/>
      <c r="C61" s="25"/>
      <c r="D61" s="248"/>
      <c r="E61" s="6"/>
    </row>
    <row r="62" spans="1:5" ht="9" customHeight="1">
      <c r="A62" s="279"/>
      <c r="C62" s="25"/>
      <c r="D62" s="248"/>
      <c r="E62" s="6"/>
    </row>
    <row r="63" spans="1:5" ht="9" customHeight="1">
      <c r="A63" s="278"/>
      <c r="C63" s="25"/>
      <c r="D63" s="248"/>
      <c r="E63" s="6"/>
    </row>
    <row r="64" spans="1:5" ht="9" customHeight="1">
      <c r="A64" s="278"/>
      <c r="C64" s="25"/>
      <c r="D64" s="248"/>
      <c r="E64" s="6"/>
    </row>
    <row r="65" spans="1:5" ht="9" customHeight="1">
      <c r="A65" s="278"/>
      <c r="C65" s="25"/>
      <c r="D65" s="248"/>
      <c r="E65" s="6"/>
    </row>
    <row r="66" spans="1:5" ht="9" customHeight="1">
      <c r="A66" s="278"/>
      <c r="C66" s="25"/>
      <c r="D66" s="248"/>
      <c r="E66" s="6"/>
    </row>
    <row r="67" spans="1:5" ht="9" customHeight="1">
      <c r="A67" s="280"/>
      <c r="C67" s="25"/>
      <c r="D67" s="248"/>
      <c r="E67" s="6"/>
    </row>
    <row r="68" spans="1:5" ht="9" customHeight="1">
      <c r="A68" s="279"/>
      <c r="C68" s="25"/>
      <c r="D68" s="248"/>
      <c r="E68" s="6"/>
    </row>
    <row r="69" spans="1:5" ht="9" customHeight="1">
      <c r="A69" s="278"/>
      <c r="C69" s="25"/>
      <c r="D69" s="248"/>
      <c r="E69" s="6"/>
    </row>
    <row r="70" spans="1:5" ht="9" customHeight="1">
      <c r="A70" s="278"/>
      <c r="C70" s="25"/>
      <c r="D70" s="248"/>
      <c r="E70" s="6"/>
    </row>
    <row r="71" spans="1:5" ht="9" customHeight="1">
      <c r="A71" s="278"/>
      <c r="C71" s="25"/>
      <c r="D71" s="248"/>
      <c r="E71" s="6"/>
    </row>
    <row r="72" spans="1:5" ht="9" customHeight="1">
      <c r="A72" s="278"/>
      <c r="C72" s="25"/>
      <c r="D72" s="248"/>
      <c r="E72" s="6"/>
    </row>
    <row r="73" spans="1:5" ht="9" customHeight="1">
      <c r="A73" s="280"/>
      <c r="C73" s="25"/>
      <c r="D73" s="248"/>
      <c r="E73" s="6"/>
    </row>
    <row r="74" spans="1:5" ht="9" customHeight="1">
      <c r="A74" s="279"/>
      <c r="C74" s="25"/>
      <c r="D74" s="248"/>
      <c r="E74" s="6"/>
    </row>
    <row r="75" spans="1:5" ht="9" customHeight="1">
      <c r="A75" s="278"/>
      <c r="C75" s="25"/>
      <c r="D75" s="248"/>
      <c r="E75" s="6"/>
    </row>
    <row r="76" spans="1:5" ht="9" customHeight="1">
      <c r="A76" s="278"/>
      <c r="C76" s="25"/>
      <c r="D76" s="248"/>
      <c r="E76" s="6"/>
    </row>
    <row r="77" spans="1:5" ht="9" customHeight="1">
      <c r="A77" s="278"/>
      <c r="C77" s="250"/>
      <c r="E77" s="247"/>
    </row>
    <row r="78" spans="1:5" ht="9" customHeight="1">
      <c r="A78" s="278"/>
      <c r="C78" s="250"/>
      <c r="E78" s="247"/>
    </row>
    <row r="79" spans="1:5" ht="9" customHeight="1">
      <c r="A79" s="278"/>
      <c r="C79" s="250"/>
      <c r="E79" s="247"/>
    </row>
    <row r="80" spans="1:5" ht="9" customHeight="1">
      <c r="A80" s="278"/>
      <c r="C80" s="250"/>
      <c r="E80" s="247"/>
    </row>
    <row r="81" spans="1:5" ht="9" customHeight="1">
      <c r="A81" s="278"/>
      <c r="C81" s="250"/>
      <c r="E81" s="247"/>
    </row>
    <row r="82" spans="1:5" ht="9" customHeight="1">
      <c r="A82" s="278"/>
      <c r="C82" s="250"/>
      <c r="E82" s="247"/>
    </row>
    <row r="83" spans="1:5" ht="9" customHeight="1">
      <c r="A83" s="280"/>
      <c r="C83" s="250"/>
      <c r="E83" s="247"/>
    </row>
    <row r="84" spans="1:5" ht="9" customHeight="1">
      <c r="A84" s="279"/>
      <c r="C84" s="250"/>
      <c r="E84" s="247"/>
    </row>
    <row r="85" spans="1:5" ht="9" customHeight="1">
      <c r="A85" s="278"/>
      <c r="C85" s="250"/>
      <c r="E85" s="247"/>
    </row>
    <row r="86" spans="1:5" ht="9" customHeight="1">
      <c r="A86" s="278"/>
      <c r="C86" s="250"/>
      <c r="E86" s="247"/>
    </row>
    <row r="87" spans="1:5" ht="9" customHeight="1">
      <c r="A87" s="278"/>
      <c r="C87" s="250"/>
      <c r="E87" s="247"/>
    </row>
    <row r="88" spans="1:5" ht="9" customHeight="1">
      <c r="A88" s="278"/>
      <c r="C88" s="250"/>
      <c r="E88" s="247"/>
    </row>
    <row r="89" spans="1:5" ht="9" customHeight="1">
      <c r="A89" s="278"/>
      <c r="C89" s="250"/>
      <c r="E89" s="247"/>
    </row>
    <row r="90" spans="1:5" ht="9" customHeight="1">
      <c r="A90" s="278"/>
      <c r="C90" s="250"/>
      <c r="E90" s="247"/>
    </row>
    <row r="91" spans="1:5" ht="9" customHeight="1">
      <c r="A91" s="278"/>
      <c r="C91" s="250"/>
      <c r="E91" s="247"/>
    </row>
    <row r="92" spans="1:5" ht="9" customHeight="1">
      <c r="A92" s="278"/>
      <c r="C92" s="250"/>
      <c r="E92" s="247"/>
    </row>
    <row r="93" spans="1:5" ht="9" customHeight="1">
      <c r="A93" s="278"/>
      <c r="C93" s="250"/>
      <c r="E93" s="247"/>
    </row>
    <row r="94" spans="1:5" ht="9" customHeight="1">
      <c r="A94" s="279"/>
      <c r="C94" s="250"/>
      <c r="E94" s="247"/>
    </row>
    <row r="95" spans="1:5" ht="9" customHeight="1">
      <c r="A95" s="278"/>
      <c r="C95" s="250"/>
      <c r="E95" s="247"/>
    </row>
    <row r="96" spans="1:5" ht="9" customHeight="1">
      <c r="A96" s="278"/>
      <c r="C96" s="250"/>
      <c r="E96" s="247"/>
    </row>
    <row r="97" spans="1:5" ht="9" customHeight="1">
      <c r="A97" s="278"/>
      <c r="C97" s="250"/>
      <c r="E97" s="247"/>
    </row>
    <row r="98" spans="1:5">
      <c r="A98" s="282"/>
      <c r="C98" s="250"/>
      <c r="E98" s="247"/>
    </row>
    <row r="99" spans="1:5">
      <c r="A99" s="282"/>
      <c r="C99" s="250"/>
      <c r="E99" s="247"/>
    </row>
    <row r="100" spans="1:5">
      <c r="A100" s="282"/>
      <c r="C100" s="250"/>
      <c r="E100" s="247"/>
    </row>
    <row r="101" spans="1:5">
      <c r="A101" s="282"/>
      <c r="C101" s="250"/>
      <c r="E101" s="247"/>
    </row>
    <row r="102" spans="1:5">
      <c r="A102" s="282"/>
      <c r="C102" s="250"/>
      <c r="E102" s="247"/>
    </row>
    <row r="103" spans="1:5">
      <c r="A103" s="282"/>
      <c r="C103" s="250"/>
      <c r="E103" s="247"/>
    </row>
    <row r="104" spans="1:5">
      <c r="A104" s="282"/>
      <c r="C104" s="250"/>
      <c r="E104" s="247"/>
    </row>
    <row r="105" spans="1:5" ht="15.75">
      <c r="A105" s="33"/>
      <c r="C105" s="250"/>
      <c r="E105" s="247"/>
    </row>
    <row r="106" spans="1:5" ht="15.75">
      <c r="A106" s="33"/>
      <c r="C106" s="250"/>
      <c r="E106" s="247"/>
    </row>
    <row r="107" spans="1:5" ht="15.75">
      <c r="A107" s="33"/>
      <c r="C107" s="250"/>
      <c r="E107" s="247"/>
    </row>
    <row r="108" spans="1:5" ht="15.75">
      <c r="A108" s="33"/>
      <c r="C108" s="250"/>
      <c r="E108" s="247"/>
    </row>
    <row r="109" spans="1:5" ht="15.75">
      <c r="A109" s="33"/>
      <c r="C109" s="250"/>
      <c r="E109" s="247"/>
    </row>
    <row r="110" spans="1:5" ht="15.75">
      <c r="A110" s="33"/>
      <c r="C110" s="250"/>
      <c r="E110" s="247"/>
    </row>
    <row r="111" spans="1:5" ht="15.75">
      <c r="A111" s="33"/>
      <c r="C111" s="250"/>
      <c r="E111" s="247"/>
    </row>
    <row r="112" spans="1:5" ht="15.75">
      <c r="A112" s="33"/>
      <c r="C112" s="250"/>
      <c r="E112" s="247"/>
    </row>
    <row r="113" spans="1:5" ht="15.75">
      <c r="A113" s="33"/>
      <c r="C113" s="250"/>
      <c r="E113" s="247"/>
    </row>
    <row r="114" spans="1:5" ht="15.75">
      <c r="A114" s="33"/>
      <c r="C114" s="250"/>
      <c r="E114" s="247"/>
    </row>
    <row r="115" spans="1:5" ht="15.75">
      <c r="A115" s="33"/>
      <c r="C115" s="250"/>
      <c r="E115" s="247"/>
    </row>
    <row r="116" spans="1:5" ht="15.75">
      <c r="A116" s="33"/>
      <c r="C116" s="250"/>
      <c r="E116" s="247"/>
    </row>
    <row r="117" spans="1:5" ht="15.75">
      <c r="A117" s="33"/>
      <c r="C117" s="250"/>
      <c r="E117" s="247"/>
    </row>
    <row r="118" spans="1:5" ht="15.75">
      <c r="A118" s="33"/>
      <c r="C118" s="250"/>
      <c r="E118" s="247"/>
    </row>
    <row r="119" spans="1:5" ht="15.75">
      <c r="A119" s="33"/>
      <c r="C119" s="250"/>
      <c r="E119" s="247"/>
    </row>
    <row r="120" spans="1:5" ht="15.75">
      <c r="A120" s="33"/>
      <c r="C120" s="250"/>
      <c r="E120" s="247"/>
    </row>
    <row r="121" spans="1:5" ht="15.75">
      <c r="A121" s="33"/>
      <c r="C121" s="250"/>
      <c r="E121" s="247"/>
    </row>
    <row r="122" spans="1:5" ht="15.75">
      <c r="A122" s="33"/>
      <c r="C122" s="250"/>
      <c r="E122" s="247"/>
    </row>
    <row r="123" spans="1:5" ht="15.75">
      <c r="A123" s="33"/>
      <c r="C123" s="250"/>
      <c r="E123" s="247"/>
    </row>
    <row r="124" spans="1:5" ht="15.75">
      <c r="A124" s="33"/>
      <c r="C124" s="250"/>
      <c r="E124" s="247"/>
    </row>
    <row r="125" spans="1:5" ht="15.75">
      <c r="A125" s="33"/>
      <c r="C125" s="250"/>
      <c r="E125" s="247"/>
    </row>
    <row r="126" spans="1:5" ht="15.75">
      <c r="A126" s="33"/>
      <c r="C126" s="250"/>
      <c r="E126" s="247"/>
    </row>
    <row r="127" spans="1:5" ht="15.75">
      <c r="A127" s="33"/>
      <c r="C127" s="250"/>
      <c r="E127" s="247"/>
    </row>
    <row r="128" spans="1:5" ht="15.75">
      <c r="A128" s="33"/>
      <c r="C128" s="250"/>
      <c r="E128" s="247"/>
    </row>
    <row r="129" spans="1:5" ht="15.75">
      <c r="A129" s="33"/>
      <c r="C129" s="250"/>
      <c r="E129" s="247"/>
    </row>
    <row r="130" spans="1:5" ht="15.75">
      <c r="A130" s="33"/>
      <c r="C130" s="250"/>
      <c r="E130" s="247"/>
    </row>
    <row r="131" spans="1:5" ht="15.75">
      <c r="A131" s="33"/>
      <c r="C131" s="250"/>
      <c r="E131" s="247"/>
    </row>
    <row r="132" spans="1:5" ht="15.75">
      <c r="A132" s="33"/>
      <c r="C132" s="250"/>
      <c r="E132" s="247"/>
    </row>
    <row r="133" spans="1:5" ht="15.75">
      <c r="A133" s="33"/>
      <c r="C133" s="250"/>
      <c r="E133" s="247"/>
    </row>
    <row r="134" spans="1:5" ht="15.75">
      <c r="A134" s="33"/>
      <c r="C134" s="250"/>
      <c r="E134" s="247"/>
    </row>
    <row r="135" spans="1:5" ht="15.75">
      <c r="A135" s="33"/>
      <c r="C135" s="250"/>
      <c r="E135" s="247"/>
    </row>
    <row r="136" spans="1:5" ht="15.75">
      <c r="A136" s="33"/>
      <c r="C136" s="250"/>
      <c r="E136" s="247"/>
    </row>
    <row r="137" spans="1:5" ht="15.75">
      <c r="A137" s="33"/>
      <c r="C137" s="250"/>
      <c r="E137" s="247"/>
    </row>
    <row r="138" spans="1:5" ht="15.75">
      <c r="A138" s="33"/>
      <c r="C138" s="250"/>
      <c r="E138" s="247"/>
    </row>
    <row r="139" spans="1:5" ht="15.75">
      <c r="A139" s="33"/>
      <c r="C139" s="250"/>
      <c r="E139" s="247"/>
    </row>
    <row r="140" spans="1:5" ht="15.75">
      <c r="A140" s="33"/>
      <c r="C140" s="250"/>
      <c r="E140" s="247"/>
    </row>
    <row r="141" spans="1:5" ht="15.75">
      <c r="A141" s="33"/>
      <c r="C141" s="250"/>
      <c r="E141" s="247"/>
    </row>
    <row r="142" spans="1:5" ht="15.75">
      <c r="A142" s="33"/>
      <c r="C142" s="250"/>
      <c r="E142" s="247"/>
    </row>
    <row r="143" spans="1:5" ht="15.75">
      <c r="A143" s="33"/>
      <c r="C143" s="250"/>
      <c r="E143" s="247"/>
    </row>
    <row r="144" spans="1:5" ht="15.75">
      <c r="A144" s="33"/>
      <c r="C144" s="250"/>
      <c r="E144" s="247"/>
    </row>
    <row r="145" spans="1:5" ht="15.75">
      <c r="A145" s="33"/>
      <c r="C145" s="250"/>
      <c r="E145" s="247"/>
    </row>
    <row r="146" spans="1:5" ht="15.75">
      <c r="A146" s="33"/>
      <c r="C146" s="250"/>
      <c r="E146" s="247"/>
    </row>
    <row r="147" spans="1:5" ht="15.75">
      <c r="A147" s="33"/>
      <c r="C147" s="250"/>
      <c r="E147" s="247"/>
    </row>
    <row r="148" spans="1:5" ht="15.75">
      <c r="A148" s="33"/>
      <c r="C148" s="250"/>
      <c r="E148" s="247"/>
    </row>
    <row r="149" spans="1:5" ht="15.75">
      <c r="A149" s="33"/>
      <c r="C149" s="250"/>
      <c r="E149" s="247"/>
    </row>
    <row r="150" spans="1:5" ht="15.75">
      <c r="A150" s="33"/>
      <c r="C150" s="250"/>
      <c r="E150" s="247"/>
    </row>
    <row r="151" spans="1:5" ht="15.75">
      <c r="A151" s="33"/>
      <c r="C151" s="250"/>
      <c r="E151" s="247"/>
    </row>
    <row r="152" spans="1:5" ht="15.75">
      <c r="A152" s="33"/>
      <c r="C152" s="250"/>
      <c r="E152" s="247"/>
    </row>
    <row r="153" spans="1:5" ht="15.75">
      <c r="A153" s="33"/>
      <c r="C153" s="250"/>
      <c r="E153" s="247"/>
    </row>
    <row r="154" spans="1:5" ht="15.75">
      <c r="A154" s="33"/>
      <c r="C154" s="250"/>
      <c r="E154" s="247"/>
    </row>
    <row r="155" spans="1:5" ht="15.75">
      <c r="A155" s="33"/>
      <c r="C155" s="250"/>
      <c r="E155" s="247"/>
    </row>
    <row r="156" spans="1:5" ht="15.75">
      <c r="A156" s="33"/>
      <c r="C156" s="250"/>
      <c r="E156" s="247"/>
    </row>
    <row r="157" spans="1:5" ht="15.75">
      <c r="A157" s="33"/>
      <c r="C157" s="250"/>
      <c r="E157" s="247"/>
    </row>
    <row r="158" spans="1:5" ht="15.75">
      <c r="A158" s="33"/>
      <c r="C158" s="250"/>
      <c r="E158" s="247"/>
    </row>
    <row r="159" spans="1:5" ht="15.75">
      <c r="A159" s="33"/>
      <c r="C159" s="250"/>
      <c r="E159" s="247"/>
    </row>
    <row r="160" spans="1:5" ht="15.75">
      <c r="A160" s="33"/>
      <c r="C160" s="250"/>
      <c r="E160" s="247"/>
    </row>
    <row r="161" spans="1:5" ht="15.75">
      <c r="A161" s="33"/>
      <c r="C161" s="250"/>
      <c r="E161" s="247"/>
    </row>
    <row r="162" spans="1:5" ht="15.75">
      <c r="A162" s="33"/>
      <c r="C162" s="250"/>
      <c r="E162" s="247"/>
    </row>
    <row r="163" spans="1:5" ht="15.75">
      <c r="A163" s="33"/>
      <c r="C163" s="250"/>
      <c r="E163" s="247"/>
    </row>
    <row r="164" spans="1:5" ht="15.75">
      <c r="A164" s="33"/>
      <c r="C164" s="250"/>
      <c r="E164" s="247"/>
    </row>
    <row r="165" spans="1:5" ht="15.75">
      <c r="A165" s="33"/>
      <c r="C165" s="250"/>
      <c r="E165" s="247"/>
    </row>
    <row r="166" spans="1:5" ht="15.75">
      <c r="A166" s="33"/>
      <c r="C166" s="250"/>
      <c r="E166" s="247"/>
    </row>
    <row r="167" spans="1:5" ht="15.75">
      <c r="A167" s="33"/>
      <c r="C167" s="250"/>
      <c r="E167" s="247"/>
    </row>
    <row r="168" spans="1:5" ht="15.75">
      <c r="A168" s="33"/>
      <c r="C168" s="250"/>
      <c r="E168" s="247"/>
    </row>
    <row r="169" spans="1:5" ht="15.75">
      <c r="A169" s="33"/>
      <c r="C169" s="250"/>
      <c r="E169" s="247"/>
    </row>
    <row r="170" spans="1:5" ht="15.75">
      <c r="A170" s="33"/>
      <c r="C170" s="250"/>
      <c r="E170" s="247"/>
    </row>
    <row r="171" spans="1:5" ht="15.75">
      <c r="A171" s="33"/>
      <c r="C171" s="250"/>
      <c r="E171" s="247"/>
    </row>
    <row r="172" spans="1:5" ht="15.75">
      <c r="A172" s="33"/>
      <c r="C172" s="250"/>
      <c r="E172" s="247"/>
    </row>
    <row r="173" spans="1:5" ht="15.75">
      <c r="A173" s="33"/>
      <c r="C173" s="250"/>
      <c r="E173" s="247"/>
    </row>
    <row r="174" spans="1:5" ht="15.75">
      <c r="A174" s="33"/>
      <c r="C174" s="250"/>
      <c r="E174" s="247"/>
    </row>
    <row r="175" spans="1:5" ht="15.75">
      <c r="A175" s="33"/>
      <c r="C175" s="250"/>
      <c r="E175" s="247"/>
    </row>
    <row r="176" spans="1:5" ht="15.75">
      <c r="A176" s="33"/>
      <c r="C176" s="250"/>
      <c r="E176" s="247"/>
    </row>
    <row r="177" spans="1:5" ht="15.75">
      <c r="A177" s="33"/>
      <c r="C177" s="250"/>
      <c r="E177" s="247"/>
    </row>
    <row r="178" spans="1:5" ht="15.75">
      <c r="A178" s="33"/>
      <c r="C178" s="250"/>
      <c r="E178" s="247"/>
    </row>
    <row r="179" spans="1:5" ht="15.75">
      <c r="A179" s="33"/>
      <c r="C179" s="250"/>
      <c r="E179" s="247"/>
    </row>
    <row r="180" spans="1:5" ht="15.75">
      <c r="A180" s="33"/>
      <c r="C180" s="250"/>
      <c r="E180" s="247"/>
    </row>
    <row r="181" spans="1:5" ht="15.75">
      <c r="A181" s="33"/>
      <c r="C181" s="250"/>
      <c r="E181" s="247"/>
    </row>
    <row r="182" spans="1:5" ht="15.75">
      <c r="A182" s="33"/>
      <c r="C182" s="250"/>
      <c r="E182" s="247"/>
    </row>
    <row r="183" spans="1:5" ht="15.75">
      <c r="A183" s="33"/>
      <c r="C183" s="250"/>
      <c r="E183" s="247"/>
    </row>
    <row r="184" spans="1:5" ht="15.75">
      <c r="A184" s="33"/>
      <c r="C184" s="250"/>
      <c r="E184" s="247"/>
    </row>
    <row r="185" spans="1:5" ht="15.75">
      <c r="A185" s="33"/>
      <c r="C185" s="250"/>
      <c r="E185" s="247"/>
    </row>
    <row r="186" spans="1:5" ht="15.75">
      <c r="A186" s="33"/>
      <c r="C186" s="250"/>
      <c r="E186" s="247"/>
    </row>
    <row r="187" spans="1:5" ht="15.75">
      <c r="A187" s="33"/>
      <c r="C187" s="250"/>
      <c r="E187" s="247"/>
    </row>
    <row r="188" spans="1:5" ht="15.75">
      <c r="A188" s="33"/>
      <c r="C188" s="250"/>
      <c r="E188" s="247"/>
    </row>
    <row r="189" spans="1:5" ht="15.75">
      <c r="A189" s="33"/>
      <c r="C189" s="250"/>
      <c r="E189" s="247"/>
    </row>
    <row r="190" spans="1:5" ht="15.75">
      <c r="A190" s="33"/>
      <c r="C190" s="250"/>
      <c r="E190" s="247"/>
    </row>
    <row r="191" spans="1:5" ht="15.75">
      <c r="A191" s="33"/>
      <c r="C191" s="250"/>
      <c r="E191" s="247"/>
    </row>
    <row r="192" spans="1:5" ht="15.75">
      <c r="A192" s="33"/>
      <c r="C192" s="250"/>
      <c r="E192" s="247"/>
    </row>
    <row r="193" spans="1:5" ht="15.75">
      <c r="A193" s="33"/>
      <c r="C193" s="250"/>
      <c r="E193" s="247"/>
    </row>
    <row r="194" spans="1:5" ht="15.75">
      <c r="A194" s="33"/>
      <c r="C194" s="250"/>
      <c r="E194" s="247"/>
    </row>
    <row r="195" spans="1:5" ht="15.75">
      <c r="A195" s="33"/>
      <c r="C195" s="250"/>
      <c r="E195" s="247"/>
    </row>
    <row r="196" spans="1:5" ht="15.75">
      <c r="A196" s="34"/>
      <c r="C196" s="250"/>
      <c r="E196" s="247"/>
    </row>
    <row r="197" spans="1:5" ht="15.75">
      <c r="A197" s="34"/>
      <c r="C197" s="250"/>
      <c r="E197" s="247"/>
    </row>
    <row r="198" spans="1:5" ht="15.75">
      <c r="A198" s="34"/>
      <c r="C198" s="250"/>
      <c r="E198" s="247"/>
    </row>
    <row r="199" spans="1:5" ht="15.75">
      <c r="A199" s="34"/>
      <c r="C199" s="250"/>
    </row>
    <row r="200" spans="1:5" ht="15.75">
      <c r="A200" s="34"/>
      <c r="C200" s="250"/>
    </row>
    <row r="201" spans="1:5" ht="15.75">
      <c r="A201" s="34"/>
      <c r="C201" s="250"/>
    </row>
    <row r="202" spans="1:5" ht="15.75">
      <c r="A202" s="34"/>
      <c r="C202" s="250"/>
    </row>
    <row r="203" spans="1:5" ht="15.75">
      <c r="A203" s="34"/>
      <c r="C203" s="250"/>
    </row>
    <row r="204" spans="1:5" ht="15.75">
      <c r="A204" s="34"/>
      <c r="C204" s="250"/>
    </row>
    <row r="205" spans="1:5" ht="15.75">
      <c r="A205" s="34"/>
      <c r="C205" s="250"/>
    </row>
    <row r="206" spans="1:5" ht="15.75">
      <c r="A206" s="34"/>
      <c r="C206" s="250"/>
    </row>
    <row r="207" spans="1:5" ht="15.75">
      <c r="A207" s="34"/>
      <c r="C207" s="250"/>
    </row>
    <row r="208" spans="1:5" s="246" customFormat="1" ht="15.75">
      <c r="A208" s="34"/>
      <c r="C208" s="250"/>
    </row>
    <row r="209" spans="1:3" s="246" customFormat="1" ht="15.75">
      <c r="A209" s="34"/>
      <c r="C209" s="250"/>
    </row>
    <row r="210" spans="1:3" s="246" customFormat="1" ht="15.75">
      <c r="A210" s="34"/>
      <c r="C210" s="250"/>
    </row>
    <row r="211" spans="1:3" s="246" customFormat="1" ht="15.75">
      <c r="A211" s="34"/>
      <c r="C211" s="250"/>
    </row>
    <row r="212" spans="1:3" s="246" customFormat="1" ht="15.75">
      <c r="A212" s="34"/>
      <c r="C212" s="250"/>
    </row>
    <row r="213" spans="1:3" s="246" customFormat="1" ht="15.75">
      <c r="A213" s="34"/>
      <c r="C213" s="250"/>
    </row>
    <row r="214" spans="1:3" s="246" customFormat="1" ht="15.75">
      <c r="A214" s="34"/>
      <c r="C214" s="250"/>
    </row>
    <row r="215" spans="1:3" s="246" customFormat="1" ht="15.75">
      <c r="A215" s="34"/>
      <c r="C215" s="250"/>
    </row>
    <row r="216" spans="1:3" s="246" customFormat="1" ht="15.75">
      <c r="A216" s="34"/>
      <c r="C216" s="250"/>
    </row>
    <row r="217" spans="1:3" s="246" customFormat="1" ht="15.75">
      <c r="A217" s="34"/>
      <c r="C217" s="250"/>
    </row>
    <row r="218" spans="1:3" s="246" customFormat="1" ht="15.75">
      <c r="A218" s="34"/>
      <c r="C218" s="250"/>
    </row>
    <row r="219" spans="1:3" s="246" customFormat="1" ht="15.75">
      <c r="A219" s="34"/>
      <c r="C219" s="250"/>
    </row>
    <row r="220" spans="1:3" s="246" customFormat="1" ht="15.75">
      <c r="A220" s="34"/>
      <c r="C220" s="250"/>
    </row>
    <row r="221" spans="1:3" s="246" customFormat="1" ht="15.75">
      <c r="A221" s="34"/>
      <c r="C221" s="250"/>
    </row>
    <row r="222" spans="1:3" s="246" customFormat="1" ht="15.75">
      <c r="A222" s="34"/>
      <c r="C222" s="250"/>
    </row>
    <row r="223" spans="1:3" s="246" customFormat="1" ht="15.75">
      <c r="A223" s="34"/>
      <c r="C223" s="250"/>
    </row>
    <row r="224" spans="1:3" s="246" customFormat="1" ht="15.75">
      <c r="A224" s="34"/>
      <c r="C224" s="250"/>
    </row>
    <row r="225" spans="1:3" s="246" customFormat="1" ht="15.75">
      <c r="A225" s="34"/>
      <c r="C225" s="250"/>
    </row>
    <row r="226" spans="1:3" s="246" customFormat="1" ht="15.75">
      <c r="A226" s="34"/>
      <c r="C226" s="250"/>
    </row>
    <row r="227" spans="1:3" s="246" customFormat="1" ht="15.75">
      <c r="A227" s="34"/>
      <c r="C227" s="250"/>
    </row>
    <row r="228" spans="1:3" s="246" customFormat="1" ht="15.75">
      <c r="A228" s="34"/>
      <c r="C228" s="250"/>
    </row>
    <row r="229" spans="1:3" s="246" customFormat="1" ht="15.75">
      <c r="A229" s="34"/>
      <c r="C229" s="250"/>
    </row>
    <row r="230" spans="1:3" s="246" customFormat="1" ht="15.75">
      <c r="A230" s="34"/>
      <c r="C230" s="250"/>
    </row>
    <row r="231" spans="1:3" s="246" customFormat="1" ht="15.75">
      <c r="A231" s="34"/>
      <c r="C231" s="250"/>
    </row>
    <row r="232" spans="1:3" s="246" customFormat="1" ht="15.75">
      <c r="A232" s="34"/>
      <c r="C232" s="250"/>
    </row>
    <row r="233" spans="1:3" s="246" customFormat="1" ht="15.75">
      <c r="A233" s="34"/>
      <c r="C233" s="250"/>
    </row>
    <row r="234" spans="1:3" s="246" customFormat="1" ht="15.75">
      <c r="A234" s="34"/>
      <c r="C234" s="250"/>
    </row>
    <row r="235" spans="1:3" s="246" customFormat="1" ht="15.75">
      <c r="A235" s="34"/>
      <c r="C235" s="250"/>
    </row>
    <row r="236" spans="1:3" s="246" customFormat="1" ht="15.75">
      <c r="A236" s="34"/>
      <c r="C236" s="250"/>
    </row>
    <row r="237" spans="1:3" s="246" customFormat="1" ht="15.75">
      <c r="A237" s="34"/>
      <c r="C237" s="250"/>
    </row>
    <row r="238" spans="1:3" s="246" customFormat="1" ht="15.75">
      <c r="A238" s="34"/>
      <c r="C238" s="250"/>
    </row>
    <row r="239" spans="1:3" s="246" customFormat="1" ht="15.75">
      <c r="A239" s="34"/>
      <c r="C239" s="250"/>
    </row>
    <row r="240" spans="1:3" s="246" customFormat="1" ht="15.75">
      <c r="A240" s="34"/>
      <c r="C240" s="250"/>
    </row>
    <row r="241" spans="1:3" s="246" customFormat="1" ht="15.75">
      <c r="A241" s="34"/>
      <c r="C241" s="250"/>
    </row>
    <row r="242" spans="1:3" s="246" customFormat="1" ht="15.75">
      <c r="A242" s="34"/>
      <c r="C242" s="250"/>
    </row>
    <row r="243" spans="1:3" s="246" customFormat="1" ht="15.75">
      <c r="A243" s="34"/>
      <c r="C243" s="250"/>
    </row>
    <row r="244" spans="1:3" s="246" customFormat="1" ht="15.75">
      <c r="A244" s="34"/>
      <c r="C244" s="250"/>
    </row>
    <row r="245" spans="1:3" s="246" customFormat="1" ht="15.75">
      <c r="A245" s="34"/>
      <c r="C245" s="250"/>
    </row>
    <row r="246" spans="1:3" s="246" customFormat="1" ht="15.75">
      <c r="A246" s="34"/>
      <c r="C246" s="250"/>
    </row>
    <row r="247" spans="1:3" s="246" customFormat="1" ht="15.75">
      <c r="A247" s="34"/>
      <c r="C247" s="250"/>
    </row>
    <row r="248" spans="1:3" s="246" customFormat="1" ht="15.75">
      <c r="A248" s="34"/>
      <c r="C248" s="250"/>
    </row>
    <row r="249" spans="1:3" s="246" customFormat="1" ht="15.75">
      <c r="A249" s="34"/>
      <c r="C249" s="250"/>
    </row>
    <row r="250" spans="1:3" s="246" customFormat="1" ht="15.75">
      <c r="A250" s="34"/>
      <c r="C250" s="250"/>
    </row>
    <row r="251" spans="1:3" s="246" customFormat="1" ht="15.75">
      <c r="A251" s="34"/>
      <c r="C251" s="250"/>
    </row>
    <row r="252" spans="1:3" s="246" customFormat="1" ht="15.75">
      <c r="A252" s="34"/>
      <c r="C252" s="250"/>
    </row>
    <row r="253" spans="1:3" s="246" customFormat="1" ht="15.75">
      <c r="A253" s="34"/>
      <c r="C253" s="250"/>
    </row>
    <row r="254" spans="1:3" s="246" customFormat="1" ht="15.75">
      <c r="A254" s="34"/>
      <c r="C254" s="250"/>
    </row>
    <row r="255" spans="1:3" s="246" customFormat="1" ht="15.75">
      <c r="A255" s="34"/>
      <c r="C255" s="250"/>
    </row>
    <row r="256" spans="1:3" s="246" customFormat="1" ht="15.75">
      <c r="A256" s="34"/>
      <c r="C256" s="250"/>
    </row>
    <row r="257" spans="1:3" s="246" customFormat="1" ht="15.75">
      <c r="A257" s="34"/>
      <c r="C257" s="250"/>
    </row>
    <row r="258" spans="1:3" s="246" customFormat="1" ht="15.75">
      <c r="A258" s="34"/>
      <c r="C258" s="250"/>
    </row>
    <row r="259" spans="1:3" s="246" customFormat="1" ht="15.75">
      <c r="A259" s="34"/>
      <c r="C259" s="250"/>
    </row>
    <row r="260" spans="1:3" s="246" customFormat="1" ht="15.75">
      <c r="A260" s="34"/>
      <c r="C260" s="250"/>
    </row>
    <row r="261" spans="1:3" s="246" customFormat="1" ht="15.75">
      <c r="A261" s="34"/>
      <c r="C261" s="250"/>
    </row>
    <row r="262" spans="1:3" s="246" customFormat="1" ht="15.75">
      <c r="A262" s="34"/>
      <c r="C262" s="250"/>
    </row>
    <row r="263" spans="1:3" s="246" customFormat="1" ht="15.75">
      <c r="A263" s="34"/>
      <c r="C263" s="250"/>
    </row>
    <row r="264" spans="1:3" s="246" customFormat="1" ht="15.75">
      <c r="A264" s="34"/>
      <c r="C264" s="250"/>
    </row>
    <row r="265" spans="1:3" s="246" customFormat="1" ht="15.75">
      <c r="A265" s="34"/>
      <c r="C265" s="250"/>
    </row>
    <row r="266" spans="1:3" s="246" customFormat="1" ht="15.75">
      <c r="A266" s="34"/>
      <c r="C266" s="250"/>
    </row>
    <row r="267" spans="1:3" s="246" customFormat="1" ht="15.75">
      <c r="A267" s="34"/>
      <c r="C267" s="250"/>
    </row>
    <row r="268" spans="1:3" s="246" customFormat="1" ht="15.75">
      <c r="A268" s="34"/>
    </row>
    <row r="269" spans="1:3" s="246" customFormat="1" ht="15.75">
      <c r="A269" s="34"/>
    </row>
    <row r="270" spans="1:3" s="246" customFormat="1" ht="15.75">
      <c r="A270" s="34"/>
    </row>
    <row r="271" spans="1:3" s="246" customFormat="1" ht="15.75">
      <c r="A271" s="34"/>
    </row>
    <row r="272" spans="1:3" s="246" customFormat="1" ht="15.75">
      <c r="A272" s="34"/>
    </row>
    <row r="273" spans="1:1" s="246" customFormat="1" ht="15.75">
      <c r="A273" s="34"/>
    </row>
    <row r="274" spans="1:1" s="246" customFormat="1" ht="15.75">
      <c r="A274" s="34"/>
    </row>
    <row r="275" spans="1:1" s="246" customFormat="1" ht="15.75">
      <c r="A275" s="34"/>
    </row>
    <row r="276" spans="1:1" s="246" customFormat="1" ht="15.75">
      <c r="A276" s="34"/>
    </row>
    <row r="277" spans="1:1" s="246" customFormat="1" ht="15.75">
      <c r="A277" s="34"/>
    </row>
    <row r="278" spans="1:1" s="246" customFormat="1" ht="15.75">
      <c r="A278" s="34"/>
    </row>
    <row r="279" spans="1:1" s="246" customFormat="1" ht="15.75">
      <c r="A279" s="34"/>
    </row>
    <row r="280" spans="1:1" s="246" customFormat="1" ht="15.75">
      <c r="A280" s="34"/>
    </row>
    <row r="281" spans="1:1" s="246" customFormat="1" ht="15.75">
      <c r="A281" s="34"/>
    </row>
    <row r="282" spans="1:1" s="246" customFormat="1" ht="15.75">
      <c r="A282" s="34"/>
    </row>
    <row r="283" spans="1:1" s="246" customFormat="1" ht="15.75">
      <c r="A283" s="34"/>
    </row>
    <row r="284" spans="1:1" s="246" customFormat="1" ht="15.75">
      <c r="A284" s="34"/>
    </row>
    <row r="285" spans="1:1" s="246" customFormat="1" ht="15.75">
      <c r="A285" s="34"/>
    </row>
    <row r="286" spans="1:1" s="246" customFormat="1" ht="15.75">
      <c r="A286" s="34"/>
    </row>
    <row r="287" spans="1:1" s="246" customFormat="1" ht="15.75">
      <c r="A287" s="34"/>
    </row>
    <row r="288" spans="1:1" s="246" customFormat="1" ht="15.75">
      <c r="A288" s="34"/>
    </row>
    <row r="289" spans="1:1" s="246" customFormat="1" ht="15.75">
      <c r="A289" s="34"/>
    </row>
    <row r="290" spans="1:1" s="246" customFormat="1" ht="15.75">
      <c r="A290" s="34"/>
    </row>
    <row r="291" spans="1:1" s="246" customFormat="1" ht="15.75">
      <c r="A291" s="34"/>
    </row>
    <row r="292" spans="1:1" s="246" customFormat="1" ht="15.75">
      <c r="A292" s="34"/>
    </row>
    <row r="293" spans="1:1" s="246" customFormat="1" ht="15.75">
      <c r="A293" s="34"/>
    </row>
    <row r="294" spans="1:1" s="246" customFormat="1" ht="15.75">
      <c r="A294" s="34"/>
    </row>
    <row r="295" spans="1:1" s="246" customFormat="1" ht="15.75">
      <c r="A295" s="34"/>
    </row>
    <row r="296" spans="1:1" s="246" customFormat="1" ht="15.75">
      <c r="A296" s="34"/>
    </row>
    <row r="297" spans="1:1" s="246" customFormat="1" ht="15.75">
      <c r="A297" s="34"/>
    </row>
    <row r="298" spans="1:1" s="246" customFormat="1" ht="15.75">
      <c r="A298" s="34"/>
    </row>
    <row r="299" spans="1:1" s="246" customFormat="1" ht="15.75">
      <c r="A299" s="34"/>
    </row>
    <row r="300" spans="1:1" s="246" customFormat="1" ht="15.75">
      <c r="A300" s="34"/>
    </row>
    <row r="301" spans="1:1" s="246" customFormat="1" ht="15.75">
      <c r="A301" s="34"/>
    </row>
    <row r="302" spans="1:1" s="246" customFormat="1" ht="15.75">
      <c r="A302" s="34"/>
    </row>
    <row r="303" spans="1:1" s="246" customFormat="1" ht="15.75">
      <c r="A303" s="34"/>
    </row>
    <row r="304" spans="1:1" s="246" customFormat="1" ht="15.75">
      <c r="A304" s="34"/>
    </row>
    <row r="305" spans="1:1" s="246" customFormat="1" ht="15.75">
      <c r="A305" s="34"/>
    </row>
    <row r="306" spans="1:1" s="246" customFormat="1" ht="15.75">
      <c r="A306" s="34"/>
    </row>
    <row r="307" spans="1:1" s="246" customFormat="1" ht="15.75">
      <c r="A307" s="34"/>
    </row>
    <row r="308" spans="1:1" s="246" customFormat="1" ht="15.75">
      <c r="A308" s="34"/>
    </row>
    <row r="309" spans="1:1" s="246" customFormat="1" ht="15.75">
      <c r="A309" s="34"/>
    </row>
    <row r="310" spans="1:1" s="246" customFormat="1" ht="15.75">
      <c r="A310" s="34"/>
    </row>
    <row r="311" spans="1:1" s="246" customFormat="1" ht="15.75">
      <c r="A311" s="34"/>
    </row>
    <row r="312" spans="1:1" s="246" customFormat="1" ht="15.75">
      <c r="A312" s="34"/>
    </row>
    <row r="313" spans="1:1" s="246" customFormat="1" ht="15.75">
      <c r="A313" s="34"/>
    </row>
    <row r="314" spans="1:1" s="246" customFormat="1" ht="15.75">
      <c r="A314" s="34"/>
    </row>
    <row r="315" spans="1:1" s="246" customFormat="1" ht="15.75">
      <c r="A315" s="34"/>
    </row>
    <row r="316" spans="1:1" s="246" customFormat="1" ht="15.75">
      <c r="A316" s="34"/>
    </row>
    <row r="317" spans="1:1" s="246" customFormat="1" ht="15.75">
      <c r="A317" s="34"/>
    </row>
    <row r="318" spans="1:1" s="246" customFormat="1" ht="15.75">
      <c r="A318" s="34"/>
    </row>
    <row r="319" spans="1:1" s="246" customFormat="1" ht="15.75">
      <c r="A319" s="34"/>
    </row>
    <row r="320" spans="1:1" s="246" customFormat="1" ht="15.75">
      <c r="A320" s="34"/>
    </row>
    <row r="321" spans="1:1" s="246" customFormat="1" ht="15.75">
      <c r="A321" s="34"/>
    </row>
    <row r="322" spans="1:1" s="246" customFormat="1" ht="15.75">
      <c r="A322" s="34"/>
    </row>
    <row r="323" spans="1:1" s="246" customFormat="1" ht="15.75">
      <c r="A323" s="34"/>
    </row>
    <row r="324" spans="1:1" s="246" customFormat="1" ht="15.75">
      <c r="A324" s="34"/>
    </row>
    <row r="325" spans="1:1" s="246" customFormat="1" ht="15.75">
      <c r="A325" s="34"/>
    </row>
    <row r="326" spans="1:1" s="246" customFormat="1" ht="15.75">
      <c r="A326" s="34"/>
    </row>
    <row r="327" spans="1:1" s="246" customFormat="1" ht="15.75">
      <c r="A327" s="34"/>
    </row>
    <row r="328" spans="1:1" s="246" customFormat="1" ht="15.75">
      <c r="A328" s="34"/>
    </row>
    <row r="329" spans="1:1" s="246" customFormat="1" ht="15.75">
      <c r="A329" s="34"/>
    </row>
    <row r="330" spans="1:1" s="246" customFormat="1" ht="15.75">
      <c r="A330" s="34"/>
    </row>
    <row r="331" spans="1:1" s="246" customFormat="1" ht="15.75">
      <c r="A331" s="34"/>
    </row>
    <row r="332" spans="1:1" s="246" customFormat="1" ht="15.75">
      <c r="A332" s="34"/>
    </row>
    <row r="333" spans="1:1" s="246" customFormat="1" ht="15.75">
      <c r="A333" s="34"/>
    </row>
    <row r="334" spans="1:1" s="246" customFormat="1" ht="15.75">
      <c r="A334" s="34"/>
    </row>
    <row r="335" spans="1:1" s="246" customFormat="1" ht="15.75">
      <c r="A335" s="34"/>
    </row>
    <row r="336" spans="1:1" s="246" customFormat="1" ht="15.75">
      <c r="A336" s="34"/>
    </row>
    <row r="337" spans="1:1" s="246" customFormat="1" ht="15.75">
      <c r="A337" s="34"/>
    </row>
    <row r="338" spans="1:1" s="246" customFormat="1" ht="15.75">
      <c r="A338" s="34"/>
    </row>
    <row r="339" spans="1:1" s="246" customFormat="1" ht="15.75">
      <c r="A339" s="34"/>
    </row>
    <row r="340" spans="1:1" s="246" customFormat="1" ht="15.75">
      <c r="A340" s="34"/>
    </row>
    <row r="341" spans="1:1" s="246" customFormat="1" ht="15.75">
      <c r="A341" s="34"/>
    </row>
    <row r="342" spans="1:1" s="246" customFormat="1" ht="15.75">
      <c r="A342" s="34"/>
    </row>
    <row r="343" spans="1:1" s="246" customFormat="1" ht="15.75">
      <c r="A343" s="34"/>
    </row>
    <row r="344" spans="1:1" s="246" customFormat="1" ht="15.75">
      <c r="A344" s="34"/>
    </row>
    <row r="345" spans="1:1" s="246" customFormat="1" ht="15.75">
      <c r="A345" s="34"/>
    </row>
    <row r="346" spans="1:1" s="246" customFormat="1" ht="15.75">
      <c r="A346" s="34"/>
    </row>
    <row r="347" spans="1:1" s="246" customFormat="1" ht="15.75">
      <c r="A347" s="34"/>
    </row>
    <row r="348" spans="1:1" s="246" customFormat="1" ht="15.75">
      <c r="A348" s="34"/>
    </row>
    <row r="349" spans="1:1" s="246" customFormat="1" ht="15.75">
      <c r="A349" s="34"/>
    </row>
    <row r="350" spans="1:1" s="246" customFormat="1" ht="15.75">
      <c r="A350" s="34"/>
    </row>
    <row r="351" spans="1:1" s="246" customFormat="1" ht="15.75">
      <c r="A351" s="34"/>
    </row>
    <row r="352" spans="1:1" s="246" customFormat="1" ht="15.75">
      <c r="A352" s="34"/>
    </row>
    <row r="353" spans="1:1" s="246" customFormat="1" ht="15.75">
      <c r="A353" s="34"/>
    </row>
    <row r="354" spans="1:1" s="246" customFormat="1" ht="15.75">
      <c r="A354" s="34"/>
    </row>
    <row r="355" spans="1:1" s="246" customFormat="1" ht="15.75">
      <c r="A355" s="34"/>
    </row>
    <row r="356" spans="1:1" s="246" customFormat="1" ht="15.75">
      <c r="A356" s="34"/>
    </row>
    <row r="357" spans="1:1" s="246" customFormat="1" ht="15.75">
      <c r="A357" s="34"/>
    </row>
    <row r="358" spans="1:1" s="246" customFormat="1" ht="15.75">
      <c r="A358" s="34"/>
    </row>
    <row r="359" spans="1:1" s="246" customFormat="1" ht="15.75">
      <c r="A359" s="34"/>
    </row>
    <row r="360" spans="1:1" s="246" customFormat="1" ht="15.75">
      <c r="A360" s="34"/>
    </row>
    <row r="361" spans="1:1" s="246" customFormat="1" ht="15.75">
      <c r="A361" s="34"/>
    </row>
    <row r="362" spans="1:1" s="246" customFormat="1" ht="15.75">
      <c r="A362" s="34"/>
    </row>
    <row r="363" spans="1:1" s="246" customFormat="1" ht="15.75">
      <c r="A363" s="34"/>
    </row>
    <row r="364" spans="1:1" s="246" customFormat="1" ht="15.75">
      <c r="A364" s="34"/>
    </row>
    <row r="365" spans="1:1" s="246" customFormat="1" ht="15.75">
      <c r="A365" s="34"/>
    </row>
    <row r="366" spans="1:1" s="246" customFormat="1" ht="15.75">
      <c r="A366" s="34"/>
    </row>
    <row r="367" spans="1:1" s="246" customFormat="1" ht="15.75">
      <c r="A367" s="34"/>
    </row>
    <row r="368" spans="1:1" s="246" customFormat="1" ht="15.75">
      <c r="A368" s="34"/>
    </row>
    <row r="369" spans="1:1" s="246" customFormat="1" ht="15.75">
      <c r="A369" s="34"/>
    </row>
    <row r="370" spans="1:1" s="246" customFormat="1" ht="15.75">
      <c r="A370" s="34"/>
    </row>
    <row r="371" spans="1:1" s="246" customFormat="1" ht="15.75">
      <c r="A371" s="34"/>
    </row>
    <row r="372" spans="1:1" s="246" customFormat="1" ht="15.75">
      <c r="A372" s="34"/>
    </row>
    <row r="373" spans="1:1" s="246" customFormat="1" ht="15.75">
      <c r="A373" s="34"/>
    </row>
    <row r="374" spans="1:1" s="246" customFormat="1" ht="15.75">
      <c r="A374" s="34"/>
    </row>
    <row r="375" spans="1:1" s="246" customFormat="1" ht="15.75">
      <c r="A375" s="34"/>
    </row>
    <row r="376" spans="1:1" s="246" customFormat="1" ht="15.75">
      <c r="A376" s="34"/>
    </row>
    <row r="377" spans="1:1" s="246" customFormat="1" ht="15.75">
      <c r="A377" s="34"/>
    </row>
    <row r="378" spans="1:1" s="246" customFormat="1" ht="15.75">
      <c r="A378" s="34"/>
    </row>
    <row r="379" spans="1:1" s="246" customFormat="1" ht="15.75">
      <c r="A379" s="34"/>
    </row>
    <row r="380" spans="1:1" s="246" customFormat="1" ht="15.75">
      <c r="A380" s="34"/>
    </row>
    <row r="381" spans="1:1" s="246" customFormat="1" ht="15.75">
      <c r="A381" s="34"/>
    </row>
    <row r="382" spans="1:1" s="246" customFormat="1" ht="15.75">
      <c r="A382" s="34"/>
    </row>
    <row r="383" spans="1:1" s="246" customFormat="1" ht="15.75">
      <c r="A383" s="34"/>
    </row>
    <row r="384" spans="1:1" s="246" customFormat="1" ht="15.75">
      <c r="A384" s="34"/>
    </row>
    <row r="385" spans="1:1" s="246" customFormat="1" ht="15.75">
      <c r="A385" s="34"/>
    </row>
    <row r="386" spans="1:1" s="246" customFormat="1" ht="15.75">
      <c r="A386" s="34"/>
    </row>
    <row r="387" spans="1:1" s="246" customFormat="1" ht="15.75">
      <c r="A387" s="34"/>
    </row>
    <row r="388" spans="1:1" s="246" customFormat="1" ht="15.75">
      <c r="A388" s="34"/>
    </row>
    <row r="389" spans="1:1" s="246" customFormat="1" ht="15.75">
      <c r="A389" s="34"/>
    </row>
    <row r="390" spans="1:1" s="246" customFormat="1" ht="15.75">
      <c r="A390" s="34"/>
    </row>
    <row r="391" spans="1:1" s="246" customFormat="1" ht="15.75">
      <c r="A391" s="34"/>
    </row>
    <row r="392" spans="1:1" s="246" customFormat="1" ht="15.75">
      <c r="A392" s="34"/>
    </row>
    <row r="393" spans="1:1" s="246" customFormat="1" ht="15.75">
      <c r="A393" s="34"/>
    </row>
    <row r="394" spans="1:1" s="246" customFormat="1" ht="15.75">
      <c r="A394" s="34"/>
    </row>
    <row r="395" spans="1:1" s="246" customFormat="1" ht="15.75">
      <c r="A395" s="34"/>
    </row>
    <row r="396" spans="1:1" s="246" customFormat="1" ht="15.75">
      <c r="A396" s="34"/>
    </row>
    <row r="397" spans="1:1" s="246" customFormat="1" ht="15.75">
      <c r="A397" s="34"/>
    </row>
    <row r="398" spans="1:1" s="246" customFormat="1" ht="15.75">
      <c r="A398" s="34"/>
    </row>
    <row r="399" spans="1:1" s="246" customFormat="1" ht="15.75">
      <c r="A399" s="34"/>
    </row>
    <row r="400" spans="1:1" s="246" customFormat="1" ht="15.75">
      <c r="A400" s="34"/>
    </row>
    <row r="401" spans="1:1" s="246" customFormat="1" ht="15.75">
      <c r="A401" s="34"/>
    </row>
    <row r="402" spans="1:1" s="246" customFormat="1" ht="15.75">
      <c r="A402" s="34"/>
    </row>
    <row r="403" spans="1:1" s="246" customFormat="1" ht="15.75">
      <c r="A403" s="34"/>
    </row>
    <row r="404" spans="1:1" s="246" customFormat="1" ht="15.75">
      <c r="A404" s="34"/>
    </row>
    <row r="405" spans="1:1" s="246" customFormat="1" ht="15.75">
      <c r="A405" s="34"/>
    </row>
    <row r="406" spans="1:1" s="246" customFormat="1" ht="15.75">
      <c r="A406" s="34"/>
    </row>
    <row r="407" spans="1:1" s="246" customFormat="1" ht="15.75">
      <c r="A407" s="34"/>
    </row>
    <row r="408" spans="1:1" s="246" customFormat="1" ht="15.75">
      <c r="A408" s="34"/>
    </row>
    <row r="409" spans="1:1" s="246" customFormat="1" ht="15.75">
      <c r="A409" s="34"/>
    </row>
    <row r="410" spans="1:1" s="246" customFormat="1" ht="15.75">
      <c r="A410" s="34"/>
    </row>
    <row r="411" spans="1:1" s="246" customFormat="1" ht="15.75">
      <c r="A411" s="34"/>
    </row>
    <row r="412" spans="1:1" s="246" customFormat="1" ht="15.75">
      <c r="A412" s="34"/>
    </row>
    <row r="413" spans="1:1" s="246" customFormat="1" ht="15.75">
      <c r="A413" s="34"/>
    </row>
    <row r="414" spans="1:1" s="246" customFormat="1" ht="15.75">
      <c r="A414" s="34"/>
    </row>
    <row r="415" spans="1:1" s="246" customFormat="1" ht="15.75">
      <c r="A415" s="34"/>
    </row>
    <row r="416" spans="1:1" s="246" customFormat="1" ht="15.75">
      <c r="A416" s="34"/>
    </row>
    <row r="417" spans="1:1" s="246" customFormat="1" ht="15.75">
      <c r="A417" s="34"/>
    </row>
    <row r="418" spans="1:1" s="246" customFormat="1" ht="15.75">
      <c r="A418" s="34"/>
    </row>
    <row r="419" spans="1:1" s="246" customFormat="1" ht="15.75">
      <c r="A419" s="34"/>
    </row>
    <row r="420" spans="1:1" s="246" customFormat="1" ht="15.75">
      <c r="A420" s="34"/>
    </row>
    <row r="421" spans="1:1" s="246" customFormat="1" ht="15.75">
      <c r="A421" s="34"/>
    </row>
    <row r="422" spans="1:1" s="246" customFormat="1" ht="15.75">
      <c r="A422" s="34"/>
    </row>
    <row r="423" spans="1:1" s="246" customFormat="1" ht="15.75">
      <c r="A423" s="34"/>
    </row>
    <row r="424" spans="1:1" s="246" customFormat="1" ht="15.75">
      <c r="A424" s="34"/>
    </row>
    <row r="425" spans="1:1" s="246" customFormat="1" ht="15.75">
      <c r="A425" s="34"/>
    </row>
    <row r="426" spans="1:1" s="246" customFormat="1" ht="15.75">
      <c r="A426" s="34"/>
    </row>
    <row r="427" spans="1:1" s="246" customFormat="1" ht="15.75">
      <c r="A427" s="34"/>
    </row>
    <row r="428" spans="1:1" s="246" customFormat="1" ht="15.75">
      <c r="A428" s="34"/>
    </row>
    <row r="429" spans="1:1" s="246" customFormat="1" ht="15.75">
      <c r="A429" s="34"/>
    </row>
    <row r="430" spans="1:1" s="246" customFormat="1" ht="15.75">
      <c r="A430" s="34"/>
    </row>
    <row r="431" spans="1:1" s="246" customFormat="1" ht="15.75">
      <c r="A431" s="34"/>
    </row>
    <row r="432" spans="1:1" s="246" customFormat="1" ht="15.75">
      <c r="A432" s="34"/>
    </row>
    <row r="433" spans="1:1" s="246" customFormat="1" ht="15.75">
      <c r="A433" s="34"/>
    </row>
    <row r="434" spans="1:1" s="246" customFormat="1" ht="15.75">
      <c r="A434" s="34"/>
    </row>
    <row r="435" spans="1:1" s="246" customFormat="1" ht="15.75">
      <c r="A435" s="34"/>
    </row>
    <row r="436" spans="1:1" s="246" customFormat="1" ht="15.75">
      <c r="A436" s="34"/>
    </row>
    <row r="437" spans="1:1" s="246" customFormat="1" ht="15.75">
      <c r="A437" s="34"/>
    </row>
    <row r="438" spans="1:1" s="246" customFormat="1" ht="15.75">
      <c r="A438" s="34"/>
    </row>
    <row r="439" spans="1:1" s="246" customFormat="1" ht="15.75">
      <c r="A439" s="34"/>
    </row>
    <row r="440" spans="1:1" s="246" customFormat="1" ht="15.75">
      <c r="A440" s="34"/>
    </row>
    <row r="441" spans="1:1" s="246" customFormat="1" ht="15.75">
      <c r="A441" s="34"/>
    </row>
    <row r="442" spans="1:1" s="246" customFormat="1" ht="15.75">
      <c r="A442" s="34"/>
    </row>
    <row r="443" spans="1:1" s="246" customFormat="1" ht="15.75">
      <c r="A443" s="34"/>
    </row>
    <row r="444" spans="1:1" s="246" customFormat="1" ht="15.75">
      <c r="A444" s="34"/>
    </row>
    <row r="445" spans="1:1" s="246" customFormat="1" ht="15.75">
      <c r="A445" s="34"/>
    </row>
    <row r="446" spans="1:1" s="246" customFormat="1" ht="15.75">
      <c r="A446" s="34"/>
    </row>
    <row r="447" spans="1:1" s="246" customFormat="1" ht="15.75">
      <c r="A447" s="34"/>
    </row>
    <row r="448" spans="1:1" s="246" customFormat="1" ht="15.75">
      <c r="A448" s="34"/>
    </row>
    <row r="449" spans="1:1" s="246" customFormat="1" ht="15.75">
      <c r="A449" s="34"/>
    </row>
    <row r="450" spans="1:1" s="246" customFormat="1" ht="15.75">
      <c r="A450" s="34"/>
    </row>
    <row r="451" spans="1:1" s="246" customFormat="1" ht="15.75">
      <c r="A451" s="34"/>
    </row>
    <row r="452" spans="1:1" s="246" customFormat="1" ht="15.75">
      <c r="A452" s="34"/>
    </row>
    <row r="453" spans="1:1" s="246" customFormat="1" ht="15.75">
      <c r="A453" s="34"/>
    </row>
    <row r="454" spans="1:1" s="246" customFormat="1" ht="15.75">
      <c r="A454" s="34"/>
    </row>
    <row r="455" spans="1:1" s="246" customFormat="1" ht="15.75">
      <c r="A455" s="34"/>
    </row>
    <row r="456" spans="1:1" s="246" customFormat="1" ht="15.75">
      <c r="A456" s="34"/>
    </row>
    <row r="457" spans="1:1" s="246" customFormat="1" ht="15.75">
      <c r="A457" s="34"/>
    </row>
    <row r="458" spans="1:1" s="246" customFormat="1" ht="15.75">
      <c r="A458" s="34"/>
    </row>
    <row r="459" spans="1:1" s="246" customFormat="1" ht="15.75">
      <c r="A459" s="34"/>
    </row>
    <row r="460" spans="1:1" s="246" customFormat="1" ht="15.75">
      <c r="A460" s="34"/>
    </row>
    <row r="461" spans="1:1" s="246" customFormat="1" ht="15.75">
      <c r="A461" s="34"/>
    </row>
    <row r="462" spans="1:1" s="246" customFormat="1" ht="15.75">
      <c r="A462" s="34"/>
    </row>
    <row r="463" spans="1:1" s="246" customFormat="1" ht="15.75">
      <c r="A463" s="34"/>
    </row>
    <row r="464" spans="1:1" s="246" customFormat="1" ht="15.75">
      <c r="A464" s="34"/>
    </row>
    <row r="465" spans="1:1" s="246" customFormat="1" ht="15.75">
      <c r="A465" s="34"/>
    </row>
    <row r="466" spans="1:1" s="246" customFormat="1" ht="15.75">
      <c r="A466" s="34"/>
    </row>
    <row r="467" spans="1:1" s="246" customFormat="1" ht="15.75">
      <c r="A467" s="34"/>
    </row>
    <row r="468" spans="1:1" s="246" customFormat="1" ht="15.75">
      <c r="A468" s="34"/>
    </row>
    <row r="469" spans="1:1" s="246" customFormat="1" ht="15.75">
      <c r="A469" s="34"/>
    </row>
    <row r="470" spans="1:1" s="246" customFormat="1" ht="15.75">
      <c r="A470" s="34"/>
    </row>
    <row r="471" spans="1:1" s="246" customFormat="1" ht="15.75">
      <c r="A471" s="34"/>
    </row>
    <row r="472" spans="1:1" s="246" customFormat="1" ht="15.75">
      <c r="A472" s="34"/>
    </row>
    <row r="473" spans="1:1" s="246" customFormat="1" ht="15.75">
      <c r="A473" s="34"/>
    </row>
    <row r="474" spans="1:1" s="246" customFormat="1" ht="15.75">
      <c r="A474" s="34"/>
    </row>
    <row r="475" spans="1:1" s="246" customFormat="1" ht="15.75">
      <c r="A475" s="34"/>
    </row>
    <row r="476" spans="1:1" s="246" customFormat="1" ht="15.75">
      <c r="A476" s="34"/>
    </row>
    <row r="477" spans="1:1" s="246" customFormat="1" ht="15.75">
      <c r="A477" s="34"/>
    </row>
    <row r="478" spans="1:1" s="246" customFormat="1" ht="15.75">
      <c r="A478" s="34"/>
    </row>
    <row r="479" spans="1:1" s="246" customFormat="1" ht="15.75">
      <c r="A479" s="34"/>
    </row>
    <row r="480" spans="1:1" s="246" customFormat="1" ht="15.75">
      <c r="A480" s="34"/>
    </row>
    <row r="481" spans="1:1" s="246" customFormat="1" ht="15.75">
      <c r="A481" s="34"/>
    </row>
    <row r="482" spans="1:1" s="246" customFormat="1" ht="15.75">
      <c r="A482" s="34"/>
    </row>
    <row r="483" spans="1:1" s="246" customFormat="1" ht="15.75">
      <c r="A483" s="34"/>
    </row>
    <row r="484" spans="1:1" s="246" customFormat="1" ht="15.75">
      <c r="A484" s="34"/>
    </row>
    <row r="485" spans="1:1" s="246" customFormat="1" ht="15.75">
      <c r="A485" s="34"/>
    </row>
    <row r="486" spans="1:1" s="246" customFormat="1" ht="15.75">
      <c r="A486" s="34"/>
    </row>
    <row r="487" spans="1:1" s="246" customFormat="1" ht="15.75">
      <c r="A487" s="34"/>
    </row>
    <row r="488" spans="1:1" s="246" customFormat="1" ht="15.75">
      <c r="A488" s="34"/>
    </row>
    <row r="489" spans="1:1" s="246" customFormat="1" ht="15.75">
      <c r="A489" s="34"/>
    </row>
    <row r="490" spans="1:1" s="246" customFormat="1" ht="15.75">
      <c r="A490" s="34"/>
    </row>
    <row r="491" spans="1:1" s="246" customFormat="1" ht="15.75">
      <c r="A491" s="34"/>
    </row>
    <row r="492" spans="1:1" s="246" customFormat="1" ht="15.75">
      <c r="A492" s="34"/>
    </row>
    <row r="493" spans="1:1" s="246" customFormat="1" ht="15.75">
      <c r="A493" s="34"/>
    </row>
    <row r="494" spans="1:1" s="246" customFormat="1" ht="15.75">
      <c r="A494" s="34"/>
    </row>
    <row r="495" spans="1:1" s="246" customFormat="1" ht="15.75">
      <c r="A495" s="34"/>
    </row>
    <row r="496" spans="1:1" s="246" customFormat="1" ht="15.75">
      <c r="A496" s="34"/>
    </row>
    <row r="497" spans="1:1" s="246" customFormat="1" ht="15.75">
      <c r="A497" s="34"/>
    </row>
    <row r="498" spans="1:1" s="246" customFormat="1" ht="15.75">
      <c r="A498" s="34"/>
    </row>
    <row r="499" spans="1:1" s="246" customFormat="1" ht="15.75">
      <c r="A499" s="34"/>
    </row>
    <row r="500" spans="1:1" s="246" customFormat="1" ht="15.75">
      <c r="A500" s="34"/>
    </row>
    <row r="501" spans="1:1" s="246" customFormat="1" ht="15.75">
      <c r="A501" s="34"/>
    </row>
    <row r="502" spans="1:1" s="246" customFormat="1" ht="15.75">
      <c r="A502" s="34"/>
    </row>
    <row r="503" spans="1:1" s="246" customFormat="1" ht="15.75">
      <c r="A503" s="34"/>
    </row>
    <row r="504" spans="1:1" s="246" customFormat="1" ht="15.75">
      <c r="A504" s="34"/>
    </row>
    <row r="505" spans="1:1" s="246" customFormat="1" ht="15.75">
      <c r="A505" s="34"/>
    </row>
    <row r="506" spans="1:1" s="246" customFormat="1" ht="15.75">
      <c r="A506" s="34"/>
    </row>
    <row r="507" spans="1:1" s="246" customFormat="1" ht="15.75">
      <c r="A507" s="34"/>
    </row>
    <row r="508" spans="1:1" s="246" customFormat="1" ht="15.75">
      <c r="A508" s="34"/>
    </row>
    <row r="509" spans="1:1" s="246" customFormat="1" ht="15.75">
      <c r="A509" s="34"/>
    </row>
    <row r="510" spans="1:1" s="246" customFormat="1" ht="15.75">
      <c r="A510" s="34"/>
    </row>
    <row r="511" spans="1:1" s="246" customFormat="1" ht="15.75">
      <c r="A511" s="34"/>
    </row>
    <row r="512" spans="1:1" s="246" customFormat="1" ht="15.75">
      <c r="A512" s="34"/>
    </row>
    <row r="513" spans="1:1" s="246" customFormat="1" ht="15.75">
      <c r="A513" s="34"/>
    </row>
    <row r="514" spans="1:1" s="246" customFormat="1" ht="15.75">
      <c r="A514" s="34"/>
    </row>
    <row r="515" spans="1:1" s="246" customFormat="1" ht="15.75">
      <c r="A515" s="34"/>
    </row>
    <row r="516" spans="1:1" s="246" customFormat="1" ht="15.75">
      <c r="A516" s="34"/>
    </row>
    <row r="517" spans="1:1" s="246" customFormat="1" ht="15.75">
      <c r="A517" s="34"/>
    </row>
    <row r="518" spans="1:1" s="246" customFormat="1" ht="15.75">
      <c r="A518" s="34"/>
    </row>
    <row r="519" spans="1:1" s="246" customFormat="1" ht="15.75">
      <c r="A519" s="34"/>
    </row>
    <row r="520" spans="1:1" s="246" customFormat="1" ht="15.75">
      <c r="A520" s="34"/>
    </row>
    <row r="521" spans="1:1" s="246" customFormat="1" ht="15.75">
      <c r="A521" s="34"/>
    </row>
    <row r="522" spans="1:1" s="246" customFormat="1" ht="15.75">
      <c r="A522" s="34"/>
    </row>
    <row r="523" spans="1:1" s="246" customFormat="1" ht="15.75">
      <c r="A523" s="34"/>
    </row>
    <row r="524" spans="1:1" s="246" customFormat="1" ht="15.75">
      <c r="A524" s="34"/>
    </row>
    <row r="525" spans="1:1" s="246" customFormat="1" ht="15.75">
      <c r="A525" s="34"/>
    </row>
    <row r="526" spans="1:1" s="246" customFormat="1" ht="15.75">
      <c r="A526" s="34"/>
    </row>
    <row r="527" spans="1:1" s="246" customFormat="1" ht="15.75">
      <c r="A527" s="34"/>
    </row>
    <row r="528" spans="1:1" s="246" customFormat="1" ht="15.75">
      <c r="A528" s="34"/>
    </row>
    <row r="529" spans="1:1" s="246" customFormat="1" ht="15.75">
      <c r="A529" s="34"/>
    </row>
    <row r="530" spans="1:1" s="246" customFormat="1" ht="15.75">
      <c r="A530" s="34"/>
    </row>
    <row r="531" spans="1:1" s="246" customFormat="1" ht="15.75">
      <c r="A531" s="34"/>
    </row>
    <row r="532" spans="1:1" s="246" customFormat="1" ht="15.75">
      <c r="A532" s="34"/>
    </row>
    <row r="533" spans="1:1" s="246" customFormat="1" ht="15.75">
      <c r="A533" s="34"/>
    </row>
    <row r="534" spans="1:1" s="246" customFormat="1" ht="15.75">
      <c r="A534" s="34"/>
    </row>
    <row r="535" spans="1:1" s="246" customFormat="1" ht="15.75">
      <c r="A535" s="34"/>
    </row>
    <row r="536" spans="1:1" s="246" customFormat="1" ht="15.75">
      <c r="A536" s="34"/>
    </row>
    <row r="537" spans="1:1" s="246" customFormat="1" ht="15.75">
      <c r="A537" s="34"/>
    </row>
    <row r="538" spans="1:1" s="246" customFormat="1" ht="15.75">
      <c r="A538" s="34"/>
    </row>
    <row r="539" spans="1:1" s="246" customFormat="1" ht="15.75">
      <c r="A539" s="34"/>
    </row>
    <row r="540" spans="1:1" s="246" customFormat="1" ht="15.75">
      <c r="A540" s="34"/>
    </row>
    <row r="541" spans="1:1" s="246" customFormat="1" ht="15.75">
      <c r="A541" s="34"/>
    </row>
    <row r="542" spans="1:1" s="246" customFormat="1" ht="15.75">
      <c r="A542" s="34"/>
    </row>
    <row r="543" spans="1:1" s="246" customFormat="1" ht="15.75">
      <c r="A543" s="34"/>
    </row>
    <row r="544" spans="1:1" s="246" customFormat="1" ht="15.75">
      <c r="A544" s="34"/>
    </row>
    <row r="545" spans="1:1" s="246" customFormat="1" ht="15.75">
      <c r="A545" s="34"/>
    </row>
    <row r="546" spans="1:1" s="246" customFormat="1" ht="15.75">
      <c r="A546" s="34"/>
    </row>
    <row r="547" spans="1:1" s="246" customFormat="1" ht="15.75">
      <c r="A547" s="34"/>
    </row>
    <row r="548" spans="1:1" s="246" customFormat="1" ht="15.75">
      <c r="A548" s="34"/>
    </row>
    <row r="549" spans="1:1" s="246" customFormat="1" ht="15.75">
      <c r="A549" s="34"/>
    </row>
    <row r="550" spans="1:1" s="246" customFormat="1" ht="15.75">
      <c r="A550" s="34"/>
    </row>
    <row r="551" spans="1:1" s="246" customFormat="1" ht="15.75">
      <c r="A551" s="34"/>
    </row>
    <row r="552" spans="1:1" s="246" customFormat="1" ht="15.75">
      <c r="A552" s="34"/>
    </row>
    <row r="553" spans="1:1" s="246" customFormat="1" ht="15.75">
      <c r="A553" s="34"/>
    </row>
    <row r="554" spans="1:1" s="246" customFormat="1" ht="15.75">
      <c r="A554" s="34"/>
    </row>
    <row r="555" spans="1:1" s="246" customFormat="1" ht="15.75">
      <c r="A555" s="34"/>
    </row>
    <row r="556" spans="1:1" s="246" customFormat="1" ht="15.75">
      <c r="A556" s="34"/>
    </row>
    <row r="557" spans="1:1" s="246" customFormat="1" ht="15.75">
      <c r="A557" s="34"/>
    </row>
    <row r="558" spans="1:1" s="246" customFormat="1" ht="15.75">
      <c r="A558" s="34"/>
    </row>
    <row r="559" spans="1:1" s="246" customFormat="1" ht="15.75">
      <c r="A559" s="34"/>
    </row>
    <row r="560" spans="1:1" s="246" customFormat="1" ht="15.75">
      <c r="A560" s="34"/>
    </row>
    <row r="561" spans="1:1" s="246" customFormat="1" ht="15.75">
      <c r="A561" s="34"/>
    </row>
    <row r="562" spans="1:1" s="246" customFormat="1" ht="15.75">
      <c r="A562" s="34"/>
    </row>
    <row r="563" spans="1:1" s="246" customFormat="1" ht="15.75">
      <c r="A563" s="34"/>
    </row>
    <row r="564" spans="1:1" s="246" customFormat="1" ht="15.75">
      <c r="A564" s="34"/>
    </row>
    <row r="565" spans="1:1" s="246" customFormat="1" ht="15.75">
      <c r="A565" s="34"/>
    </row>
    <row r="566" spans="1:1" s="246" customFormat="1" ht="15.75">
      <c r="A566" s="34"/>
    </row>
    <row r="567" spans="1:1" s="246" customFormat="1" ht="15.75">
      <c r="A567" s="34"/>
    </row>
    <row r="568" spans="1:1" s="246" customFormat="1" ht="15.75">
      <c r="A568" s="34"/>
    </row>
    <row r="569" spans="1:1" s="246" customFormat="1" ht="15.75">
      <c r="A569" s="34"/>
    </row>
    <row r="570" spans="1:1" s="246" customFormat="1" ht="15.75">
      <c r="A570" s="34"/>
    </row>
    <row r="571" spans="1:1" s="246" customFormat="1" ht="15.75">
      <c r="A571" s="34"/>
    </row>
    <row r="572" spans="1:1" s="246" customFormat="1" ht="15.75">
      <c r="A572" s="34"/>
    </row>
    <row r="573" spans="1:1" s="246" customFormat="1" ht="15.75">
      <c r="A573" s="34"/>
    </row>
    <row r="574" spans="1:1" s="246" customFormat="1" ht="15.75">
      <c r="A574" s="34"/>
    </row>
    <row r="575" spans="1:1" s="246" customFormat="1" ht="15.75">
      <c r="A575" s="34"/>
    </row>
    <row r="576" spans="1:1" s="246" customFormat="1" ht="15.75">
      <c r="A576" s="34"/>
    </row>
    <row r="577" spans="1:1" s="246" customFormat="1" ht="15.75">
      <c r="A577" s="34"/>
    </row>
    <row r="578" spans="1:1" s="246" customFormat="1" ht="15.75">
      <c r="A578" s="34"/>
    </row>
    <row r="579" spans="1:1" s="246" customFormat="1" ht="15.75">
      <c r="A579" s="34"/>
    </row>
    <row r="580" spans="1:1" s="246" customFormat="1" ht="15.75">
      <c r="A580" s="34"/>
    </row>
    <row r="581" spans="1:1" s="246" customFormat="1" ht="15.75">
      <c r="A581" s="34"/>
    </row>
    <row r="582" spans="1:1" s="246" customFormat="1" ht="15.75">
      <c r="A582" s="34"/>
    </row>
    <row r="583" spans="1:1" s="246" customFormat="1" ht="15.75">
      <c r="A583" s="34"/>
    </row>
    <row r="584" spans="1:1" s="246" customFormat="1" ht="15.75">
      <c r="A584" s="34"/>
    </row>
    <row r="585" spans="1:1" s="246" customFormat="1" ht="15.75">
      <c r="A585" s="34"/>
    </row>
    <row r="586" spans="1:1" s="246" customFormat="1" ht="15.75">
      <c r="A586" s="34"/>
    </row>
    <row r="587" spans="1:1" s="246" customFormat="1" ht="15.75">
      <c r="A587" s="34"/>
    </row>
    <row r="588" spans="1:1" s="246" customFormat="1" ht="15.75">
      <c r="A588" s="34"/>
    </row>
    <row r="589" spans="1:1" s="246" customFormat="1" ht="15.75">
      <c r="A589" s="34"/>
    </row>
    <row r="590" spans="1:1" s="246" customFormat="1" ht="15.75">
      <c r="A590" s="34"/>
    </row>
    <row r="591" spans="1:1" s="246" customFormat="1" ht="15.75">
      <c r="A591" s="34"/>
    </row>
    <row r="592" spans="1:1" s="246" customFormat="1" ht="15.75">
      <c r="A592" s="34"/>
    </row>
    <row r="593" spans="1:1" s="246" customFormat="1" ht="15.75">
      <c r="A593" s="34"/>
    </row>
    <row r="594" spans="1:1" s="246" customFormat="1" ht="15.75">
      <c r="A594" s="34"/>
    </row>
    <row r="595" spans="1:1" s="246" customFormat="1" ht="15.75">
      <c r="A595" s="34"/>
    </row>
    <row r="596" spans="1:1" s="246" customFormat="1" ht="15.75">
      <c r="A596" s="34"/>
    </row>
    <row r="597" spans="1:1" s="246" customFormat="1" ht="15.75">
      <c r="A597" s="34"/>
    </row>
    <row r="598" spans="1:1" s="246" customFormat="1" ht="15.75">
      <c r="A598" s="34"/>
    </row>
    <row r="599" spans="1:1" s="246" customFormat="1" ht="15.75">
      <c r="A599" s="34"/>
    </row>
    <row r="600" spans="1:1" s="246" customFormat="1" ht="15.75">
      <c r="A600" s="34"/>
    </row>
    <row r="601" spans="1:1" s="246" customFormat="1" ht="15.75">
      <c r="A601" s="34"/>
    </row>
    <row r="602" spans="1:1" s="246" customFormat="1" ht="15.75">
      <c r="A602" s="34"/>
    </row>
    <row r="603" spans="1:1" s="246" customFormat="1" ht="15.75">
      <c r="A603" s="34"/>
    </row>
    <row r="604" spans="1:1" s="246" customFormat="1" ht="15.75">
      <c r="A604" s="34"/>
    </row>
    <row r="605" spans="1:1" s="246" customFormat="1" ht="15.75">
      <c r="A605" s="34"/>
    </row>
    <row r="606" spans="1:1" s="246" customFormat="1" ht="15.75">
      <c r="A606" s="34"/>
    </row>
    <row r="607" spans="1:1" s="246" customFormat="1" ht="15.75">
      <c r="A607" s="34"/>
    </row>
    <row r="608" spans="1:1" s="246" customFormat="1" ht="15.75">
      <c r="A608" s="34"/>
    </row>
    <row r="609" spans="1:1" s="246" customFormat="1" ht="15.75">
      <c r="A609" s="34"/>
    </row>
    <row r="610" spans="1:1" s="246" customFormat="1" ht="15.75">
      <c r="A610" s="34"/>
    </row>
    <row r="611" spans="1:1" s="246" customFormat="1" ht="15.75">
      <c r="A611" s="34"/>
    </row>
    <row r="612" spans="1:1" s="246" customFormat="1" ht="15.75">
      <c r="A612" s="34"/>
    </row>
    <row r="613" spans="1:1" s="246" customFormat="1" ht="15.75">
      <c r="A613" s="34"/>
    </row>
    <row r="614" spans="1:1" s="246" customFormat="1" ht="15.75">
      <c r="A614" s="34"/>
    </row>
    <row r="615" spans="1:1" s="246" customFormat="1" ht="15.75">
      <c r="A615" s="34"/>
    </row>
    <row r="616" spans="1:1" s="246" customFormat="1" ht="15.75">
      <c r="A616" s="34"/>
    </row>
    <row r="617" spans="1:1" s="246" customFormat="1" ht="15.75">
      <c r="A617" s="34"/>
    </row>
    <row r="618" spans="1:1" s="246" customFormat="1" ht="15.75">
      <c r="A618" s="34"/>
    </row>
    <row r="619" spans="1:1" s="246" customFormat="1" ht="15.75">
      <c r="A619" s="34"/>
    </row>
    <row r="620" spans="1:1" s="246" customFormat="1" ht="15.75">
      <c r="A620" s="34"/>
    </row>
    <row r="621" spans="1:1" s="246" customFormat="1" ht="15.75">
      <c r="A621" s="34"/>
    </row>
    <row r="622" spans="1:1" s="246" customFormat="1" ht="15.75">
      <c r="A622" s="34"/>
    </row>
    <row r="623" spans="1:1" s="246" customFormat="1" ht="15.75">
      <c r="A623" s="34"/>
    </row>
    <row r="624" spans="1:1" s="246" customFormat="1" ht="15.75">
      <c r="A624" s="34"/>
    </row>
    <row r="625" spans="1:1" s="246" customFormat="1" ht="15.75">
      <c r="A625" s="34"/>
    </row>
    <row r="626" spans="1:1" s="246" customFormat="1" ht="15.75">
      <c r="A626" s="34"/>
    </row>
    <row r="627" spans="1:1" s="246" customFormat="1" ht="15.75">
      <c r="A627" s="34"/>
    </row>
    <row r="628" spans="1:1" s="246" customFormat="1" ht="15.75">
      <c r="A628" s="34"/>
    </row>
    <row r="629" spans="1:1" s="246" customFormat="1" ht="15.75">
      <c r="A629" s="34"/>
    </row>
    <row r="630" spans="1:1" s="246" customFormat="1" ht="15.75">
      <c r="A630" s="34"/>
    </row>
    <row r="631" spans="1:1" s="246" customFormat="1" ht="15.75">
      <c r="A631" s="34"/>
    </row>
    <row r="632" spans="1:1" s="246" customFormat="1" ht="15.75">
      <c r="A632" s="34"/>
    </row>
    <row r="633" spans="1:1" s="246" customFormat="1" ht="15.75">
      <c r="A633" s="34"/>
    </row>
    <row r="634" spans="1:1" s="246" customFormat="1" ht="15.75">
      <c r="A634" s="34"/>
    </row>
    <row r="635" spans="1:1" s="246" customFormat="1" ht="15.75">
      <c r="A635" s="34"/>
    </row>
    <row r="636" spans="1:1" s="246" customFormat="1" ht="15.75">
      <c r="A636" s="34"/>
    </row>
    <row r="637" spans="1:1" s="246" customFormat="1" ht="15.75">
      <c r="A637" s="34"/>
    </row>
    <row r="638" spans="1:1" s="246" customFormat="1" ht="15.75">
      <c r="A638" s="34"/>
    </row>
    <row r="639" spans="1:1" s="246" customFormat="1" ht="15.75">
      <c r="A639" s="34"/>
    </row>
    <row r="640" spans="1:1" s="246" customFormat="1" ht="15.75">
      <c r="A640" s="34"/>
    </row>
    <row r="641" spans="1:1" s="246" customFormat="1" ht="15.75">
      <c r="A641" s="34"/>
    </row>
    <row r="642" spans="1:1" s="246" customFormat="1" ht="15.75">
      <c r="A642" s="34"/>
    </row>
    <row r="643" spans="1:1" s="246" customFormat="1" ht="15.75">
      <c r="A643" s="34"/>
    </row>
    <row r="644" spans="1:1" s="246" customFormat="1" ht="15.75">
      <c r="A644" s="34"/>
    </row>
    <row r="645" spans="1:1" s="246" customFormat="1" ht="15.75">
      <c r="A645" s="34"/>
    </row>
    <row r="646" spans="1:1" s="246" customFormat="1" ht="15.75">
      <c r="A646" s="34"/>
    </row>
    <row r="647" spans="1:1" s="246" customFormat="1" ht="15.75">
      <c r="A647" s="34"/>
    </row>
    <row r="648" spans="1:1" s="246" customFormat="1" ht="15.75">
      <c r="A648" s="34"/>
    </row>
    <row r="649" spans="1:1" s="246" customFormat="1" ht="15.75">
      <c r="A649" s="34"/>
    </row>
    <row r="650" spans="1:1" s="246" customFormat="1" ht="15.75">
      <c r="A650" s="34"/>
    </row>
    <row r="651" spans="1:1" s="246" customFormat="1" ht="15.75">
      <c r="A651" s="34"/>
    </row>
  </sheetData>
  <mergeCells count="4">
    <mergeCell ref="A2:E2"/>
    <mergeCell ref="A3:E3"/>
    <mergeCell ref="A4:E4"/>
    <mergeCell ref="A5:E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Z651"/>
  <sheetViews>
    <sheetView zoomScale="71" zoomScaleNormal="71" workbookViewId="0">
      <selection activeCell="A4" sqref="A4:E4"/>
    </sheetView>
  </sheetViews>
  <sheetFormatPr defaultColWidth="11.42578125" defaultRowHeight="12.75"/>
  <cols>
    <col min="1" max="1" width="70" style="219" customWidth="1"/>
    <col min="2" max="5" width="13.42578125" style="169" customWidth="1"/>
    <col min="6" max="16384" width="11.42578125" style="169"/>
  </cols>
  <sheetData>
    <row r="1" spans="1:26" s="20" customFormat="1" ht="3.75" customHeight="1">
      <c r="A1" s="220"/>
      <c r="B1" s="221"/>
      <c r="C1" s="221"/>
      <c r="D1" s="221"/>
      <c r="E1" s="221"/>
    </row>
    <row r="2" spans="1:26" s="20" customFormat="1" ht="20.25">
      <c r="A2" s="1024" t="s">
        <v>348</v>
      </c>
      <c r="B2" s="1024"/>
      <c r="C2" s="1024"/>
      <c r="D2" s="1024"/>
      <c r="E2" s="1024"/>
    </row>
    <row r="3" spans="1:26" s="20" customFormat="1" ht="24.95" customHeight="1">
      <c r="A3" s="1024" t="s">
        <v>148</v>
      </c>
      <c r="B3" s="1024"/>
      <c r="C3" s="1024"/>
      <c r="D3" s="1024"/>
      <c r="E3" s="1024"/>
    </row>
    <row r="4" spans="1:26" s="20" customFormat="1" ht="24.95" customHeight="1">
      <c r="A4" s="1024" t="s">
        <v>900</v>
      </c>
      <c r="B4" s="1024"/>
      <c r="C4" s="1024"/>
      <c r="D4" s="1024"/>
      <c r="E4" s="1024"/>
    </row>
    <row r="5" spans="1:26" s="20" customFormat="1" ht="20.25">
      <c r="A5" s="1025" t="s">
        <v>70</v>
      </c>
      <c r="B5" s="1025"/>
      <c r="C5" s="1025"/>
      <c r="D5" s="1025"/>
      <c r="E5" s="1025"/>
    </row>
    <row r="6" spans="1:26">
      <c r="A6" s="212"/>
    </row>
    <row r="7" spans="1:26" ht="17.25">
      <c r="A7" s="519" t="s">
        <v>159</v>
      </c>
      <c r="B7" s="519" t="s">
        <v>349</v>
      </c>
      <c r="C7" s="519" t="s">
        <v>350</v>
      </c>
      <c r="D7" s="520" t="s">
        <v>131</v>
      </c>
      <c r="E7" s="521" t="s">
        <v>111</v>
      </c>
      <c r="Y7" s="169">
        <v>1</v>
      </c>
      <c r="Z7" s="169">
        <v>1</v>
      </c>
    </row>
    <row r="8" spans="1:26" ht="30" customHeight="1">
      <c r="A8" s="522" t="s">
        <v>761</v>
      </c>
      <c r="B8" s="522">
        <v>1313.97325</v>
      </c>
      <c r="C8" s="523">
        <v>68.484460000000013</v>
      </c>
      <c r="D8" s="522">
        <f t="shared" ref="D8:D26" si="0">SUM(B8:C8)</f>
        <v>1382.4577100000001</v>
      </c>
      <c r="E8" s="524">
        <f ca="1">+D8/$D$27</f>
        <v>1.3863066706942866E-2</v>
      </c>
    </row>
    <row r="9" spans="1:26" ht="30" customHeight="1">
      <c r="A9" s="522" t="s">
        <v>762</v>
      </c>
      <c r="B9" s="522">
        <v>11.423780000000001</v>
      </c>
      <c r="C9" s="523">
        <v>0</v>
      </c>
      <c r="D9" s="522">
        <f t="shared" si="0"/>
        <v>11.423780000000001</v>
      </c>
      <c r="E9" s="524">
        <f t="shared" ref="E9:E26" ca="1" si="1">+D9/$D$27</f>
        <v>1.1455585443220521E-4</v>
      </c>
    </row>
    <row r="10" spans="1:26" ht="30" customHeight="1">
      <c r="A10" s="522" t="s">
        <v>763</v>
      </c>
      <c r="B10" s="522">
        <v>47.211080000000003</v>
      </c>
      <c r="C10" s="523">
        <v>6.86</v>
      </c>
      <c r="D10" s="522">
        <f t="shared" si="0"/>
        <v>54.071080000000002</v>
      </c>
      <c r="E10" s="524">
        <f t="shared" ca="1" si="1"/>
        <v>5.4221621647756893E-4</v>
      </c>
    </row>
    <row r="11" spans="1:26" ht="30" customHeight="1">
      <c r="A11" s="522" t="s">
        <v>132</v>
      </c>
      <c r="B11" s="522">
        <v>643.43191000000002</v>
      </c>
      <c r="C11" s="523">
        <v>35.21217</v>
      </c>
      <c r="D11" s="522">
        <f t="shared" si="0"/>
        <v>678.64408000000003</v>
      </c>
      <c r="E11" s="524">
        <f t="shared" ca="1" si="1"/>
        <v>6.8053352252720051E-3</v>
      </c>
    </row>
    <row r="12" spans="1:26" ht="30" customHeight="1">
      <c r="A12" s="522" t="s">
        <v>764</v>
      </c>
      <c r="B12" s="522">
        <v>5965.1566600000006</v>
      </c>
      <c r="C12" s="523">
        <v>3041.68552</v>
      </c>
      <c r="D12" s="522">
        <f t="shared" si="0"/>
        <v>9006.8421799999996</v>
      </c>
      <c r="E12" s="524">
        <f t="shared" ca="1" si="1"/>
        <v>9.0319185214169539E-2</v>
      </c>
    </row>
    <row r="13" spans="1:26" ht="30" customHeight="1">
      <c r="A13" s="522" t="s">
        <v>133</v>
      </c>
      <c r="B13" s="522">
        <v>94.428359999999998</v>
      </c>
      <c r="C13" s="523">
        <v>6.86</v>
      </c>
      <c r="D13" s="522">
        <f t="shared" si="0"/>
        <v>101.28836</v>
      </c>
      <c r="E13" s="524">
        <f t="shared" ca="1" si="1"/>
        <v>1.0157036133256064E-3</v>
      </c>
    </row>
    <row r="14" spans="1:26" ht="30" customHeight="1">
      <c r="A14" s="522" t="s">
        <v>134</v>
      </c>
      <c r="B14" s="522">
        <v>2737.3408399999998</v>
      </c>
      <c r="C14" s="523">
        <v>44968.549770000005</v>
      </c>
      <c r="D14" s="522">
        <f t="shared" si="0"/>
        <v>47705.890610000002</v>
      </c>
      <c r="E14" s="524">
        <f t="shared" ca="1" si="1"/>
        <v>0.47838710656874217</v>
      </c>
    </row>
    <row r="15" spans="1:26" ht="30" customHeight="1">
      <c r="A15" s="522" t="s">
        <v>135</v>
      </c>
      <c r="B15" s="522">
        <v>10709.83843</v>
      </c>
      <c r="C15" s="523">
        <v>4866.1624400000001</v>
      </c>
      <c r="D15" s="522">
        <f t="shared" si="0"/>
        <v>15576.00087</v>
      </c>
      <c r="E15" s="524">
        <f t="shared" ca="1" si="1"/>
        <v>0.15619366692107356</v>
      </c>
    </row>
    <row r="16" spans="1:26" ht="30" customHeight="1">
      <c r="A16" s="522" t="s">
        <v>765</v>
      </c>
      <c r="B16" s="522">
        <v>3265.5434100000002</v>
      </c>
      <c r="C16" s="523">
        <v>1048.48486</v>
      </c>
      <c r="D16" s="522">
        <f t="shared" si="0"/>
        <v>4314.0282700000007</v>
      </c>
      <c r="E16" s="524">
        <f t="shared" ca="1" si="1"/>
        <v>4.3260391439132941E-2</v>
      </c>
    </row>
    <row r="17" spans="1:11" ht="30" customHeight="1">
      <c r="A17" s="522" t="s">
        <v>136</v>
      </c>
      <c r="B17" s="522">
        <v>4634.0608499999998</v>
      </c>
      <c r="C17" s="523">
        <v>332.07678999999996</v>
      </c>
      <c r="D17" s="522">
        <f t="shared" si="0"/>
        <v>4966.1376399999999</v>
      </c>
      <c r="E17" s="524">
        <f t="shared" ca="1" si="1"/>
        <v>4.9799640799992217E-2</v>
      </c>
    </row>
    <row r="18" spans="1:11" ht="30" customHeight="1">
      <c r="A18" s="522" t="s">
        <v>137</v>
      </c>
      <c r="B18" s="522">
        <v>1716.98945</v>
      </c>
      <c r="C18" s="523">
        <v>1070.49836</v>
      </c>
      <c r="D18" s="522">
        <f t="shared" si="0"/>
        <v>2787.4878100000001</v>
      </c>
      <c r="E18" s="524">
        <f t="shared" ca="1" si="1"/>
        <v>2.7952485761622379E-2</v>
      </c>
    </row>
    <row r="19" spans="1:11" ht="30" customHeight="1">
      <c r="A19" s="522" t="s">
        <v>138</v>
      </c>
      <c r="B19" s="522">
        <v>3199.2240699999998</v>
      </c>
      <c r="C19" s="523">
        <v>5390.6697000000004</v>
      </c>
      <c r="D19" s="522">
        <f t="shared" si="0"/>
        <v>8589.8937700000006</v>
      </c>
      <c r="E19" s="524">
        <f t="shared" ca="1" si="1"/>
        <v>8.6138092671972533E-2</v>
      </c>
    </row>
    <row r="20" spans="1:11" ht="30" customHeight="1">
      <c r="A20" s="522" t="s">
        <v>139</v>
      </c>
      <c r="B20" s="522">
        <v>922.94096999999999</v>
      </c>
      <c r="C20" s="523">
        <v>40.920099999999998</v>
      </c>
      <c r="D20" s="522">
        <f t="shared" si="0"/>
        <v>963.86107000000004</v>
      </c>
      <c r="E20" s="524">
        <f t="shared" ca="1" si="1"/>
        <v>9.6654459756568799E-3</v>
      </c>
    </row>
    <row r="21" spans="1:11" ht="30" customHeight="1">
      <c r="A21" s="522" t="s">
        <v>140</v>
      </c>
      <c r="B21" s="522">
        <v>519.98080000000004</v>
      </c>
      <c r="C21" s="523">
        <v>38.464269999999999</v>
      </c>
      <c r="D21" s="522">
        <f t="shared" si="0"/>
        <v>558.44506999999999</v>
      </c>
      <c r="E21" s="524">
        <f t="shared" ca="1" si="1"/>
        <v>5.5999986123071912E-3</v>
      </c>
    </row>
    <row r="22" spans="1:11" ht="30" customHeight="1">
      <c r="A22" s="522" t="s">
        <v>141</v>
      </c>
      <c r="B22" s="522">
        <v>1964.14095</v>
      </c>
      <c r="C22" s="523">
        <v>444.15403000000003</v>
      </c>
      <c r="D22" s="522">
        <f t="shared" si="0"/>
        <v>2408.2949800000001</v>
      </c>
      <c r="E22" s="524">
        <f t="shared" ca="1" si="1"/>
        <v>2.4150000188964647E-2</v>
      </c>
    </row>
    <row r="23" spans="1:11" ht="30" customHeight="1">
      <c r="A23" s="522" t="s">
        <v>142</v>
      </c>
      <c r="B23" s="522">
        <v>104.35811</v>
      </c>
      <c r="C23" s="523">
        <v>0</v>
      </c>
      <c r="D23" s="522">
        <f t="shared" si="0"/>
        <v>104.35811</v>
      </c>
      <c r="E23" s="524">
        <f t="shared" ca="1" si="1"/>
        <v>1.0464865795717405E-3</v>
      </c>
    </row>
    <row r="24" spans="1:11" ht="30" customHeight="1">
      <c r="A24" s="522" t="s">
        <v>143</v>
      </c>
      <c r="B24" s="522">
        <v>15</v>
      </c>
      <c r="C24" s="523">
        <v>0</v>
      </c>
      <c r="D24" s="522">
        <f t="shared" si="0"/>
        <v>15</v>
      </c>
      <c r="E24" s="524">
        <f t="shared" ca="1" si="1"/>
        <v>1.5041762153009583E-4</v>
      </c>
    </row>
    <row r="25" spans="1:11" s="222" customFormat="1" ht="39" customHeight="1">
      <c r="A25" s="525" t="s">
        <v>144</v>
      </c>
      <c r="B25" s="525">
        <v>456.94663000000003</v>
      </c>
      <c r="C25" s="526">
        <v>41.286619999999999</v>
      </c>
      <c r="D25" s="525">
        <f t="shared" si="0"/>
        <v>498.23325</v>
      </c>
      <c r="E25" s="527">
        <f t="shared" ca="1" si="1"/>
        <v>4.9962040288139744E-3</v>
      </c>
    </row>
    <row r="26" spans="1:11" ht="23.25" customHeight="1">
      <c r="A26" s="528" t="s">
        <v>153</v>
      </c>
      <c r="B26" s="529">
        <f>SUM(B8:B25)</f>
        <v>38321.989549999998</v>
      </c>
      <c r="C26" s="529">
        <f>SUM(C8:C25)</f>
        <v>61400.369089999993</v>
      </c>
      <c r="D26" s="529">
        <f t="shared" si="0"/>
        <v>99722.358639999991</v>
      </c>
      <c r="E26" s="530">
        <f t="shared" ca="1" si="1"/>
        <v>1</v>
      </c>
    </row>
    <row r="27" spans="1:11" ht="15.75">
      <c r="A27" s="531" t="s">
        <v>146</v>
      </c>
      <c r="B27" s="524">
        <f ca="1">+B26/$D$27</f>
        <v>0.38428683469414582</v>
      </c>
      <c r="C27" s="524">
        <f ca="1">+C26/$D$27</f>
        <v>0.61571316530585418</v>
      </c>
      <c r="D27" s="524">
        <f ca="1">+D26/$D$27</f>
        <v>1</v>
      </c>
      <c r="E27" s="524"/>
    </row>
    <row r="28" spans="1:11" ht="9" customHeight="1" thickBot="1">
      <c r="A28" s="532"/>
      <c r="B28" s="533"/>
      <c r="C28" s="534"/>
      <c r="D28" s="535"/>
      <c r="E28" s="536"/>
    </row>
    <row r="29" spans="1:11" ht="15" customHeight="1" thickTop="1">
      <c r="A29" s="554" t="s">
        <v>147</v>
      </c>
      <c r="B29" s="633"/>
      <c r="C29" s="539"/>
      <c r="D29" s="540"/>
      <c r="E29" s="540"/>
    </row>
    <row r="30" spans="1:11" ht="15" customHeight="1">
      <c r="A30" s="224"/>
      <c r="C30" s="25"/>
      <c r="D30" s="173"/>
      <c r="E30" s="7"/>
      <c r="F30" s="175"/>
      <c r="G30" s="173"/>
      <c r="H30" s="173"/>
      <c r="I30" s="173"/>
      <c r="J30" s="173"/>
      <c r="K30" s="173"/>
    </row>
    <row r="31" spans="1:11" ht="9" customHeight="1">
      <c r="A31" s="26"/>
      <c r="C31" s="25"/>
      <c r="D31" s="173"/>
      <c r="E31" s="7"/>
    </row>
    <row r="32" spans="1:11" ht="9" customHeight="1">
      <c r="A32" s="28"/>
      <c r="C32" s="25"/>
      <c r="D32" s="173"/>
      <c r="E32" s="7"/>
    </row>
    <row r="33" spans="1:5" ht="9" customHeight="1">
      <c r="A33" s="26"/>
      <c r="C33" s="25"/>
      <c r="D33" s="173"/>
      <c r="E33" s="7"/>
    </row>
    <row r="34" spans="1:5" ht="9" customHeight="1">
      <c r="A34" s="26"/>
      <c r="C34" s="25"/>
      <c r="D34" s="173"/>
      <c r="E34" s="7"/>
    </row>
    <row r="35" spans="1:5" ht="9" customHeight="1">
      <c r="A35" s="26"/>
      <c r="B35" s="1"/>
      <c r="C35" s="25"/>
      <c r="D35" s="173"/>
      <c r="E35" s="7"/>
    </row>
    <row r="36" spans="1:5" ht="9" customHeight="1">
      <c r="A36" s="26"/>
      <c r="B36" s="1"/>
      <c r="C36" s="25"/>
      <c r="D36" s="173"/>
      <c r="E36" s="7"/>
    </row>
    <row r="37" spans="1:5" ht="9" customHeight="1">
      <c r="A37" s="26"/>
      <c r="B37" s="1"/>
      <c r="C37" s="25"/>
      <c r="D37" s="173"/>
      <c r="E37" s="7"/>
    </row>
    <row r="38" spans="1:5" ht="9" customHeight="1">
      <c r="A38" s="217"/>
      <c r="B38" s="1"/>
      <c r="C38" s="25"/>
      <c r="D38" s="173"/>
      <c r="E38" s="7"/>
    </row>
    <row r="39" spans="1:5" ht="9" customHeight="1">
      <c r="A39" s="26"/>
      <c r="B39" s="1"/>
      <c r="C39" s="25"/>
      <c r="D39" s="173"/>
      <c r="E39" s="7"/>
    </row>
    <row r="40" spans="1:5" ht="9" customHeight="1">
      <c r="A40" s="26"/>
      <c r="B40" s="1"/>
      <c r="C40" s="25"/>
      <c r="D40" s="173"/>
      <c r="E40" s="7"/>
    </row>
    <row r="41" spans="1:5" ht="9" customHeight="1">
      <c r="A41" s="26"/>
      <c r="B41" s="1"/>
      <c r="C41" s="25"/>
      <c r="D41" s="173"/>
      <c r="E41" s="7"/>
    </row>
    <row r="42" spans="1:5" ht="9" customHeight="1">
      <c r="A42" s="26"/>
      <c r="C42" s="25"/>
      <c r="D42" s="173"/>
      <c r="E42" s="7"/>
    </row>
    <row r="43" spans="1:5" ht="9" customHeight="1">
      <c r="A43" s="26"/>
      <c r="C43" s="25"/>
      <c r="D43" s="173"/>
      <c r="E43" s="7"/>
    </row>
    <row r="44" spans="1:5" ht="9" customHeight="1">
      <c r="A44" s="217"/>
      <c r="C44" s="25"/>
      <c r="D44" s="173"/>
      <c r="E44" s="7"/>
    </row>
    <row r="45" spans="1:5" ht="9" customHeight="1">
      <c r="A45" s="26"/>
      <c r="C45" s="25"/>
      <c r="D45" s="173"/>
      <c r="E45" s="7"/>
    </row>
    <row r="46" spans="1:5" ht="9" customHeight="1">
      <c r="A46" s="26"/>
      <c r="C46" s="25"/>
      <c r="D46" s="173"/>
      <c r="E46" s="7"/>
    </row>
    <row r="47" spans="1:5" ht="9" customHeight="1">
      <c r="A47" s="26"/>
      <c r="C47" s="25"/>
      <c r="D47" s="173"/>
      <c r="E47" s="7"/>
    </row>
    <row r="48" spans="1:5" ht="9" customHeight="1">
      <c r="A48" s="26"/>
      <c r="C48" s="25"/>
      <c r="D48" s="173"/>
      <c r="E48" s="7"/>
    </row>
    <row r="49" spans="1:5" ht="9" customHeight="1">
      <c r="A49" s="26"/>
      <c r="C49" s="25"/>
      <c r="D49" s="173"/>
      <c r="E49" s="7"/>
    </row>
    <row r="50" spans="1:5" ht="9" customHeight="1">
      <c r="A50" s="217"/>
      <c r="C50" s="25"/>
      <c r="D50" s="173"/>
      <c r="E50" s="7"/>
    </row>
    <row r="51" spans="1:5" ht="9" customHeight="1">
      <c r="A51" s="26"/>
      <c r="C51" s="25"/>
      <c r="D51" s="173"/>
      <c r="E51" s="7"/>
    </row>
    <row r="52" spans="1:5" ht="9" customHeight="1">
      <c r="A52" s="26"/>
      <c r="C52" s="25"/>
      <c r="D52" s="173"/>
      <c r="E52" s="7"/>
    </row>
    <row r="53" spans="1:5" ht="9" customHeight="1">
      <c r="A53" s="26"/>
      <c r="C53" s="25"/>
      <c r="D53" s="173"/>
      <c r="E53" s="7"/>
    </row>
    <row r="54" spans="1:5" ht="9" customHeight="1">
      <c r="A54" s="26"/>
      <c r="C54" s="25"/>
      <c r="D54" s="173"/>
      <c r="E54" s="7"/>
    </row>
    <row r="55" spans="1:5" ht="9" customHeight="1">
      <c r="A55" s="217"/>
      <c r="C55" s="25"/>
      <c r="D55" s="173"/>
      <c r="E55" s="7"/>
    </row>
    <row r="56" spans="1:5" ht="9" customHeight="1">
      <c r="A56" s="30"/>
      <c r="C56" s="25"/>
      <c r="D56" s="173"/>
      <c r="E56" s="7"/>
    </row>
    <row r="57" spans="1:5" ht="9" customHeight="1">
      <c r="A57" s="30"/>
      <c r="C57" s="25"/>
      <c r="D57" s="173"/>
      <c r="E57" s="7"/>
    </row>
    <row r="58" spans="1:5" ht="9" customHeight="1">
      <c r="A58" s="30"/>
      <c r="C58" s="25"/>
      <c r="D58" s="173"/>
      <c r="E58" s="7"/>
    </row>
    <row r="59" spans="1:5" ht="9" customHeight="1">
      <c r="A59" s="30"/>
      <c r="C59" s="25"/>
      <c r="D59" s="173"/>
      <c r="E59" s="7"/>
    </row>
    <row r="60" spans="1:5" ht="9" customHeight="1">
      <c r="A60" s="31"/>
      <c r="C60" s="25"/>
      <c r="D60" s="173"/>
      <c r="E60" s="7"/>
    </row>
    <row r="61" spans="1:5" ht="9" customHeight="1">
      <c r="A61" s="31"/>
      <c r="C61" s="25"/>
      <c r="D61" s="173"/>
      <c r="E61" s="7"/>
    </row>
    <row r="62" spans="1:5" ht="9" customHeight="1">
      <c r="A62" s="28"/>
      <c r="C62" s="25"/>
      <c r="D62" s="173"/>
      <c r="E62" s="7"/>
    </row>
    <row r="63" spans="1:5" ht="9" customHeight="1">
      <c r="A63" s="26"/>
      <c r="C63" s="25"/>
      <c r="D63" s="173"/>
      <c r="E63" s="7"/>
    </row>
    <row r="64" spans="1:5" ht="9" customHeight="1">
      <c r="A64" s="26"/>
      <c r="C64" s="25"/>
      <c r="D64" s="173"/>
      <c r="E64" s="7"/>
    </row>
    <row r="65" spans="1:5" ht="9" customHeight="1">
      <c r="A65" s="26"/>
      <c r="C65" s="25"/>
      <c r="D65" s="173"/>
      <c r="E65" s="7"/>
    </row>
    <row r="66" spans="1:5" ht="9" customHeight="1">
      <c r="A66" s="26"/>
      <c r="C66" s="25"/>
      <c r="D66" s="173"/>
      <c r="E66" s="7"/>
    </row>
    <row r="67" spans="1:5" ht="9" customHeight="1">
      <c r="A67" s="30"/>
      <c r="C67" s="25"/>
      <c r="D67" s="173"/>
      <c r="E67" s="7"/>
    </row>
    <row r="68" spans="1:5" ht="9" customHeight="1">
      <c r="A68" s="28"/>
      <c r="C68" s="25"/>
      <c r="D68" s="173"/>
      <c r="E68" s="7"/>
    </row>
    <row r="69" spans="1:5" ht="9" customHeight="1">
      <c r="A69" s="26"/>
      <c r="C69" s="25"/>
      <c r="D69" s="173"/>
      <c r="E69" s="7"/>
    </row>
    <row r="70" spans="1:5" ht="9" customHeight="1">
      <c r="A70" s="26"/>
      <c r="C70" s="25"/>
      <c r="D70" s="173"/>
      <c r="E70" s="7"/>
    </row>
    <row r="71" spans="1:5" ht="9" customHeight="1">
      <c r="A71" s="26"/>
      <c r="C71" s="25"/>
      <c r="D71" s="173"/>
      <c r="E71" s="7"/>
    </row>
    <row r="72" spans="1:5" ht="9" customHeight="1">
      <c r="A72" s="26"/>
      <c r="C72" s="25"/>
      <c r="D72" s="173"/>
      <c r="E72" s="7"/>
    </row>
    <row r="73" spans="1:5" ht="9" customHeight="1">
      <c r="A73" s="30"/>
      <c r="C73" s="25"/>
      <c r="D73" s="173"/>
      <c r="E73" s="7"/>
    </row>
    <row r="74" spans="1:5" ht="9" customHeight="1">
      <c r="A74" s="28"/>
      <c r="C74" s="25"/>
      <c r="D74" s="173"/>
      <c r="E74" s="7"/>
    </row>
    <row r="75" spans="1:5" ht="9" customHeight="1">
      <c r="A75" s="26"/>
      <c r="C75" s="25"/>
      <c r="D75" s="173"/>
      <c r="E75" s="7"/>
    </row>
    <row r="76" spans="1:5" ht="9" customHeight="1">
      <c r="A76" s="26"/>
      <c r="C76" s="25"/>
      <c r="D76" s="173"/>
      <c r="E76" s="7"/>
    </row>
    <row r="77" spans="1:5" ht="9" customHeight="1">
      <c r="A77" s="26"/>
      <c r="C77" s="27"/>
      <c r="E77" s="5"/>
    </row>
    <row r="78" spans="1:5" ht="9" customHeight="1">
      <c r="A78" s="26"/>
      <c r="C78" s="27"/>
      <c r="E78" s="5"/>
    </row>
    <row r="79" spans="1:5" ht="9" customHeight="1">
      <c r="A79" s="26"/>
      <c r="C79" s="27"/>
      <c r="E79" s="5"/>
    </row>
    <row r="80" spans="1:5" ht="9" customHeight="1">
      <c r="A80" s="26"/>
      <c r="C80" s="27"/>
      <c r="E80" s="5"/>
    </row>
    <row r="81" spans="1:5" ht="9" customHeight="1">
      <c r="A81" s="26"/>
      <c r="C81" s="27"/>
      <c r="E81" s="5"/>
    </row>
    <row r="82" spans="1:5" ht="9" customHeight="1">
      <c r="A82" s="26"/>
      <c r="C82" s="27"/>
      <c r="E82" s="5"/>
    </row>
    <row r="83" spans="1:5" ht="9" customHeight="1">
      <c r="A83" s="30"/>
      <c r="C83" s="27"/>
      <c r="E83" s="5"/>
    </row>
    <row r="84" spans="1:5" ht="9" customHeight="1">
      <c r="A84" s="28"/>
      <c r="C84" s="27"/>
      <c r="E84" s="5"/>
    </row>
    <row r="85" spans="1:5" ht="9" customHeight="1">
      <c r="A85" s="26"/>
      <c r="C85" s="27"/>
      <c r="E85" s="5"/>
    </row>
    <row r="86" spans="1:5" ht="9" customHeight="1">
      <c r="A86" s="26"/>
      <c r="C86" s="27"/>
      <c r="E86" s="5"/>
    </row>
    <row r="87" spans="1:5" ht="9" customHeight="1">
      <c r="A87" s="26"/>
      <c r="C87" s="27"/>
      <c r="E87" s="5"/>
    </row>
    <row r="88" spans="1:5" ht="9" customHeight="1">
      <c r="A88" s="26"/>
      <c r="C88" s="27"/>
      <c r="E88" s="5"/>
    </row>
    <row r="89" spans="1:5" ht="9" customHeight="1">
      <c r="A89" s="26"/>
      <c r="C89" s="27"/>
      <c r="E89" s="5"/>
    </row>
    <row r="90" spans="1:5" ht="9" customHeight="1">
      <c r="A90" s="26"/>
      <c r="C90" s="27"/>
      <c r="E90" s="5"/>
    </row>
    <row r="91" spans="1:5" ht="9" customHeight="1">
      <c r="A91" s="26"/>
      <c r="C91" s="27"/>
      <c r="E91" s="5"/>
    </row>
    <row r="92" spans="1:5" ht="9" customHeight="1">
      <c r="A92" s="26"/>
      <c r="C92" s="27"/>
      <c r="E92" s="5"/>
    </row>
    <row r="93" spans="1:5" ht="9" customHeight="1">
      <c r="A93" s="26"/>
      <c r="C93" s="27"/>
      <c r="E93" s="5"/>
    </row>
    <row r="94" spans="1:5" ht="9" customHeight="1">
      <c r="A94" s="28"/>
      <c r="C94" s="27"/>
      <c r="E94" s="5"/>
    </row>
    <row r="95" spans="1:5" ht="9" customHeight="1">
      <c r="A95" s="26"/>
      <c r="C95" s="27"/>
      <c r="E95" s="5"/>
    </row>
    <row r="96" spans="1:5" ht="9" customHeight="1">
      <c r="A96" s="26"/>
      <c r="C96" s="27"/>
      <c r="E96" s="5"/>
    </row>
    <row r="97" spans="1:5" ht="9" customHeight="1">
      <c r="A97" s="26"/>
      <c r="C97" s="27"/>
      <c r="E97" s="5"/>
    </row>
    <row r="98" spans="1:5">
      <c r="A98" s="32"/>
      <c r="C98" s="27"/>
      <c r="E98" s="5"/>
    </row>
    <row r="99" spans="1:5">
      <c r="A99" s="32"/>
      <c r="C99" s="27"/>
      <c r="E99" s="5"/>
    </row>
    <row r="100" spans="1:5">
      <c r="A100" s="32"/>
      <c r="C100" s="27"/>
      <c r="E100" s="5"/>
    </row>
    <row r="101" spans="1:5">
      <c r="A101" s="32"/>
      <c r="C101" s="27"/>
      <c r="E101" s="5"/>
    </row>
    <row r="102" spans="1:5">
      <c r="A102" s="32"/>
      <c r="C102" s="27"/>
      <c r="E102" s="5"/>
    </row>
    <row r="103" spans="1:5">
      <c r="A103" s="32"/>
      <c r="C103" s="27"/>
      <c r="E103" s="5"/>
    </row>
    <row r="104" spans="1:5">
      <c r="A104" s="32"/>
      <c r="C104" s="27"/>
      <c r="E104" s="5"/>
    </row>
    <row r="105" spans="1:5" ht="15.75">
      <c r="A105" s="33"/>
      <c r="C105" s="27"/>
      <c r="E105" s="5"/>
    </row>
    <row r="106" spans="1:5" ht="15.75">
      <c r="A106" s="33"/>
      <c r="C106" s="27"/>
      <c r="E106" s="5"/>
    </row>
    <row r="107" spans="1:5" ht="15.75">
      <c r="A107" s="33"/>
      <c r="C107" s="27"/>
      <c r="E107" s="5"/>
    </row>
    <row r="108" spans="1:5" ht="15.75">
      <c r="A108" s="33"/>
      <c r="C108" s="27"/>
      <c r="E108" s="5"/>
    </row>
    <row r="109" spans="1:5" ht="15.75">
      <c r="A109" s="33"/>
      <c r="C109" s="27"/>
      <c r="E109" s="5"/>
    </row>
    <row r="110" spans="1:5" ht="15.75">
      <c r="A110" s="33"/>
      <c r="C110" s="27"/>
      <c r="E110" s="5"/>
    </row>
    <row r="111" spans="1:5" ht="15.75">
      <c r="A111" s="33"/>
      <c r="C111" s="27"/>
      <c r="E111" s="5"/>
    </row>
    <row r="112" spans="1:5" ht="15.75">
      <c r="A112" s="33"/>
      <c r="C112" s="27"/>
      <c r="E112" s="5"/>
    </row>
    <row r="113" spans="1:5" ht="15.75">
      <c r="A113" s="33"/>
      <c r="C113" s="27"/>
      <c r="E113" s="5"/>
    </row>
    <row r="114" spans="1:5" ht="15.75">
      <c r="A114" s="33"/>
      <c r="C114" s="27"/>
      <c r="E114" s="5"/>
    </row>
    <row r="115" spans="1:5" ht="15.75">
      <c r="A115" s="33"/>
      <c r="C115" s="27"/>
      <c r="E115" s="5"/>
    </row>
    <row r="116" spans="1:5" ht="15.75">
      <c r="A116" s="33"/>
      <c r="C116" s="27"/>
      <c r="E116" s="5"/>
    </row>
    <row r="117" spans="1:5" ht="15.75">
      <c r="A117" s="33"/>
      <c r="C117" s="27"/>
      <c r="E117" s="5"/>
    </row>
    <row r="118" spans="1:5" ht="15.75">
      <c r="A118" s="33"/>
      <c r="C118" s="27"/>
      <c r="E118" s="5"/>
    </row>
    <row r="119" spans="1:5" ht="15.75">
      <c r="A119" s="33"/>
      <c r="C119" s="27"/>
      <c r="E119" s="5"/>
    </row>
    <row r="120" spans="1:5" ht="15.75">
      <c r="A120" s="33"/>
      <c r="C120" s="27"/>
      <c r="E120" s="5"/>
    </row>
    <row r="121" spans="1:5" ht="15.75">
      <c r="A121" s="33"/>
      <c r="C121" s="27"/>
      <c r="E121" s="5"/>
    </row>
    <row r="122" spans="1:5" ht="15.75">
      <c r="A122" s="33"/>
      <c r="C122" s="27"/>
      <c r="E122" s="5"/>
    </row>
    <row r="123" spans="1:5" ht="15.75">
      <c r="A123" s="33"/>
      <c r="C123" s="27"/>
      <c r="E123" s="5"/>
    </row>
    <row r="124" spans="1:5" ht="15.75">
      <c r="A124" s="33"/>
      <c r="C124" s="27"/>
      <c r="E124" s="5"/>
    </row>
    <row r="125" spans="1:5" ht="15.75">
      <c r="A125" s="33"/>
      <c r="C125" s="27"/>
      <c r="E125" s="5"/>
    </row>
    <row r="126" spans="1:5" ht="15.75">
      <c r="A126" s="33"/>
      <c r="C126" s="27"/>
      <c r="E126" s="5"/>
    </row>
    <row r="127" spans="1:5" ht="15.75">
      <c r="A127" s="33"/>
      <c r="C127" s="27"/>
      <c r="E127" s="5"/>
    </row>
    <row r="128" spans="1:5" ht="15.75">
      <c r="A128" s="33"/>
      <c r="C128" s="27"/>
      <c r="E128" s="5"/>
    </row>
    <row r="129" spans="1:5" ht="15.75">
      <c r="A129" s="33"/>
      <c r="C129" s="27"/>
      <c r="E129" s="5"/>
    </row>
    <row r="130" spans="1:5" ht="15.75">
      <c r="A130" s="33"/>
      <c r="C130" s="27"/>
      <c r="E130" s="5"/>
    </row>
    <row r="131" spans="1:5" ht="15.75">
      <c r="A131" s="33"/>
      <c r="C131" s="27"/>
      <c r="E131" s="5"/>
    </row>
    <row r="132" spans="1:5" ht="15.75">
      <c r="A132" s="33"/>
      <c r="C132" s="27"/>
      <c r="E132" s="5"/>
    </row>
    <row r="133" spans="1:5" ht="15.75">
      <c r="A133" s="33"/>
      <c r="C133" s="27"/>
      <c r="E133" s="5"/>
    </row>
    <row r="134" spans="1:5" ht="15.75">
      <c r="A134" s="33"/>
      <c r="C134" s="27"/>
      <c r="E134" s="5"/>
    </row>
    <row r="135" spans="1:5" ht="15.75">
      <c r="A135" s="33"/>
      <c r="C135" s="27"/>
      <c r="E135" s="5"/>
    </row>
    <row r="136" spans="1:5" ht="15.75">
      <c r="A136" s="33"/>
      <c r="C136" s="27"/>
      <c r="E136" s="5"/>
    </row>
    <row r="137" spans="1:5" ht="15.75">
      <c r="A137" s="33"/>
      <c r="C137" s="27"/>
      <c r="E137" s="5"/>
    </row>
    <row r="138" spans="1:5" ht="15.75">
      <c r="A138" s="33"/>
      <c r="C138" s="27"/>
      <c r="E138" s="5"/>
    </row>
    <row r="139" spans="1:5" ht="15.75">
      <c r="A139" s="33"/>
      <c r="C139" s="27"/>
      <c r="E139" s="5"/>
    </row>
    <row r="140" spans="1:5" ht="15.75">
      <c r="A140" s="33"/>
      <c r="C140" s="27"/>
      <c r="E140" s="5"/>
    </row>
    <row r="141" spans="1:5" ht="15.75">
      <c r="A141" s="33"/>
      <c r="C141" s="27"/>
      <c r="E141" s="5"/>
    </row>
    <row r="142" spans="1:5" ht="15.75">
      <c r="A142" s="33"/>
      <c r="C142" s="27"/>
      <c r="E142" s="5"/>
    </row>
    <row r="143" spans="1:5" ht="15.75">
      <c r="A143" s="33"/>
      <c r="C143" s="27"/>
      <c r="E143" s="5"/>
    </row>
    <row r="144" spans="1:5" ht="15.75">
      <c r="A144" s="33"/>
      <c r="C144" s="27"/>
      <c r="E144" s="5"/>
    </row>
    <row r="145" spans="1:5" ht="15.75">
      <c r="A145" s="33"/>
      <c r="C145" s="27"/>
      <c r="E145" s="5"/>
    </row>
    <row r="146" spans="1:5" ht="15.75">
      <c r="A146" s="33"/>
      <c r="C146" s="27"/>
      <c r="E146" s="5"/>
    </row>
    <row r="147" spans="1:5" ht="15.75">
      <c r="A147" s="33"/>
      <c r="C147" s="27"/>
      <c r="E147" s="5"/>
    </row>
    <row r="148" spans="1:5" ht="15.75">
      <c r="A148" s="33"/>
      <c r="C148" s="27"/>
      <c r="E148" s="5"/>
    </row>
    <row r="149" spans="1:5" ht="15.75">
      <c r="A149" s="33"/>
      <c r="C149" s="27"/>
      <c r="E149" s="5"/>
    </row>
    <row r="150" spans="1:5" ht="15.75">
      <c r="A150" s="33"/>
      <c r="C150" s="27"/>
      <c r="E150" s="5"/>
    </row>
    <row r="151" spans="1:5" ht="15.75">
      <c r="A151" s="33"/>
      <c r="C151" s="27"/>
      <c r="E151" s="5"/>
    </row>
    <row r="152" spans="1:5" ht="15.75">
      <c r="A152" s="33"/>
      <c r="C152" s="27"/>
      <c r="E152" s="5"/>
    </row>
    <row r="153" spans="1:5" ht="15.75">
      <c r="A153" s="33"/>
      <c r="C153" s="27"/>
      <c r="E153" s="5"/>
    </row>
    <row r="154" spans="1:5" ht="15.75">
      <c r="A154" s="33"/>
      <c r="C154" s="27"/>
      <c r="E154" s="5"/>
    </row>
    <row r="155" spans="1:5" ht="15.75">
      <c r="A155" s="33"/>
      <c r="C155" s="27"/>
      <c r="E155" s="5"/>
    </row>
    <row r="156" spans="1:5" ht="15.75">
      <c r="A156" s="33"/>
      <c r="C156" s="27"/>
      <c r="E156" s="5"/>
    </row>
    <row r="157" spans="1:5" ht="15.75">
      <c r="A157" s="33"/>
      <c r="C157" s="27"/>
      <c r="E157" s="5"/>
    </row>
    <row r="158" spans="1:5" ht="15.75">
      <c r="A158" s="33"/>
      <c r="C158" s="27"/>
      <c r="E158" s="5"/>
    </row>
    <row r="159" spans="1:5" ht="15.75">
      <c r="A159" s="33"/>
      <c r="C159" s="27"/>
      <c r="E159" s="5"/>
    </row>
    <row r="160" spans="1:5" ht="15.75">
      <c r="A160" s="33"/>
      <c r="C160" s="27"/>
      <c r="E160" s="5"/>
    </row>
    <row r="161" spans="1:5" ht="15.75">
      <c r="A161" s="33"/>
      <c r="C161" s="27"/>
      <c r="E161" s="5"/>
    </row>
    <row r="162" spans="1:5" ht="15.75">
      <c r="A162" s="33"/>
      <c r="C162" s="27"/>
      <c r="E162" s="5"/>
    </row>
    <row r="163" spans="1:5" ht="15.75">
      <c r="A163" s="33"/>
      <c r="C163" s="27"/>
      <c r="E163" s="5"/>
    </row>
    <row r="164" spans="1:5" ht="15.75">
      <c r="A164" s="33"/>
      <c r="C164" s="27"/>
      <c r="E164" s="5"/>
    </row>
    <row r="165" spans="1:5" ht="15.75">
      <c r="A165" s="33"/>
      <c r="C165" s="27"/>
      <c r="E165" s="5"/>
    </row>
    <row r="166" spans="1:5" ht="15.75">
      <c r="A166" s="33"/>
      <c r="C166" s="27"/>
      <c r="E166" s="5"/>
    </row>
    <row r="167" spans="1:5" ht="15.75">
      <c r="A167" s="33"/>
      <c r="C167" s="27"/>
      <c r="E167" s="5"/>
    </row>
    <row r="168" spans="1:5" ht="15.75">
      <c r="A168" s="33"/>
      <c r="C168" s="27"/>
      <c r="E168" s="5"/>
    </row>
    <row r="169" spans="1:5" ht="15.75">
      <c r="A169" s="33"/>
      <c r="C169" s="27"/>
      <c r="E169" s="5"/>
    </row>
    <row r="170" spans="1:5" ht="15.75">
      <c r="A170" s="33"/>
      <c r="C170" s="27"/>
      <c r="E170" s="5"/>
    </row>
    <row r="171" spans="1:5" ht="15.75">
      <c r="A171" s="33"/>
      <c r="C171" s="27"/>
      <c r="E171" s="5"/>
    </row>
    <row r="172" spans="1:5" ht="15.75">
      <c r="A172" s="33"/>
      <c r="C172" s="27"/>
      <c r="E172" s="5"/>
    </row>
    <row r="173" spans="1:5" ht="15.75">
      <c r="A173" s="33"/>
      <c r="C173" s="27"/>
      <c r="E173" s="5"/>
    </row>
    <row r="174" spans="1:5" ht="15.75">
      <c r="A174" s="33"/>
      <c r="C174" s="27"/>
      <c r="E174" s="5"/>
    </row>
    <row r="175" spans="1:5" ht="15.75">
      <c r="A175" s="33"/>
      <c r="C175" s="27"/>
      <c r="E175" s="5"/>
    </row>
    <row r="176" spans="1:5" ht="15.75">
      <c r="A176" s="33"/>
      <c r="C176" s="27"/>
      <c r="E176" s="5"/>
    </row>
    <row r="177" spans="1:5" ht="15.75">
      <c r="A177" s="33"/>
      <c r="C177" s="27"/>
      <c r="E177" s="5"/>
    </row>
    <row r="178" spans="1:5" ht="15.75">
      <c r="A178" s="33"/>
      <c r="C178" s="27"/>
      <c r="E178" s="5"/>
    </row>
    <row r="179" spans="1:5" ht="15.75">
      <c r="A179" s="33"/>
      <c r="C179" s="27"/>
      <c r="E179" s="5"/>
    </row>
    <row r="180" spans="1:5" ht="15.75">
      <c r="A180" s="33"/>
      <c r="C180" s="27"/>
      <c r="E180" s="5"/>
    </row>
    <row r="181" spans="1:5" ht="15.75">
      <c r="A181" s="33"/>
      <c r="C181" s="27"/>
      <c r="E181" s="5"/>
    </row>
    <row r="182" spans="1:5" ht="15.75">
      <c r="A182" s="33"/>
      <c r="C182" s="27"/>
      <c r="E182" s="5"/>
    </row>
    <row r="183" spans="1:5" ht="15.75">
      <c r="A183" s="33"/>
      <c r="C183" s="27"/>
      <c r="E183" s="5"/>
    </row>
    <row r="184" spans="1:5" ht="15.75">
      <c r="A184" s="33"/>
      <c r="C184" s="27"/>
      <c r="E184" s="5"/>
    </row>
    <row r="185" spans="1:5" ht="15.75">
      <c r="A185" s="33"/>
      <c r="C185" s="27"/>
      <c r="E185" s="5"/>
    </row>
    <row r="186" spans="1:5" ht="15.75">
      <c r="A186" s="33"/>
      <c r="C186" s="27"/>
      <c r="E186" s="5"/>
    </row>
    <row r="187" spans="1:5" ht="15.75">
      <c r="A187" s="33"/>
      <c r="C187" s="27"/>
      <c r="E187" s="5"/>
    </row>
    <row r="188" spans="1:5" ht="15.75">
      <c r="A188" s="33"/>
      <c r="C188" s="27"/>
      <c r="E188" s="5"/>
    </row>
    <row r="189" spans="1:5" ht="15.75">
      <c r="A189" s="33"/>
      <c r="C189" s="27"/>
      <c r="E189" s="5"/>
    </row>
    <row r="190" spans="1:5" ht="15.75">
      <c r="A190" s="33"/>
      <c r="C190" s="27"/>
      <c r="E190" s="5"/>
    </row>
    <row r="191" spans="1:5" ht="15.75">
      <c r="A191" s="33"/>
      <c r="C191" s="27"/>
      <c r="E191" s="5"/>
    </row>
    <row r="192" spans="1:5" ht="15.75">
      <c r="A192" s="33"/>
      <c r="C192" s="27"/>
      <c r="E192" s="5"/>
    </row>
    <row r="193" spans="1:5" ht="15.75">
      <c r="A193" s="33"/>
      <c r="C193" s="27"/>
      <c r="E193" s="5"/>
    </row>
    <row r="194" spans="1:5" ht="15.75">
      <c r="A194" s="33"/>
      <c r="C194" s="27"/>
      <c r="E194" s="5"/>
    </row>
    <row r="195" spans="1:5" ht="15.75">
      <c r="A195" s="33"/>
      <c r="C195" s="27"/>
      <c r="E195" s="5"/>
    </row>
    <row r="196" spans="1:5" ht="15.75">
      <c r="A196" s="34"/>
      <c r="C196" s="27"/>
      <c r="E196" s="5"/>
    </row>
    <row r="197" spans="1:5" ht="15.75">
      <c r="A197" s="34"/>
      <c r="C197" s="27"/>
      <c r="E197" s="5"/>
    </row>
    <row r="198" spans="1:5" ht="15.75">
      <c r="A198" s="34"/>
      <c r="C198" s="27"/>
      <c r="E198" s="5"/>
    </row>
    <row r="199" spans="1:5" ht="15.75">
      <c r="A199" s="34"/>
      <c r="C199" s="27"/>
    </row>
    <row r="200" spans="1:5" ht="15.75">
      <c r="A200" s="34"/>
      <c r="C200" s="27"/>
    </row>
    <row r="201" spans="1:5" ht="15.75">
      <c r="A201" s="34"/>
      <c r="C201" s="27"/>
    </row>
    <row r="202" spans="1:5" ht="15.75">
      <c r="A202" s="34"/>
      <c r="C202" s="27"/>
    </row>
    <row r="203" spans="1:5" ht="15.75">
      <c r="A203" s="34"/>
      <c r="C203" s="27"/>
    </row>
    <row r="204" spans="1:5" ht="15.75">
      <c r="A204" s="34"/>
      <c r="C204" s="27"/>
    </row>
    <row r="205" spans="1:5" ht="15.75">
      <c r="A205" s="34"/>
      <c r="C205" s="27"/>
    </row>
    <row r="206" spans="1:5" ht="15.75">
      <c r="A206" s="34"/>
      <c r="C206" s="27"/>
    </row>
    <row r="207" spans="1:5" ht="15.75">
      <c r="A207" s="34"/>
      <c r="C207" s="27"/>
    </row>
    <row r="208" spans="1:5" ht="15.75">
      <c r="A208" s="34"/>
      <c r="C208" s="27"/>
    </row>
    <row r="209" spans="1:3" ht="15.75">
      <c r="A209" s="34"/>
      <c r="C209" s="27"/>
    </row>
    <row r="210" spans="1:3" ht="15.75">
      <c r="A210" s="34"/>
      <c r="C210" s="27"/>
    </row>
    <row r="211" spans="1:3" ht="15.75">
      <c r="A211" s="34"/>
      <c r="C211" s="27"/>
    </row>
    <row r="212" spans="1:3" ht="15.75">
      <c r="A212" s="34"/>
      <c r="C212" s="27"/>
    </row>
    <row r="213" spans="1:3" ht="15.75">
      <c r="A213" s="34"/>
      <c r="C213" s="27"/>
    </row>
    <row r="214" spans="1:3" ht="15.75">
      <c r="A214" s="34"/>
      <c r="C214" s="27"/>
    </row>
    <row r="215" spans="1:3" ht="15.75">
      <c r="A215" s="34"/>
      <c r="C215" s="27"/>
    </row>
    <row r="216" spans="1:3" ht="15.75">
      <c r="A216" s="34"/>
      <c r="C216" s="27"/>
    </row>
    <row r="217" spans="1:3" ht="15.75">
      <c r="A217" s="34"/>
      <c r="C217" s="27"/>
    </row>
    <row r="218" spans="1:3" ht="15.75">
      <c r="A218" s="34"/>
      <c r="C218" s="27"/>
    </row>
    <row r="219" spans="1:3" ht="15.75">
      <c r="A219" s="34"/>
      <c r="C219" s="27"/>
    </row>
    <row r="220" spans="1:3" ht="15.75">
      <c r="A220" s="34"/>
      <c r="C220" s="27"/>
    </row>
    <row r="221" spans="1:3" ht="15.75">
      <c r="A221" s="34"/>
      <c r="C221" s="27"/>
    </row>
    <row r="222" spans="1:3" ht="15.75">
      <c r="A222" s="34"/>
      <c r="C222" s="27"/>
    </row>
    <row r="223" spans="1:3" ht="15.75">
      <c r="A223" s="34"/>
      <c r="C223" s="27"/>
    </row>
    <row r="224" spans="1:3" ht="15.75">
      <c r="A224" s="34"/>
      <c r="C224" s="27"/>
    </row>
    <row r="225" spans="1:3" ht="15.75">
      <c r="A225" s="34"/>
      <c r="C225" s="27"/>
    </row>
    <row r="226" spans="1:3" ht="15.75">
      <c r="A226" s="34"/>
      <c r="C226" s="27"/>
    </row>
    <row r="227" spans="1:3" ht="15.75">
      <c r="A227" s="34"/>
      <c r="C227" s="27"/>
    </row>
    <row r="228" spans="1:3" ht="15.75">
      <c r="A228" s="34"/>
      <c r="C228" s="27"/>
    </row>
    <row r="229" spans="1:3" ht="15.75">
      <c r="A229" s="34"/>
      <c r="C229" s="27"/>
    </row>
    <row r="230" spans="1:3" ht="15.75">
      <c r="A230" s="34"/>
      <c r="C230" s="27"/>
    </row>
    <row r="231" spans="1:3" ht="15.75">
      <c r="A231" s="34"/>
      <c r="C231" s="27"/>
    </row>
    <row r="232" spans="1:3" ht="15.75">
      <c r="A232" s="34"/>
      <c r="C232" s="27"/>
    </row>
    <row r="233" spans="1:3" ht="15.75">
      <c r="A233" s="34"/>
      <c r="C233" s="27"/>
    </row>
    <row r="234" spans="1:3" ht="15.75">
      <c r="A234" s="34"/>
      <c r="C234" s="27"/>
    </row>
    <row r="235" spans="1:3" ht="15.75">
      <c r="A235" s="34"/>
      <c r="C235" s="27"/>
    </row>
    <row r="236" spans="1:3" ht="15.75">
      <c r="A236" s="34"/>
      <c r="C236" s="27"/>
    </row>
    <row r="237" spans="1:3" ht="15.75">
      <c r="A237" s="34"/>
      <c r="C237" s="27"/>
    </row>
    <row r="238" spans="1:3" ht="15.75">
      <c r="A238" s="34"/>
      <c r="C238" s="27"/>
    </row>
    <row r="239" spans="1:3" ht="15.75">
      <c r="A239" s="34"/>
      <c r="C239" s="27"/>
    </row>
    <row r="240" spans="1:3" ht="15.75">
      <c r="A240" s="34"/>
      <c r="C240" s="27"/>
    </row>
    <row r="241" spans="1:3" ht="15.75">
      <c r="A241" s="34"/>
      <c r="C241" s="27"/>
    </row>
    <row r="242" spans="1:3" ht="15.75">
      <c r="A242" s="34"/>
      <c r="C242" s="27"/>
    </row>
    <row r="243" spans="1:3" ht="15.75">
      <c r="A243" s="34"/>
      <c r="C243" s="27"/>
    </row>
    <row r="244" spans="1:3" ht="15.75">
      <c r="A244" s="34"/>
      <c r="C244" s="27"/>
    </row>
    <row r="245" spans="1:3" ht="15.75">
      <c r="A245" s="34"/>
      <c r="C245" s="27"/>
    </row>
    <row r="246" spans="1:3" ht="15.75">
      <c r="A246" s="34"/>
      <c r="C246" s="27"/>
    </row>
    <row r="247" spans="1:3" ht="15.75">
      <c r="A247" s="34"/>
      <c r="C247" s="27"/>
    </row>
    <row r="248" spans="1:3" ht="15.75">
      <c r="A248" s="34"/>
      <c r="C248" s="27"/>
    </row>
    <row r="249" spans="1:3" ht="15.75">
      <c r="A249" s="34"/>
      <c r="C249" s="27"/>
    </row>
    <row r="250" spans="1:3" ht="15.75">
      <c r="A250" s="34"/>
      <c r="C250" s="27"/>
    </row>
    <row r="251" spans="1:3" ht="15.75">
      <c r="A251" s="34"/>
      <c r="C251" s="27"/>
    </row>
    <row r="252" spans="1:3" ht="15.75">
      <c r="A252" s="34"/>
      <c r="C252" s="27"/>
    </row>
    <row r="253" spans="1:3" ht="15.75">
      <c r="A253" s="34"/>
      <c r="C253" s="27"/>
    </row>
    <row r="254" spans="1:3" ht="15.75">
      <c r="A254" s="34"/>
      <c r="C254" s="27"/>
    </row>
    <row r="255" spans="1:3" ht="15.75">
      <c r="A255" s="34"/>
      <c r="C255" s="27"/>
    </row>
    <row r="256" spans="1:3" ht="15.75">
      <c r="A256" s="34"/>
      <c r="C256" s="27"/>
    </row>
    <row r="257" spans="1:3" ht="15.75">
      <c r="A257" s="34"/>
      <c r="C257" s="27"/>
    </row>
    <row r="258" spans="1:3" ht="15.75">
      <c r="A258" s="34"/>
      <c r="C258" s="27"/>
    </row>
    <row r="259" spans="1:3" ht="15.75">
      <c r="A259" s="34"/>
      <c r="C259" s="27"/>
    </row>
    <row r="260" spans="1:3" ht="15.75">
      <c r="A260" s="34"/>
      <c r="C260" s="27"/>
    </row>
    <row r="261" spans="1:3" ht="15.75">
      <c r="A261" s="34"/>
      <c r="C261" s="27"/>
    </row>
    <row r="262" spans="1:3" ht="15.75">
      <c r="A262" s="34"/>
      <c r="C262" s="27"/>
    </row>
    <row r="263" spans="1:3" ht="15.75">
      <c r="A263" s="34"/>
      <c r="C263" s="27"/>
    </row>
    <row r="264" spans="1:3" ht="15.75">
      <c r="A264" s="34"/>
      <c r="C264" s="27"/>
    </row>
    <row r="265" spans="1:3" ht="15.75">
      <c r="A265" s="34"/>
      <c r="C265" s="27"/>
    </row>
    <row r="266" spans="1:3" ht="15.75">
      <c r="A266" s="34"/>
      <c r="C266" s="27"/>
    </row>
    <row r="267" spans="1:3" ht="15.75">
      <c r="A267" s="34"/>
      <c r="C267" s="27"/>
    </row>
    <row r="268" spans="1:3" ht="15.75">
      <c r="A268" s="34"/>
    </row>
    <row r="269" spans="1:3" ht="15.75">
      <c r="A269" s="34"/>
    </row>
    <row r="270" spans="1:3" ht="15.75">
      <c r="A270" s="34"/>
    </row>
    <row r="271" spans="1:3" ht="15.75">
      <c r="A271" s="34"/>
    </row>
    <row r="272" spans="1:3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</sheetData>
  <mergeCells count="4">
    <mergeCell ref="A2:E2"/>
    <mergeCell ref="A3:E3"/>
    <mergeCell ref="A4:E4"/>
    <mergeCell ref="A5:E5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E652"/>
  <sheetViews>
    <sheetView zoomScale="85" zoomScaleNormal="85" workbookViewId="0">
      <selection activeCell="A4" sqref="A4:E4"/>
    </sheetView>
  </sheetViews>
  <sheetFormatPr defaultColWidth="11.42578125" defaultRowHeight="12.75"/>
  <cols>
    <col min="1" max="1" width="65.7109375" style="219" customWidth="1"/>
    <col min="2" max="3" width="9.85546875" style="169" customWidth="1"/>
    <col min="4" max="4" width="12.7109375" style="169" customWidth="1"/>
    <col min="5" max="5" width="9.85546875" style="169" customWidth="1"/>
    <col min="6" max="16384" width="11.42578125" style="169"/>
  </cols>
  <sheetData>
    <row r="1" spans="1:5" s="20" customFormat="1" ht="3.75" customHeight="1">
      <c r="A1" s="220"/>
      <c r="B1" s="221"/>
      <c r="C1" s="221"/>
      <c r="D1" s="221"/>
      <c r="E1" s="221"/>
    </row>
    <row r="2" spans="1:5" s="20" customFormat="1" ht="20.25">
      <c r="A2" s="1024" t="s">
        <v>348</v>
      </c>
      <c r="B2" s="1024"/>
      <c r="C2" s="1024"/>
      <c r="D2" s="1024"/>
      <c r="E2" s="1024"/>
    </row>
    <row r="3" spans="1:5" s="20" customFormat="1" ht="20.25" customHeight="1">
      <c r="A3" s="1024" t="s">
        <v>351</v>
      </c>
      <c r="B3" s="1024"/>
      <c r="C3" s="1024"/>
      <c r="D3" s="1024"/>
      <c r="E3" s="1024"/>
    </row>
    <row r="4" spans="1:5" s="20" customFormat="1" ht="20.25" customHeight="1">
      <c r="A4" s="1024" t="s">
        <v>900</v>
      </c>
      <c r="B4" s="1024"/>
      <c r="C4" s="1024"/>
      <c r="D4" s="1024"/>
      <c r="E4" s="1024"/>
    </row>
    <row r="5" spans="1:5" s="20" customFormat="1" ht="20.25">
      <c r="A5" s="1025" t="s">
        <v>70</v>
      </c>
      <c r="B5" s="1025"/>
      <c r="C5" s="1025"/>
      <c r="D5" s="1025"/>
      <c r="E5" s="1025"/>
    </row>
    <row r="6" spans="1:5" ht="7.5" customHeight="1">
      <c r="A6" s="358"/>
      <c r="B6" s="268"/>
      <c r="C6" s="268"/>
      <c r="D6" s="268"/>
      <c r="E6" s="268"/>
    </row>
    <row r="7" spans="1:5" ht="10.5" customHeight="1">
      <c r="A7" s="360"/>
      <c r="B7" s="366"/>
      <c r="C7" s="361"/>
      <c r="D7" s="367"/>
      <c r="E7" s="368"/>
    </row>
    <row r="8" spans="1:5" ht="30" customHeight="1">
      <c r="A8" s="556" t="s">
        <v>159</v>
      </c>
      <c r="B8" s="556" t="s">
        <v>349</v>
      </c>
      <c r="C8" s="556" t="s">
        <v>350</v>
      </c>
      <c r="D8" s="557" t="s">
        <v>131</v>
      </c>
      <c r="E8" s="556" t="s">
        <v>111</v>
      </c>
    </row>
    <row r="9" spans="1:5" ht="31.5" customHeight="1">
      <c r="A9" s="542" t="s">
        <v>761</v>
      </c>
      <c r="B9" s="523">
        <v>997700.05485000007</v>
      </c>
      <c r="C9" s="523">
        <v>39370.288059999999</v>
      </c>
      <c r="D9" s="523">
        <v>1037070.3429100001</v>
      </c>
      <c r="E9" s="632">
        <v>0.24336066815422602</v>
      </c>
    </row>
    <row r="10" spans="1:5" ht="27" customHeight="1">
      <c r="A10" s="542" t="s">
        <v>762</v>
      </c>
      <c r="B10" s="523">
        <v>11068.72877</v>
      </c>
      <c r="C10" s="523">
        <v>3446.1909000000001</v>
      </c>
      <c r="D10" s="523">
        <v>14514.919669999999</v>
      </c>
      <c r="E10" s="632">
        <v>3.4060954237533974E-3</v>
      </c>
    </row>
    <row r="11" spans="1:5" ht="27" customHeight="1">
      <c r="A11" s="542" t="s">
        <v>763</v>
      </c>
      <c r="B11" s="523">
        <v>225.78892000000002</v>
      </c>
      <c r="C11" s="523">
        <v>0</v>
      </c>
      <c r="D11" s="523">
        <v>225.78892000000002</v>
      </c>
      <c r="E11" s="632">
        <v>5.2984007120324769E-5</v>
      </c>
    </row>
    <row r="12" spans="1:5" ht="27" customHeight="1">
      <c r="A12" s="542" t="s">
        <v>132</v>
      </c>
      <c r="B12" s="523">
        <v>53170.23214</v>
      </c>
      <c r="C12" s="523">
        <v>11836.765069999999</v>
      </c>
      <c r="D12" s="523">
        <v>65006.997210000001</v>
      </c>
      <c r="E12" s="632">
        <v>1.5254651127458212E-2</v>
      </c>
    </row>
    <row r="13" spans="1:5" ht="27" customHeight="1">
      <c r="A13" s="542" t="s">
        <v>764</v>
      </c>
      <c r="B13" s="523">
        <v>473182.52788000001</v>
      </c>
      <c r="C13" s="523">
        <v>162790.90725999998</v>
      </c>
      <c r="D13" s="523">
        <v>635973.43513999996</v>
      </c>
      <c r="E13" s="632">
        <v>0.14923859424012106</v>
      </c>
    </row>
    <row r="14" spans="1:5" ht="27" customHeight="1">
      <c r="A14" s="542" t="s">
        <v>133</v>
      </c>
      <c r="B14" s="523">
        <v>1612.1305400000001</v>
      </c>
      <c r="C14" s="523">
        <v>236.78715</v>
      </c>
      <c r="D14" s="523">
        <v>1848.9176900000002</v>
      </c>
      <c r="E14" s="632">
        <v>4.3387012990652699E-4</v>
      </c>
    </row>
    <row r="15" spans="1:5" ht="27" customHeight="1">
      <c r="A15" s="542" t="s">
        <v>134</v>
      </c>
      <c r="B15" s="523">
        <v>333560.10072000005</v>
      </c>
      <c r="C15" s="523">
        <v>252126.73534000001</v>
      </c>
      <c r="D15" s="523">
        <v>585686.83606000012</v>
      </c>
      <c r="E15" s="632">
        <v>0.13743825645688693</v>
      </c>
    </row>
    <row r="16" spans="1:5" ht="27" customHeight="1">
      <c r="A16" s="542" t="s">
        <v>135</v>
      </c>
      <c r="B16" s="523">
        <v>729691.58658</v>
      </c>
      <c r="C16" s="523">
        <v>209769.83787000002</v>
      </c>
      <c r="D16" s="523">
        <v>939461.42445000005</v>
      </c>
      <c r="E16" s="632">
        <v>0.22045559543988805</v>
      </c>
    </row>
    <row r="17" spans="1:5" ht="27" customHeight="1">
      <c r="A17" s="542" t="s">
        <v>765</v>
      </c>
      <c r="B17" s="523">
        <v>146802.85268000001</v>
      </c>
      <c r="C17" s="523">
        <v>39254.362930000003</v>
      </c>
      <c r="D17" s="523">
        <v>186057.21561000001</v>
      </c>
      <c r="E17" s="632">
        <v>4.3660498649216443E-2</v>
      </c>
    </row>
    <row r="18" spans="1:5" ht="27" customHeight="1">
      <c r="A18" s="542" t="s">
        <v>136</v>
      </c>
      <c r="B18" s="523">
        <v>374705.40594000003</v>
      </c>
      <c r="C18" s="523">
        <v>64582.412759999999</v>
      </c>
      <c r="D18" s="523">
        <v>439287.8187</v>
      </c>
      <c r="E18" s="632">
        <v>0.10308401720453216</v>
      </c>
    </row>
    <row r="19" spans="1:5" ht="27" customHeight="1">
      <c r="A19" s="542" t="s">
        <v>137</v>
      </c>
      <c r="B19" s="523">
        <v>5395.1325399999996</v>
      </c>
      <c r="C19" s="523">
        <v>450.78634000000005</v>
      </c>
      <c r="D19" s="523">
        <v>5845.9188799999993</v>
      </c>
      <c r="E19" s="632">
        <v>1.3718131410644992E-3</v>
      </c>
    </row>
    <row r="20" spans="1:5" ht="27" customHeight="1">
      <c r="A20" s="542" t="s">
        <v>138</v>
      </c>
      <c r="B20" s="523">
        <v>176913.38021</v>
      </c>
      <c r="C20" s="523">
        <v>112754.80252</v>
      </c>
      <c r="D20" s="523">
        <v>289668.18273</v>
      </c>
      <c r="E20" s="632">
        <v>6.7974022180972635E-2</v>
      </c>
    </row>
    <row r="21" spans="1:5" ht="27" customHeight="1">
      <c r="A21" s="542" t="s">
        <v>139</v>
      </c>
      <c r="B21" s="523">
        <v>3189.8200299999999</v>
      </c>
      <c r="C21" s="523">
        <v>105.19624</v>
      </c>
      <c r="D21" s="523">
        <v>3295.0162700000001</v>
      </c>
      <c r="E21" s="632">
        <v>7.7321405103167133E-4</v>
      </c>
    </row>
    <row r="22" spans="1:5" ht="27" customHeight="1">
      <c r="A22" s="542" t="s">
        <v>140</v>
      </c>
      <c r="B22" s="523">
        <v>5322.6832599999998</v>
      </c>
      <c r="C22" s="523">
        <v>529.12546999999995</v>
      </c>
      <c r="D22" s="523">
        <v>5851.8087299999997</v>
      </c>
      <c r="E22" s="632">
        <v>1.3731952631559539E-3</v>
      </c>
    </row>
    <row r="23" spans="1:5" ht="27" customHeight="1">
      <c r="A23" s="542" t="s">
        <v>141</v>
      </c>
      <c r="B23" s="523">
        <v>37178.548880000002</v>
      </c>
      <c r="C23" s="523">
        <v>12757.0077</v>
      </c>
      <c r="D23" s="523">
        <v>49935.556580000004</v>
      </c>
      <c r="E23" s="632">
        <v>1.1717961560700589E-2</v>
      </c>
    </row>
    <row r="24" spans="1:5" ht="27" customHeight="1">
      <c r="A24" s="542" t="s">
        <v>142</v>
      </c>
      <c r="B24" s="523">
        <v>499.59602000000001</v>
      </c>
      <c r="C24" s="523">
        <v>0</v>
      </c>
      <c r="D24" s="523">
        <v>499.59602000000001</v>
      </c>
      <c r="E24" s="632">
        <v>1.1723604099335749E-4</v>
      </c>
    </row>
    <row r="25" spans="1:5" ht="27" customHeight="1">
      <c r="A25" s="542" t="s">
        <v>143</v>
      </c>
      <c r="B25" s="523">
        <v>0</v>
      </c>
      <c r="C25" s="523">
        <v>0</v>
      </c>
      <c r="D25" s="523">
        <v>0</v>
      </c>
      <c r="E25" s="632">
        <v>0</v>
      </c>
    </row>
    <row r="26" spans="1:5" ht="27" customHeight="1">
      <c r="A26" s="542" t="s">
        <v>144</v>
      </c>
      <c r="B26" s="523">
        <v>1199.4171699999999</v>
      </c>
      <c r="C26" s="523">
        <v>25.013380000000002</v>
      </c>
      <c r="D26" s="526">
        <v>1224.43055</v>
      </c>
      <c r="E26" s="706">
        <v>2.8732692897217086E-4</v>
      </c>
    </row>
    <row r="27" spans="1:5" ht="33" customHeight="1">
      <c r="A27" s="544" t="s">
        <v>145</v>
      </c>
      <c r="B27" s="660">
        <v>3351417.9871300003</v>
      </c>
      <c r="C27" s="660">
        <v>910036.21898999996</v>
      </c>
      <c r="D27" s="660">
        <v>4261454.2061200002</v>
      </c>
      <c r="E27" s="707">
        <v>1</v>
      </c>
    </row>
    <row r="28" spans="1:5" ht="15.75">
      <c r="A28" s="545" t="s">
        <v>146</v>
      </c>
      <c r="B28" s="632">
        <v>0.78644937268525139</v>
      </c>
      <c r="C28" s="632">
        <v>0.21355062731474858</v>
      </c>
      <c r="D28" s="632">
        <v>1</v>
      </c>
      <c r="E28" s="632"/>
    </row>
    <row r="29" spans="1:5" ht="9" customHeight="1" thickBot="1">
      <c r="A29" s="546"/>
      <c r="B29" s="661"/>
      <c r="C29" s="534"/>
      <c r="D29" s="662"/>
      <c r="E29" s="708"/>
    </row>
    <row r="30" spans="1:5" ht="15" customHeight="1" thickTop="1">
      <c r="A30" s="547" t="s">
        <v>147</v>
      </c>
      <c r="B30" s="663"/>
      <c r="C30" s="539"/>
      <c r="D30" s="539"/>
      <c r="E30" s="539"/>
    </row>
    <row r="31" spans="1:5" ht="15" customHeight="1">
      <c r="A31" s="244"/>
      <c r="C31" s="25"/>
      <c r="D31" s="173"/>
      <c r="E31" s="7"/>
    </row>
    <row r="32" spans="1:5" ht="15" customHeight="1">
      <c r="A32" s="224"/>
      <c r="C32" s="25"/>
      <c r="D32" s="173"/>
      <c r="E32" s="7"/>
    </row>
    <row r="33" spans="1:5" ht="9" customHeight="1">
      <c r="A33" s="28"/>
      <c r="C33" s="25"/>
      <c r="D33" s="173"/>
      <c r="E33" s="7"/>
    </row>
    <row r="34" spans="1:5" ht="9" customHeight="1">
      <c r="A34" s="26"/>
      <c r="C34" s="25"/>
      <c r="D34" s="173"/>
      <c r="E34" s="7"/>
    </row>
    <row r="35" spans="1:5" ht="9" customHeight="1">
      <c r="A35" s="26"/>
      <c r="C35" s="25"/>
      <c r="D35" s="173"/>
      <c r="E35" s="7"/>
    </row>
    <row r="36" spans="1:5" ht="9" customHeight="1">
      <c r="A36" s="26"/>
      <c r="B36" s="1"/>
      <c r="C36" s="25"/>
      <c r="D36" s="173"/>
      <c r="E36" s="7"/>
    </row>
    <row r="37" spans="1:5" ht="9" customHeight="1">
      <c r="A37" s="26"/>
      <c r="B37" s="1"/>
      <c r="C37" s="25"/>
      <c r="D37" s="173"/>
      <c r="E37" s="7"/>
    </row>
    <row r="38" spans="1:5" ht="9" customHeight="1">
      <c r="A38" s="26"/>
      <c r="B38" s="1"/>
      <c r="C38" s="25"/>
      <c r="D38" s="173"/>
      <c r="E38" s="7"/>
    </row>
    <row r="39" spans="1:5" ht="9" customHeight="1">
      <c r="A39" s="217"/>
      <c r="B39" s="1"/>
      <c r="C39" s="25"/>
      <c r="D39" s="173"/>
      <c r="E39" s="7"/>
    </row>
    <row r="40" spans="1:5" ht="9" customHeight="1">
      <c r="A40" s="26"/>
      <c r="B40" s="1"/>
      <c r="C40" s="25"/>
      <c r="D40" s="173"/>
      <c r="E40" s="7"/>
    </row>
    <row r="41" spans="1:5" ht="9" customHeight="1">
      <c r="A41" s="26"/>
      <c r="B41" s="1"/>
      <c r="C41" s="25"/>
      <c r="D41" s="173"/>
      <c r="E41" s="7"/>
    </row>
    <row r="42" spans="1:5" ht="9" customHeight="1">
      <c r="A42" s="26"/>
      <c r="B42" s="1"/>
      <c r="C42" s="25"/>
      <c r="D42" s="173"/>
      <c r="E42" s="7"/>
    </row>
    <row r="43" spans="1:5" ht="9" customHeight="1">
      <c r="A43" s="26"/>
      <c r="C43" s="25"/>
      <c r="D43" s="173"/>
      <c r="E43" s="7"/>
    </row>
    <row r="44" spans="1:5" ht="9" customHeight="1">
      <c r="A44" s="26"/>
      <c r="C44" s="25"/>
      <c r="D44" s="173"/>
      <c r="E44" s="7"/>
    </row>
    <row r="45" spans="1:5" ht="9" customHeight="1">
      <c r="A45" s="217"/>
      <c r="C45" s="25"/>
      <c r="D45" s="173"/>
      <c r="E45" s="7"/>
    </row>
    <row r="46" spans="1:5" ht="9" customHeight="1">
      <c r="A46" s="26"/>
      <c r="C46" s="25"/>
      <c r="D46" s="173"/>
      <c r="E46" s="7"/>
    </row>
    <row r="47" spans="1:5" ht="9" customHeight="1">
      <c r="A47" s="26"/>
      <c r="C47" s="25"/>
      <c r="D47" s="173"/>
      <c r="E47" s="7"/>
    </row>
    <row r="48" spans="1:5" ht="9" customHeight="1">
      <c r="A48" s="26"/>
      <c r="C48" s="25"/>
      <c r="D48" s="173"/>
      <c r="E48" s="7"/>
    </row>
    <row r="49" spans="1:5" ht="9" customHeight="1">
      <c r="A49" s="26"/>
      <c r="C49" s="25"/>
      <c r="D49" s="173"/>
      <c r="E49" s="7"/>
    </row>
    <row r="50" spans="1:5" ht="9" customHeight="1">
      <c r="A50" s="26"/>
      <c r="C50" s="25"/>
      <c r="D50" s="173"/>
      <c r="E50" s="7"/>
    </row>
    <row r="51" spans="1:5" ht="9" customHeight="1">
      <c r="A51" s="217"/>
      <c r="C51" s="25"/>
      <c r="D51" s="173"/>
      <c r="E51" s="7"/>
    </row>
    <row r="52" spans="1:5" ht="9" customHeight="1">
      <c r="A52" s="26"/>
      <c r="C52" s="25"/>
      <c r="D52" s="173"/>
      <c r="E52" s="7"/>
    </row>
    <row r="53" spans="1:5" ht="9" customHeight="1">
      <c r="A53" s="26"/>
      <c r="C53" s="25"/>
      <c r="D53" s="173"/>
      <c r="E53" s="7"/>
    </row>
    <row r="54" spans="1:5" ht="9" customHeight="1">
      <c r="A54" s="26"/>
      <c r="C54" s="25"/>
      <c r="D54" s="173"/>
      <c r="E54" s="7"/>
    </row>
    <row r="55" spans="1:5" ht="9" customHeight="1">
      <c r="A55" s="26"/>
      <c r="C55" s="25"/>
      <c r="D55" s="173"/>
      <c r="E55" s="7"/>
    </row>
    <row r="56" spans="1:5" ht="9" customHeight="1">
      <c r="A56" s="217"/>
      <c r="C56" s="25"/>
      <c r="D56" s="173"/>
      <c r="E56" s="7"/>
    </row>
    <row r="57" spans="1:5" ht="9" customHeight="1">
      <c r="A57" s="30"/>
      <c r="C57" s="25"/>
      <c r="D57" s="173"/>
      <c r="E57" s="7"/>
    </row>
    <row r="58" spans="1:5" ht="9" customHeight="1">
      <c r="A58" s="30"/>
      <c r="C58" s="25"/>
      <c r="D58" s="173"/>
      <c r="E58" s="7"/>
    </row>
    <row r="59" spans="1:5" ht="9" customHeight="1">
      <c r="A59" s="30"/>
      <c r="C59" s="25"/>
      <c r="D59" s="173"/>
      <c r="E59" s="7"/>
    </row>
    <row r="60" spans="1:5" ht="9" customHeight="1">
      <c r="A60" s="30"/>
      <c r="C60" s="25"/>
      <c r="D60" s="173"/>
      <c r="E60" s="7"/>
    </row>
    <row r="61" spans="1:5" ht="9" customHeight="1">
      <c r="A61" s="31"/>
      <c r="C61" s="25"/>
      <c r="D61" s="173"/>
      <c r="E61" s="7"/>
    </row>
    <row r="62" spans="1:5" ht="9" customHeight="1">
      <c r="A62" s="31"/>
      <c r="C62" s="25"/>
      <c r="D62" s="173"/>
      <c r="E62" s="7"/>
    </row>
    <row r="63" spans="1:5" ht="9" customHeight="1">
      <c r="A63" s="28"/>
      <c r="C63" s="25"/>
      <c r="D63" s="173"/>
      <c r="E63" s="7"/>
    </row>
    <row r="64" spans="1:5" ht="9" customHeight="1">
      <c r="A64" s="26"/>
      <c r="C64" s="25"/>
      <c r="D64" s="173"/>
      <c r="E64" s="7"/>
    </row>
    <row r="65" spans="1:5" ht="9" customHeight="1">
      <c r="A65" s="26"/>
      <c r="C65" s="25"/>
      <c r="D65" s="173"/>
      <c r="E65" s="7"/>
    </row>
    <row r="66" spans="1:5" ht="9" customHeight="1">
      <c r="A66" s="26"/>
      <c r="C66" s="25"/>
      <c r="D66" s="173"/>
      <c r="E66" s="7"/>
    </row>
    <row r="67" spans="1:5" ht="9" customHeight="1">
      <c r="A67" s="26"/>
      <c r="C67" s="25"/>
      <c r="D67" s="173"/>
      <c r="E67" s="7"/>
    </row>
    <row r="68" spans="1:5" ht="9" customHeight="1">
      <c r="A68" s="30"/>
      <c r="C68" s="25"/>
      <c r="D68" s="173"/>
      <c r="E68" s="7"/>
    </row>
    <row r="69" spans="1:5" ht="9" customHeight="1">
      <c r="A69" s="28"/>
      <c r="C69" s="25"/>
      <c r="D69" s="173"/>
      <c r="E69" s="7"/>
    </row>
    <row r="70" spans="1:5" ht="9" customHeight="1">
      <c r="A70" s="26"/>
      <c r="C70" s="25"/>
      <c r="D70" s="173"/>
      <c r="E70" s="7"/>
    </row>
    <row r="71" spans="1:5" ht="9" customHeight="1">
      <c r="A71" s="26"/>
      <c r="C71" s="25"/>
      <c r="D71" s="173"/>
      <c r="E71" s="7"/>
    </row>
    <row r="72" spans="1:5" ht="9" customHeight="1">
      <c r="A72" s="26"/>
      <c r="C72" s="25"/>
      <c r="D72" s="173"/>
      <c r="E72" s="7"/>
    </row>
    <row r="73" spans="1:5" ht="9" customHeight="1">
      <c r="A73" s="26"/>
      <c r="C73" s="25"/>
      <c r="D73" s="173"/>
      <c r="E73" s="7"/>
    </row>
    <row r="74" spans="1:5" ht="9" customHeight="1">
      <c r="A74" s="30"/>
      <c r="C74" s="25"/>
      <c r="D74" s="173"/>
      <c r="E74" s="7"/>
    </row>
    <row r="75" spans="1:5" ht="9" customHeight="1">
      <c r="A75" s="28"/>
      <c r="C75" s="25"/>
      <c r="D75" s="173"/>
      <c r="E75" s="7"/>
    </row>
    <row r="76" spans="1:5" ht="9" customHeight="1">
      <c r="A76" s="26"/>
      <c r="C76" s="25"/>
      <c r="D76" s="173"/>
      <c r="E76" s="7"/>
    </row>
    <row r="77" spans="1:5" ht="9" customHeight="1">
      <c r="A77" s="26"/>
      <c r="C77" s="25"/>
      <c r="D77" s="173"/>
      <c r="E77" s="7"/>
    </row>
    <row r="78" spans="1:5" ht="9" customHeight="1">
      <c r="A78" s="26"/>
      <c r="C78" s="27"/>
      <c r="E78" s="5"/>
    </row>
    <row r="79" spans="1:5" ht="9" customHeight="1">
      <c r="A79" s="26"/>
      <c r="C79" s="27"/>
      <c r="E79" s="5"/>
    </row>
    <row r="80" spans="1:5" ht="9" customHeight="1">
      <c r="A80" s="26"/>
      <c r="C80" s="27"/>
      <c r="E80" s="5"/>
    </row>
    <row r="81" spans="1:5" ht="9" customHeight="1">
      <c r="A81" s="26"/>
      <c r="C81" s="27"/>
      <c r="E81" s="5"/>
    </row>
    <row r="82" spans="1:5" ht="9" customHeight="1">
      <c r="A82" s="26"/>
      <c r="C82" s="27"/>
      <c r="E82" s="5"/>
    </row>
    <row r="83" spans="1:5" ht="9" customHeight="1">
      <c r="A83" s="26"/>
      <c r="C83" s="27"/>
      <c r="E83" s="5"/>
    </row>
    <row r="84" spans="1:5" ht="9" customHeight="1">
      <c r="A84" s="30"/>
      <c r="C84" s="27"/>
      <c r="E84" s="5"/>
    </row>
    <row r="85" spans="1:5" ht="9" customHeight="1">
      <c r="A85" s="28"/>
      <c r="C85" s="27"/>
      <c r="E85" s="5"/>
    </row>
    <row r="86" spans="1:5" ht="9" customHeight="1">
      <c r="A86" s="26"/>
      <c r="C86" s="27"/>
      <c r="E86" s="5"/>
    </row>
    <row r="87" spans="1:5" ht="9" customHeight="1">
      <c r="A87" s="26"/>
      <c r="C87" s="27"/>
      <c r="E87" s="5"/>
    </row>
    <row r="88" spans="1:5" ht="9" customHeight="1">
      <c r="A88" s="26"/>
      <c r="C88" s="27"/>
      <c r="E88" s="5"/>
    </row>
    <row r="89" spans="1:5" ht="9" customHeight="1">
      <c r="A89" s="26"/>
      <c r="C89" s="27"/>
      <c r="E89" s="5"/>
    </row>
    <row r="90" spans="1:5" ht="9" customHeight="1">
      <c r="A90" s="26"/>
      <c r="C90" s="27"/>
      <c r="E90" s="5"/>
    </row>
    <row r="91" spans="1:5" ht="9" customHeight="1">
      <c r="A91" s="26"/>
      <c r="C91" s="27"/>
      <c r="E91" s="5"/>
    </row>
    <row r="92" spans="1:5" ht="9" customHeight="1">
      <c r="A92" s="26"/>
      <c r="C92" s="27"/>
      <c r="E92" s="5"/>
    </row>
    <row r="93" spans="1:5" ht="9" customHeight="1">
      <c r="A93" s="26"/>
      <c r="C93" s="27"/>
      <c r="E93" s="5"/>
    </row>
    <row r="94" spans="1:5" ht="9" customHeight="1">
      <c r="A94" s="26"/>
      <c r="C94" s="27"/>
      <c r="E94" s="5"/>
    </row>
    <row r="95" spans="1:5" ht="9" customHeight="1">
      <c r="A95" s="28"/>
      <c r="C95" s="27"/>
      <c r="E95" s="5"/>
    </row>
    <row r="96" spans="1:5" ht="9" customHeight="1">
      <c r="A96" s="26"/>
      <c r="C96" s="27"/>
      <c r="E96" s="5"/>
    </row>
    <row r="97" spans="1:5" ht="9" customHeight="1">
      <c r="A97" s="26"/>
      <c r="C97" s="27"/>
      <c r="E97" s="5"/>
    </row>
    <row r="98" spans="1:5" ht="9" customHeight="1">
      <c r="A98" s="26"/>
      <c r="C98" s="27"/>
      <c r="E98" s="5"/>
    </row>
    <row r="99" spans="1:5">
      <c r="A99" s="32"/>
      <c r="C99" s="27"/>
      <c r="E99" s="5"/>
    </row>
    <row r="100" spans="1:5">
      <c r="A100" s="32"/>
      <c r="C100" s="27"/>
      <c r="E100" s="5"/>
    </row>
    <row r="101" spans="1:5">
      <c r="A101" s="32"/>
      <c r="C101" s="27"/>
      <c r="E101" s="5"/>
    </row>
    <row r="102" spans="1:5">
      <c r="A102" s="32"/>
      <c r="C102" s="27"/>
      <c r="E102" s="5"/>
    </row>
    <row r="103" spans="1:5">
      <c r="A103" s="32"/>
      <c r="C103" s="27"/>
      <c r="E103" s="5"/>
    </row>
    <row r="104" spans="1:5">
      <c r="A104" s="32"/>
      <c r="C104" s="27"/>
      <c r="E104" s="5"/>
    </row>
    <row r="105" spans="1:5">
      <c r="A105" s="32"/>
      <c r="C105" s="27"/>
      <c r="E105" s="5"/>
    </row>
    <row r="106" spans="1:5" ht="15.75">
      <c r="A106" s="33"/>
      <c r="C106" s="27"/>
      <c r="E106" s="5"/>
    </row>
    <row r="107" spans="1:5" ht="15.75">
      <c r="A107" s="33"/>
      <c r="C107" s="27"/>
      <c r="E107" s="5"/>
    </row>
    <row r="108" spans="1:5" ht="15.75">
      <c r="A108" s="33"/>
      <c r="C108" s="27"/>
      <c r="E108" s="5"/>
    </row>
    <row r="109" spans="1:5" ht="15.75">
      <c r="A109" s="33"/>
      <c r="C109" s="27"/>
      <c r="E109" s="5"/>
    </row>
    <row r="110" spans="1:5" ht="15.75">
      <c r="A110" s="33"/>
      <c r="C110" s="27"/>
      <c r="E110" s="5"/>
    </row>
    <row r="111" spans="1:5" ht="15.75">
      <c r="A111" s="33"/>
      <c r="C111" s="27"/>
      <c r="E111" s="5"/>
    </row>
    <row r="112" spans="1:5" ht="15.75">
      <c r="A112" s="33"/>
      <c r="C112" s="27"/>
      <c r="E112" s="5"/>
    </row>
    <row r="113" spans="1:5" ht="15.75">
      <c r="A113" s="33"/>
      <c r="C113" s="27"/>
      <c r="E113" s="5"/>
    </row>
    <row r="114" spans="1:5" ht="15.75">
      <c r="A114" s="33"/>
      <c r="C114" s="27"/>
      <c r="E114" s="5"/>
    </row>
    <row r="115" spans="1:5" ht="15.75">
      <c r="A115" s="33"/>
      <c r="C115" s="27"/>
      <c r="E115" s="5"/>
    </row>
    <row r="116" spans="1:5" ht="15.75">
      <c r="A116" s="33"/>
      <c r="C116" s="27"/>
      <c r="E116" s="5"/>
    </row>
    <row r="117" spans="1:5" ht="15.75">
      <c r="A117" s="33"/>
      <c r="C117" s="27"/>
      <c r="E117" s="5"/>
    </row>
    <row r="118" spans="1:5" ht="15.75">
      <c r="A118" s="33"/>
      <c r="C118" s="27"/>
      <c r="E118" s="5"/>
    </row>
    <row r="119" spans="1:5" ht="15.75">
      <c r="A119" s="33"/>
      <c r="C119" s="27"/>
      <c r="E119" s="5"/>
    </row>
    <row r="120" spans="1:5" ht="15.75">
      <c r="A120" s="33"/>
      <c r="C120" s="27"/>
      <c r="E120" s="5"/>
    </row>
    <row r="121" spans="1:5" ht="15.75">
      <c r="A121" s="33"/>
      <c r="C121" s="27"/>
      <c r="E121" s="5"/>
    </row>
    <row r="122" spans="1:5" ht="15.75">
      <c r="A122" s="33"/>
      <c r="C122" s="27"/>
      <c r="E122" s="5"/>
    </row>
    <row r="123" spans="1:5" ht="15.75">
      <c r="A123" s="33"/>
      <c r="C123" s="27"/>
      <c r="E123" s="5"/>
    </row>
    <row r="124" spans="1:5" ht="15.75">
      <c r="A124" s="33"/>
      <c r="C124" s="27"/>
      <c r="E124" s="5"/>
    </row>
    <row r="125" spans="1:5" ht="15.75">
      <c r="A125" s="33"/>
      <c r="C125" s="27"/>
      <c r="E125" s="5"/>
    </row>
    <row r="126" spans="1:5" ht="15.75">
      <c r="A126" s="33"/>
      <c r="C126" s="27"/>
      <c r="E126" s="5"/>
    </row>
    <row r="127" spans="1:5" ht="15.75">
      <c r="A127" s="33"/>
      <c r="C127" s="27"/>
      <c r="E127" s="5"/>
    </row>
    <row r="128" spans="1:5" ht="15.75">
      <c r="A128" s="33"/>
      <c r="C128" s="27"/>
      <c r="E128" s="5"/>
    </row>
    <row r="129" spans="1:5" ht="15.75">
      <c r="A129" s="33"/>
      <c r="C129" s="27"/>
      <c r="E129" s="5"/>
    </row>
    <row r="130" spans="1:5" ht="15.75">
      <c r="A130" s="33"/>
      <c r="C130" s="27"/>
      <c r="E130" s="5"/>
    </row>
    <row r="131" spans="1:5" ht="15.75">
      <c r="A131" s="33"/>
      <c r="C131" s="27"/>
      <c r="E131" s="5"/>
    </row>
    <row r="132" spans="1:5" ht="15.75">
      <c r="A132" s="33"/>
      <c r="C132" s="27"/>
      <c r="E132" s="5"/>
    </row>
    <row r="133" spans="1:5" ht="15.75">
      <c r="A133" s="33"/>
      <c r="C133" s="27"/>
      <c r="E133" s="5"/>
    </row>
    <row r="134" spans="1:5" ht="15.75">
      <c r="A134" s="33"/>
      <c r="C134" s="27"/>
      <c r="E134" s="5"/>
    </row>
    <row r="135" spans="1:5" ht="15.75">
      <c r="A135" s="33"/>
      <c r="C135" s="27"/>
      <c r="E135" s="5"/>
    </row>
    <row r="136" spans="1:5" ht="15.75">
      <c r="A136" s="33"/>
      <c r="C136" s="27"/>
      <c r="E136" s="5"/>
    </row>
    <row r="137" spans="1:5" ht="15.75">
      <c r="A137" s="33"/>
      <c r="C137" s="27"/>
      <c r="E137" s="5"/>
    </row>
    <row r="138" spans="1:5" ht="15.75">
      <c r="A138" s="33"/>
      <c r="C138" s="27"/>
      <c r="E138" s="5"/>
    </row>
    <row r="139" spans="1:5" ht="15.75">
      <c r="A139" s="33"/>
      <c r="C139" s="27"/>
      <c r="E139" s="5"/>
    </row>
    <row r="140" spans="1:5" ht="15.75">
      <c r="A140" s="33"/>
      <c r="C140" s="27"/>
      <c r="E140" s="5"/>
    </row>
    <row r="141" spans="1:5" ht="15.75">
      <c r="A141" s="33"/>
      <c r="C141" s="27"/>
      <c r="E141" s="5"/>
    </row>
    <row r="142" spans="1:5" ht="15.75">
      <c r="A142" s="33"/>
      <c r="C142" s="27"/>
      <c r="E142" s="5"/>
    </row>
    <row r="143" spans="1:5" ht="15.75">
      <c r="A143" s="33"/>
      <c r="C143" s="27"/>
      <c r="E143" s="5"/>
    </row>
    <row r="144" spans="1:5" ht="15.75">
      <c r="A144" s="33"/>
      <c r="C144" s="27"/>
      <c r="E144" s="5"/>
    </row>
    <row r="145" spans="1:5" ht="15.75">
      <c r="A145" s="33"/>
      <c r="C145" s="27"/>
      <c r="E145" s="5"/>
    </row>
    <row r="146" spans="1:5" ht="15.75">
      <c r="A146" s="33"/>
      <c r="C146" s="27"/>
      <c r="E146" s="5"/>
    </row>
    <row r="147" spans="1:5" ht="15.75">
      <c r="A147" s="33"/>
      <c r="C147" s="27"/>
      <c r="E147" s="5"/>
    </row>
    <row r="148" spans="1:5" ht="15.75">
      <c r="A148" s="33"/>
      <c r="C148" s="27"/>
      <c r="E148" s="5"/>
    </row>
    <row r="149" spans="1:5" ht="15.75">
      <c r="A149" s="33"/>
      <c r="C149" s="27"/>
      <c r="E149" s="5"/>
    </row>
    <row r="150" spans="1:5" ht="15.75">
      <c r="A150" s="33"/>
      <c r="C150" s="27"/>
      <c r="E150" s="5"/>
    </row>
    <row r="151" spans="1:5" ht="15.75">
      <c r="A151" s="33"/>
      <c r="C151" s="27"/>
      <c r="E151" s="5"/>
    </row>
    <row r="152" spans="1:5" ht="15.75">
      <c r="A152" s="33"/>
      <c r="C152" s="27"/>
      <c r="E152" s="5"/>
    </row>
    <row r="153" spans="1:5" ht="15.75">
      <c r="A153" s="33"/>
      <c r="C153" s="27"/>
      <c r="E153" s="5"/>
    </row>
    <row r="154" spans="1:5" ht="15.75">
      <c r="A154" s="33"/>
      <c r="C154" s="27"/>
      <c r="E154" s="5"/>
    </row>
    <row r="155" spans="1:5" ht="15.75">
      <c r="A155" s="33"/>
      <c r="C155" s="27"/>
      <c r="E155" s="5"/>
    </row>
    <row r="156" spans="1:5" ht="15.75">
      <c r="A156" s="33"/>
      <c r="C156" s="27"/>
      <c r="E156" s="5"/>
    </row>
    <row r="157" spans="1:5" ht="15.75">
      <c r="A157" s="33"/>
      <c r="C157" s="27"/>
      <c r="E157" s="5"/>
    </row>
    <row r="158" spans="1:5" ht="15.75">
      <c r="A158" s="33"/>
      <c r="C158" s="27"/>
      <c r="E158" s="5"/>
    </row>
    <row r="159" spans="1:5" ht="15.75">
      <c r="A159" s="33"/>
      <c r="C159" s="27"/>
      <c r="E159" s="5"/>
    </row>
    <row r="160" spans="1:5" ht="15.75">
      <c r="A160" s="33"/>
      <c r="C160" s="27"/>
      <c r="E160" s="5"/>
    </row>
    <row r="161" spans="1:5" ht="15.75">
      <c r="A161" s="33"/>
      <c r="C161" s="27"/>
      <c r="E161" s="5"/>
    </row>
    <row r="162" spans="1:5" ht="15.75">
      <c r="A162" s="33"/>
      <c r="C162" s="27"/>
      <c r="E162" s="5"/>
    </row>
    <row r="163" spans="1:5" ht="15.75">
      <c r="A163" s="33"/>
      <c r="C163" s="27"/>
      <c r="E163" s="5"/>
    </row>
    <row r="164" spans="1:5" ht="15.75">
      <c r="A164" s="33"/>
      <c r="C164" s="27"/>
      <c r="E164" s="5"/>
    </row>
    <row r="165" spans="1:5" ht="15.75">
      <c r="A165" s="33"/>
      <c r="C165" s="27"/>
      <c r="E165" s="5"/>
    </row>
    <row r="166" spans="1:5" ht="15.75">
      <c r="A166" s="33"/>
      <c r="C166" s="27"/>
      <c r="E166" s="5"/>
    </row>
    <row r="167" spans="1:5" ht="15.75">
      <c r="A167" s="33"/>
      <c r="C167" s="27"/>
      <c r="E167" s="5"/>
    </row>
    <row r="168" spans="1:5" ht="15.75">
      <c r="A168" s="33"/>
      <c r="C168" s="27"/>
      <c r="E168" s="5"/>
    </row>
    <row r="169" spans="1:5" ht="15.75">
      <c r="A169" s="33"/>
      <c r="C169" s="27"/>
      <c r="E169" s="5"/>
    </row>
    <row r="170" spans="1:5" ht="15.75">
      <c r="A170" s="33"/>
      <c r="C170" s="27"/>
      <c r="E170" s="5"/>
    </row>
    <row r="171" spans="1:5" ht="15.75">
      <c r="A171" s="33"/>
      <c r="C171" s="27"/>
      <c r="E171" s="5"/>
    </row>
    <row r="172" spans="1:5" ht="15.75">
      <c r="A172" s="33"/>
      <c r="C172" s="27"/>
      <c r="E172" s="5"/>
    </row>
    <row r="173" spans="1:5" ht="15.75">
      <c r="A173" s="33"/>
      <c r="C173" s="27"/>
      <c r="E173" s="5"/>
    </row>
    <row r="174" spans="1:5" ht="15.75">
      <c r="A174" s="33"/>
      <c r="C174" s="27"/>
      <c r="E174" s="5"/>
    </row>
    <row r="175" spans="1:5" ht="15.75">
      <c r="A175" s="33"/>
      <c r="C175" s="27"/>
      <c r="E175" s="5"/>
    </row>
    <row r="176" spans="1:5" ht="15.75">
      <c r="A176" s="33"/>
      <c r="C176" s="27"/>
      <c r="E176" s="5"/>
    </row>
    <row r="177" spans="1:5" ht="15.75">
      <c r="A177" s="33"/>
      <c r="C177" s="27"/>
      <c r="E177" s="5"/>
    </row>
    <row r="178" spans="1:5" ht="15.75">
      <c r="A178" s="33"/>
      <c r="C178" s="27"/>
      <c r="E178" s="5"/>
    </row>
    <row r="179" spans="1:5" ht="15.75">
      <c r="A179" s="33"/>
      <c r="C179" s="27"/>
      <c r="E179" s="5"/>
    </row>
    <row r="180" spans="1:5" ht="15.75">
      <c r="A180" s="33"/>
      <c r="C180" s="27"/>
      <c r="E180" s="5"/>
    </row>
    <row r="181" spans="1:5" ht="15.75">
      <c r="A181" s="33"/>
      <c r="C181" s="27"/>
      <c r="E181" s="5"/>
    </row>
    <row r="182" spans="1:5" ht="15.75">
      <c r="A182" s="33"/>
      <c r="C182" s="27"/>
      <c r="E182" s="5"/>
    </row>
    <row r="183" spans="1:5" ht="15.75">
      <c r="A183" s="33"/>
      <c r="C183" s="27"/>
      <c r="E183" s="5"/>
    </row>
    <row r="184" spans="1:5" ht="15.75">
      <c r="A184" s="33"/>
      <c r="C184" s="27"/>
      <c r="E184" s="5"/>
    </row>
    <row r="185" spans="1:5" ht="15.75">
      <c r="A185" s="33"/>
      <c r="C185" s="27"/>
      <c r="E185" s="5"/>
    </row>
    <row r="186" spans="1:5" ht="15.75">
      <c r="A186" s="33"/>
      <c r="C186" s="27"/>
      <c r="E186" s="5"/>
    </row>
    <row r="187" spans="1:5" ht="15.75">
      <c r="A187" s="33"/>
      <c r="C187" s="27"/>
      <c r="E187" s="5"/>
    </row>
    <row r="188" spans="1:5" ht="15.75">
      <c r="A188" s="33"/>
      <c r="C188" s="27"/>
      <c r="E188" s="5"/>
    </row>
    <row r="189" spans="1:5" ht="15.75">
      <c r="A189" s="33"/>
      <c r="C189" s="27"/>
      <c r="E189" s="5"/>
    </row>
    <row r="190" spans="1:5" ht="15.75">
      <c r="A190" s="33"/>
      <c r="C190" s="27"/>
      <c r="E190" s="5"/>
    </row>
    <row r="191" spans="1:5" ht="15.75">
      <c r="A191" s="33"/>
      <c r="C191" s="27"/>
      <c r="E191" s="5"/>
    </row>
    <row r="192" spans="1:5" ht="15.75">
      <c r="A192" s="33"/>
      <c r="C192" s="27"/>
      <c r="E192" s="5"/>
    </row>
    <row r="193" spans="1:5" ht="15.75">
      <c r="A193" s="33"/>
      <c r="C193" s="27"/>
      <c r="E193" s="5"/>
    </row>
    <row r="194" spans="1:5" ht="15.75">
      <c r="A194" s="33"/>
      <c r="C194" s="27"/>
      <c r="E194" s="5"/>
    </row>
    <row r="195" spans="1:5" ht="15.75">
      <c r="A195" s="33"/>
      <c r="C195" s="27"/>
      <c r="E195" s="5"/>
    </row>
    <row r="196" spans="1:5" ht="15.75">
      <c r="A196" s="33"/>
      <c r="C196" s="27"/>
      <c r="E196" s="5"/>
    </row>
    <row r="197" spans="1:5" ht="15.75">
      <c r="A197" s="34"/>
      <c r="C197" s="27"/>
      <c r="E197" s="5"/>
    </row>
    <row r="198" spans="1:5" ht="15.75">
      <c r="A198" s="34"/>
      <c r="C198" s="27"/>
      <c r="E198" s="5"/>
    </row>
    <row r="199" spans="1:5" ht="15.75">
      <c r="A199" s="34"/>
      <c r="C199" s="27"/>
      <c r="E199" s="5"/>
    </row>
    <row r="200" spans="1:5" ht="15.75">
      <c r="A200" s="34"/>
      <c r="C200" s="27"/>
    </row>
    <row r="201" spans="1:5" ht="15.75">
      <c r="A201" s="34"/>
      <c r="C201" s="27"/>
    </row>
    <row r="202" spans="1:5" ht="15.75">
      <c r="A202" s="34"/>
      <c r="C202" s="27"/>
    </row>
    <row r="203" spans="1:5" ht="15.75">
      <c r="A203" s="34"/>
      <c r="C203" s="27"/>
    </row>
    <row r="204" spans="1:5" ht="15.75">
      <c r="A204" s="34"/>
      <c r="C204" s="27"/>
    </row>
    <row r="205" spans="1:5" ht="15.75">
      <c r="A205" s="34"/>
      <c r="C205" s="27"/>
    </row>
    <row r="206" spans="1:5" ht="15.75">
      <c r="A206" s="34"/>
      <c r="C206" s="27"/>
    </row>
    <row r="207" spans="1:5" ht="15.75">
      <c r="A207" s="34"/>
      <c r="C207" s="27"/>
    </row>
    <row r="208" spans="1:5" ht="15.75">
      <c r="A208" s="34"/>
      <c r="C208" s="27"/>
    </row>
    <row r="209" spans="1:3" ht="15.75">
      <c r="A209" s="34"/>
      <c r="C209" s="27"/>
    </row>
    <row r="210" spans="1:3" ht="15.75">
      <c r="A210" s="34"/>
      <c r="C210" s="27"/>
    </row>
    <row r="211" spans="1:3" ht="15.75">
      <c r="A211" s="34"/>
      <c r="C211" s="27"/>
    </row>
    <row r="212" spans="1:3" ht="15.75">
      <c r="A212" s="34"/>
      <c r="C212" s="27"/>
    </row>
    <row r="213" spans="1:3" ht="15.75">
      <c r="A213" s="34"/>
      <c r="C213" s="27"/>
    </row>
    <row r="214" spans="1:3" ht="15.75">
      <c r="A214" s="34"/>
      <c r="C214" s="27"/>
    </row>
    <row r="215" spans="1:3" ht="15.75">
      <c r="A215" s="34"/>
      <c r="C215" s="27"/>
    </row>
    <row r="216" spans="1:3" ht="15.75">
      <c r="A216" s="34"/>
      <c r="C216" s="27"/>
    </row>
    <row r="217" spans="1:3" ht="15.75">
      <c r="A217" s="34"/>
      <c r="C217" s="27"/>
    </row>
    <row r="218" spans="1:3" ht="15.75">
      <c r="A218" s="34"/>
      <c r="C218" s="27"/>
    </row>
    <row r="219" spans="1:3" ht="15.75">
      <c r="A219" s="34"/>
      <c r="C219" s="27"/>
    </row>
    <row r="220" spans="1:3" ht="15.75">
      <c r="A220" s="34"/>
      <c r="C220" s="27"/>
    </row>
    <row r="221" spans="1:3" ht="15.75">
      <c r="A221" s="34"/>
      <c r="C221" s="27"/>
    </row>
    <row r="222" spans="1:3" ht="15.75">
      <c r="A222" s="34"/>
      <c r="C222" s="27"/>
    </row>
    <row r="223" spans="1:3" ht="15.75">
      <c r="A223" s="34"/>
      <c r="C223" s="27"/>
    </row>
    <row r="224" spans="1:3" ht="15.75">
      <c r="A224" s="34"/>
      <c r="C224" s="27"/>
    </row>
    <row r="225" spans="1:3" ht="15.75">
      <c r="A225" s="34"/>
      <c r="C225" s="27"/>
    </row>
    <row r="226" spans="1:3" ht="15.75">
      <c r="A226" s="34"/>
      <c r="C226" s="27"/>
    </row>
    <row r="227" spans="1:3" ht="15.75">
      <c r="A227" s="34"/>
      <c r="C227" s="27"/>
    </row>
    <row r="228" spans="1:3" ht="15.75">
      <c r="A228" s="34"/>
      <c r="C228" s="27"/>
    </row>
    <row r="229" spans="1:3" ht="15.75">
      <c r="A229" s="34"/>
      <c r="C229" s="27"/>
    </row>
    <row r="230" spans="1:3" ht="15.75">
      <c r="A230" s="34"/>
      <c r="C230" s="27"/>
    </row>
    <row r="231" spans="1:3" ht="15.75">
      <c r="A231" s="34"/>
      <c r="C231" s="27"/>
    </row>
    <row r="232" spans="1:3" ht="15.75">
      <c r="A232" s="34"/>
      <c r="C232" s="27"/>
    </row>
    <row r="233" spans="1:3" ht="15.75">
      <c r="A233" s="34"/>
      <c r="C233" s="27"/>
    </row>
    <row r="234" spans="1:3" ht="15.75">
      <c r="A234" s="34"/>
      <c r="C234" s="27"/>
    </row>
    <row r="235" spans="1:3" ht="15.75">
      <c r="A235" s="34"/>
      <c r="C235" s="27"/>
    </row>
    <row r="236" spans="1:3" ht="15.75">
      <c r="A236" s="34"/>
      <c r="C236" s="27"/>
    </row>
    <row r="237" spans="1:3" ht="15.75">
      <c r="A237" s="34"/>
      <c r="C237" s="27"/>
    </row>
    <row r="238" spans="1:3" ht="15.75">
      <c r="A238" s="34"/>
      <c r="C238" s="27"/>
    </row>
    <row r="239" spans="1:3" ht="15.75">
      <c r="A239" s="34"/>
      <c r="C239" s="27"/>
    </row>
    <row r="240" spans="1:3" ht="15.75">
      <c r="A240" s="34"/>
      <c r="C240" s="27"/>
    </row>
    <row r="241" spans="1:3" ht="15.75">
      <c r="A241" s="34"/>
      <c r="C241" s="27"/>
    </row>
    <row r="242" spans="1:3" ht="15.75">
      <c r="A242" s="34"/>
      <c r="C242" s="27"/>
    </row>
    <row r="243" spans="1:3" ht="15.75">
      <c r="A243" s="34"/>
      <c r="C243" s="27"/>
    </row>
    <row r="244" spans="1:3" ht="15.75">
      <c r="A244" s="34"/>
      <c r="C244" s="27"/>
    </row>
    <row r="245" spans="1:3" ht="15.75">
      <c r="A245" s="34"/>
      <c r="C245" s="27"/>
    </row>
    <row r="246" spans="1:3" ht="15.75">
      <c r="A246" s="34"/>
      <c r="C246" s="27"/>
    </row>
    <row r="247" spans="1:3" ht="15.75">
      <c r="A247" s="34"/>
      <c r="C247" s="27"/>
    </row>
    <row r="248" spans="1:3" ht="15.75">
      <c r="A248" s="34"/>
      <c r="C248" s="27"/>
    </row>
    <row r="249" spans="1:3" ht="15.75">
      <c r="A249" s="34"/>
      <c r="C249" s="27"/>
    </row>
    <row r="250" spans="1:3" ht="15.75">
      <c r="A250" s="34"/>
      <c r="C250" s="27"/>
    </row>
    <row r="251" spans="1:3" ht="15.75">
      <c r="A251" s="34"/>
      <c r="C251" s="27"/>
    </row>
    <row r="252" spans="1:3" ht="15.75">
      <c r="A252" s="34"/>
      <c r="C252" s="27"/>
    </row>
    <row r="253" spans="1:3" ht="15.75">
      <c r="A253" s="34"/>
      <c r="C253" s="27"/>
    </row>
    <row r="254" spans="1:3" ht="15.75">
      <c r="A254" s="34"/>
      <c r="C254" s="27"/>
    </row>
    <row r="255" spans="1:3" ht="15.75">
      <c r="A255" s="34"/>
      <c r="C255" s="27"/>
    </row>
    <row r="256" spans="1:3" ht="15.75">
      <c r="A256" s="34"/>
      <c r="C256" s="27"/>
    </row>
    <row r="257" spans="1:3" ht="15.75">
      <c r="A257" s="34"/>
      <c r="C257" s="27"/>
    </row>
    <row r="258" spans="1:3" ht="15.75">
      <c r="A258" s="34"/>
      <c r="C258" s="27"/>
    </row>
    <row r="259" spans="1:3" ht="15.75">
      <c r="A259" s="34"/>
      <c r="C259" s="27"/>
    </row>
    <row r="260" spans="1:3" ht="15.75">
      <c r="A260" s="34"/>
      <c r="C260" s="27"/>
    </row>
    <row r="261" spans="1:3" ht="15.75">
      <c r="A261" s="34"/>
      <c r="C261" s="27"/>
    </row>
    <row r="262" spans="1:3" ht="15.75">
      <c r="A262" s="34"/>
      <c r="C262" s="27"/>
    </row>
    <row r="263" spans="1:3" ht="15.75">
      <c r="A263" s="34"/>
      <c r="C263" s="27"/>
    </row>
    <row r="264" spans="1:3" ht="15.75">
      <c r="A264" s="34"/>
      <c r="C264" s="27"/>
    </row>
    <row r="265" spans="1:3" ht="15.75">
      <c r="A265" s="34"/>
      <c r="C265" s="27"/>
    </row>
    <row r="266" spans="1:3" ht="15.75">
      <c r="A266" s="34"/>
      <c r="C266" s="27"/>
    </row>
    <row r="267" spans="1:3" ht="15.75">
      <c r="A267" s="34"/>
      <c r="C267" s="27"/>
    </row>
    <row r="268" spans="1:3" ht="15.75">
      <c r="A268" s="34"/>
      <c r="C268" s="27"/>
    </row>
    <row r="269" spans="1:3" ht="15.75">
      <c r="A269" s="34"/>
    </row>
    <row r="270" spans="1:3" ht="15.75">
      <c r="A270" s="34"/>
    </row>
    <row r="271" spans="1:3" ht="15.75">
      <c r="A271" s="34"/>
    </row>
    <row r="272" spans="1:3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</sheetData>
  <mergeCells count="4">
    <mergeCell ref="A2:E2"/>
    <mergeCell ref="A3:E3"/>
    <mergeCell ref="A4:E4"/>
    <mergeCell ref="A5:E5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Z650"/>
  <sheetViews>
    <sheetView zoomScale="82" zoomScaleNormal="82" workbookViewId="0">
      <selection activeCell="A4" sqref="A4:E4"/>
    </sheetView>
  </sheetViews>
  <sheetFormatPr defaultColWidth="11.42578125" defaultRowHeight="12.75"/>
  <cols>
    <col min="1" max="1" width="65.28515625" style="219" customWidth="1"/>
    <col min="2" max="5" width="20.85546875" style="169" customWidth="1"/>
    <col min="6" max="16384" width="11.42578125" style="169"/>
  </cols>
  <sheetData>
    <row r="1" spans="1:26" s="20" customFormat="1" ht="3.75" customHeight="1">
      <c r="A1" s="220"/>
      <c r="B1" s="221"/>
      <c r="C1" s="221"/>
      <c r="D1" s="221"/>
      <c r="E1" s="221"/>
    </row>
    <row r="2" spans="1:26" s="20" customFormat="1" ht="20.25">
      <c r="A2" s="1024" t="s">
        <v>348</v>
      </c>
      <c r="B2" s="1024"/>
      <c r="C2" s="1024"/>
      <c r="D2" s="1024"/>
      <c r="E2" s="1024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</row>
    <row r="3" spans="1:26" s="20" customFormat="1" ht="20.25" customHeight="1">
      <c r="A3" s="1024" t="s">
        <v>155</v>
      </c>
      <c r="B3" s="1024"/>
      <c r="C3" s="1024"/>
      <c r="D3" s="1024"/>
      <c r="E3" s="1024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3"/>
      <c r="Q3" s="363"/>
      <c r="R3" s="363"/>
      <c r="S3" s="363"/>
    </row>
    <row r="4" spans="1:26" s="20" customFormat="1" ht="20.25" customHeight="1">
      <c r="A4" s="1024" t="s">
        <v>900</v>
      </c>
      <c r="B4" s="1024"/>
      <c r="C4" s="1024"/>
      <c r="D4" s="1024"/>
      <c r="E4" s="1024"/>
      <c r="F4" s="363"/>
      <c r="G4" s="363"/>
      <c r="H4" s="363"/>
      <c r="I4" s="363"/>
      <c r="J4" s="363"/>
      <c r="K4" s="363"/>
      <c r="L4" s="363"/>
      <c r="M4" s="363"/>
      <c r="N4" s="363"/>
      <c r="O4" s="363"/>
      <c r="P4" s="363"/>
      <c r="Q4" s="363"/>
      <c r="R4" s="363"/>
      <c r="S4" s="363"/>
    </row>
    <row r="5" spans="1:26" s="211" customFormat="1" ht="20.25">
      <c r="A5" s="1026" t="s">
        <v>70</v>
      </c>
      <c r="B5" s="1026"/>
      <c r="C5" s="1026"/>
      <c r="D5" s="1026"/>
      <c r="E5" s="1026"/>
      <c r="F5" s="370"/>
      <c r="G5" s="370"/>
      <c r="H5" s="370"/>
      <c r="I5" s="370"/>
      <c r="J5" s="370"/>
      <c r="K5" s="370"/>
      <c r="L5" s="370"/>
      <c r="M5" s="370"/>
      <c r="N5" s="370"/>
      <c r="O5" s="370"/>
      <c r="P5" s="370"/>
      <c r="Q5" s="370"/>
      <c r="R5" s="370"/>
      <c r="S5" s="370"/>
    </row>
    <row r="6" spans="1:26" ht="7.5" customHeight="1">
      <c r="A6" s="358"/>
      <c r="B6" s="268"/>
      <c r="C6" s="268"/>
      <c r="D6" s="268"/>
      <c r="E6" s="268"/>
      <c r="F6" s="268"/>
      <c r="G6" s="268"/>
      <c r="H6" s="268"/>
      <c r="I6" s="268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</row>
    <row r="7" spans="1:26" ht="37.5" customHeight="1">
      <c r="A7" s="518" t="s">
        <v>159</v>
      </c>
      <c r="B7" s="518" t="s">
        <v>349</v>
      </c>
      <c r="C7" s="518" t="s">
        <v>350</v>
      </c>
      <c r="D7" s="552" t="s">
        <v>131</v>
      </c>
      <c r="E7" s="553" t="s">
        <v>111</v>
      </c>
      <c r="F7" s="268"/>
      <c r="G7" s="268"/>
      <c r="H7" s="268"/>
      <c r="I7" s="268"/>
      <c r="J7" s="268"/>
      <c r="K7" s="268"/>
      <c r="L7" s="268"/>
      <c r="M7" s="268"/>
      <c r="N7" s="268"/>
      <c r="O7" s="268"/>
      <c r="P7" s="268"/>
      <c r="Q7" s="268"/>
      <c r="R7" s="268"/>
      <c r="S7" s="268"/>
      <c r="Y7" s="169">
        <v>1</v>
      </c>
      <c r="Z7" s="169">
        <v>1</v>
      </c>
    </row>
    <row r="8" spans="1:26" ht="39" customHeight="1">
      <c r="A8" s="542" t="s">
        <v>761</v>
      </c>
      <c r="B8" s="523">
        <v>1313.97325</v>
      </c>
      <c r="C8" s="523">
        <v>68.484460000000013</v>
      </c>
      <c r="D8" s="523">
        <f t="shared" ref="D8:D26" si="0">SUM(B8:C8)</f>
        <v>1382.4577100000001</v>
      </c>
      <c r="E8" s="632">
        <f ca="1">+D8/$D$27</f>
        <v>1.3863066706942866E-2</v>
      </c>
      <c r="F8" s="268"/>
      <c r="G8" s="268"/>
      <c r="H8" s="268"/>
      <c r="I8" s="268"/>
      <c r="J8" s="268"/>
      <c r="K8" s="268"/>
      <c r="L8" s="268"/>
      <c r="M8" s="268"/>
      <c r="N8" s="268"/>
      <c r="O8" s="268"/>
      <c r="P8" s="268"/>
      <c r="Q8" s="268"/>
      <c r="R8" s="268"/>
      <c r="S8" s="268"/>
    </row>
    <row r="9" spans="1:26" ht="27" customHeight="1">
      <c r="A9" s="542" t="s">
        <v>762</v>
      </c>
      <c r="B9" s="523">
        <v>11.423780000000001</v>
      </c>
      <c r="C9" s="523">
        <v>0</v>
      </c>
      <c r="D9" s="523">
        <f t="shared" si="0"/>
        <v>11.423780000000001</v>
      </c>
      <c r="E9" s="632">
        <f t="shared" ref="E9:E26" ca="1" si="1">+D9/$D$27</f>
        <v>1.1455585443220521E-4</v>
      </c>
      <c r="F9" s="268"/>
      <c r="G9" s="268"/>
      <c r="H9" s="268"/>
      <c r="I9" s="268"/>
      <c r="J9" s="268"/>
      <c r="K9" s="268"/>
      <c r="L9" s="268"/>
      <c r="M9" s="268"/>
      <c r="N9" s="268"/>
      <c r="O9" s="268"/>
      <c r="P9" s="268"/>
      <c r="Q9" s="268"/>
      <c r="R9" s="268"/>
      <c r="S9" s="268"/>
    </row>
    <row r="10" spans="1:26" ht="27" customHeight="1">
      <c r="A10" s="542" t="s">
        <v>763</v>
      </c>
      <c r="B10" s="523">
        <v>47.211080000000003</v>
      </c>
      <c r="C10" s="523">
        <v>6.86</v>
      </c>
      <c r="D10" s="523">
        <f t="shared" si="0"/>
        <v>54.071080000000002</v>
      </c>
      <c r="E10" s="632">
        <f t="shared" ca="1" si="1"/>
        <v>5.4221621647756893E-4</v>
      </c>
      <c r="F10" s="268"/>
      <c r="G10" s="268"/>
      <c r="H10" s="268"/>
      <c r="I10" s="268"/>
      <c r="J10" s="268"/>
      <c r="K10" s="268"/>
      <c r="L10" s="268"/>
      <c r="M10" s="268"/>
      <c r="N10" s="268"/>
      <c r="O10" s="268"/>
      <c r="P10" s="268"/>
      <c r="Q10" s="268"/>
      <c r="R10" s="268"/>
      <c r="S10" s="268"/>
    </row>
    <row r="11" spans="1:26" ht="27" customHeight="1">
      <c r="A11" s="542" t="s">
        <v>132</v>
      </c>
      <c r="B11" s="523">
        <v>643.43191000000002</v>
      </c>
      <c r="C11" s="523">
        <v>35.21217</v>
      </c>
      <c r="D11" s="523">
        <f t="shared" si="0"/>
        <v>678.64408000000003</v>
      </c>
      <c r="E11" s="632">
        <f t="shared" ca="1" si="1"/>
        <v>6.8053352252720051E-3</v>
      </c>
      <c r="F11" s="268"/>
      <c r="G11" s="268"/>
      <c r="H11" s="268"/>
      <c r="I11" s="268"/>
      <c r="J11" s="268"/>
      <c r="K11" s="268"/>
      <c r="L11" s="268"/>
      <c r="M11" s="268"/>
      <c r="N11" s="268"/>
      <c r="O11" s="268"/>
      <c r="P11" s="268"/>
      <c r="Q11" s="268"/>
      <c r="R11" s="268"/>
      <c r="S11" s="268"/>
    </row>
    <row r="12" spans="1:26" ht="27" customHeight="1">
      <c r="A12" s="542" t="s">
        <v>764</v>
      </c>
      <c r="B12" s="523">
        <v>5965.1566600000006</v>
      </c>
      <c r="C12" s="523">
        <v>3041.68552</v>
      </c>
      <c r="D12" s="523">
        <f t="shared" si="0"/>
        <v>9006.8421799999996</v>
      </c>
      <c r="E12" s="632">
        <f t="shared" ca="1" si="1"/>
        <v>9.0319185214169539E-2</v>
      </c>
      <c r="F12" s="268"/>
      <c r="G12" s="268"/>
      <c r="H12" s="268"/>
      <c r="I12" s="268"/>
      <c r="J12" s="268"/>
      <c r="K12" s="268"/>
      <c r="L12" s="268"/>
      <c r="M12" s="268"/>
      <c r="N12" s="268"/>
      <c r="O12" s="268"/>
      <c r="P12" s="268"/>
      <c r="Q12" s="268"/>
      <c r="R12" s="268"/>
      <c r="S12" s="268"/>
    </row>
    <row r="13" spans="1:26" ht="27" customHeight="1">
      <c r="A13" s="542" t="s">
        <v>133</v>
      </c>
      <c r="B13" s="523">
        <v>94.428359999999998</v>
      </c>
      <c r="C13" s="523">
        <v>6.86</v>
      </c>
      <c r="D13" s="523">
        <f t="shared" si="0"/>
        <v>101.28836</v>
      </c>
      <c r="E13" s="632">
        <f t="shared" ca="1" si="1"/>
        <v>1.0157036133256064E-3</v>
      </c>
      <c r="F13" s="268"/>
      <c r="G13" s="268"/>
      <c r="H13" s="268"/>
      <c r="I13" s="268"/>
      <c r="J13" s="268"/>
      <c r="K13" s="268"/>
      <c r="L13" s="268"/>
      <c r="M13" s="268"/>
      <c r="N13" s="268"/>
      <c r="O13" s="268"/>
      <c r="P13" s="268"/>
      <c r="Q13" s="268"/>
      <c r="R13" s="268"/>
      <c r="S13" s="268"/>
    </row>
    <row r="14" spans="1:26" ht="27" customHeight="1">
      <c r="A14" s="542" t="s">
        <v>134</v>
      </c>
      <c r="B14" s="523">
        <v>2737.3408399999998</v>
      </c>
      <c r="C14" s="523">
        <v>44968.549770000005</v>
      </c>
      <c r="D14" s="523">
        <f t="shared" si="0"/>
        <v>47705.890610000002</v>
      </c>
      <c r="E14" s="632">
        <f t="shared" ca="1" si="1"/>
        <v>0.47838710656874217</v>
      </c>
      <c r="F14" s="268"/>
      <c r="G14" s="268"/>
      <c r="H14" s="268"/>
      <c r="I14" s="268"/>
      <c r="J14" s="268"/>
      <c r="K14" s="268"/>
      <c r="L14" s="268"/>
      <c r="M14" s="268"/>
      <c r="N14" s="268"/>
      <c r="O14" s="268"/>
      <c r="P14" s="268"/>
      <c r="Q14" s="268"/>
      <c r="R14" s="268"/>
      <c r="S14" s="268"/>
    </row>
    <row r="15" spans="1:26" ht="27" customHeight="1">
      <c r="A15" s="542" t="s">
        <v>135</v>
      </c>
      <c r="B15" s="523">
        <v>10709.83843</v>
      </c>
      <c r="C15" s="523">
        <v>4866.1624400000001</v>
      </c>
      <c r="D15" s="523">
        <f t="shared" si="0"/>
        <v>15576.00087</v>
      </c>
      <c r="E15" s="632">
        <f t="shared" ca="1" si="1"/>
        <v>0.15619366692107356</v>
      </c>
      <c r="F15" s="268"/>
      <c r="G15" s="268"/>
      <c r="H15" s="268"/>
      <c r="I15" s="268"/>
      <c r="J15" s="268"/>
      <c r="K15" s="268"/>
      <c r="L15" s="268"/>
      <c r="M15" s="268"/>
      <c r="N15" s="268"/>
      <c r="O15" s="268"/>
      <c r="P15" s="268"/>
      <c r="Q15" s="268"/>
      <c r="R15" s="268"/>
      <c r="S15" s="268"/>
    </row>
    <row r="16" spans="1:26" ht="27" customHeight="1">
      <c r="A16" s="542" t="s">
        <v>765</v>
      </c>
      <c r="B16" s="523">
        <v>3265.5434100000002</v>
      </c>
      <c r="C16" s="523">
        <v>1048.48486</v>
      </c>
      <c r="D16" s="523">
        <f t="shared" si="0"/>
        <v>4314.0282700000007</v>
      </c>
      <c r="E16" s="632">
        <f t="shared" ca="1" si="1"/>
        <v>4.3260391439132941E-2</v>
      </c>
      <c r="F16" s="268"/>
      <c r="G16" s="268"/>
      <c r="H16" s="268"/>
      <c r="I16" s="268"/>
      <c r="J16" s="268"/>
      <c r="K16" s="268"/>
      <c r="L16" s="268"/>
      <c r="M16" s="268"/>
      <c r="N16" s="268"/>
      <c r="O16" s="268"/>
      <c r="P16" s="268"/>
      <c r="Q16" s="268"/>
      <c r="R16" s="268"/>
      <c r="S16" s="268"/>
    </row>
    <row r="17" spans="1:19" ht="27" customHeight="1">
      <c r="A17" s="542" t="s">
        <v>136</v>
      </c>
      <c r="B17" s="523">
        <v>4634.0608499999998</v>
      </c>
      <c r="C17" s="523">
        <v>332.07678999999996</v>
      </c>
      <c r="D17" s="523">
        <f t="shared" si="0"/>
        <v>4966.1376399999999</v>
      </c>
      <c r="E17" s="632">
        <f t="shared" ca="1" si="1"/>
        <v>4.9799640799992217E-2</v>
      </c>
      <c r="F17" s="268"/>
      <c r="G17" s="268"/>
      <c r="H17" s="268"/>
      <c r="I17" s="268"/>
      <c r="J17" s="268"/>
      <c r="K17" s="268"/>
      <c r="L17" s="268"/>
      <c r="M17" s="268"/>
      <c r="N17" s="268"/>
      <c r="O17" s="268"/>
      <c r="P17" s="268"/>
      <c r="Q17" s="268"/>
      <c r="R17" s="268"/>
      <c r="S17" s="268"/>
    </row>
    <row r="18" spans="1:19" ht="27" customHeight="1">
      <c r="A18" s="542" t="s">
        <v>137</v>
      </c>
      <c r="B18" s="523">
        <v>1716.98945</v>
      </c>
      <c r="C18" s="523">
        <v>1070.49836</v>
      </c>
      <c r="D18" s="523">
        <f t="shared" si="0"/>
        <v>2787.4878100000001</v>
      </c>
      <c r="E18" s="632">
        <f t="shared" ca="1" si="1"/>
        <v>2.7952485761622379E-2</v>
      </c>
      <c r="F18" s="268"/>
      <c r="G18" s="268"/>
      <c r="H18" s="268"/>
      <c r="I18" s="268"/>
      <c r="J18" s="268"/>
      <c r="K18" s="268"/>
      <c r="L18" s="268"/>
      <c r="M18" s="268"/>
      <c r="N18" s="268"/>
      <c r="O18" s="268"/>
      <c r="P18" s="268"/>
      <c r="Q18" s="268"/>
      <c r="R18" s="268"/>
      <c r="S18" s="268"/>
    </row>
    <row r="19" spans="1:19" ht="27" customHeight="1">
      <c r="A19" s="542" t="s">
        <v>138</v>
      </c>
      <c r="B19" s="523">
        <v>3199.2240699999998</v>
      </c>
      <c r="C19" s="523">
        <v>5390.6697000000004</v>
      </c>
      <c r="D19" s="523">
        <f t="shared" si="0"/>
        <v>8589.8937700000006</v>
      </c>
      <c r="E19" s="632">
        <f t="shared" ca="1" si="1"/>
        <v>8.6138092671972533E-2</v>
      </c>
      <c r="F19" s="268"/>
      <c r="G19" s="268"/>
      <c r="H19" s="268"/>
      <c r="I19" s="268"/>
      <c r="J19" s="268"/>
      <c r="K19" s="268"/>
      <c r="L19" s="268"/>
      <c r="M19" s="268"/>
      <c r="N19" s="268"/>
      <c r="O19" s="268"/>
      <c r="P19" s="268"/>
      <c r="Q19" s="268"/>
      <c r="R19" s="268"/>
      <c r="S19" s="268"/>
    </row>
    <row r="20" spans="1:19" ht="27" customHeight="1">
      <c r="A20" s="542" t="s">
        <v>139</v>
      </c>
      <c r="B20" s="523">
        <v>922.94096999999999</v>
      </c>
      <c r="C20" s="523">
        <v>40.920099999999998</v>
      </c>
      <c r="D20" s="523">
        <f t="shared" si="0"/>
        <v>963.86107000000004</v>
      </c>
      <c r="E20" s="632">
        <f t="shared" ca="1" si="1"/>
        <v>9.6654459756568799E-3</v>
      </c>
      <c r="F20" s="268"/>
      <c r="G20" s="268"/>
      <c r="H20" s="268"/>
      <c r="I20" s="268"/>
      <c r="J20" s="268"/>
      <c r="K20" s="268"/>
      <c r="L20" s="268"/>
      <c r="M20" s="268"/>
      <c r="N20" s="268"/>
      <c r="O20" s="268"/>
      <c r="P20" s="268"/>
      <c r="Q20" s="268"/>
      <c r="R20" s="268"/>
      <c r="S20" s="268"/>
    </row>
    <row r="21" spans="1:19" ht="27" customHeight="1">
      <c r="A21" s="542" t="s">
        <v>140</v>
      </c>
      <c r="B21" s="523">
        <v>519.98080000000004</v>
      </c>
      <c r="C21" s="523">
        <v>38.464269999999999</v>
      </c>
      <c r="D21" s="523">
        <f t="shared" si="0"/>
        <v>558.44506999999999</v>
      </c>
      <c r="E21" s="632">
        <f t="shared" ca="1" si="1"/>
        <v>5.5999986123071912E-3</v>
      </c>
      <c r="F21" s="268"/>
      <c r="G21" s="268"/>
      <c r="H21" s="268"/>
      <c r="I21" s="268"/>
      <c r="J21" s="268"/>
      <c r="K21" s="268"/>
      <c r="L21" s="268"/>
      <c r="M21" s="268"/>
      <c r="N21" s="268"/>
      <c r="O21" s="268"/>
      <c r="P21" s="268"/>
      <c r="Q21" s="268"/>
      <c r="R21" s="268"/>
      <c r="S21" s="268"/>
    </row>
    <row r="22" spans="1:19" ht="27" customHeight="1">
      <c r="A22" s="542" t="s">
        <v>141</v>
      </c>
      <c r="B22" s="523">
        <v>1964.14095</v>
      </c>
      <c r="C22" s="523">
        <v>444.15403000000003</v>
      </c>
      <c r="D22" s="523">
        <f t="shared" si="0"/>
        <v>2408.2949800000001</v>
      </c>
      <c r="E22" s="632">
        <f t="shared" ca="1" si="1"/>
        <v>2.4150000188964647E-2</v>
      </c>
      <c r="F22" s="268"/>
      <c r="G22" s="268"/>
      <c r="H22" s="268"/>
      <c r="I22" s="268"/>
      <c r="J22" s="268"/>
      <c r="K22" s="268"/>
      <c r="L22" s="268"/>
      <c r="M22" s="268"/>
      <c r="N22" s="268"/>
      <c r="O22" s="268"/>
      <c r="P22" s="268"/>
      <c r="Q22" s="268"/>
      <c r="R22" s="268"/>
      <c r="S22" s="268"/>
    </row>
    <row r="23" spans="1:19" ht="27" customHeight="1">
      <c r="A23" s="542" t="s">
        <v>142</v>
      </c>
      <c r="B23" s="523">
        <v>104.35811</v>
      </c>
      <c r="C23" s="523">
        <v>0</v>
      </c>
      <c r="D23" s="523">
        <f t="shared" si="0"/>
        <v>104.35811</v>
      </c>
      <c r="E23" s="632">
        <f t="shared" ca="1" si="1"/>
        <v>1.0464865795717405E-3</v>
      </c>
      <c r="F23" s="268"/>
      <c r="G23" s="268"/>
      <c r="H23" s="268"/>
      <c r="I23" s="268"/>
      <c r="J23" s="268"/>
      <c r="K23" s="268"/>
      <c r="L23" s="268"/>
      <c r="M23" s="268"/>
      <c r="N23" s="268"/>
      <c r="O23" s="268"/>
      <c r="P23" s="268"/>
      <c r="Q23" s="268"/>
      <c r="R23" s="268"/>
      <c r="S23" s="268"/>
    </row>
    <row r="24" spans="1:19" ht="27" customHeight="1">
      <c r="A24" s="542" t="s">
        <v>143</v>
      </c>
      <c r="B24" s="523">
        <v>15</v>
      </c>
      <c r="C24" s="523">
        <v>0</v>
      </c>
      <c r="D24" s="523">
        <f t="shared" si="0"/>
        <v>15</v>
      </c>
      <c r="E24" s="632">
        <f t="shared" ca="1" si="1"/>
        <v>1.5041762153009583E-4</v>
      </c>
      <c r="F24" s="268"/>
      <c r="G24" s="268"/>
      <c r="H24" s="268"/>
      <c r="I24" s="268"/>
      <c r="J24" s="268"/>
      <c r="K24" s="268"/>
      <c r="L24" s="268"/>
      <c r="M24" s="268"/>
      <c r="N24" s="268"/>
      <c r="O24" s="268"/>
      <c r="P24" s="268"/>
      <c r="Q24" s="268"/>
      <c r="R24" s="268"/>
      <c r="S24" s="268"/>
    </row>
    <row r="25" spans="1:19" s="222" customFormat="1" ht="39" customHeight="1">
      <c r="A25" s="543" t="s">
        <v>144</v>
      </c>
      <c r="B25" s="526">
        <v>456.94663000000003</v>
      </c>
      <c r="C25" s="526">
        <v>41.286619999999999</v>
      </c>
      <c r="D25" s="526">
        <f t="shared" si="0"/>
        <v>498.23325</v>
      </c>
      <c r="E25" s="706">
        <f t="shared" ca="1" si="1"/>
        <v>4.9962040288139744E-3</v>
      </c>
      <c r="F25" s="365"/>
      <c r="G25" s="365"/>
      <c r="H25" s="365"/>
      <c r="I25" s="365"/>
      <c r="J25" s="365"/>
      <c r="K25" s="365"/>
      <c r="L25" s="365"/>
      <c r="M25" s="365"/>
      <c r="N25" s="365"/>
      <c r="O25" s="365"/>
      <c r="P25" s="365"/>
      <c r="Q25" s="365"/>
      <c r="R25" s="365"/>
      <c r="S25" s="365"/>
    </row>
    <row r="26" spans="1:19" ht="24" customHeight="1">
      <c r="A26" s="544" t="s">
        <v>153</v>
      </c>
      <c r="B26" s="660">
        <f>SUM(B8:B25)</f>
        <v>38321.989549999998</v>
      </c>
      <c r="C26" s="660">
        <f>SUM(C8:C25)</f>
        <v>61400.369089999993</v>
      </c>
      <c r="D26" s="660">
        <f t="shared" si="0"/>
        <v>99722.358639999991</v>
      </c>
      <c r="E26" s="707">
        <f t="shared" ca="1" si="1"/>
        <v>1</v>
      </c>
      <c r="F26" s="268"/>
      <c r="G26" s="268"/>
      <c r="H26" s="268"/>
      <c r="I26" s="268"/>
      <c r="J26" s="268"/>
      <c r="K26" s="268"/>
      <c r="L26" s="268"/>
      <c r="M26" s="268"/>
      <c r="N26" s="268"/>
      <c r="O26" s="268"/>
      <c r="P26" s="268"/>
      <c r="Q26" s="268"/>
      <c r="R26" s="268"/>
      <c r="S26" s="268"/>
    </row>
    <row r="27" spans="1:19" ht="15.75">
      <c r="A27" s="545" t="s">
        <v>146</v>
      </c>
      <c r="B27" s="632">
        <f ca="1">+B26/$D$27</f>
        <v>0.38428683469414582</v>
      </c>
      <c r="C27" s="632">
        <f ca="1">+C26/$D$27</f>
        <v>0.61571316530585418</v>
      </c>
      <c r="D27" s="632">
        <f ca="1">+D26/$D$27</f>
        <v>1</v>
      </c>
      <c r="E27" s="632"/>
      <c r="F27" s="268"/>
      <c r="G27" s="268"/>
      <c r="H27" s="268"/>
      <c r="I27" s="268"/>
      <c r="J27" s="268"/>
      <c r="K27" s="268"/>
      <c r="L27" s="268"/>
      <c r="M27" s="268"/>
      <c r="N27" s="268"/>
      <c r="O27" s="268"/>
      <c r="P27" s="268"/>
      <c r="Q27" s="268"/>
      <c r="R27" s="268"/>
      <c r="S27" s="268"/>
    </row>
    <row r="28" spans="1:19" ht="14.25" customHeight="1" thickBot="1">
      <c r="A28" s="546"/>
      <c r="B28" s="661"/>
      <c r="C28" s="534"/>
      <c r="D28" s="662"/>
      <c r="E28" s="708"/>
      <c r="F28" s="268"/>
      <c r="G28" s="268"/>
      <c r="H28" s="268"/>
      <c r="I28" s="268"/>
      <c r="J28" s="268"/>
      <c r="K28" s="268"/>
      <c r="L28" s="268"/>
      <c r="M28" s="268"/>
      <c r="N28" s="268"/>
      <c r="O28" s="268"/>
      <c r="P28" s="268"/>
      <c r="Q28" s="268"/>
      <c r="R28" s="268"/>
      <c r="S28" s="268"/>
    </row>
    <row r="29" spans="1:19" ht="15" customHeight="1" thickTop="1">
      <c r="A29" s="711" t="s">
        <v>147</v>
      </c>
      <c r="B29" s="712"/>
      <c r="C29" s="713"/>
      <c r="D29" s="713"/>
      <c r="E29" s="539"/>
      <c r="F29" s="268"/>
      <c r="G29" s="268"/>
      <c r="H29" s="268"/>
      <c r="I29" s="268"/>
      <c r="J29" s="268"/>
      <c r="K29" s="268"/>
      <c r="L29" s="268"/>
      <c r="M29" s="268"/>
      <c r="N29" s="268"/>
      <c r="O29" s="268"/>
      <c r="P29" s="268"/>
      <c r="Q29" s="268"/>
      <c r="R29" s="268"/>
      <c r="S29" s="268"/>
    </row>
    <row r="30" spans="1:19" ht="15" customHeight="1">
      <c r="A30" s="224"/>
      <c r="C30" s="25"/>
      <c r="D30" s="173"/>
      <c r="E30" s="7"/>
      <c r="F30" s="369"/>
      <c r="G30" s="270"/>
      <c r="H30" s="270"/>
      <c r="I30" s="270"/>
      <c r="J30" s="270"/>
      <c r="K30" s="270"/>
      <c r="L30" s="268"/>
      <c r="M30" s="268"/>
      <c r="N30" s="268"/>
      <c r="O30" s="268"/>
      <c r="P30" s="268"/>
      <c r="Q30" s="268"/>
      <c r="R30" s="268"/>
      <c r="S30" s="268"/>
    </row>
    <row r="31" spans="1:19" ht="9" customHeight="1">
      <c r="A31" s="28"/>
      <c r="C31" s="25"/>
      <c r="D31" s="173"/>
      <c r="E31" s="7"/>
      <c r="F31" s="268"/>
      <c r="G31" s="268"/>
      <c r="H31" s="268"/>
      <c r="I31" s="268"/>
      <c r="J31" s="268"/>
      <c r="K31" s="268"/>
      <c r="L31" s="268"/>
      <c r="M31" s="268"/>
      <c r="N31" s="268"/>
      <c r="O31" s="268"/>
      <c r="P31" s="268"/>
      <c r="Q31" s="268"/>
      <c r="R31" s="268"/>
      <c r="S31" s="268"/>
    </row>
    <row r="32" spans="1:19" ht="9" customHeight="1">
      <c r="A32" s="26"/>
      <c r="C32" s="25"/>
      <c r="D32" s="173"/>
      <c r="E32" s="7"/>
      <c r="F32" s="268"/>
      <c r="G32" s="268"/>
      <c r="H32" s="268"/>
      <c r="I32" s="268"/>
      <c r="J32" s="268"/>
      <c r="K32" s="268"/>
      <c r="L32" s="268"/>
      <c r="M32" s="268"/>
      <c r="N32" s="268"/>
      <c r="O32" s="268"/>
      <c r="P32" s="268"/>
      <c r="Q32" s="268"/>
      <c r="R32" s="268"/>
      <c r="S32" s="268"/>
    </row>
    <row r="33" spans="1:19" ht="9" customHeight="1">
      <c r="A33" s="26"/>
      <c r="C33" s="25"/>
      <c r="D33" s="173"/>
      <c r="E33" s="7"/>
      <c r="F33" s="268"/>
      <c r="G33" s="268"/>
      <c r="H33" s="268"/>
      <c r="I33" s="268"/>
      <c r="J33" s="268"/>
      <c r="K33" s="268"/>
      <c r="L33" s="268"/>
      <c r="M33" s="268"/>
      <c r="N33" s="268"/>
      <c r="O33" s="268"/>
      <c r="P33" s="268"/>
      <c r="Q33" s="268"/>
      <c r="R33" s="268"/>
      <c r="S33" s="268"/>
    </row>
    <row r="34" spans="1:19" ht="9" customHeight="1">
      <c r="A34" s="26"/>
      <c r="B34" s="1"/>
      <c r="C34" s="25"/>
      <c r="D34" s="173"/>
      <c r="E34" s="7"/>
      <c r="F34" s="268"/>
      <c r="G34" s="268"/>
      <c r="H34" s="268"/>
      <c r="I34" s="268"/>
      <c r="J34" s="268"/>
      <c r="K34" s="268"/>
      <c r="L34" s="268"/>
      <c r="M34" s="268"/>
      <c r="N34" s="268"/>
      <c r="O34" s="268"/>
      <c r="P34" s="268"/>
      <c r="Q34" s="268"/>
      <c r="R34" s="268"/>
      <c r="S34" s="268"/>
    </row>
    <row r="35" spans="1:19" ht="9" customHeight="1">
      <c r="A35" s="26"/>
      <c r="B35" s="1"/>
      <c r="C35" s="25"/>
      <c r="D35" s="173"/>
      <c r="E35" s="7"/>
      <c r="F35" s="268"/>
      <c r="G35" s="268"/>
      <c r="H35" s="268"/>
      <c r="I35" s="268"/>
      <c r="J35" s="268"/>
      <c r="K35" s="268"/>
      <c r="L35" s="268"/>
      <c r="M35" s="268"/>
      <c r="N35" s="268"/>
      <c r="O35" s="268"/>
      <c r="P35" s="268"/>
      <c r="Q35" s="268"/>
      <c r="R35" s="268"/>
      <c r="S35" s="268"/>
    </row>
    <row r="36" spans="1:19" ht="9" customHeight="1">
      <c r="A36" s="26"/>
      <c r="B36" s="1"/>
      <c r="C36" s="25"/>
      <c r="D36" s="173"/>
      <c r="E36" s="7"/>
      <c r="F36" s="268"/>
      <c r="G36" s="268"/>
      <c r="H36" s="268"/>
      <c r="I36" s="268"/>
      <c r="J36" s="268"/>
      <c r="K36" s="268"/>
      <c r="L36" s="268"/>
      <c r="M36" s="268"/>
      <c r="N36" s="268"/>
      <c r="O36" s="268"/>
      <c r="P36" s="268"/>
      <c r="Q36" s="268"/>
      <c r="R36" s="268"/>
      <c r="S36" s="268"/>
    </row>
    <row r="37" spans="1:19" ht="9" customHeight="1">
      <c r="A37" s="217"/>
      <c r="B37" s="1"/>
      <c r="C37" s="25"/>
      <c r="D37" s="173"/>
      <c r="E37" s="7"/>
      <c r="F37" s="268"/>
      <c r="G37" s="268"/>
      <c r="H37" s="268"/>
      <c r="I37" s="268"/>
      <c r="J37" s="268"/>
      <c r="K37" s="268"/>
      <c r="L37" s="268"/>
      <c r="M37" s="268"/>
      <c r="N37" s="268"/>
      <c r="O37" s="268"/>
      <c r="P37" s="268"/>
      <c r="Q37" s="268"/>
      <c r="R37" s="268"/>
      <c r="S37" s="268"/>
    </row>
    <row r="38" spans="1:19" ht="9" customHeight="1">
      <c r="A38" s="26"/>
      <c r="B38" s="1"/>
      <c r="C38" s="25"/>
      <c r="D38" s="173"/>
      <c r="E38" s="7"/>
      <c r="F38" s="268"/>
      <c r="G38" s="268"/>
      <c r="H38" s="268"/>
      <c r="I38" s="268"/>
      <c r="J38" s="268"/>
      <c r="K38" s="268"/>
      <c r="L38" s="268"/>
      <c r="M38" s="268"/>
      <c r="N38" s="268"/>
      <c r="O38" s="268"/>
      <c r="P38" s="268"/>
      <c r="Q38" s="268"/>
      <c r="R38" s="268"/>
      <c r="S38" s="268"/>
    </row>
    <row r="39" spans="1:19" ht="9" customHeight="1">
      <c r="A39" s="26"/>
      <c r="B39" s="1"/>
      <c r="C39" s="25"/>
      <c r="D39" s="173"/>
      <c r="E39" s="7"/>
      <c r="F39" s="268"/>
      <c r="G39" s="268"/>
      <c r="H39" s="268"/>
      <c r="I39" s="268"/>
      <c r="J39" s="268"/>
      <c r="K39" s="268"/>
      <c r="L39" s="268"/>
      <c r="M39" s="268"/>
      <c r="N39" s="268"/>
      <c r="O39" s="268"/>
      <c r="P39" s="268"/>
      <c r="Q39" s="268"/>
      <c r="R39" s="268"/>
      <c r="S39" s="268"/>
    </row>
    <row r="40" spans="1:19" ht="9" customHeight="1">
      <c r="A40" s="26"/>
      <c r="B40" s="1"/>
      <c r="C40" s="25"/>
      <c r="D40" s="173"/>
      <c r="E40" s="7"/>
      <c r="F40" s="268"/>
      <c r="G40" s="268"/>
      <c r="H40" s="268"/>
      <c r="I40" s="268"/>
      <c r="J40" s="268"/>
      <c r="K40" s="268"/>
      <c r="L40" s="268"/>
      <c r="M40" s="268"/>
      <c r="N40" s="268"/>
      <c r="O40" s="268"/>
      <c r="P40" s="268"/>
      <c r="Q40" s="268"/>
      <c r="R40" s="268"/>
      <c r="S40" s="268"/>
    </row>
    <row r="41" spans="1:19" ht="9" customHeight="1">
      <c r="A41" s="26"/>
      <c r="C41" s="25"/>
      <c r="D41" s="173"/>
      <c r="E41" s="7"/>
      <c r="F41" s="268"/>
      <c r="G41" s="268"/>
      <c r="H41" s="268"/>
      <c r="I41" s="268"/>
      <c r="J41" s="268"/>
      <c r="K41" s="268"/>
      <c r="L41" s="268"/>
      <c r="M41" s="268"/>
      <c r="N41" s="268"/>
      <c r="O41" s="268"/>
      <c r="P41" s="268"/>
      <c r="Q41" s="268"/>
      <c r="R41" s="268"/>
      <c r="S41" s="268"/>
    </row>
    <row r="42" spans="1:19" ht="9" customHeight="1">
      <c r="A42" s="26"/>
      <c r="C42" s="25"/>
      <c r="D42" s="173"/>
      <c r="E42" s="7"/>
      <c r="F42" s="268"/>
      <c r="G42" s="268"/>
      <c r="H42" s="268"/>
      <c r="I42" s="268"/>
      <c r="J42" s="268"/>
      <c r="K42" s="268"/>
      <c r="L42" s="268"/>
      <c r="M42" s="268"/>
      <c r="N42" s="268"/>
      <c r="O42" s="268"/>
      <c r="P42" s="268"/>
      <c r="Q42" s="268"/>
      <c r="R42" s="268"/>
      <c r="S42" s="268"/>
    </row>
    <row r="43" spans="1:19" ht="9" customHeight="1">
      <c r="A43" s="217"/>
      <c r="C43" s="25"/>
      <c r="D43" s="173"/>
      <c r="E43" s="7"/>
      <c r="F43" s="268"/>
      <c r="G43" s="268"/>
      <c r="H43" s="268"/>
      <c r="I43" s="268"/>
      <c r="J43" s="268"/>
      <c r="K43" s="268"/>
      <c r="L43" s="268"/>
      <c r="M43" s="268"/>
      <c r="N43" s="268"/>
      <c r="O43" s="268"/>
      <c r="P43" s="268"/>
      <c r="Q43" s="268"/>
      <c r="R43" s="268"/>
      <c r="S43" s="268"/>
    </row>
    <row r="44" spans="1:19" ht="9" customHeight="1">
      <c r="A44" s="26"/>
      <c r="C44" s="25"/>
      <c r="D44" s="173"/>
      <c r="E44" s="7"/>
      <c r="F44" s="268"/>
      <c r="G44" s="268"/>
      <c r="H44" s="268"/>
      <c r="I44" s="268"/>
      <c r="J44" s="268"/>
      <c r="K44" s="268"/>
      <c r="L44" s="268"/>
      <c r="M44" s="268"/>
      <c r="N44" s="268"/>
      <c r="O44" s="268"/>
      <c r="P44" s="268"/>
      <c r="Q44" s="268"/>
      <c r="R44" s="268"/>
      <c r="S44" s="268"/>
    </row>
    <row r="45" spans="1:19" ht="9" customHeight="1">
      <c r="A45" s="26"/>
      <c r="C45" s="25"/>
      <c r="D45" s="173"/>
      <c r="E45" s="7"/>
      <c r="F45" s="268"/>
      <c r="G45" s="268"/>
      <c r="H45" s="268"/>
      <c r="I45" s="268"/>
      <c r="J45" s="268"/>
      <c r="K45" s="268"/>
      <c r="L45" s="268"/>
      <c r="M45" s="268"/>
      <c r="N45" s="268"/>
      <c r="O45" s="268"/>
      <c r="P45" s="268"/>
      <c r="Q45" s="268"/>
      <c r="R45" s="268"/>
      <c r="S45" s="268"/>
    </row>
    <row r="46" spans="1:19" ht="9" customHeight="1">
      <c r="A46" s="26"/>
      <c r="C46" s="25"/>
      <c r="D46" s="173"/>
      <c r="E46" s="7"/>
      <c r="F46" s="268"/>
      <c r="G46" s="268"/>
      <c r="H46" s="268"/>
      <c r="I46" s="268"/>
      <c r="J46" s="268"/>
      <c r="K46" s="268"/>
      <c r="L46" s="268"/>
      <c r="M46" s="268"/>
      <c r="N46" s="268"/>
      <c r="O46" s="268"/>
      <c r="P46" s="268"/>
      <c r="Q46" s="268"/>
      <c r="R46" s="268"/>
      <c r="S46" s="268"/>
    </row>
    <row r="47" spans="1:19" ht="9" customHeight="1">
      <c r="A47" s="26"/>
      <c r="C47" s="25"/>
      <c r="D47" s="173"/>
      <c r="E47" s="7"/>
      <c r="F47" s="268"/>
      <c r="G47" s="268"/>
      <c r="H47" s="268"/>
      <c r="I47" s="268"/>
      <c r="J47" s="268"/>
      <c r="K47" s="268"/>
      <c r="L47" s="268"/>
      <c r="M47" s="268"/>
      <c r="N47" s="268"/>
      <c r="O47" s="268"/>
      <c r="P47" s="268"/>
      <c r="Q47" s="268"/>
      <c r="R47" s="268"/>
      <c r="S47" s="268"/>
    </row>
    <row r="48" spans="1:19" ht="9" customHeight="1">
      <c r="A48" s="26"/>
      <c r="C48" s="25"/>
      <c r="D48" s="173"/>
      <c r="E48" s="7"/>
      <c r="F48" s="268"/>
      <c r="G48" s="268"/>
      <c r="H48" s="268"/>
      <c r="I48" s="268"/>
      <c r="J48" s="268"/>
      <c r="K48" s="268"/>
      <c r="L48" s="268"/>
      <c r="M48" s="268"/>
      <c r="N48" s="268"/>
      <c r="O48" s="268"/>
      <c r="P48" s="268"/>
      <c r="Q48" s="268"/>
      <c r="R48" s="268"/>
      <c r="S48" s="268"/>
    </row>
    <row r="49" spans="1:19" ht="9" customHeight="1">
      <c r="A49" s="217"/>
      <c r="C49" s="25"/>
      <c r="D49" s="173"/>
      <c r="E49" s="7"/>
      <c r="F49" s="268"/>
      <c r="G49" s="268"/>
      <c r="H49" s="268"/>
      <c r="I49" s="268"/>
      <c r="J49" s="268"/>
      <c r="K49" s="268"/>
      <c r="L49" s="268"/>
      <c r="M49" s="268"/>
      <c r="N49" s="268"/>
      <c r="O49" s="268"/>
      <c r="P49" s="268"/>
      <c r="Q49" s="268"/>
      <c r="R49" s="268"/>
      <c r="S49" s="268"/>
    </row>
    <row r="50" spans="1:19" ht="9" customHeight="1">
      <c r="A50" s="26"/>
      <c r="C50" s="25"/>
      <c r="D50" s="173"/>
      <c r="E50" s="7"/>
      <c r="F50" s="268"/>
      <c r="G50" s="268"/>
      <c r="H50" s="268"/>
      <c r="I50" s="268"/>
      <c r="J50" s="268"/>
      <c r="K50" s="268"/>
      <c r="L50" s="268"/>
      <c r="M50" s="268"/>
      <c r="N50" s="268"/>
      <c r="O50" s="268"/>
      <c r="P50" s="268"/>
      <c r="Q50" s="268"/>
      <c r="R50" s="268"/>
      <c r="S50" s="268"/>
    </row>
    <row r="51" spans="1:19" ht="9" customHeight="1">
      <c r="A51" s="26"/>
      <c r="C51" s="25"/>
      <c r="D51" s="173"/>
      <c r="E51" s="7"/>
      <c r="F51" s="268"/>
      <c r="G51" s="268"/>
      <c r="H51" s="268"/>
      <c r="I51" s="268"/>
      <c r="J51" s="268"/>
      <c r="K51" s="268"/>
      <c r="L51" s="268"/>
      <c r="M51" s="268"/>
      <c r="N51" s="268"/>
      <c r="O51" s="268"/>
      <c r="P51" s="268"/>
      <c r="Q51" s="268"/>
      <c r="R51" s="268"/>
      <c r="S51" s="268"/>
    </row>
    <row r="52" spans="1:19" ht="9" customHeight="1">
      <c r="A52" s="26"/>
      <c r="C52" s="25"/>
      <c r="D52" s="173"/>
      <c r="E52" s="7"/>
      <c r="F52" s="268"/>
      <c r="G52" s="268"/>
      <c r="H52" s="268"/>
      <c r="I52" s="268"/>
      <c r="J52" s="268"/>
      <c r="K52" s="268"/>
      <c r="L52" s="268"/>
      <c r="M52" s="268"/>
      <c r="N52" s="268"/>
      <c r="O52" s="268"/>
      <c r="P52" s="268"/>
      <c r="Q52" s="268"/>
      <c r="R52" s="268"/>
      <c r="S52" s="268"/>
    </row>
    <row r="53" spans="1:19" ht="9" customHeight="1">
      <c r="A53" s="26"/>
      <c r="C53" s="25"/>
      <c r="D53" s="173"/>
      <c r="E53" s="7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</row>
    <row r="54" spans="1:19" ht="9" customHeight="1">
      <c r="A54" s="217"/>
      <c r="C54" s="25"/>
      <c r="D54" s="173"/>
      <c r="E54" s="7"/>
      <c r="F54" s="268"/>
      <c r="G54" s="268"/>
      <c r="H54" s="268"/>
      <c r="I54" s="268"/>
      <c r="J54" s="268"/>
      <c r="K54" s="268"/>
      <c r="L54" s="268"/>
      <c r="M54" s="268"/>
      <c r="N54" s="268"/>
      <c r="O54" s="268"/>
      <c r="P54" s="268"/>
      <c r="Q54" s="268"/>
      <c r="R54" s="268"/>
      <c r="S54" s="268"/>
    </row>
    <row r="55" spans="1:19" ht="9" customHeight="1">
      <c r="A55" s="30"/>
      <c r="C55" s="25"/>
      <c r="D55" s="173"/>
      <c r="E55" s="7"/>
      <c r="F55" s="268"/>
      <c r="G55" s="268"/>
      <c r="H55" s="268"/>
      <c r="I55" s="268"/>
      <c r="J55" s="268"/>
      <c r="K55" s="268"/>
      <c r="L55" s="268"/>
      <c r="M55" s="268"/>
      <c r="N55" s="268"/>
      <c r="O55" s="268"/>
      <c r="P55" s="268"/>
      <c r="Q55" s="268"/>
      <c r="R55" s="268"/>
      <c r="S55" s="268"/>
    </row>
    <row r="56" spans="1:19" ht="9" customHeight="1">
      <c r="A56" s="30"/>
      <c r="C56" s="25"/>
      <c r="D56" s="173"/>
      <c r="E56" s="7"/>
      <c r="F56" s="268"/>
      <c r="G56" s="268"/>
      <c r="H56" s="268"/>
      <c r="I56" s="268"/>
      <c r="J56" s="268"/>
      <c r="K56" s="268"/>
      <c r="L56" s="268"/>
      <c r="M56" s="268"/>
      <c r="N56" s="268"/>
      <c r="O56" s="268"/>
      <c r="P56" s="268"/>
      <c r="Q56" s="268"/>
      <c r="R56" s="268"/>
      <c r="S56" s="268"/>
    </row>
    <row r="57" spans="1:19" ht="9" customHeight="1">
      <c r="A57" s="30"/>
      <c r="C57" s="25"/>
      <c r="D57" s="173"/>
      <c r="E57" s="7"/>
      <c r="F57" s="268"/>
      <c r="G57" s="268"/>
      <c r="H57" s="268"/>
      <c r="I57" s="268"/>
      <c r="J57" s="268"/>
      <c r="K57" s="268"/>
      <c r="L57" s="268"/>
      <c r="M57" s="268"/>
      <c r="N57" s="268"/>
      <c r="O57" s="268"/>
      <c r="P57" s="268"/>
      <c r="Q57" s="268"/>
      <c r="R57" s="268"/>
      <c r="S57" s="268"/>
    </row>
    <row r="58" spans="1:19" ht="9" customHeight="1">
      <c r="A58" s="30"/>
      <c r="C58" s="25"/>
      <c r="D58" s="173"/>
      <c r="E58" s="7"/>
      <c r="F58" s="268"/>
      <c r="G58" s="268"/>
      <c r="H58" s="268"/>
      <c r="I58" s="268"/>
      <c r="J58" s="268"/>
      <c r="K58" s="268"/>
      <c r="L58" s="268"/>
      <c r="M58" s="268"/>
      <c r="N58" s="268"/>
      <c r="O58" s="268"/>
      <c r="P58" s="268"/>
      <c r="Q58" s="268"/>
      <c r="R58" s="268"/>
      <c r="S58" s="268"/>
    </row>
    <row r="59" spans="1:19" ht="9" customHeight="1">
      <c r="A59" s="31"/>
      <c r="C59" s="25"/>
      <c r="D59" s="173"/>
      <c r="E59" s="7"/>
      <c r="F59" s="268"/>
      <c r="G59" s="268"/>
      <c r="H59" s="268"/>
      <c r="I59" s="268"/>
      <c r="J59" s="268"/>
      <c r="K59" s="268"/>
      <c r="L59" s="268"/>
      <c r="M59" s="268"/>
      <c r="N59" s="268"/>
      <c r="O59" s="268"/>
      <c r="P59" s="268"/>
      <c r="Q59" s="268"/>
      <c r="R59" s="268"/>
      <c r="S59" s="268"/>
    </row>
    <row r="60" spans="1:19" ht="9" customHeight="1">
      <c r="A60" s="31"/>
      <c r="C60" s="25"/>
      <c r="D60" s="173"/>
      <c r="E60" s="7"/>
      <c r="F60" s="268"/>
      <c r="G60" s="268"/>
      <c r="H60" s="268"/>
      <c r="I60" s="268"/>
      <c r="J60" s="268"/>
      <c r="K60" s="268"/>
      <c r="L60" s="268"/>
      <c r="M60" s="268"/>
      <c r="N60" s="268"/>
      <c r="O60" s="268"/>
      <c r="P60" s="268"/>
      <c r="Q60" s="268"/>
      <c r="R60" s="268"/>
      <c r="S60" s="268"/>
    </row>
    <row r="61" spans="1:19" ht="9" customHeight="1">
      <c r="A61" s="28"/>
      <c r="C61" s="25"/>
      <c r="D61" s="173"/>
      <c r="E61" s="7"/>
      <c r="F61" s="268"/>
      <c r="G61" s="268"/>
      <c r="H61" s="268"/>
      <c r="I61" s="268"/>
      <c r="J61" s="268"/>
      <c r="K61" s="268"/>
      <c r="L61" s="268"/>
      <c r="M61" s="268"/>
      <c r="N61" s="268"/>
      <c r="O61" s="268"/>
      <c r="P61" s="268"/>
      <c r="Q61" s="268"/>
      <c r="R61" s="268"/>
      <c r="S61" s="268"/>
    </row>
    <row r="62" spans="1:19" ht="9" customHeight="1">
      <c r="A62" s="26"/>
      <c r="C62" s="25"/>
      <c r="D62" s="173"/>
      <c r="E62" s="7"/>
      <c r="F62" s="268"/>
      <c r="G62" s="268"/>
      <c r="H62" s="268"/>
      <c r="I62" s="268"/>
      <c r="J62" s="268"/>
      <c r="K62" s="268"/>
      <c r="L62" s="268"/>
      <c r="M62" s="268"/>
      <c r="N62" s="268"/>
      <c r="O62" s="268"/>
      <c r="P62" s="268"/>
      <c r="Q62" s="268"/>
      <c r="R62" s="268"/>
      <c r="S62" s="268"/>
    </row>
    <row r="63" spans="1:19" ht="9" customHeight="1">
      <c r="A63" s="26"/>
      <c r="C63" s="25"/>
      <c r="D63" s="173"/>
      <c r="E63" s="7"/>
      <c r="F63" s="268"/>
      <c r="G63" s="268"/>
      <c r="H63" s="268"/>
      <c r="I63" s="268"/>
      <c r="J63" s="268"/>
      <c r="K63" s="268"/>
      <c r="L63" s="268"/>
      <c r="M63" s="268"/>
      <c r="N63" s="268"/>
      <c r="O63" s="268"/>
      <c r="P63" s="268"/>
      <c r="Q63" s="268"/>
      <c r="R63" s="268"/>
      <c r="S63" s="268"/>
    </row>
    <row r="64" spans="1:19" ht="9" customHeight="1">
      <c r="A64" s="26"/>
      <c r="C64" s="25"/>
      <c r="D64" s="173"/>
      <c r="E64" s="7"/>
      <c r="F64" s="268"/>
      <c r="G64" s="268"/>
      <c r="H64" s="268"/>
      <c r="I64" s="268"/>
      <c r="J64" s="268"/>
      <c r="K64" s="268"/>
      <c r="L64" s="268"/>
      <c r="M64" s="268"/>
      <c r="N64" s="268"/>
      <c r="O64" s="268"/>
      <c r="P64" s="268"/>
      <c r="Q64" s="268"/>
      <c r="R64" s="268"/>
      <c r="S64" s="268"/>
    </row>
    <row r="65" spans="1:19" ht="9" customHeight="1">
      <c r="A65" s="26"/>
      <c r="C65" s="25"/>
      <c r="D65" s="173"/>
      <c r="E65" s="7"/>
      <c r="F65" s="268"/>
      <c r="G65" s="268"/>
      <c r="H65" s="268"/>
      <c r="I65" s="268"/>
      <c r="J65" s="268"/>
      <c r="K65" s="268"/>
      <c r="L65" s="268"/>
      <c r="M65" s="268"/>
      <c r="N65" s="268"/>
      <c r="O65" s="268"/>
      <c r="P65" s="268"/>
      <c r="Q65" s="268"/>
      <c r="R65" s="268"/>
      <c r="S65" s="268"/>
    </row>
    <row r="66" spans="1:19" ht="9" customHeight="1">
      <c r="A66" s="30"/>
      <c r="C66" s="25"/>
      <c r="D66" s="173"/>
      <c r="E66" s="7"/>
      <c r="F66" s="268"/>
      <c r="G66" s="268"/>
      <c r="H66" s="268"/>
      <c r="I66" s="268"/>
      <c r="J66" s="268"/>
      <c r="K66" s="268"/>
      <c r="L66" s="268"/>
      <c r="M66" s="268"/>
      <c r="N66" s="268"/>
      <c r="O66" s="268"/>
      <c r="P66" s="268"/>
      <c r="Q66" s="268"/>
      <c r="R66" s="268"/>
      <c r="S66" s="268"/>
    </row>
    <row r="67" spans="1:19" ht="9" customHeight="1">
      <c r="A67" s="28"/>
      <c r="C67" s="25"/>
      <c r="D67" s="173"/>
      <c r="E67" s="7"/>
      <c r="F67" s="268"/>
      <c r="G67" s="268"/>
      <c r="H67" s="268"/>
      <c r="I67" s="268"/>
      <c r="J67" s="268"/>
      <c r="K67" s="268"/>
      <c r="L67" s="268"/>
      <c r="M67" s="268"/>
      <c r="N67" s="268"/>
      <c r="O67" s="268"/>
      <c r="P67" s="268"/>
      <c r="Q67" s="268"/>
      <c r="R67" s="268"/>
      <c r="S67" s="268"/>
    </row>
    <row r="68" spans="1:19" ht="9" customHeight="1">
      <c r="A68" s="26"/>
      <c r="C68" s="25"/>
      <c r="D68" s="173"/>
      <c r="E68" s="7"/>
      <c r="F68" s="268"/>
      <c r="G68" s="268"/>
      <c r="H68" s="268"/>
      <c r="I68" s="268"/>
      <c r="J68" s="268"/>
      <c r="K68" s="268"/>
      <c r="L68" s="268"/>
      <c r="M68" s="268"/>
      <c r="N68" s="268"/>
      <c r="O68" s="268"/>
      <c r="P68" s="268"/>
      <c r="Q68" s="268"/>
      <c r="R68" s="268"/>
      <c r="S68" s="268"/>
    </row>
    <row r="69" spans="1:19" ht="9" customHeight="1">
      <c r="A69" s="26"/>
      <c r="C69" s="25"/>
      <c r="D69" s="173"/>
      <c r="E69" s="7"/>
      <c r="F69" s="268"/>
      <c r="G69" s="268"/>
      <c r="H69" s="268"/>
      <c r="I69" s="268"/>
      <c r="J69" s="268"/>
      <c r="K69" s="268"/>
      <c r="L69" s="268"/>
      <c r="M69" s="268"/>
      <c r="N69" s="268"/>
      <c r="O69" s="268"/>
      <c r="P69" s="268"/>
      <c r="Q69" s="268"/>
      <c r="R69" s="268"/>
      <c r="S69" s="268"/>
    </row>
    <row r="70" spans="1:19" ht="9" customHeight="1">
      <c r="A70" s="26"/>
      <c r="C70" s="25"/>
      <c r="D70" s="173"/>
      <c r="E70" s="7"/>
      <c r="F70" s="268"/>
      <c r="G70" s="268"/>
      <c r="H70" s="268"/>
      <c r="I70" s="268"/>
      <c r="J70" s="268"/>
      <c r="K70" s="268"/>
      <c r="L70" s="268"/>
      <c r="M70" s="268"/>
      <c r="N70" s="268"/>
      <c r="O70" s="268"/>
      <c r="P70" s="268"/>
      <c r="Q70" s="268"/>
      <c r="R70" s="268"/>
      <c r="S70" s="268"/>
    </row>
    <row r="71" spans="1:19" ht="9" customHeight="1">
      <c r="A71" s="26"/>
      <c r="C71" s="25"/>
      <c r="D71" s="173"/>
      <c r="E71" s="7"/>
      <c r="F71" s="268"/>
      <c r="G71" s="268"/>
      <c r="H71" s="268"/>
      <c r="I71" s="268"/>
      <c r="J71" s="268"/>
      <c r="K71" s="268"/>
      <c r="L71" s="268"/>
      <c r="M71" s="268"/>
      <c r="N71" s="268"/>
      <c r="O71" s="268"/>
      <c r="P71" s="268"/>
      <c r="Q71" s="268"/>
      <c r="R71" s="268"/>
      <c r="S71" s="268"/>
    </row>
    <row r="72" spans="1:19" ht="9" customHeight="1">
      <c r="A72" s="30"/>
      <c r="C72" s="25"/>
      <c r="D72" s="173"/>
      <c r="E72" s="7"/>
      <c r="F72" s="268"/>
      <c r="G72" s="268"/>
      <c r="H72" s="268"/>
      <c r="I72" s="268"/>
      <c r="J72" s="268"/>
      <c r="K72" s="268"/>
      <c r="L72" s="268"/>
      <c r="M72" s="268"/>
      <c r="N72" s="268"/>
      <c r="O72" s="268"/>
      <c r="P72" s="268"/>
      <c r="Q72" s="268"/>
      <c r="R72" s="268"/>
      <c r="S72" s="268"/>
    </row>
    <row r="73" spans="1:19" ht="9" customHeight="1">
      <c r="A73" s="28"/>
      <c r="C73" s="25"/>
      <c r="D73" s="173"/>
      <c r="E73" s="7"/>
      <c r="F73" s="268"/>
      <c r="G73" s="268"/>
      <c r="H73" s="268"/>
      <c r="I73" s="268"/>
      <c r="J73" s="268"/>
      <c r="K73" s="268"/>
      <c r="L73" s="268"/>
      <c r="M73" s="268"/>
      <c r="N73" s="268"/>
      <c r="O73" s="268"/>
      <c r="P73" s="268"/>
      <c r="Q73" s="268"/>
      <c r="R73" s="268"/>
      <c r="S73" s="268"/>
    </row>
    <row r="74" spans="1:19" ht="9" customHeight="1">
      <c r="A74" s="26"/>
      <c r="C74" s="25"/>
      <c r="D74" s="173"/>
      <c r="E74" s="7"/>
      <c r="F74" s="268"/>
      <c r="G74" s="268"/>
      <c r="H74" s="268"/>
      <c r="I74" s="268"/>
      <c r="J74" s="268"/>
      <c r="K74" s="268"/>
      <c r="L74" s="268"/>
      <c r="M74" s="268"/>
      <c r="N74" s="268"/>
      <c r="O74" s="268"/>
      <c r="P74" s="268"/>
      <c r="Q74" s="268"/>
      <c r="R74" s="268"/>
      <c r="S74" s="268"/>
    </row>
    <row r="75" spans="1:19" ht="9" customHeight="1">
      <c r="A75" s="26"/>
      <c r="C75" s="25"/>
      <c r="D75" s="173"/>
      <c r="E75" s="7"/>
      <c r="F75" s="268"/>
      <c r="G75" s="268"/>
      <c r="H75" s="268"/>
      <c r="I75" s="268"/>
      <c r="J75" s="268"/>
      <c r="K75" s="268"/>
      <c r="L75" s="268"/>
      <c r="M75" s="268"/>
      <c r="N75" s="268"/>
      <c r="O75" s="268"/>
      <c r="P75" s="268"/>
      <c r="Q75" s="268"/>
      <c r="R75" s="268"/>
      <c r="S75" s="268"/>
    </row>
    <row r="76" spans="1:19" ht="9" customHeight="1">
      <c r="A76" s="26"/>
      <c r="C76" s="27"/>
      <c r="E76" s="5"/>
      <c r="F76" s="268"/>
      <c r="G76" s="268"/>
      <c r="H76" s="268"/>
      <c r="I76" s="268"/>
      <c r="J76" s="268"/>
      <c r="K76" s="268"/>
      <c r="L76" s="268"/>
      <c r="M76" s="268"/>
      <c r="N76" s="268"/>
      <c r="O76" s="268"/>
      <c r="P76" s="268"/>
      <c r="Q76" s="268"/>
      <c r="R76" s="268"/>
      <c r="S76" s="268"/>
    </row>
    <row r="77" spans="1:19" ht="9" customHeight="1">
      <c r="A77" s="26"/>
      <c r="C77" s="27"/>
      <c r="E77" s="5"/>
      <c r="F77" s="268"/>
      <c r="G77" s="268"/>
      <c r="H77" s="268"/>
      <c r="I77" s="268"/>
      <c r="J77" s="268"/>
      <c r="K77" s="268"/>
      <c r="L77" s="268"/>
      <c r="M77" s="268"/>
      <c r="N77" s="268"/>
      <c r="O77" s="268"/>
      <c r="P77" s="268"/>
      <c r="Q77" s="268"/>
      <c r="R77" s="268"/>
      <c r="S77" s="268"/>
    </row>
    <row r="78" spans="1:19" ht="9" customHeight="1">
      <c r="A78" s="26"/>
      <c r="C78" s="27"/>
      <c r="E78" s="5"/>
      <c r="F78" s="268"/>
      <c r="G78" s="268"/>
      <c r="H78" s="268"/>
      <c r="I78" s="268"/>
      <c r="J78" s="268"/>
      <c r="K78" s="268"/>
      <c r="L78" s="268"/>
      <c r="M78" s="268"/>
      <c r="N78" s="268"/>
      <c r="O78" s="268"/>
      <c r="P78" s="268"/>
      <c r="Q78" s="268"/>
      <c r="R78" s="268"/>
      <c r="S78" s="268"/>
    </row>
    <row r="79" spans="1:19" ht="9" customHeight="1">
      <c r="A79" s="26"/>
      <c r="C79" s="27"/>
      <c r="E79" s="5"/>
      <c r="F79" s="268"/>
      <c r="G79" s="268"/>
      <c r="H79" s="268"/>
      <c r="I79" s="268"/>
      <c r="J79" s="268"/>
      <c r="K79" s="268"/>
      <c r="L79" s="268"/>
      <c r="M79" s="268"/>
      <c r="N79" s="268"/>
      <c r="O79" s="268"/>
      <c r="P79" s="268"/>
      <c r="Q79" s="268"/>
      <c r="R79" s="268"/>
      <c r="S79" s="268"/>
    </row>
    <row r="80" spans="1:19" ht="9" customHeight="1">
      <c r="A80" s="26"/>
      <c r="C80" s="27"/>
      <c r="E80" s="5"/>
      <c r="F80" s="268"/>
      <c r="G80" s="268"/>
      <c r="H80" s="268"/>
      <c r="I80" s="268"/>
      <c r="J80" s="268"/>
      <c r="K80" s="268"/>
      <c r="L80" s="268"/>
      <c r="M80" s="268"/>
      <c r="N80" s="268"/>
      <c r="O80" s="268"/>
      <c r="P80" s="268"/>
      <c r="Q80" s="268"/>
      <c r="R80" s="268"/>
      <c r="S80" s="268"/>
    </row>
    <row r="81" spans="1:19" ht="9" customHeight="1">
      <c r="A81" s="26"/>
      <c r="C81" s="27"/>
      <c r="E81" s="5"/>
      <c r="F81" s="268"/>
      <c r="G81" s="268"/>
      <c r="H81" s="268"/>
      <c r="I81" s="268"/>
      <c r="J81" s="268"/>
      <c r="K81" s="268"/>
      <c r="L81" s="268"/>
      <c r="M81" s="268"/>
      <c r="N81" s="268"/>
      <c r="O81" s="268"/>
      <c r="P81" s="268"/>
      <c r="Q81" s="268"/>
      <c r="R81" s="268"/>
      <c r="S81" s="268"/>
    </row>
    <row r="82" spans="1:19" ht="9" customHeight="1">
      <c r="A82" s="30"/>
      <c r="C82" s="27"/>
      <c r="E82" s="5"/>
      <c r="F82" s="268"/>
      <c r="G82" s="268"/>
      <c r="H82" s="268"/>
      <c r="I82" s="268"/>
      <c r="J82" s="268"/>
      <c r="K82" s="268"/>
      <c r="L82" s="268"/>
      <c r="M82" s="268"/>
      <c r="N82" s="268"/>
      <c r="O82" s="268"/>
      <c r="P82" s="268"/>
      <c r="Q82" s="268"/>
      <c r="R82" s="268"/>
      <c r="S82" s="268"/>
    </row>
    <row r="83" spans="1:19" ht="9" customHeight="1">
      <c r="A83" s="28"/>
      <c r="C83" s="27"/>
      <c r="E83" s="5"/>
      <c r="F83" s="268"/>
      <c r="G83" s="268"/>
      <c r="H83" s="268"/>
      <c r="I83" s="268"/>
      <c r="J83" s="268"/>
      <c r="K83" s="268"/>
      <c r="L83" s="268"/>
      <c r="M83" s="268"/>
      <c r="N83" s="268"/>
      <c r="O83" s="268"/>
      <c r="P83" s="268"/>
      <c r="Q83" s="268"/>
      <c r="R83" s="268"/>
      <c r="S83" s="268"/>
    </row>
    <row r="84" spans="1:19" ht="9" customHeight="1">
      <c r="A84" s="26"/>
      <c r="C84" s="27"/>
      <c r="E84" s="5"/>
      <c r="F84" s="268"/>
      <c r="G84" s="268"/>
      <c r="H84" s="268"/>
      <c r="I84" s="268"/>
      <c r="J84" s="268"/>
      <c r="K84" s="268"/>
      <c r="L84" s="268"/>
      <c r="M84" s="268"/>
      <c r="N84" s="268"/>
      <c r="O84" s="268"/>
      <c r="P84" s="268"/>
      <c r="Q84" s="268"/>
      <c r="R84" s="268"/>
      <c r="S84" s="268"/>
    </row>
    <row r="85" spans="1:19" ht="9" customHeight="1">
      <c r="A85" s="26"/>
      <c r="C85" s="27"/>
      <c r="E85" s="5"/>
      <c r="F85" s="268"/>
      <c r="G85" s="268"/>
      <c r="H85" s="268"/>
      <c r="I85" s="268"/>
      <c r="J85" s="268"/>
      <c r="K85" s="268"/>
      <c r="L85" s="268"/>
      <c r="M85" s="268"/>
      <c r="N85" s="268"/>
      <c r="O85" s="268"/>
      <c r="P85" s="268"/>
      <c r="Q85" s="268"/>
      <c r="R85" s="268"/>
      <c r="S85" s="268"/>
    </row>
    <row r="86" spans="1:19" ht="9" customHeight="1">
      <c r="A86" s="26"/>
      <c r="C86" s="27"/>
      <c r="E86" s="5"/>
      <c r="F86" s="268"/>
      <c r="G86" s="268"/>
      <c r="H86" s="268"/>
      <c r="I86" s="268"/>
      <c r="J86" s="268"/>
      <c r="K86" s="268"/>
      <c r="L86" s="268"/>
      <c r="M86" s="268"/>
      <c r="N86" s="268"/>
      <c r="O86" s="268"/>
      <c r="P86" s="268"/>
      <c r="Q86" s="268"/>
      <c r="R86" s="268"/>
      <c r="S86" s="268"/>
    </row>
    <row r="87" spans="1:19" ht="9" customHeight="1">
      <c r="A87" s="26"/>
      <c r="C87" s="27"/>
      <c r="E87" s="5"/>
      <c r="F87" s="268"/>
      <c r="G87" s="268"/>
      <c r="H87" s="268"/>
      <c r="I87" s="268"/>
      <c r="J87" s="268"/>
      <c r="K87" s="268"/>
      <c r="L87" s="268"/>
      <c r="M87" s="268"/>
      <c r="N87" s="268"/>
      <c r="O87" s="268"/>
      <c r="P87" s="268"/>
      <c r="Q87" s="268"/>
      <c r="R87" s="268"/>
      <c r="S87" s="268"/>
    </row>
    <row r="88" spans="1:19" ht="9" customHeight="1">
      <c r="A88" s="26"/>
      <c r="C88" s="27"/>
      <c r="E88" s="5"/>
      <c r="F88" s="268"/>
      <c r="G88" s="268"/>
      <c r="H88" s="268"/>
      <c r="I88" s="268"/>
      <c r="J88" s="268"/>
      <c r="K88" s="268"/>
      <c r="L88" s="268"/>
      <c r="M88" s="268"/>
      <c r="N88" s="268"/>
      <c r="O88" s="268"/>
      <c r="P88" s="268"/>
      <c r="Q88" s="268"/>
      <c r="R88" s="268"/>
      <c r="S88" s="268"/>
    </row>
    <row r="89" spans="1:19" ht="9" customHeight="1">
      <c r="A89" s="26"/>
      <c r="C89" s="27"/>
      <c r="E89" s="5"/>
      <c r="F89" s="268"/>
      <c r="G89" s="268"/>
      <c r="H89" s="268"/>
      <c r="I89" s="268"/>
      <c r="J89" s="268"/>
      <c r="K89" s="268"/>
      <c r="L89" s="268"/>
      <c r="M89" s="268"/>
      <c r="N89" s="268"/>
      <c r="O89" s="268"/>
      <c r="P89" s="268"/>
      <c r="Q89" s="268"/>
      <c r="R89" s="268"/>
      <c r="S89" s="268"/>
    </row>
    <row r="90" spans="1:19" ht="9" customHeight="1">
      <c r="A90" s="26"/>
      <c r="C90" s="27"/>
      <c r="E90" s="5"/>
      <c r="F90" s="268"/>
      <c r="G90" s="268"/>
      <c r="H90" s="268"/>
      <c r="I90" s="268"/>
      <c r="J90" s="268"/>
      <c r="K90" s="268"/>
      <c r="L90" s="268"/>
      <c r="M90" s="268"/>
      <c r="N90" s="268"/>
      <c r="O90" s="268"/>
      <c r="P90" s="268"/>
      <c r="Q90" s="268"/>
      <c r="R90" s="268"/>
      <c r="S90" s="268"/>
    </row>
    <row r="91" spans="1:19" ht="9" customHeight="1">
      <c r="A91" s="26"/>
      <c r="C91" s="27"/>
      <c r="E91" s="5"/>
      <c r="F91" s="268"/>
      <c r="G91" s="268"/>
      <c r="H91" s="268"/>
      <c r="I91" s="268"/>
      <c r="J91" s="268"/>
      <c r="K91" s="268"/>
      <c r="L91" s="268"/>
      <c r="M91" s="268"/>
      <c r="N91" s="268"/>
      <c r="O91" s="268"/>
      <c r="P91" s="268"/>
      <c r="Q91" s="268"/>
      <c r="R91" s="268"/>
      <c r="S91" s="268"/>
    </row>
    <row r="92" spans="1:19" ht="9" customHeight="1">
      <c r="A92" s="26"/>
      <c r="C92" s="27"/>
      <c r="E92" s="5"/>
      <c r="F92" s="268"/>
      <c r="G92" s="268"/>
      <c r="H92" s="268"/>
      <c r="I92" s="268"/>
      <c r="J92" s="268"/>
      <c r="K92" s="268"/>
      <c r="L92" s="268"/>
      <c r="M92" s="268"/>
      <c r="N92" s="268"/>
      <c r="O92" s="268"/>
      <c r="P92" s="268"/>
      <c r="Q92" s="268"/>
      <c r="R92" s="268"/>
      <c r="S92" s="268"/>
    </row>
    <row r="93" spans="1:19" ht="9" customHeight="1">
      <c r="A93" s="28"/>
      <c r="C93" s="27"/>
      <c r="E93" s="5"/>
      <c r="F93" s="268"/>
      <c r="G93" s="268"/>
      <c r="H93" s="268"/>
      <c r="I93" s="268"/>
      <c r="J93" s="268"/>
      <c r="K93" s="268"/>
      <c r="L93" s="268"/>
      <c r="M93" s="268"/>
      <c r="N93" s="268"/>
      <c r="O93" s="268"/>
      <c r="P93" s="268"/>
      <c r="Q93" s="268"/>
      <c r="R93" s="268"/>
      <c r="S93" s="268"/>
    </row>
    <row r="94" spans="1:19" ht="9" customHeight="1">
      <c r="A94" s="26"/>
      <c r="C94" s="27"/>
      <c r="E94" s="5"/>
      <c r="F94" s="268"/>
      <c r="G94" s="268"/>
      <c r="H94" s="268"/>
      <c r="I94" s="268"/>
      <c r="J94" s="268"/>
      <c r="K94" s="268"/>
      <c r="L94" s="268"/>
      <c r="M94" s="268"/>
      <c r="N94" s="268"/>
      <c r="O94" s="268"/>
      <c r="P94" s="268"/>
      <c r="Q94" s="268"/>
      <c r="R94" s="268"/>
      <c r="S94" s="268"/>
    </row>
    <row r="95" spans="1:19" ht="9" customHeight="1">
      <c r="A95" s="26"/>
      <c r="C95" s="27"/>
      <c r="E95" s="5"/>
      <c r="F95" s="268"/>
      <c r="G95" s="268"/>
      <c r="H95" s="268"/>
      <c r="I95" s="268"/>
      <c r="J95" s="268"/>
      <c r="K95" s="268"/>
      <c r="L95" s="268"/>
      <c r="M95" s="268"/>
      <c r="N95" s="268"/>
      <c r="O95" s="268"/>
      <c r="P95" s="268"/>
      <c r="Q95" s="268"/>
      <c r="R95" s="268"/>
      <c r="S95" s="268"/>
    </row>
    <row r="96" spans="1:19" ht="9" customHeight="1">
      <c r="A96" s="26"/>
      <c r="C96" s="27"/>
      <c r="E96" s="5"/>
      <c r="F96" s="268"/>
      <c r="G96" s="268"/>
      <c r="H96" s="268"/>
      <c r="I96" s="268"/>
      <c r="J96" s="268"/>
      <c r="K96" s="268"/>
      <c r="L96" s="268"/>
      <c r="M96" s="268"/>
      <c r="N96" s="268"/>
      <c r="O96" s="268"/>
      <c r="P96" s="268"/>
      <c r="Q96" s="268"/>
      <c r="R96" s="268"/>
      <c r="S96" s="268"/>
    </row>
    <row r="97" spans="1:19">
      <c r="A97" s="32"/>
      <c r="C97" s="27"/>
      <c r="E97" s="5"/>
      <c r="F97" s="268"/>
      <c r="G97" s="268"/>
      <c r="H97" s="268"/>
      <c r="I97" s="268"/>
      <c r="J97" s="268"/>
      <c r="K97" s="268"/>
      <c r="L97" s="268"/>
      <c r="M97" s="268"/>
      <c r="N97" s="268"/>
      <c r="O97" s="268"/>
      <c r="P97" s="268"/>
      <c r="Q97" s="268"/>
      <c r="R97" s="268"/>
      <c r="S97" s="268"/>
    </row>
    <row r="98" spans="1:19">
      <c r="A98" s="32"/>
      <c r="C98" s="27"/>
      <c r="E98" s="5"/>
      <c r="F98" s="268"/>
      <c r="G98" s="268"/>
      <c r="H98" s="268"/>
      <c r="I98" s="268"/>
      <c r="J98" s="268"/>
      <c r="K98" s="268"/>
      <c r="L98" s="268"/>
      <c r="M98" s="268"/>
      <c r="N98" s="268"/>
      <c r="O98" s="268"/>
      <c r="P98" s="268"/>
      <c r="Q98" s="268"/>
      <c r="R98" s="268"/>
      <c r="S98" s="268"/>
    </row>
    <row r="99" spans="1:19">
      <c r="A99" s="32"/>
      <c r="C99" s="27"/>
      <c r="E99" s="5"/>
      <c r="F99" s="268"/>
      <c r="G99" s="268"/>
      <c r="H99" s="268"/>
      <c r="I99" s="268"/>
      <c r="J99" s="268"/>
      <c r="K99" s="268"/>
      <c r="L99" s="268"/>
      <c r="M99" s="268"/>
      <c r="N99" s="268"/>
      <c r="O99" s="268"/>
      <c r="P99" s="268"/>
      <c r="Q99" s="268"/>
      <c r="R99" s="268"/>
      <c r="S99" s="268"/>
    </row>
    <row r="100" spans="1:19">
      <c r="A100" s="32"/>
      <c r="C100" s="27"/>
      <c r="E100" s="5"/>
      <c r="F100" s="268"/>
      <c r="G100" s="268"/>
      <c r="H100" s="268"/>
      <c r="I100" s="268"/>
      <c r="J100" s="268"/>
      <c r="K100" s="268"/>
      <c r="L100" s="268"/>
      <c r="M100" s="268"/>
      <c r="N100" s="268"/>
      <c r="O100" s="268"/>
      <c r="P100" s="268"/>
      <c r="Q100" s="268"/>
      <c r="R100" s="268"/>
      <c r="S100" s="268"/>
    </row>
    <row r="101" spans="1:19">
      <c r="A101" s="32"/>
      <c r="C101" s="27"/>
      <c r="E101" s="5"/>
      <c r="F101" s="268"/>
      <c r="G101" s="268"/>
      <c r="H101" s="268"/>
      <c r="I101" s="268"/>
      <c r="J101" s="268"/>
      <c r="K101" s="268"/>
      <c r="L101" s="268"/>
      <c r="M101" s="268"/>
      <c r="N101" s="268"/>
      <c r="O101" s="268"/>
      <c r="P101" s="268"/>
      <c r="Q101" s="268"/>
      <c r="R101" s="268"/>
      <c r="S101" s="268"/>
    </row>
    <row r="102" spans="1:19">
      <c r="A102" s="32"/>
      <c r="C102" s="27"/>
      <c r="E102" s="5"/>
      <c r="F102" s="268"/>
      <c r="G102" s="268"/>
      <c r="H102" s="268"/>
      <c r="I102" s="268"/>
      <c r="J102" s="268"/>
      <c r="K102" s="268"/>
      <c r="L102" s="268"/>
      <c r="M102" s="268"/>
      <c r="N102" s="268"/>
      <c r="O102" s="268"/>
      <c r="P102" s="268"/>
      <c r="Q102" s="268"/>
      <c r="R102" s="268"/>
      <c r="S102" s="268"/>
    </row>
    <row r="103" spans="1:19">
      <c r="A103" s="32"/>
      <c r="C103" s="27"/>
      <c r="E103" s="5"/>
      <c r="F103" s="268"/>
      <c r="G103" s="268"/>
      <c r="H103" s="268"/>
      <c r="I103" s="268"/>
      <c r="J103" s="268"/>
      <c r="K103" s="268"/>
      <c r="L103" s="268"/>
      <c r="M103" s="268"/>
      <c r="N103" s="268"/>
      <c r="O103" s="268"/>
      <c r="P103" s="268"/>
      <c r="Q103" s="268"/>
      <c r="R103" s="268"/>
      <c r="S103" s="268"/>
    </row>
    <row r="104" spans="1:19" ht="15.75">
      <c r="A104" s="33"/>
      <c r="C104" s="27"/>
      <c r="E104" s="5"/>
      <c r="F104" s="268"/>
      <c r="G104" s="268"/>
      <c r="H104" s="268"/>
      <c r="I104" s="268"/>
      <c r="J104" s="268"/>
      <c r="K104" s="268"/>
      <c r="L104" s="268"/>
      <c r="M104" s="268"/>
      <c r="N104" s="268"/>
      <c r="O104" s="268"/>
      <c r="P104" s="268"/>
      <c r="Q104" s="268"/>
      <c r="R104" s="268"/>
      <c r="S104" s="268"/>
    </row>
    <row r="105" spans="1:19" ht="15.75">
      <c r="A105" s="33"/>
      <c r="C105" s="27"/>
      <c r="E105" s="5"/>
    </row>
    <row r="106" spans="1:19" ht="15.75">
      <c r="A106" s="33"/>
      <c r="C106" s="27"/>
      <c r="E106" s="5"/>
    </row>
    <row r="107" spans="1:19" ht="15.75">
      <c r="A107" s="33"/>
      <c r="C107" s="27"/>
      <c r="E107" s="5"/>
    </row>
    <row r="108" spans="1:19" ht="15.75">
      <c r="A108" s="33"/>
      <c r="C108" s="27"/>
      <c r="E108" s="5"/>
    </row>
    <row r="109" spans="1:19" ht="15.75">
      <c r="A109" s="33"/>
      <c r="C109" s="27"/>
      <c r="E109" s="5"/>
    </row>
    <row r="110" spans="1:19" ht="15.75">
      <c r="A110" s="33"/>
      <c r="C110" s="27"/>
      <c r="E110" s="5"/>
    </row>
    <row r="111" spans="1:19" ht="15.75">
      <c r="A111" s="33"/>
      <c r="C111" s="27"/>
      <c r="E111" s="5"/>
    </row>
    <row r="112" spans="1:19" ht="15.75">
      <c r="A112" s="33"/>
      <c r="C112" s="27"/>
      <c r="E112" s="5"/>
    </row>
    <row r="113" spans="1:5" ht="15.75">
      <c r="A113" s="33"/>
      <c r="C113" s="27"/>
      <c r="E113" s="5"/>
    </row>
    <row r="114" spans="1:5" ht="15.75">
      <c r="A114" s="33"/>
      <c r="C114" s="27"/>
      <c r="E114" s="5"/>
    </row>
    <row r="115" spans="1:5" ht="15.75">
      <c r="A115" s="33"/>
      <c r="C115" s="27"/>
      <c r="E115" s="5"/>
    </row>
    <row r="116" spans="1:5" ht="15.75">
      <c r="A116" s="33"/>
      <c r="C116" s="27"/>
      <c r="E116" s="5"/>
    </row>
    <row r="117" spans="1:5" ht="15.75">
      <c r="A117" s="33"/>
      <c r="C117" s="27"/>
      <c r="E117" s="5"/>
    </row>
    <row r="118" spans="1:5" ht="15.75">
      <c r="A118" s="33"/>
      <c r="C118" s="27"/>
      <c r="E118" s="5"/>
    </row>
    <row r="119" spans="1:5" ht="15.75">
      <c r="A119" s="33"/>
      <c r="C119" s="27"/>
      <c r="E119" s="5"/>
    </row>
    <row r="120" spans="1:5" ht="15.75">
      <c r="A120" s="33"/>
      <c r="C120" s="27"/>
      <c r="E120" s="5"/>
    </row>
    <row r="121" spans="1:5" ht="15.75">
      <c r="A121" s="33"/>
      <c r="C121" s="27"/>
      <c r="E121" s="5"/>
    </row>
    <row r="122" spans="1:5" ht="15.75">
      <c r="A122" s="33"/>
      <c r="C122" s="27"/>
      <c r="E122" s="5"/>
    </row>
    <row r="123" spans="1:5" ht="15.75">
      <c r="A123" s="33"/>
      <c r="C123" s="27"/>
      <c r="E123" s="5"/>
    </row>
    <row r="124" spans="1:5" ht="15.75">
      <c r="A124" s="33"/>
      <c r="C124" s="27"/>
      <c r="E124" s="5"/>
    </row>
    <row r="125" spans="1:5" ht="15.75">
      <c r="A125" s="33"/>
      <c r="C125" s="27"/>
      <c r="E125" s="5"/>
    </row>
    <row r="126" spans="1:5" ht="15.75">
      <c r="A126" s="33"/>
      <c r="C126" s="27"/>
      <c r="E126" s="5"/>
    </row>
    <row r="127" spans="1:5" ht="15.75">
      <c r="A127" s="33"/>
      <c r="C127" s="27"/>
      <c r="E127" s="5"/>
    </row>
    <row r="128" spans="1:5" ht="15.75">
      <c r="A128" s="33"/>
      <c r="C128" s="27"/>
      <c r="E128" s="5"/>
    </row>
    <row r="129" spans="1:5" ht="15.75">
      <c r="A129" s="33"/>
      <c r="C129" s="27"/>
      <c r="E129" s="5"/>
    </row>
    <row r="130" spans="1:5" ht="15.75">
      <c r="A130" s="33"/>
      <c r="C130" s="27"/>
      <c r="E130" s="5"/>
    </row>
    <row r="131" spans="1:5" ht="15.75">
      <c r="A131" s="33"/>
      <c r="C131" s="27"/>
      <c r="E131" s="5"/>
    </row>
    <row r="132" spans="1:5" ht="15.75">
      <c r="A132" s="33"/>
      <c r="C132" s="27"/>
      <c r="E132" s="5"/>
    </row>
    <row r="133" spans="1:5" ht="15.75">
      <c r="A133" s="33"/>
      <c r="C133" s="27"/>
      <c r="E133" s="5"/>
    </row>
    <row r="134" spans="1:5" ht="15.75">
      <c r="A134" s="33"/>
      <c r="C134" s="27"/>
      <c r="E134" s="5"/>
    </row>
    <row r="135" spans="1:5" ht="15.75">
      <c r="A135" s="33"/>
      <c r="C135" s="27"/>
      <c r="E135" s="5"/>
    </row>
    <row r="136" spans="1:5" ht="15.75">
      <c r="A136" s="33"/>
      <c r="C136" s="27"/>
      <c r="E136" s="5"/>
    </row>
    <row r="137" spans="1:5" ht="15.75">
      <c r="A137" s="33"/>
      <c r="C137" s="27"/>
      <c r="E137" s="5"/>
    </row>
    <row r="138" spans="1:5" ht="15.75">
      <c r="A138" s="33"/>
      <c r="C138" s="27"/>
      <c r="E138" s="5"/>
    </row>
    <row r="139" spans="1:5" ht="15.75">
      <c r="A139" s="33"/>
      <c r="C139" s="27"/>
      <c r="E139" s="5"/>
    </row>
    <row r="140" spans="1:5" ht="15.75">
      <c r="A140" s="33"/>
      <c r="C140" s="27"/>
      <c r="E140" s="5"/>
    </row>
    <row r="141" spans="1:5" ht="15.75">
      <c r="A141" s="33"/>
      <c r="C141" s="27"/>
      <c r="E141" s="5"/>
    </row>
    <row r="142" spans="1:5" ht="15.75">
      <c r="A142" s="33"/>
      <c r="C142" s="27"/>
      <c r="E142" s="5"/>
    </row>
    <row r="143" spans="1:5" ht="15.75">
      <c r="A143" s="33"/>
      <c r="C143" s="27"/>
      <c r="E143" s="5"/>
    </row>
    <row r="144" spans="1:5" ht="15.75">
      <c r="A144" s="33"/>
      <c r="C144" s="27"/>
      <c r="E144" s="5"/>
    </row>
    <row r="145" spans="1:5" ht="15.75">
      <c r="A145" s="33"/>
      <c r="C145" s="27"/>
      <c r="E145" s="5"/>
    </row>
    <row r="146" spans="1:5" ht="15.75">
      <c r="A146" s="33"/>
      <c r="C146" s="27"/>
      <c r="E146" s="5"/>
    </row>
    <row r="147" spans="1:5" ht="15.75">
      <c r="A147" s="33"/>
      <c r="C147" s="27"/>
      <c r="E147" s="5"/>
    </row>
    <row r="148" spans="1:5" ht="15.75">
      <c r="A148" s="33"/>
      <c r="C148" s="27"/>
      <c r="E148" s="5"/>
    </row>
    <row r="149" spans="1:5" ht="15.75">
      <c r="A149" s="33"/>
      <c r="C149" s="27"/>
      <c r="E149" s="5"/>
    </row>
    <row r="150" spans="1:5" ht="15.75">
      <c r="A150" s="33"/>
      <c r="C150" s="27"/>
      <c r="E150" s="5"/>
    </row>
    <row r="151" spans="1:5" ht="15.75">
      <c r="A151" s="33"/>
      <c r="C151" s="27"/>
      <c r="E151" s="5"/>
    </row>
    <row r="152" spans="1:5" ht="15.75">
      <c r="A152" s="33"/>
      <c r="C152" s="27"/>
      <c r="E152" s="5"/>
    </row>
    <row r="153" spans="1:5" ht="15.75">
      <c r="A153" s="33"/>
      <c r="C153" s="27"/>
      <c r="E153" s="5"/>
    </row>
    <row r="154" spans="1:5" ht="15.75">
      <c r="A154" s="33"/>
      <c r="C154" s="27"/>
      <c r="E154" s="5"/>
    </row>
    <row r="155" spans="1:5" ht="15.75">
      <c r="A155" s="33"/>
      <c r="C155" s="27"/>
      <c r="E155" s="5"/>
    </row>
    <row r="156" spans="1:5" ht="15.75">
      <c r="A156" s="33"/>
      <c r="C156" s="27"/>
      <c r="E156" s="5"/>
    </row>
    <row r="157" spans="1:5" ht="15.75">
      <c r="A157" s="33"/>
      <c r="C157" s="27"/>
      <c r="E157" s="5"/>
    </row>
    <row r="158" spans="1:5" ht="15.75">
      <c r="A158" s="33"/>
      <c r="C158" s="27"/>
      <c r="E158" s="5"/>
    </row>
    <row r="159" spans="1:5" ht="15.75">
      <c r="A159" s="33"/>
      <c r="C159" s="27"/>
      <c r="E159" s="5"/>
    </row>
    <row r="160" spans="1:5" ht="15.75">
      <c r="A160" s="33"/>
      <c r="C160" s="27"/>
      <c r="E160" s="5"/>
    </row>
    <row r="161" spans="1:5" ht="15.75">
      <c r="A161" s="33"/>
      <c r="C161" s="27"/>
      <c r="E161" s="5"/>
    </row>
    <row r="162" spans="1:5" ht="15.75">
      <c r="A162" s="33"/>
      <c r="C162" s="27"/>
      <c r="E162" s="5"/>
    </row>
    <row r="163" spans="1:5" ht="15.75">
      <c r="A163" s="33"/>
      <c r="C163" s="27"/>
      <c r="E163" s="5"/>
    </row>
    <row r="164" spans="1:5" ht="15.75">
      <c r="A164" s="33"/>
      <c r="C164" s="27"/>
      <c r="E164" s="5"/>
    </row>
    <row r="165" spans="1:5" ht="15.75">
      <c r="A165" s="33"/>
      <c r="C165" s="27"/>
      <c r="E165" s="5"/>
    </row>
    <row r="166" spans="1:5" ht="15.75">
      <c r="A166" s="33"/>
      <c r="C166" s="27"/>
      <c r="E166" s="5"/>
    </row>
    <row r="167" spans="1:5" ht="15.75">
      <c r="A167" s="33"/>
      <c r="C167" s="27"/>
      <c r="E167" s="5"/>
    </row>
    <row r="168" spans="1:5" ht="15.75">
      <c r="A168" s="33"/>
      <c r="C168" s="27"/>
      <c r="E168" s="5"/>
    </row>
    <row r="169" spans="1:5" ht="15.75">
      <c r="A169" s="33"/>
      <c r="C169" s="27"/>
      <c r="E169" s="5"/>
    </row>
    <row r="170" spans="1:5" ht="15.75">
      <c r="A170" s="33"/>
      <c r="C170" s="27"/>
      <c r="E170" s="5"/>
    </row>
    <row r="171" spans="1:5" ht="15.75">
      <c r="A171" s="33"/>
      <c r="C171" s="27"/>
      <c r="E171" s="5"/>
    </row>
    <row r="172" spans="1:5" ht="15.75">
      <c r="A172" s="33"/>
      <c r="C172" s="27"/>
      <c r="E172" s="5"/>
    </row>
    <row r="173" spans="1:5" ht="15.75">
      <c r="A173" s="33"/>
      <c r="C173" s="27"/>
      <c r="E173" s="5"/>
    </row>
    <row r="174" spans="1:5" ht="15.75">
      <c r="A174" s="33"/>
      <c r="C174" s="27"/>
      <c r="E174" s="5"/>
    </row>
    <row r="175" spans="1:5" ht="15.75">
      <c r="A175" s="33"/>
      <c r="C175" s="27"/>
      <c r="E175" s="5"/>
    </row>
    <row r="176" spans="1:5" ht="15.75">
      <c r="A176" s="33"/>
      <c r="C176" s="27"/>
      <c r="E176" s="5"/>
    </row>
    <row r="177" spans="1:5" ht="15.75">
      <c r="A177" s="33"/>
      <c r="C177" s="27"/>
      <c r="E177" s="5"/>
    </row>
    <row r="178" spans="1:5" ht="15.75">
      <c r="A178" s="33"/>
      <c r="C178" s="27"/>
      <c r="E178" s="5"/>
    </row>
    <row r="179" spans="1:5" ht="15.75">
      <c r="A179" s="33"/>
      <c r="C179" s="27"/>
      <c r="E179" s="5"/>
    </row>
    <row r="180" spans="1:5" ht="15.75">
      <c r="A180" s="33"/>
      <c r="C180" s="27"/>
      <c r="E180" s="5"/>
    </row>
    <row r="181" spans="1:5" ht="15.75">
      <c r="A181" s="33"/>
      <c r="C181" s="27"/>
      <c r="E181" s="5"/>
    </row>
    <row r="182" spans="1:5" ht="15.75">
      <c r="A182" s="33"/>
      <c r="C182" s="27"/>
      <c r="E182" s="5"/>
    </row>
    <row r="183" spans="1:5" ht="15.75">
      <c r="A183" s="33"/>
      <c r="C183" s="27"/>
      <c r="E183" s="5"/>
    </row>
    <row r="184" spans="1:5" ht="15.75">
      <c r="A184" s="33"/>
      <c r="C184" s="27"/>
      <c r="E184" s="5"/>
    </row>
    <row r="185" spans="1:5" ht="15.75">
      <c r="A185" s="33"/>
      <c r="C185" s="27"/>
      <c r="E185" s="5"/>
    </row>
    <row r="186" spans="1:5" ht="15.75">
      <c r="A186" s="33"/>
      <c r="C186" s="27"/>
      <c r="E186" s="5"/>
    </row>
    <row r="187" spans="1:5" ht="15.75">
      <c r="A187" s="33"/>
      <c r="C187" s="27"/>
      <c r="E187" s="5"/>
    </row>
    <row r="188" spans="1:5" ht="15.75">
      <c r="A188" s="33"/>
      <c r="C188" s="27"/>
      <c r="E188" s="5"/>
    </row>
    <row r="189" spans="1:5" ht="15.75">
      <c r="A189" s="33"/>
      <c r="C189" s="27"/>
      <c r="E189" s="5"/>
    </row>
    <row r="190" spans="1:5" ht="15.75">
      <c r="A190" s="33"/>
      <c r="C190" s="27"/>
      <c r="E190" s="5"/>
    </row>
    <row r="191" spans="1:5" ht="15.75">
      <c r="A191" s="33"/>
      <c r="C191" s="27"/>
      <c r="E191" s="5"/>
    </row>
    <row r="192" spans="1:5" ht="15.75">
      <c r="A192" s="33"/>
      <c r="C192" s="27"/>
      <c r="E192" s="5"/>
    </row>
    <row r="193" spans="1:5" ht="15.75">
      <c r="A193" s="33"/>
      <c r="C193" s="27"/>
      <c r="E193" s="5"/>
    </row>
    <row r="194" spans="1:5" ht="15.75">
      <c r="A194" s="33"/>
      <c r="C194" s="27"/>
      <c r="E194" s="5"/>
    </row>
    <row r="195" spans="1:5" ht="15.75">
      <c r="A195" s="34"/>
      <c r="C195" s="27"/>
      <c r="E195" s="5"/>
    </row>
    <row r="196" spans="1:5" ht="15.75">
      <c r="A196" s="34"/>
      <c r="C196" s="27"/>
      <c r="E196" s="5"/>
    </row>
    <row r="197" spans="1:5" ht="15.75">
      <c r="A197" s="34"/>
      <c r="C197" s="27"/>
      <c r="E197" s="5"/>
    </row>
    <row r="198" spans="1:5" ht="15.75">
      <c r="A198" s="34"/>
      <c r="C198" s="27"/>
    </row>
    <row r="199" spans="1:5" ht="15.75">
      <c r="A199" s="34"/>
      <c r="C199" s="27"/>
    </row>
    <row r="200" spans="1:5" ht="15.75">
      <c r="A200" s="34"/>
      <c r="C200" s="27"/>
    </row>
    <row r="201" spans="1:5" ht="15.75">
      <c r="A201" s="34"/>
      <c r="C201" s="27"/>
    </row>
    <row r="202" spans="1:5" ht="15.75">
      <c r="A202" s="34"/>
      <c r="C202" s="27"/>
    </row>
    <row r="203" spans="1:5" ht="15.75">
      <c r="A203" s="34"/>
      <c r="C203" s="27"/>
    </row>
    <row r="204" spans="1:5" ht="15.75">
      <c r="A204" s="34"/>
      <c r="C204" s="27"/>
    </row>
    <row r="205" spans="1:5" ht="15.75">
      <c r="A205" s="34"/>
      <c r="C205" s="27"/>
    </row>
    <row r="206" spans="1:5" ht="15.75">
      <c r="A206" s="34"/>
      <c r="C206" s="27"/>
    </row>
    <row r="207" spans="1:5" ht="15.75">
      <c r="A207" s="34"/>
      <c r="C207" s="27"/>
    </row>
    <row r="208" spans="1:5" ht="15.75">
      <c r="A208" s="34"/>
      <c r="C208" s="27"/>
    </row>
    <row r="209" spans="1:3" ht="15.75">
      <c r="A209" s="34"/>
      <c r="C209" s="27"/>
    </row>
    <row r="210" spans="1:3" ht="15.75">
      <c r="A210" s="34"/>
      <c r="C210" s="27"/>
    </row>
    <row r="211" spans="1:3" ht="15.75">
      <c r="A211" s="34"/>
      <c r="C211" s="27"/>
    </row>
    <row r="212" spans="1:3" ht="15.75">
      <c r="A212" s="34"/>
      <c r="C212" s="27"/>
    </row>
    <row r="213" spans="1:3" ht="15.75">
      <c r="A213" s="34"/>
      <c r="C213" s="27"/>
    </row>
    <row r="214" spans="1:3" ht="15.75">
      <c r="A214" s="34"/>
      <c r="C214" s="27"/>
    </row>
    <row r="215" spans="1:3" ht="15.75">
      <c r="A215" s="34"/>
      <c r="C215" s="27"/>
    </row>
    <row r="216" spans="1:3" ht="15.75">
      <c r="A216" s="34"/>
      <c r="C216" s="27"/>
    </row>
    <row r="217" spans="1:3" ht="15.75">
      <c r="A217" s="34"/>
      <c r="C217" s="27"/>
    </row>
    <row r="218" spans="1:3" ht="15.75">
      <c r="A218" s="34"/>
      <c r="C218" s="27"/>
    </row>
    <row r="219" spans="1:3" ht="15.75">
      <c r="A219" s="34"/>
      <c r="C219" s="27"/>
    </row>
    <row r="220" spans="1:3" ht="15.75">
      <c r="A220" s="34"/>
      <c r="C220" s="27"/>
    </row>
    <row r="221" spans="1:3" ht="15.75">
      <c r="A221" s="34"/>
      <c r="C221" s="27"/>
    </row>
    <row r="222" spans="1:3" ht="15.75">
      <c r="A222" s="34"/>
      <c r="C222" s="27"/>
    </row>
    <row r="223" spans="1:3" ht="15.75">
      <c r="A223" s="34"/>
      <c r="C223" s="27"/>
    </row>
    <row r="224" spans="1:3" ht="15.75">
      <c r="A224" s="34"/>
      <c r="C224" s="27"/>
    </row>
    <row r="225" spans="1:3" ht="15.75">
      <c r="A225" s="34"/>
      <c r="C225" s="27"/>
    </row>
    <row r="226" spans="1:3" ht="15.75">
      <c r="A226" s="34"/>
      <c r="C226" s="27"/>
    </row>
    <row r="227" spans="1:3" ht="15.75">
      <c r="A227" s="34"/>
      <c r="C227" s="27"/>
    </row>
    <row r="228" spans="1:3" ht="15.75">
      <c r="A228" s="34"/>
      <c r="C228" s="27"/>
    </row>
    <row r="229" spans="1:3" ht="15.75">
      <c r="A229" s="34"/>
      <c r="C229" s="27"/>
    </row>
    <row r="230" spans="1:3" ht="15.75">
      <c r="A230" s="34"/>
      <c r="C230" s="27"/>
    </row>
    <row r="231" spans="1:3" ht="15.75">
      <c r="A231" s="34"/>
      <c r="C231" s="27"/>
    </row>
    <row r="232" spans="1:3" ht="15.75">
      <c r="A232" s="34"/>
      <c r="C232" s="27"/>
    </row>
    <row r="233" spans="1:3" ht="15.75">
      <c r="A233" s="34"/>
      <c r="C233" s="27"/>
    </row>
    <row r="234" spans="1:3" ht="15.75">
      <c r="A234" s="34"/>
      <c r="C234" s="27"/>
    </row>
    <row r="235" spans="1:3" ht="15.75">
      <c r="A235" s="34"/>
      <c r="C235" s="27"/>
    </row>
    <row r="236" spans="1:3" ht="15.75">
      <c r="A236" s="34"/>
      <c r="C236" s="27"/>
    </row>
    <row r="237" spans="1:3" ht="15.75">
      <c r="A237" s="34"/>
      <c r="C237" s="27"/>
    </row>
    <row r="238" spans="1:3" ht="15.75">
      <c r="A238" s="34"/>
      <c r="C238" s="27"/>
    </row>
    <row r="239" spans="1:3" ht="15.75">
      <c r="A239" s="34"/>
      <c r="C239" s="27"/>
    </row>
    <row r="240" spans="1:3" ht="15.75">
      <c r="A240" s="34"/>
      <c r="C240" s="27"/>
    </row>
    <row r="241" spans="1:3" ht="15.75">
      <c r="A241" s="34"/>
      <c r="C241" s="27"/>
    </row>
    <row r="242" spans="1:3" ht="15.75">
      <c r="A242" s="34"/>
      <c r="C242" s="27"/>
    </row>
    <row r="243" spans="1:3" ht="15.75">
      <c r="A243" s="34"/>
      <c r="C243" s="27"/>
    </row>
    <row r="244" spans="1:3" ht="15.75">
      <c r="A244" s="34"/>
      <c r="C244" s="27"/>
    </row>
    <row r="245" spans="1:3" ht="15.75">
      <c r="A245" s="34"/>
      <c r="C245" s="27"/>
    </row>
    <row r="246" spans="1:3" ht="15.75">
      <c r="A246" s="34"/>
      <c r="C246" s="27"/>
    </row>
    <row r="247" spans="1:3" ht="15.75">
      <c r="A247" s="34"/>
      <c r="C247" s="27"/>
    </row>
    <row r="248" spans="1:3" ht="15.75">
      <c r="A248" s="34"/>
      <c r="C248" s="27"/>
    </row>
    <row r="249" spans="1:3" ht="15.75">
      <c r="A249" s="34"/>
      <c r="C249" s="27"/>
    </row>
    <row r="250" spans="1:3" ht="15.75">
      <c r="A250" s="34"/>
      <c r="C250" s="27"/>
    </row>
    <row r="251" spans="1:3" ht="15.75">
      <c r="A251" s="34"/>
      <c r="C251" s="27"/>
    </row>
    <row r="252" spans="1:3" ht="15.75">
      <c r="A252" s="34"/>
      <c r="C252" s="27"/>
    </row>
    <row r="253" spans="1:3" ht="15.75">
      <c r="A253" s="34"/>
      <c r="C253" s="27"/>
    </row>
    <row r="254" spans="1:3" ht="15.75">
      <c r="A254" s="34"/>
      <c r="C254" s="27"/>
    </row>
    <row r="255" spans="1:3" ht="15.75">
      <c r="A255" s="34"/>
      <c r="C255" s="27"/>
    </row>
    <row r="256" spans="1:3" ht="15.75">
      <c r="A256" s="34"/>
      <c r="C256" s="27"/>
    </row>
    <row r="257" spans="1:3" ht="15.75">
      <c r="A257" s="34"/>
      <c r="C257" s="27"/>
    </row>
    <row r="258" spans="1:3" ht="15.75">
      <c r="A258" s="34"/>
      <c r="C258" s="27"/>
    </row>
    <row r="259" spans="1:3" ht="15.75">
      <c r="A259" s="34"/>
      <c r="C259" s="27"/>
    </row>
    <row r="260" spans="1:3" ht="15.75">
      <c r="A260" s="34"/>
      <c r="C260" s="27"/>
    </row>
    <row r="261" spans="1:3" ht="15.75">
      <c r="A261" s="34"/>
      <c r="C261" s="27"/>
    </row>
    <row r="262" spans="1:3" ht="15.75">
      <c r="A262" s="34"/>
      <c r="C262" s="27"/>
    </row>
    <row r="263" spans="1:3" ht="15.75">
      <c r="A263" s="34"/>
      <c r="C263" s="27"/>
    </row>
    <row r="264" spans="1:3" ht="15.75">
      <c r="A264" s="34"/>
      <c r="C264" s="27"/>
    </row>
    <row r="265" spans="1:3" ht="15.75">
      <c r="A265" s="34"/>
      <c r="C265" s="27"/>
    </row>
    <row r="266" spans="1:3" ht="15.75">
      <c r="A266" s="34"/>
      <c r="C266" s="27"/>
    </row>
    <row r="267" spans="1:3" ht="15.75">
      <c r="A267" s="34"/>
    </row>
    <row r="268" spans="1:3" ht="15.75">
      <c r="A268" s="34"/>
    </row>
    <row r="269" spans="1:3" ht="15.75">
      <c r="A269" s="34"/>
    </row>
    <row r="270" spans="1:3" ht="15.75">
      <c r="A270" s="34"/>
    </row>
    <row r="271" spans="1:3" ht="15.75">
      <c r="A271" s="34"/>
    </row>
    <row r="272" spans="1:3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</sheetData>
  <mergeCells count="4">
    <mergeCell ref="A2:E2"/>
    <mergeCell ref="A3:E3"/>
    <mergeCell ref="A4:E4"/>
    <mergeCell ref="A5:E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2">
    <pageSetUpPr fitToPage="1"/>
  </sheetPr>
  <dimension ref="A1:Z652"/>
  <sheetViews>
    <sheetView topLeftCell="A2" zoomScale="40" zoomScaleNormal="40" workbookViewId="0">
      <selection activeCell="A5" sqref="A5:M5"/>
    </sheetView>
  </sheetViews>
  <sheetFormatPr defaultColWidth="11.42578125" defaultRowHeight="12.75"/>
  <cols>
    <col min="1" max="1" width="118.42578125" style="274" customWidth="1"/>
    <col min="2" max="13" width="36.5703125" style="169" customWidth="1"/>
    <col min="14" max="14" width="4.5703125" style="218" customWidth="1"/>
    <col min="15" max="16384" width="11.42578125" style="169"/>
  </cols>
  <sheetData>
    <row r="1" spans="1:26" s="20" customFormat="1" ht="5.25" hidden="1" customHeight="1">
      <c r="A1" s="471"/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43"/>
    </row>
    <row r="2" spans="1:26" s="21" customFormat="1" ht="37.5">
      <c r="A2" s="1028" t="s">
        <v>348</v>
      </c>
      <c r="B2" s="1028"/>
      <c r="C2" s="1028"/>
      <c r="D2" s="1028"/>
      <c r="E2" s="1028"/>
      <c r="F2" s="1028"/>
      <c r="G2" s="1028"/>
      <c r="H2" s="1028"/>
      <c r="I2" s="1028"/>
      <c r="J2" s="1028"/>
      <c r="K2" s="1028"/>
      <c r="L2" s="1028"/>
      <c r="M2" s="1028"/>
      <c r="N2" s="253"/>
    </row>
    <row r="3" spans="1:26" s="21" customFormat="1" ht="41.25" customHeight="1">
      <c r="A3" s="1028" t="s">
        <v>158</v>
      </c>
      <c r="B3" s="1028"/>
      <c r="C3" s="1028"/>
      <c r="D3" s="1028"/>
      <c r="E3" s="1028"/>
      <c r="F3" s="1028"/>
      <c r="G3" s="1028"/>
      <c r="H3" s="1028"/>
      <c r="I3" s="1028"/>
      <c r="J3" s="1028"/>
      <c r="K3" s="1028"/>
      <c r="L3" s="1028"/>
      <c r="M3" s="1028"/>
      <c r="N3" s="253"/>
    </row>
    <row r="4" spans="1:26" s="21" customFormat="1" ht="48.75" customHeight="1">
      <c r="A4" s="1028" t="s">
        <v>900</v>
      </c>
      <c r="B4" s="1028"/>
      <c r="C4" s="1028"/>
      <c r="D4" s="1028"/>
      <c r="E4" s="1028"/>
      <c r="F4" s="1028"/>
      <c r="G4" s="1028"/>
      <c r="H4" s="1028"/>
      <c r="I4" s="1028"/>
      <c r="J4" s="1028"/>
      <c r="K4" s="1028"/>
      <c r="L4" s="1028"/>
      <c r="M4" s="1028"/>
      <c r="N4" s="253"/>
    </row>
    <row r="5" spans="1:26" s="35" customFormat="1" ht="37.5">
      <c r="A5" s="1029" t="s">
        <v>70</v>
      </c>
      <c r="B5" s="1029"/>
      <c r="C5" s="1029"/>
      <c r="D5" s="1029"/>
      <c r="E5" s="1029"/>
      <c r="F5" s="1029"/>
      <c r="G5" s="1029"/>
      <c r="H5" s="1029"/>
      <c r="I5" s="1029"/>
      <c r="J5" s="1029"/>
      <c r="K5" s="1029"/>
      <c r="L5" s="1029"/>
      <c r="M5" s="1029"/>
      <c r="N5" s="254"/>
    </row>
    <row r="6" spans="1:26" ht="6" customHeight="1"/>
    <row r="7" spans="1:26" ht="7.5" hidden="1" customHeight="1">
      <c r="A7" s="276"/>
      <c r="B7" s="23"/>
      <c r="C7" s="23"/>
      <c r="D7" s="24"/>
      <c r="E7" s="24"/>
      <c r="F7" s="23"/>
      <c r="G7" s="24"/>
      <c r="H7" s="23"/>
      <c r="I7" s="23"/>
      <c r="J7" s="23"/>
      <c r="K7" s="24"/>
      <c r="L7" s="24"/>
      <c r="M7" s="23"/>
      <c r="N7" s="255"/>
    </row>
    <row r="8" spans="1:26" s="257" customFormat="1" ht="45" customHeight="1">
      <c r="A8" s="714"/>
      <c r="B8" s="1030" t="s">
        <v>349</v>
      </c>
      <c r="C8" s="1030"/>
      <c r="D8" s="1030"/>
      <c r="E8" s="1030"/>
      <c r="F8" s="1030" t="s">
        <v>350</v>
      </c>
      <c r="G8" s="1030"/>
      <c r="H8" s="1030"/>
      <c r="I8" s="1030"/>
      <c r="J8" s="1030" t="s">
        <v>110</v>
      </c>
      <c r="K8" s="1030"/>
      <c r="L8" s="1030"/>
      <c r="M8" s="1030"/>
      <c r="N8" s="256"/>
      <c r="Y8" s="257">
        <v>1</v>
      </c>
      <c r="Z8" s="257">
        <v>1</v>
      </c>
    </row>
    <row r="9" spans="1:26" s="259" customFormat="1" ht="27.75" customHeight="1">
      <c r="A9" s="715" t="s">
        <v>159</v>
      </c>
      <c r="B9" s="561" t="s">
        <v>160</v>
      </c>
      <c r="C9" s="562" t="s">
        <v>161</v>
      </c>
      <c r="D9" s="561" t="s">
        <v>162</v>
      </c>
      <c r="E9" s="561" t="s">
        <v>131</v>
      </c>
      <c r="F9" s="562" t="s">
        <v>160</v>
      </c>
      <c r="G9" s="561" t="s">
        <v>161</v>
      </c>
      <c r="H9" s="561" t="s">
        <v>162</v>
      </c>
      <c r="I9" s="562" t="s">
        <v>131</v>
      </c>
      <c r="J9" s="561" t="s">
        <v>160</v>
      </c>
      <c r="K9" s="561" t="s">
        <v>161</v>
      </c>
      <c r="L9" s="561" t="s">
        <v>162</v>
      </c>
      <c r="M9" s="562" t="s">
        <v>131</v>
      </c>
      <c r="N9" s="258"/>
      <c r="Y9" s="259">
        <v>1</v>
      </c>
      <c r="Z9" s="259">
        <v>1</v>
      </c>
    </row>
    <row r="10" spans="1:26" s="260" customFormat="1" ht="45" customHeight="1">
      <c r="A10" s="716" t="s">
        <v>761</v>
      </c>
      <c r="B10" s="564">
        <v>325.38278000000003</v>
      </c>
      <c r="C10" s="564">
        <v>280405.97246859997</v>
      </c>
      <c r="D10" s="564">
        <v>718282.67287320003</v>
      </c>
      <c r="E10" s="564">
        <v>999014.02812179993</v>
      </c>
      <c r="F10" s="564">
        <v>1438.4487199999999</v>
      </c>
      <c r="G10" s="564">
        <v>5969.4243299999998</v>
      </c>
      <c r="H10" s="564">
        <v>32030.89947</v>
      </c>
      <c r="I10" s="564">
        <v>39438.772520000006</v>
      </c>
      <c r="J10" s="564">
        <v>1763.8315</v>
      </c>
      <c r="K10" s="564">
        <v>286375.39679860004</v>
      </c>
      <c r="L10" s="564">
        <v>750313.57234319998</v>
      </c>
      <c r="M10" s="564">
        <v>1038452.8006418</v>
      </c>
      <c r="N10" s="256"/>
    </row>
    <row r="11" spans="1:26" s="260" customFormat="1" ht="45" customHeight="1">
      <c r="A11" s="716" t="s">
        <v>762</v>
      </c>
      <c r="B11" s="565">
        <v>0</v>
      </c>
      <c r="C11" s="565">
        <v>4537.0729800000008</v>
      </c>
      <c r="D11" s="565">
        <v>6543.079573</v>
      </c>
      <c r="E11" s="565">
        <v>11080.152553</v>
      </c>
      <c r="F11" s="565">
        <v>1653.2532200000001</v>
      </c>
      <c r="G11" s="565">
        <v>135.81851</v>
      </c>
      <c r="H11" s="565">
        <v>1657.1191699999999</v>
      </c>
      <c r="I11" s="565">
        <v>3446.1909000000001</v>
      </c>
      <c r="J11" s="564">
        <v>1653.2532200000001</v>
      </c>
      <c r="K11" s="564">
        <v>4672.89149</v>
      </c>
      <c r="L11" s="564">
        <v>8200.198742999999</v>
      </c>
      <c r="M11" s="564">
        <v>14526.343452999999</v>
      </c>
      <c r="N11" s="256"/>
    </row>
    <row r="12" spans="1:26" s="260" customFormat="1" ht="45" customHeight="1">
      <c r="A12" s="716" t="s">
        <v>763</v>
      </c>
      <c r="B12" s="565">
        <v>0</v>
      </c>
      <c r="C12" s="565">
        <v>273</v>
      </c>
      <c r="D12" s="565">
        <v>0</v>
      </c>
      <c r="E12" s="565">
        <v>273</v>
      </c>
      <c r="F12" s="565">
        <v>0</v>
      </c>
      <c r="G12" s="565">
        <v>6.86</v>
      </c>
      <c r="H12" s="565">
        <v>0</v>
      </c>
      <c r="I12" s="565">
        <v>6.86</v>
      </c>
      <c r="J12" s="564">
        <v>0</v>
      </c>
      <c r="K12" s="564">
        <v>279.86</v>
      </c>
      <c r="L12" s="564">
        <v>0</v>
      </c>
      <c r="M12" s="564">
        <v>279.86</v>
      </c>
      <c r="N12" s="256"/>
    </row>
    <row r="13" spans="1:26" s="260" customFormat="1" ht="45" customHeight="1">
      <c r="A13" s="716" t="s">
        <v>132</v>
      </c>
      <c r="B13" s="564">
        <v>13.687379999999999</v>
      </c>
      <c r="C13" s="564">
        <v>15256.49028</v>
      </c>
      <c r="D13" s="564">
        <v>38543.4863854</v>
      </c>
      <c r="E13" s="564">
        <v>53813.664045400001</v>
      </c>
      <c r="F13" s="564">
        <v>0</v>
      </c>
      <c r="G13" s="564">
        <v>892.63439000000005</v>
      </c>
      <c r="H13" s="564">
        <v>10979.342847</v>
      </c>
      <c r="I13" s="564">
        <v>11871.977236999999</v>
      </c>
      <c r="J13" s="564">
        <v>13.687379999999999</v>
      </c>
      <c r="K13" s="564">
        <v>16149.124669999999</v>
      </c>
      <c r="L13" s="564">
        <v>49522.829232399999</v>
      </c>
      <c r="M13" s="564">
        <v>65685.6412824</v>
      </c>
      <c r="N13" s="256"/>
    </row>
    <row r="14" spans="1:26" s="260" customFormat="1" ht="45" customHeight="1">
      <c r="A14" s="716" t="s">
        <v>764</v>
      </c>
      <c r="B14" s="564">
        <v>303.77274999999997</v>
      </c>
      <c r="C14" s="564">
        <v>159051.65877900002</v>
      </c>
      <c r="D14" s="564">
        <v>319792.25300059997</v>
      </c>
      <c r="E14" s="564">
        <v>479147.68452960002</v>
      </c>
      <c r="F14" s="564">
        <v>11069.212579999999</v>
      </c>
      <c r="G14" s="564">
        <v>39417.420600000005</v>
      </c>
      <c r="H14" s="564">
        <v>115345.95959880001</v>
      </c>
      <c r="I14" s="564">
        <v>165832.5927788</v>
      </c>
      <c r="J14" s="564">
        <v>11372.98533</v>
      </c>
      <c r="K14" s="564">
        <v>198469.079379</v>
      </c>
      <c r="L14" s="564">
        <v>435138.21259939997</v>
      </c>
      <c r="M14" s="564">
        <v>644980.27730840002</v>
      </c>
      <c r="N14" s="256"/>
    </row>
    <row r="15" spans="1:26" s="260" customFormat="1" ht="45" customHeight="1">
      <c r="A15" s="716" t="s">
        <v>133</v>
      </c>
      <c r="B15" s="564">
        <v>3.5000200000000001</v>
      </c>
      <c r="C15" s="564">
        <v>521.78834000000006</v>
      </c>
      <c r="D15" s="564">
        <v>1181.27054</v>
      </c>
      <c r="E15" s="564">
        <v>1706.5589</v>
      </c>
      <c r="F15" s="564">
        <v>0</v>
      </c>
      <c r="G15" s="564">
        <v>72.15401</v>
      </c>
      <c r="H15" s="564">
        <v>171.49314000000001</v>
      </c>
      <c r="I15" s="564">
        <v>243.64714999999998</v>
      </c>
      <c r="J15" s="564">
        <v>3.5000200000000001</v>
      </c>
      <c r="K15" s="564">
        <v>593.94235000000003</v>
      </c>
      <c r="L15" s="564">
        <v>1352.76368</v>
      </c>
      <c r="M15" s="564">
        <v>1950.20605</v>
      </c>
      <c r="N15" s="256"/>
    </row>
    <row r="16" spans="1:26" s="260" customFormat="1" ht="45" customHeight="1">
      <c r="A16" s="716" t="s">
        <v>134</v>
      </c>
      <c r="B16" s="564">
        <v>114.99249</v>
      </c>
      <c r="C16" s="564">
        <v>75876.396814399995</v>
      </c>
      <c r="D16" s="564">
        <v>260306.05224980001</v>
      </c>
      <c r="E16" s="564">
        <v>336297.44155420002</v>
      </c>
      <c r="F16" s="564">
        <v>53976.972053199999</v>
      </c>
      <c r="G16" s="564">
        <v>42714.882539999999</v>
      </c>
      <c r="H16" s="564">
        <v>200403.43051959999</v>
      </c>
      <c r="I16" s="564">
        <v>297095.28511280002</v>
      </c>
      <c r="J16" s="564">
        <v>54091.964543200003</v>
      </c>
      <c r="K16" s="564">
        <v>118591.27935439999</v>
      </c>
      <c r="L16" s="564">
        <v>460709.4827694</v>
      </c>
      <c r="M16" s="564">
        <v>633392.7266670001</v>
      </c>
      <c r="N16" s="256"/>
    </row>
    <row r="17" spans="1:14" s="260" customFormat="1" ht="45" customHeight="1">
      <c r="A17" s="716" t="s">
        <v>135</v>
      </c>
      <c r="B17" s="564">
        <v>1422.3998999999999</v>
      </c>
      <c r="C17" s="564">
        <v>337284.53021460003</v>
      </c>
      <c r="D17" s="564">
        <v>401694.49486380001</v>
      </c>
      <c r="E17" s="564">
        <v>740401.4249784</v>
      </c>
      <c r="F17" s="564">
        <v>21669.200856400003</v>
      </c>
      <c r="G17" s="564">
        <v>87909.242403800003</v>
      </c>
      <c r="H17" s="564">
        <v>105057.557063</v>
      </c>
      <c r="I17" s="564">
        <v>214636.00032319999</v>
      </c>
      <c r="J17" s="564">
        <v>23091.600756399999</v>
      </c>
      <c r="K17" s="564">
        <v>425193.77261839999</v>
      </c>
      <c r="L17" s="564">
        <v>506752.05192679999</v>
      </c>
      <c r="M17" s="564">
        <v>955037.42530160001</v>
      </c>
      <c r="N17" s="256"/>
    </row>
    <row r="18" spans="1:14" s="260" customFormat="1" ht="45" customHeight="1">
      <c r="A18" s="716" t="s">
        <v>765</v>
      </c>
      <c r="B18" s="564">
        <v>131.27723</v>
      </c>
      <c r="C18" s="564">
        <v>54494.185600000004</v>
      </c>
      <c r="D18" s="564">
        <v>95442.933257600002</v>
      </c>
      <c r="E18" s="564">
        <v>150068.39608760001</v>
      </c>
      <c r="F18" s="564">
        <v>969.81181000000004</v>
      </c>
      <c r="G18" s="564">
        <v>5656.1855300000007</v>
      </c>
      <c r="H18" s="564">
        <v>33676.850450000005</v>
      </c>
      <c r="I18" s="564">
        <v>40302.84779</v>
      </c>
      <c r="J18" s="564">
        <v>1101.0890400000001</v>
      </c>
      <c r="K18" s="564">
        <v>60150.37113</v>
      </c>
      <c r="L18" s="564">
        <v>129119.7837076</v>
      </c>
      <c r="M18" s="564">
        <v>190371.24387760001</v>
      </c>
      <c r="N18" s="256"/>
    </row>
    <row r="19" spans="1:14" s="260" customFormat="1" ht="45" customHeight="1">
      <c r="A19" s="716" t="s">
        <v>136</v>
      </c>
      <c r="B19" s="564">
        <v>172.83801</v>
      </c>
      <c r="C19" s="564">
        <v>99445.400209999993</v>
      </c>
      <c r="D19" s="564">
        <v>279721.2285962</v>
      </c>
      <c r="E19" s="564">
        <v>379339.4668162</v>
      </c>
      <c r="F19" s="564">
        <v>280.59275000000002</v>
      </c>
      <c r="G19" s="564">
        <v>7992.1163428</v>
      </c>
      <c r="H19" s="564">
        <v>56641.780456799999</v>
      </c>
      <c r="I19" s="564">
        <v>64914.489549599995</v>
      </c>
      <c r="J19" s="564">
        <v>453.43076000000002</v>
      </c>
      <c r="K19" s="564">
        <v>107437.51655279999</v>
      </c>
      <c r="L19" s="564">
        <v>336363.00905299996</v>
      </c>
      <c r="M19" s="564">
        <v>444253.9563658</v>
      </c>
      <c r="N19" s="256"/>
    </row>
    <row r="20" spans="1:14" s="260" customFormat="1" ht="45" customHeight="1">
      <c r="A20" s="716" t="s">
        <v>137</v>
      </c>
      <c r="B20" s="564">
        <v>0</v>
      </c>
      <c r="C20" s="564">
        <v>5834.3043600000001</v>
      </c>
      <c r="D20" s="564">
        <v>1277.8176299999998</v>
      </c>
      <c r="E20" s="564">
        <v>7112.1219900000006</v>
      </c>
      <c r="F20" s="564">
        <v>2.7</v>
      </c>
      <c r="G20" s="564">
        <v>1197.3144199999999</v>
      </c>
      <c r="H20" s="564">
        <v>321.27028039999999</v>
      </c>
      <c r="I20" s="564">
        <v>1521.2847004</v>
      </c>
      <c r="J20" s="564">
        <v>2.7</v>
      </c>
      <c r="K20" s="564">
        <v>7031.6187800000007</v>
      </c>
      <c r="L20" s="564">
        <v>1599.0879103999998</v>
      </c>
      <c r="M20" s="564">
        <v>8633.406690400001</v>
      </c>
      <c r="N20" s="256"/>
    </row>
    <row r="21" spans="1:14" s="260" customFormat="1" ht="45" customHeight="1">
      <c r="A21" s="716" t="s">
        <v>138</v>
      </c>
      <c r="B21" s="564">
        <v>55.920439999999999</v>
      </c>
      <c r="C21" s="564">
        <v>48343.941637999997</v>
      </c>
      <c r="D21" s="564">
        <v>131712.74222680001</v>
      </c>
      <c r="E21" s="564">
        <v>180112.60430480001</v>
      </c>
      <c r="F21" s="564">
        <v>4857.4314643999996</v>
      </c>
      <c r="G21" s="564">
        <v>14449.44866</v>
      </c>
      <c r="H21" s="564">
        <v>98838.592095400003</v>
      </c>
      <c r="I21" s="564">
        <v>118145.47221979999</v>
      </c>
      <c r="J21" s="564">
        <v>4913.3519044000004</v>
      </c>
      <c r="K21" s="564">
        <v>62793.390297999998</v>
      </c>
      <c r="L21" s="564">
        <v>230551.33432220001</v>
      </c>
      <c r="M21" s="564">
        <v>298258.07652460004</v>
      </c>
      <c r="N21" s="256"/>
    </row>
    <row r="22" spans="1:14" s="260" customFormat="1" ht="45" customHeight="1">
      <c r="A22" s="716" t="s">
        <v>139</v>
      </c>
      <c r="B22" s="564">
        <v>2.4955700000000003</v>
      </c>
      <c r="C22" s="564">
        <v>3729.0448099999999</v>
      </c>
      <c r="D22" s="564">
        <v>381.22062</v>
      </c>
      <c r="E22" s="564">
        <v>4112.7610000000004</v>
      </c>
      <c r="F22" s="564">
        <v>0</v>
      </c>
      <c r="G22" s="564">
        <v>64.576970000000003</v>
      </c>
      <c r="H22" s="564">
        <v>81.539369999999991</v>
      </c>
      <c r="I22" s="564">
        <v>146.11634000000001</v>
      </c>
      <c r="J22" s="564">
        <v>2.4955700000000003</v>
      </c>
      <c r="K22" s="564">
        <v>3793.6217799999999</v>
      </c>
      <c r="L22" s="564">
        <v>462.75999000000002</v>
      </c>
      <c r="M22" s="564">
        <v>4258.87734</v>
      </c>
      <c r="N22" s="256"/>
    </row>
    <row r="23" spans="1:14" s="260" customFormat="1" ht="45" customHeight="1">
      <c r="A23" s="716" t="s">
        <v>140</v>
      </c>
      <c r="B23" s="564">
        <v>0</v>
      </c>
      <c r="C23" s="564">
        <v>3142.1704100000002</v>
      </c>
      <c r="D23" s="564">
        <v>2700.4936499999999</v>
      </c>
      <c r="E23" s="564">
        <v>5842.6640599999992</v>
      </c>
      <c r="F23" s="564">
        <v>238.64201</v>
      </c>
      <c r="G23" s="564">
        <v>148.36103</v>
      </c>
      <c r="H23" s="564">
        <v>180.58670000000001</v>
      </c>
      <c r="I23" s="564">
        <v>567.58974000000001</v>
      </c>
      <c r="J23" s="564">
        <v>238.64201</v>
      </c>
      <c r="K23" s="564">
        <v>3290.5314399999997</v>
      </c>
      <c r="L23" s="564">
        <v>2881.0803500000002</v>
      </c>
      <c r="M23" s="564">
        <v>6410.2537999999995</v>
      </c>
      <c r="N23" s="256"/>
    </row>
    <row r="24" spans="1:14" s="260" customFormat="1" ht="45" customHeight="1">
      <c r="A24" s="716" t="s">
        <v>141</v>
      </c>
      <c r="B24" s="564">
        <v>20.672049999999999</v>
      </c>
      <c r="C24" s="564">
        <v>18162.79003</v>
      </c>
      <c r="D24" s="564">
        <v>20959.227740400001</v>
      </c>
      <c r="E24" s="564">
        <v>39142.689820400003</v>
      </c>
      <c r="F24" s="564">
        <v>364.99371000000002</v>
      </c>
      <c r="G24" s="564">
        <v>930.15459999999996</v>
      </c>
      <c r="H24" s="564">
        <v>11906.0134134</v>
      </c>
      <c r="I24" s="564">
        <v>13201.1617234</v>
      </c>
      <c r="J24" s="564">
        <v>385.66576000000003</v>
      </c>
      <c r="K24" s="564">
        <v>19092.944629999998</v>
      </c>
      <c r="L24" s="564">
        <v>32865.241153800001</v>
      </c>
      <c r="M24" s="564">
        <v>52343.851543799996</v>
      </c>
      <c r="N24" s="256"/>
    </row>
    <row r="25" spans="1:14" s="260" customFormat="1" ht="45" customHeight="1">
      <c r="A25" s="716" t="s">
        <v>142</v>
      </c>
      <c r="B25" s="564">
        <v>0</v>
      </c>
      <c r="C25" s="564">
        <v>522.71803999999997</v>
      </c>
      <c r="D25" s="564">
        <v>81.23608999999999</v>
      </c>
      <c r="E25" s="564">
        <v>603.95412999999996</v>
      </c>
      <c r="F25" s="564">
        <v>0</v>
      </c>
      <c r="G25" s="564">
        <v>0</v>
      </c>
      <c r="H25" s="564">
        <v>0</v>
      </c>
      <c r="I25" s="564">
        <v>0</v>
      </c>
      <c r="J25" s="564">
        <v>0</v>
      </c>
      <c r="K25" s="564">
        <v>522.71803999999997</v>
      </c>
      <c r="L25" s="564">
        <v>81.23608999999999</v>
      </c>
      <c r="M25" s="564">
        <v>603.95412999999996</v>
      </c>
      <c r="N25" s="256"/>
    </row>
    <row r="26" spans="1:14" s="260" customFormat="1" ht="45" customHeight="1">
      <c r="A26" s="716" t="s">
        <v>143</v>
      </c>
      <c r="B26" s="564">
        <v>0</v>
      </c>
      <c r="C26" s="564">
        <v>15</v>
      </c>
      <c r="D26" s="564">
        <v>0</v>
      </c>
      <c r="E26" s="564">
        <v>15</v>
      </c>
      <c r="F26" s="564">
        <v>0</v>
      </c>
      <c r="G26" s="564">
        <v>0</v>
      </c>
      <c r="H26" s="564">
        <v>0</v>
      </c>
      <c r="I26" s="564">
        <v>0</v>
      </c>
      <c r="J26" s="564">
        <v>0</v>
      </c>
      <c r="K26" s="564">
        <v>15</v>
      </c>
      <c r="L26" s="564">
        <v>0</v>
      </c>
      <c r="M26" s="564">
        <v>15</v>
      </c>
      <c r="N26" s="256"/>
    </row>
    <row r="27" spans="1:14" s="262" customFormat="1" ht="45" customHeight="1">
      <c r="A27" s="717" t="s">
        <v>144</v>
      </c>
      <c r="B27" s="567">
        <v>0</v>
      </c>
      <c r="C27" s="567">
        <v>1635.0533400000002</v>
      </c>
      <c r="D27" s="567">
        <v>21.310459999999999</v>
      </c>
      <c r="E27" s="567">
        <v>1656.3638000000001</v>
      </c>
      <c r="F27" s="567">
        <v>0</v>
      </c>
      <c r="G27" s="567">
        <v>66.3</v>
      </c>
      <c r="H27" s="567">
        <v>0</v>
      </c>
      <c r="I27" s="567">
        <v>66.3</v>
      </c>
      <c r="J27" s="567">
        <v>0</v>
      </c>
      <c r="K27" s="567">
        <v>1701.3533400000001</v>
      </c>
      <c r="L27" s="567">
        <v>21.310459999999999</v>
      </c>
      <c r="M27" s="567">
        <v>1722.6638</v>
      </c>
      <c r="N27" s="261"/>
    </row>
    <row r="28" spans="1:14" s="262" customFormat="1" ht="38.25" customHeight="1">
      <c r="A28" s="718" t="s">
        <v>163</v>
      </c>
      <c r="B28" s="569">
        <f>SUM(B10:B27)</f>
        <v>2566.9386199999999</v>
      </c>
      <c r="C28" s="569">
        <f t="shared" ref="C28:M28" si="0">SUM(C10:C27)</f>
        <v>1108531.5183146002</v>
      </c>
      <c r="D28" s="569">
        <f t="shared" si="0"/>
        <v>2278641.5197567996</v>
      </c>
      <c r="E28" s="569">
        <f t="shared" si="0"/>
        <v>3389739.9766913992</v>
      </c>
      <c r="F28" s="569">
        <f t="shared" si="0"/>
        <v>96521.259173999977</v>
      </c>
      <c r="G28" s="569">
        <f t="shared" si="0"/>
        <v>207622.8943366</v>
      </c>
      <c r="H28" s="569">
        <f>SUM(H10:H27)</f>
        <v>667292.43457439996</v>
      </c>
      <c r="I28" s="569">
        <f>SUM(I10:I27)</f>
        <v>971436.58808500005</v>
      </c>
      <c r="J28" s="569">
        <f t="shared" si="0"/>
        <v>99088.197794000007</v>
      </c>
      <c r="K28" s="569">
        <f t="shared" si="0"/>
        <v>1316154.4126512001</v>
      </c>
      <c r="L28" s="569">
        <f t="shared" si="0"/>
        <v>2945933.9543311996</v>
      </c>
      <c r="M28" s="569">
        <f t="shared" si="0"/>
        <v>4361176.564776401</v>
      </c>
      <c r="N28" s="261"/>
    </row>
    <row r="29" spans="1:14" ht="11.25" customHeight="1" thickBot="1">
      <c r="A29" s="719"/>
      <c r="B29" s="571"/>
      <c r="C29" s="572"/>
      <c r="D29" s="572"/>
      <c r="E29" s="572"/>
      <c r="F29" s="572"/>
      <c r="G29" s="572"/>
      <c r="H29" s="571"/>
      <c r="I29" s="572"/>
      <c r="J29" s="571"/>
      <c r="K29" s="571"/>
      <c r="L29" s="571"/>
      <c r="M29" s="571"/>
    </row>
    <row r="30" spans="1:14" s="263" customFormat="1" ht="27.75" customHeight="1" thickTop="1">
      <c r="A30" s="720" t="s">
        <v>147</v>
      </c>
      <c r="B30" s="574"/>
      <c r="C30" s="575"/>
      <c r="D30" s="575"/>
      <c r="E30" s="575"/>
      <c r="F30" s="575"/>
      <c r="G30" s="575"/>
      <c r="H30" s="574"/>
      <c r="I30" s="575"/>
      <c r="J30" s="574"/>
      <c r="K30" s="573"/>
      <c r="L30" s="573"/>
      <c r="M30" s="573"/>
      <c r="N30" s="264"/>
    </row>
    <row r="31" spans="1:14" ht="22.5" customHeight="1">
      <c r="A31" s="405"/>
      <c r="B31" s="27"/>
      <c r="C31" s="25"/>
      <c r="D31" s="25"/>
      <c r="E31" s="25"/>
      <c r="F31" s="25"/>
      <c r="G31" s="25"/>
      <c r="H31" s="27"/>
      <c r="I31" s="25"/>
      <c r="J31" s="25"/>
      <c r="K31" s="173"/>
      <c r="L31" s="173"/>
      <c r="M31" s="173"/>
    </row>
    <row r="32" spans="1:14" ht="13.5" customHeight="1">
      <c r="A32" s="278"/>
      <c r="B32" s="27"/>
      <c r="C32" s="25"/>
      <c r="D32" s="25"/>
      <c r="E32" s="25"/>
      <c r="F32" s="25"/>
      <c r="G32" s="25"/>
      <c r="H32" s="27"/>
      <c r="I32" s="25"/>
      <c r="J32" s="25"/>
      <c r="K32" s="173"/>
      <c r="L32" s="173"/>
      <c r="M32" s="173"/>
    </row>
    <row r="33" spans="1:13" ht="13.5" customHeight="1">
      <c r="A33" s="278"/>
      <c r="B33" s="27"/>
      <c r="C33" s="25"/>
      <c r="D33" s="25"/>
      <c r="E33" s="25"/>
      <c r="F33" s="25"/>
      <c r="G33" s="25"/>
      <c r="H33" s="27"/>
      <c r="I33" s="25"/>
      <c r="J33" s="25"/>
      <c r="K33" s="173"/>
      <c r="L33" s="173"/>
      <c r="M33" s="173"/>
    </row>
    <row r="34" spans="1:13" ht="13.5" customHeight="1">
      <c r="A34" s="278"/>
      <c r="B34" s="27"/>
      <c r="C34" s="25"/>
      <c r="D34" s="25"/>
      <c r="E34" s="25"/>
      <c r="F34" s="25"/>
      <c r="G34" s="25"/>
      <c r="H34" s="27"/>
      <c r="I34" s="25"/>
      <c r="J34" s="25"/>
      <c r="K34" s="173"/>
      <c r="L34" s="173"/>
      <c r="M34" s="173"/>
    </row>
    <row r="35" spans="1:13" ht="13.5" customHeight="1">
      <c r="A35" s="278"/>
      <c r="B35" s="27"/>
      <c r="C35" s="25"/>
      <c r="D35" s="25"/>
      <c r="E35" s="25"/>
      <c r="F35" s="25"/>
      <c r="G35" s="25"/>
      <c r="H35" s="27"/>
      <c r="I35" s="25"/>
      <c r="J35" s="25"/>
      <c r="K35" s="173"/>
      <c r="L35" s="173"/>
      <c r="M35" s="173"/>
    </row>
    <row r="36" spans="1:13" ht="13.5" customHeight="1">
      <c r="A36" s="279"/>
      <c r="B36" s="29"/>
      <c r="C36" s="25"/>
      <c r="D36" s="25"/>
      <c r="E36" s="25"/>
      <c r="F36" s="25"/>
      <c r="G36" s="25"/>
      <c r="H36" s="29"/>
      <c r="I36" s="25"/>
      <c r="J36" s="25"/>
      <c r="K36" s="173"/>
      <c r="L36" s="173"/>
      <c r="M36" s="173"/>
    </row>
    <row r="37" spans="1:13" ht="13.5" customHeight="1">
      <c r="A37" s="278"/>
      <c r="B37" s="29"/>
      <c r="C37" s="25"/>
      <c r="D37" s="25"/>
      <c r="E37" s="25"/>
      <c r="F37" s="25"/>
      <c r="G37" s="25"/>
      <c r="H37" s="29"/>
      <c r="I37" s="25"/>
      <c r="J37" s="25"/>
      <c r="K37" s="173"/>
      <c r="L37" s="173"/>
      <c r="M37" s="173"/>
    </row>
    <row r="38" spans="1:13" ht="13.5" customHeight="1">
      <c r="A38" s="278"/>
      <c r="B38" s="29"/>
      <c r="C38" s="25"/>
      <c r="D38" s="25"/>
      <c r="E38" s="25"/>
      <c r="F38" s="25"/>
      <c r="G38" s="25"/>
      <c r="H38" s="29"/>
      <c r="I38" s="25"/>
      <c r="J38" s="25"/>
      <c r="K38" s="173"/>
      <c r="L38" s="173"/>
      <c r="M38" s="173"/>
    </row>
    <row r="39" spans="1:13" ht="13.5" customHeight="1">
      <c r="A39" s="278"/>
      <c r="B39" s="29"/>
      <c r="C39" s="25"/>
      <c r="D39" s="25"/>
      <c r="E39" s="25"/>
      <c r="F39" s="25"/>
      <c r="G39" s="25"/>
      <c r="H39" s="29"/>
      <c r="I39" s="25"/>
      <c r="J39" s="25"/>
      <c r="K39" s="173"/>
      <c r="L39" s="173"/>
      <c r="M39" s="173"/>
    </row>
    <row r="40" spans="1:13" ht="13.5" customHeight="1">
      <c r="A40" s="278"/>
      <c r="B40" s="29"/>
      <c r="C40" s="25"/>
      <c r="D40" s="25"/>
      <c r="E40" s="25"/>
      <c r="F40" s="25"/>
      <c r="G40" s="25"/>
      <c r="H40" s="29"/>
      <c r="I40" s="25"/>
      <c r="J40" s="25"/>
      <c r="K40" s="173"/>
      <c r="L40" s="173"/>
      <c r="M40" s="173"/>
    </row>
    <row r="41" spans="1:13" ht="13.5" customHeight="1">
      <c r="A41" s="278"/>
      <c r="B41" s="29"/>
      <c r="C41" s="25"/>
      <c r="D41" s="25"/>
      <c r="E41" s="25"/>
      <c r="F41" s="25"/>
      <c r="G41" s="25"/>
      <c r="H41" s="29"/>
      <c r="I41" s="25"/>
      <c r="J41" s="25"/>
      <c r="K41" s="173"/>
      <c r="L41" s="173"/>
      <c r="M41" s="173"/>
    </row>
    <row r="42" spans="1:13" ht="13.5" customHeight="1">
      <c r="A42" s="279"/>
      <c r="B42" s="29"/>
      <c r="C42" s="25"/>
      <c r="D42" s="25"/>
      <c r="E42" s="25"/>
      <c r="F42" s="25"/>
      <c r="G42" s="25"/>
      <c r="H42" s="29"/>
      <c r="I42" s="25"/>
      <c r="J42" s="25"/>
      <c r="K42" s="173"/>
      <c r="L42" s="173"/>
      <c r="M42" s="173"/>
    </row>
    <row r="43" spans="1:13" ht="13.5" customHeight="1">
      <c r="A43" s="278"/>
      <c r="B43" s="27"/>
      <c r="C43" s="25"/>
      <c r="D43" s="25"/>
      <c r="E43" s="25"/>
      <c r="F43" s="25"/>
      <c r="G43" s="25"/>
      <c r="H43" s="27"/>
      <c r="I43" s="25"/>
      <c r="J43" s="25"/>
      <c r="K43" s="173"/>
      <c r="L43" s="173"/>
      <c r="M43" s="173"/>
    </row>
    <row r="44" spans="1:13" ht="13.5" customHeight="1">
      <c r="A44" s="278"/>
      <c r="B44" s="27"/>
      <c r="C44" s="25"/>
      <c r="D44" s="25"/>
      <c r="E44" s="25"/>
      <c r="F44" s="25"/>
      <c r="G44" s="25"/>
      <c r="H44" s="27"/>
      <c r="I44" s="25"/>
      <c r="J44" s="25"/>
      <c r="K44" s="173"/>
      <c r="L44" s="173"/>
      <c r="M44" s="173"/>
    </row>
    <row r="45" spans="1:13" ht="13.5" customHeight="1">
      <c r="A45" s="278"/>
      <c r="B45" s="27"/>
      <c r="C45" s="25"/>
      <c r="D45" s="25"/>
      <c r="E45" s="25"/>
      <c r="F45" s="25"/>
      <c r="G45" s="25"/>
      <c r="H45" s="27"/>
      <c r="I45" s="25"/>
      <c r="J45" s="25"/>
      <c r="K45" s="173"/>
      <c r="L45" s="173"/>
      <c r="M45" s="173"/>
    </row>
    <row r="46" spans="1:13" ht="13.5" customHeight="1">
      <c r="A46" s="279"/>
      <c r="B46" s="27"/>
      <c r="C46" s="25"/>
      <c r="D46" s="25"/>
      <c r="E46" s="25"/>
      <c r="F46" s="25"/>
      <c r="G46" s="25"/>
      <c r="H46" s="27"/>
      <c r="I46" s="25"/>
      <c r="J46" s="25"/>
      <c r="K46" s="173"/>
      <c r="L46" s="173"/>
      <c r="M46" s="173"/>
    </row>
    <row r="47" spans="1:13" ht="13.5" customHeight="1">
      <c r="A47" s="278"/>
      <c r="B47" s="27"/>
      <c r="C47" s="25"/>
      <c r="D47" s="25"/>
      <c r="E47" s="25"/>
      <c r="F47" s="25"/>
      <c r="G47" s="25"/>
      <c r="H47" s="27"/>
      <c r="I47" s="25"/>
      <c r="J47" s="25"/>
      <c r="K47" s="173"/>
      <c r="L47" s="173"/>
      <c r="M47" s="173"/>
    </row>
    <row r="48" spans="1:13" ht="13.5" customHeight="1">
      <c r="A48" s="278"/>
      <c r="B48" s="27"/>
      <c r="C48" s="25"/>
      <c r="D48" s="25"/>
      <c r="E48" s="25"/>
      <c r="F48" s="25"/>
      <c r="G48" s="25"/>
      <c r="H48" s="27"/>
      <c r="I48" s="25"/>
      <c r="J48" s="25"/>
      <c r="K48" s="173"/>
      <c r="L48" s="173"/>
      <c r="M48" s="173"/>
    </row>
    <row r="49" spans="1:13" ht="13.5" customHeight="1">
      <c r="A49" s="278"/>
      <c r="B49" s="27"/>
      <c r="C49" s="25"/>
      <c r="D49" s="25"/>
      <c r="E49" s="25"/>
      <c r="F49" s="25"/>
      <c r="G49" s="25"/>
      <c r="H49" s="27"/>
      <c r="I49" s="25"/>
      <c r="J49" s="25"/>
      <c r="K49" s="173"/>
      <c r="L49" s="173"/>
      <c r="M49" s="173"/>
    </row>
    <row r="50" spans="1:13" ht="13.5" customHeight="1">
      <c r="A50" s="278"/>
      <c r="B50" s="27"/>
      <c r="C50" s="25"/>
      <c r="D50" s="25"/>
      <c r="E50" s="25"/>
      <c r="F50" s="25"/>
      <c r="G50" s="25"/>
      <c r="H50" s="27"/>
      <c r="I50" s="25"/>
      <c r="J50" s="25"/>
      <c r="K50" s="173"/>
      <c r="L50" s="173"/>
      <c r="M50" s="173"/>
    </row>
    <row r="51" spans="1:13" ht="13.5" customHeight="1">
      <c r="A51" s="279"/>
      <c r="B51" s="27"/>
      <c r="C51" s="25"/>
      <c r="D51" s="25"/>
      <c r="E51" s="25"/>
      <c r="F51" s="25"/>
      <c r="G51" s="25"/>
      <c r="H51" s="27"/>
      <c r="I51" s="25"/>
      <c r="J51" s="25"/>
      <c r="K51" s="173"/>
      <c r="L51" s="173"/>
      <c r="M51" s="173"/>
    </row>
    <row r="52" spans="1:13" ht="13.5" customHeight="1">
      <c r="A52" s="278"/>
      <c r="B52" s="27"/>
      <c r="C52" s="25"/>
      <c r="D52" s="25"/>
      <c r="E52" s="25"/>
      <c r="F52" s="25"/>
      <c r="G52" s="25"/>
      <c r="H52" s="27"/>
      <c r="I52" s="25"/>
      <c r="J52" s="25"/>
      <c r="K52" s="173"/>
      <c r="L52" s="173"/>
      <c r="M52" s="173"/>
    </row>
    <row r="53" spans="1:13" ht="13.5" customHeight="1">
      <c r="A53" s="278"/>
      <c r="B53" s="27"/>
      <c r="C53" s="25"/>
      <c r="D53" s="25"/>
      <c r="E53" s="25"/>
      <c r="F53" s="25"/>
      <c r="G53" s="25"/>
      <c r="H53" s="27"/>
      <c r="I53" s="25"/>
      <c r="J53" s="25"/>
      <c r="K53" s="173"/>
      <c r="L53" s="173"/>
      <c r="M53" s="173"/>
    </row>
    <row r="54" spans="1:13" ht="13.5" customHeight="1">
      <c r="A54" s="278"/>
      <c r="B54" s="27"/>
      <c r="C54" s="25"/>
      <c r="D54" s="25"/>
      <c r="E54" s="25"/>
      <c r="F54" s="25"/>
      <c r="G54" s="25"/>
      <c r="H54" s="27"/>
      <c r="I54" s="25"/>
      <c r="J54" s="25"/>
      <c r="K54" s="173"/>
      <c r="L54" s="173"/>
      <c r="M54" s="173"/>
    </row>
    <row r="55" spans="1:13" ht="9" customHeight="1">
      <c r="A55" s="280"/>
      <c r="B55" s="27"/>
      <c r="C55" s="25"/>
      <c r="D55" s="25"/>
      <c r="E55" s="25"/>
      <c r="F55" s="25"/>
      <c r="G55" s="25"/>
      <c r="H55" s="27"/>
      <c r="I55" s="25"/>
      <c r="J55" s="25"/>
      <c r="K55" s="173"/>
      <c r="L55" s="173"/>
      <c r="M55" s="173"/>
    </row>
    <row r="56" spans="1:13" ht="9" customHeight="1">
      <c r="A56" s="280"/>
      <c r="B56" s="27"/>
      <c r="C56" s="25"/>
      <c r="D56" s="25"/>
      <c r="E56" s="25"/>
      <c r="F56" s="25"/>
      <c r="G56" s="25"/>
      <c r="H56" s="27"/>
      <c r="I56" s="25"/>
      <c r="J56" s="25"/>
      <c r="K56" s="173"/>
      <c r="L56" s="173"/>
      <c r="M56" s="173"/>
    </row>
    <row r="57" spans="1:13" ht="9" customHeight="1">
      <c r="A57" s="280"/>
      <c r="B57" s="27"/>
      <c r="C57" s="25"/>
      <c r="D57" s="25"/>
      <c r="E57" s="25"/>
      <c r="F57" s="25"/>
      <c r="G57" s="25"/>
      <c r="H57" s="27"/>
      <c r="I57" s="25"/>
      <c r="J57" s="25"/>
      <c r="K57" s="173"/>
      <c r="L57" s="173"/>
      <c r="M57" s="173"/>
    </row>
    <row r="58" spans="1:13" ht="9" customHeight="1">
      <c r="A58" s="280"/>
      <c r="B58" s="27"/>
      <c r="C58" s="25"/>
      <c r="D58" s="25"/>
      <c r="E58" s="25"/>
      <c r="F58" s="25"/>
      <c r="G58" s="25"/>
      <c r="H58" s="27"/>
      <c r="I58" s="25"/>
      <c r="J58" s="25"/>
      <c r="K58" s="173"/>
      <c r="L58" s="173"/>
      <c r="M58" s="173"/>
    </row>
    <row r="59" spans="1:13" ht="9" customHeight="1">
      <c r="A59" s="281"/>
      <c r="B59" s="27"/>
      <c r="C59" s="25"/>
      <c r="D59" s="25"/>
      <c r="E59" s="25"/>
      <c r="F59" s="25"/>
      <c r="G59" s="25"/>
      <c r="H59" s="27"/>
      <c r="I59" s="25"/>
      <c r="J59" s="25"/>
      <c r="K59" s="173"/>
      <c r="L59" s="173"/>
      <c r="M59" s="173"/>
    </row>
    <row r="60" spans="1:13" ht="9" customHeight="1">
      <c r="A60" s="281"/>
      <c r="C60" s="25"/>
      <c r="D60" s="25"/>
      <c r="E60" s="25"/>
      <c r="F60" s="25"/>
      <c r="G60" s="25"/>
      <c r="I60" s="25"/>
      <c r="J60" s="25"/>
      <c r="K60" s="173"/>
      <c r="L60" s="173"/>
      <c r="M60" s="173"/>
    </row>
    <row r="61" spans="1:13" ht="9" customHeight="1">
      <c r="A61" s="279"/>
      <c r="C61" s="25"/>
      <c r="D61" s="25"/>
      <c r="E61" s="25"/>
      <c r="F61" s="25"/>
      <c r="G61" s="25"/>
      <c r="I61" s="25"/>
      <c r="J61" s="25"/>
      <c r="K61" s="173"/>
      <c r="L61" s="173"/>
      <c r="M61" s="173"/>
    </row>
    <row r="62" spans="1:13" ht="9" customHeight="1">
      <c r="A62" s="278"/>
      <c r="C62" s="25"/>
      <c r="D62" s="25"/>
      <c r="E62" s="25"/>
      <c r="F62" s="25"/>
      <c r="G62" s="25"/>
      <c r="I62" s="25"/>
      <c r="J62" s="25"/>
      <c r="K62" s="173"/>
      <c r="L62" s="173"/>
      <c r="M62" s="173"/>
    </row>
    <row r="63" spans="1:13" ht="9" customHeight="1">
      <c r="A63" s="278"/>
      <c r="C63" s="25"/>
      <c r="D63" s="25"/>
      <c r="E63" s="25"/>
      <c r="F63" s="25"/>
      <c r="G63" s="25"/>
      <c r="I63" s="25"/>
      <c r="J63" s="25"/>
      <c r="K63" s="173"/>
      <c r="L63" s="173"/>
      <c r="M63" s="173"/>
    </row>
    <row r="64" spans="1:13" ht="9" customHeight="1">
      <c r="A64" s="278"/>
      <c r="C64" s="25"/>
      <c r="D64" s="25"/>
      <c r="E64" s="25"/>
      <c r="F64" s="25"/>
      <c r="G64" s="25"/>
      <c r="I64" s="25"/>
      <c r="J64" s="25"/>
      <c r="K64" s="173"/>
      <c r="L64" s="173"/>
      <c r="M64" s="173"/>
    </row>
    <row r="65" spans="1:13" ht="9" customHeight="1">
      <c r="A65" s="278"/>
      <c r="C65" s="25"/>
      <c r="D65" s="25"/>
      <c r="E65" s="25"/>
      <c r="F65" s="25"/>
      <c r="G65" s="25"/>
      <c r="I65" s="25"/>
      <c r="J65" s="25"/>
      <c r="K65" s="173"/>
      <c r="L65" s="173"/>
      <c r="M65" s="173"/>
    </row>
    <row r="66" spans="1:13" ht="9" customHeight="1">
      <c r="A66" s="280"/>
      <c r="C66" s="25"/>
      <c r="D66" s="25"/>
      <c r="E66" s="25"/>
      <c r="F66" s="25"/>
      <c r="G66" s="25"/>
      <c r="I66" s="25"/>
      <c r="J66" s="25"/>
      <c r="K66" s="173"/>
      <c r="L66" s="173"/>
      <c r="M66" s="173"/>
    </row>
    <row r="67" spans="1:13" ht="9" customHeight="1">
      <c r="A67" s="279"/>
      <c r="C67" s="25"/>
      <c r="D67" s="25"/>
      <c r="E67" s="25"/>
      <c r="F67" s="25"/>
      <c r="G67" s="25"/>
      <c r="I67" s="25"/>
      <c r="J67" s="25"/>
      <c r="K67" s="173"/>
      <c r="L67" s="173"/>
      <c r="M67" s="173"/>
    </row>
    <row r="68" spans="1:13" ht="9" customHeight="1">
      <c r="A68" s="278"/>
      <c r="C68" s="25"/>
      <c r="D68" s="25"/>
      <c r="E68" s="25"/>
      <c r="F68" s="25"/>
      <c r="G68" s="25"/>
      <c r="I68" s="25"/>
      <c r="J68" s="25"/>
      <c r="K68" s="173"/>
      <c r="L68" s="173"/>
      <c r="M68" s="173"/>
    </row>
    <row r="69" spans="1:13" ht="9" customHeight="1">
      <c r="A69" s="278"/>
      <c r="C69" s="25"/>
      <c r="D69" s="25"/>
      <c r="E69" s="25"/>
      <c r="F69" s="25"/>
      <c r="G69" s="25"/>
      <c r="I69" s="25"/>
      <c r="J69" s="25"/>
      <c r="K69" s="173"/>
      <c r="L69" s="173"/>
      <c r="M69" s="173"/>
    </row>
    <row r="70" spans="1:13" ht="9" customHeight="1">
      <c r="A70" s="278"/>
      <c r="C70" s="25"/>
      <c r="D70" s="25"/>
      <c r="E70" s="25"/>
      <c r="F70" s="25"/>
      <c r="G70" s="25"/>
      <c r="I70" s="25"/>
      <c r="J70" s="25"/>
      <c r="K70" s="173"/>
      <c r="L70" s="173"/>
      <c r="M70" s="173"/>
    </row>
    <row r="71" spans="1:13" ht="9" customHeight="1">
      <c r="A71" s="278"/>
      <c r="C71" s="25"/>
      <c r="D71" s="25"/>
      <c r="E71" s="25"/>
      <c r="F71" s="25"/>
      <c r="G71" s="25"/>
      <c r="I71" s="25"/>
      <c r="J71" s="25"/>
      <c r="K71" s="173"/>
      <c r="L71" s="173"/>
      <c r="M71" s="173"/>
    </row>
    <row r="72" spans="1:13" ht="9" customHeight="1">
      <c r="A72" s="280"/>
      <c r="C72" s="25"/>
      <c r="D72" s="25"/>
      <c r="E72" s="25"/>
      <c r="F72" s="25"/>
      <c r="G72" s="25"/>
      <c r="I72" s="25"/>
      <c r="J72" s="25"/>
      <c r="K72" s="173"/>
      <c r="L72" s="173"/>
      <c r="M72" s="173"/>
    </row>
    <row r="73" spans="1:13" ht="9" customHeight="1">
      <c r="A73" s="279"/>
      <c r="C73" s="25"/>
      <c r="D73" s="25"/>
      <c r="E73" s="25"/>
      <c r="F73" s="25"/>
      <c r="G73" s="25"/>
      <c r="I73" s="25"/>
      <c r="J73" s="25"/>
      <c r="K73" s="173"/>
      <c r="L73" s="173"/>
      <c r="M73" s="173"/>
    </row>
    <row r="74" spans="1:13" ht="9" customHeight="1">
      <c r="A74" s="278"/>
      <c r="C74" s="25"/>
      <c r="D74" s="25"/>
      <c r="E74" s="25"/>
      <c r="F74" s="25"/>
      <c r="G74" s="25"/>
      <c r="I74" s="25"/>
      <c r="J74" s="25"/>
      <c r="K74" s="173"/>
      <c r="L74" s="173"/>
      <c r="M74" s="173"/>
    </row>
    <row r="75" spans="1:13" ht="9" customHeight="1">
      <c r="A75" s="278"/>
      <c r="C75" s="25"/>
      <c r="D75" s="25"/>
      <c r="E75" s="25"/>
      <c r="F75" s="25"/>
      <c r="G75" s="25"/>
      <c r="I75" s="25"/>
      <c r="J75" s="25"/>
      <c r="K75" s="173"/>
      <c r="L75" s="173"/>
      <c r="M75" s="173"/>
    </row>
    <row r="76" spans="1:13" ht="9" customHeight="1">
      <c r="A76" s="278"/>
      <c r="C76" s="25"/>
      <c r="D76" s="25"/>
      <c r="E76" s="25"/>
      <c r="F76" s="25"/>
      <c r="G76" s="25"/>
      <c r="I76" s="25"/>
      <c r="J76" s="25"/>
      <c r="K76" s="173"/>
      <c r="L76" s="173"/>
      <c r="M76" s="173"/>
    </row>
    <row r="77" spans="1:13" ht="9" customHeight="1">
      <c r="A77" s="278"/>
      <c r="C77" s="25"/>
      <c r="D77" s="25"/>
      <c r="E77" s="25"/>
      <c r="F77" s="25"/>
      <c r="G77" s="25"/>
      <c r="I77" s="25"/>
      <c r="J77" s="25"/>
      <c r="K77" s="173"/>
      <c r="L77" s="173"/>
      <c r="M77" s="173"/>
    </row>
    <row r="78" spans="1:13">
      <c r="A78" s="278"/>
      <c r="C78" s="27"/>
      <c r="D78" s="27"/>
      <c r="E78" s="27"/>
      <c r="F78" s="27"/>
      <c r="G78" s="27"/>
      <c r="I78" s="27"/>
      <c r="J78" s="27"/>
    </row>
    <row r="79" spans="1:13">
      <c r="A79" s="278"/>
      <c r="C79" s="27"/>
      <c r="D79" s="27"/>
      <c r="E79" s="27"/>
      <c r="F79" s="27"/>
      <c r="G79" s="27"/>
      <c r="I79" s="27"/>
      <c r="J79" s="27"/>
    </row>
    <row r="80" spans="1:13">
      <c r="A80" s="278"/>
      <c r="C80" s="27"/>
      <c r="D80" s="27"/>
      <c r="E80" s="27"/>
      <c r="F80" s="27"/>
      <c r="G80" s="27"/>
      <c r="I80" s="27"/>
      <c r="J80" s="27"/>
    </row>
    <row r="81" spans="1:10">
      <c r="A81" s="278"/>
      <c r="C81" s="27"/>
      <c r="D81" s="27"/>
      <c r="E81" s="27"/>
      <c r="F81" s="27"/>
      <c r="G81" s="27"/>
      <c r="I81" s="27"/>
      <c r="J81" s="27"/>
    </row>
    <row r="82" spans="1:10">
      <c r="A82" s="280"/>
      <c r="C82" s="27"/>
      <c r="D82" s="27"/>
      <c r="E82" s="27"/>
      <c r="F82" s="27"/>
      <c r="G82" s="27"/>
      <c r="I82" s="27"/>
      <c r="J82" s="27"/>
    </row>
    <row r="83" spans="1:10">
      <c r="A83" s="279"/>
      <c r="C83" s="27"/>
      <c r="D83" s="27"/>
      <c r="E83" s="27"/>
      <c r="F83" s="27"/>
      <c r="G83" s="27"/>
      <c r="I83" s="27"/>
      <c r="J83" s="27"/>
    </row>
    <row r="84" spans="1:10">
      <c r="A84" s="278"/>
      <c r="C84" s="27"/>
      <c r="D84" s="27"/>
      <c r="E84" s="27"/>
      <c r="F84" s="27"/>
      <c r="G84" s="27"/>
      <c r="I84" s="27"/>
      <c r="J84" s="27"/>
    </row>
    <row r="85" spans="1:10">
      <c r="A85" s="278"/>
      <c r="C85" s="27"/>
      <c r="D85" s="27"/>
      <c r="E85" s="27"/>
      <c r="F85" s="27"/>
      <c r="G85" s="27"/>
      <c r="I85" s="27"/>
      <c r="J85" s="27"/>
    </row>
    <row r="86" spans="1:10">
      <c r="A86" s="278"/>
      <c r="C86" s="27"/>
      <c r="D86" s="27"/>
      <c r="E86" s="27"/>
      <c r="F86" s="27"/>
      <c r="G86" s="27"/>
      <c r="I86" s="27"/>
      <c r="J86" s="27"/>
    </row>
    <row r="87" spans="1:10">
      <c r="A87" s="278"/>
      <c r="C87" s="27"/>
      <c r="D87" s="27"/>
      <c r="E87" s="27"/>
      <c r="F87" s="27"/>
      <c r="G87" s="27"/>
      <c r="I87" s="27"/>
      <c r="J87" s="27"/>
    </row>
    <row r="88" spans="1:10">
      <c r="A88" s="278"/>
      <c r="C88" s="27"/>
      <c r="D88" s="27"/>
      <c r="E88" s="27"/>
      <c r="F88" s="27"/>
      <c r="G88" s="27"/>
      <c r="I88" s="27"/>
      <c r="J88" s="27"/>
    </row>
    <row r="89" spans="1:10">
      <c r="A89" s="278"/>
      <c r="C89" s="27"/>
      <c r="D89" s="27"/>
      <c r="E89" s="27"/>
      <c r="F89" s="27"/>
      <c r="G89" s="27"/>
      <c r="I89" s="27"/>
      <c r="J89" s="27"/>
    </row>
    <row r="90" spans="1:10">
      <c r="A90" s="278"/>
      <c r="C90" s="27"/>
      <c r="D90" s="27"/>
      <c r="E90" s="27"/>
      <c r="F90" s="27"/>
      <c r="G90" s="27"/>
      <c r="I90" s="27"/>
      <c r="J90" s="27"/>
    </row>
    <row r="91" spans="1:10">
      <c r="A91" s="278"/>
      <c r="C91" s="27"/>
      <c r="D91" s="27"/>
      <c r="E91" s="27"/>
      <c r="F91" s="27"/>
      <c r="G91" s="27"/>
      <c r="I91" s="27"/>
      <c r="J91" s="27"/>
    </row>
    <row r="92" spans="1:10">
      <c r="A92" s="278"/>
      <c r="C92" s="27"/>
      <c r="D92" s="27"/>
      <c r="E92" s="27"/>
      <c r="F92" s="27"/>
      <c r="G92" s="27"/>
      <c r="I92" s="27"/>
      <c r="J92" s="27"/>
    </row>
    <row r="93" spans="1:10">
      <c r="A93" s="279"/>
      <c r="C93" s="27"/>
      <c r="D93" s="27"/>
      <c r="E93" s="27"/>
      <c r="F93" s="27"/>
      <c r="G93" s="27"/>
      <c r="I93" s="27"/>
      <c r="J93" s="27"/>
    </row>
    <row r="94" spans="1:10">
      <c r="A94" s="278"/>
      <c r="C94" s="27"/>
      <c r="D94" s="27"/>
      <c r="E94" s="27"/>
      <c r="F94" s="27"/>
      <c r="G94" s="27"/>
      <c r="I94" s="27"/>
      <c r="J94" s="27"/>
    </row>
    <row r="95" spans="1:10">
      <c r="A95" s="278"/>
      <c r="C95" s="27"/>
      <c r="D95" s="27"/>
      <c r="E95" s="27"/>
      <c r="F95" s="27"/>
      <c r="G95" s="27"/>
      <c r="I95" s="27"/>
      <c r="J95" s="27"/>
    </row>
    <row r="96" spans="1:10">
      <c r="A96" s="278"/>
      <c r="C96" s="27"/>
      <c r="D96" s="27"/>
      <c r="E96" s="27"/>
      <c r="F96" s="27"/>
      <c r="G96" s="27"/>
      <c r="I96" s="27"/>
      <c r="J96" s="27"/>
    </row>
    <row r="97" spans="1:10">
      <c r="A97" s="282"/>
      <c r="C97" s="27"/>
      <c r="D97" s="27"/>
      <c r="E97" s="27"/>
      <c r="F97" s="27"/>
      <c r="G97" s="27"/>
      <c r="I97" s="27"/>
      <c r="J97" s="27"/>
    </row>
    <row r="98" spans="1:10">
      <c r="A98" s="282"/>
      <c r="C98" s="27"/>
      <c r="D98" s="27"/>
      <c r="E98" s="27"/>
      <c r="F98" s="27"/>
      <c r="G98" s="27"/>
      <c r="I98" s="27"/>
      <c r="J98" s="27"/>
    </row>
    <row r="99" spans="1:10">
      <c r="A99" s="282"/>
      <c r="C99" s="27"/>
      <c r="D99" s="27"/>
      <c r="E99" s="27"/>
      <c r="F99" s="27"/>
      <c r="G99" s="27"/>
      <c r="I99" s="27"/>
      <c r="J99" s="27"/>
    </row>
    <row r="100" spans="1:10">
      <c r="A100" s="282"/>
      <c r="C100" s="27"/>
      <c r="D100" s="27"/>
      <c r="E100" s="27"/>
      <c r="F100" s="27"/>
      <c r="G100" s="27"/>
      <c r="I100" s="27"/>
      <c r="J100" s="27"/>
    </row>
    <row r="101" spans="1:10">
      <c r="A101" s="282"/>
      <c r="C101" s="27"/>
      <c r="D101" s="27"/>
      <c r="E101" s="27"/>
      <c r="F101" s="27"/>
      <c r="G101" s="27"/>
      <c r="I101" s="27"/>
      <c r="J101" s="27"/>
    </row>
    <row r="102" spans="1:10">
      <c r="A102" s="282"/>
      <c r="C102" s="27"/>
      <c r="D102" s="27"/>
      <c r="E102" s="27"/>
      <c r="F102" s="27"/>
      <c r="G102" s="27"/>
      <c r="I102" s="27"/>
      <c r="J102" s="27"/>
    </row>
    <row r="103" spans="1:10">
      <c r="A103" s="282"/>
      <c r="C103" s="27"/>
      <c r="D103" s="27"/>
      <c r="E103" s="27"/>
      <c r="F103" s="27"/>
      <c r="G103" s="27"/>
      <c r="I103" s="27"/>
      <c r="J103" s="27"/>
    </row>
    <row r="104" spans="1:10">
      <c r="A104" s="282"/>
      <c r="C104" s="27"/>
      <c r="D104" s="27"/>
      <c r="E104" s="27"/>
      <c r="F104" s="27"/>
      <c r="G104" s="27"/>
      <c r="I104" s="27"/>
      <c r="J104" s="27"/>
    </row>
    <row r="105" spans="1:10">
      <c r="A105" s="282"/>
      <c r="C105" s="27"/>
      <c r="D105" s="27"/>
      <c r="E105" s="27"/>
      <c r="F105" s="27"/>
      <c r="G105" s="27"/>
      <c r="I105" s="27"/>
      <c r="J105" s="27"/>
    </row>
    <row r="106" spans="1:10" ht="15.75">
      <c r="A106" s="33"/>
      <c r="C106" s="27"/>
      <c r="D106" s="27"/>
      <c r="E106" s="27"/>
      <c r="F106" s="27"/>
      <c r="G106" s="27"/>
      <c r="I106" s="27"/>
      <c r="J106" s="27"/>
    </row>
    <row r="107" spans="1:10" ht="15.75">
      <c r="A107" s="33"/>
      <c r="C107" s="27"/>
      <c r="D107" s="27"/>
      <c r="E107" s="27"/>
      <c r="F107" s="27"/>
      <c r="G107" s="27"/>
      <c r="I107" s="27"/>
      <c r="J107" s="27"/>
    </row>
    <row r="108" spans="1:10" ht="15.75">
      <c r="A108" s="33"/>
      <c r="C108" s="27"/>
      <c r="D108" s="27"/>
      <c r="E108" s="27"/>
      <c r="F108" s="27"/>
      <c r="G108" s="27"/>
      <c r="I108" s="27"/>
      <c r="J108" s="27"/>
    </row>
    <row r="109" spans="1:10" ht="15.75">
      <c r="A109" s="33"/>
      <c r="C109" s="27"/>
      <c r="D109" s="27"/>
      <c r="E109" s="27"/>
      <c r="F109" s="27"/>
      <c r="G109" s="27"/>
      <c r="I109" s="27"/>
      <c r="J109" s="27"/>
    </row>
    <row r="110" spans="1:10" ht="15.75">
      <c r="A110" s="33"/>
      <c r="C110" s="27"/>
      <c r="D110" s="27"/>
      <c r="E110" s="27"/>
      <c r="F110" s="27"/>
      <c r="G110" s="27"/>
      <c r="I110" s="27"/>
      <c r="J110" s="27"/>
    </row>
    <row r="111" spans="1:10" ht="15.75">
      <c r="A111" s="33"/>
      <c r="C111" s="27"/>
      <c r="D111" s="27"/>
      <c r="E111" s="27"/>
      <c r="F111" s="27"/>
      <c r="G111" s="27"/>
      <c r="I111" s="27"/>
      <c r="J111" s="27"/>
    </row>
    <row r="112" spans="1:10" ht="15.75">
      <c r="A112" s="33"/>
      <c r="C112" s="27"/>
      <c r="D112" s="27"/>
      <c r="E112" s="27"/>
      <c r="F112" s="27"/>
      <c r="G112" s="27"/>
      <c r="I112" s="27"/>
      <c r="J112" s="27"/>
    </row>
    <row r="113" spans="1:10" ht="15.75">
      <c r="A113" s="33"/>
      <c r="C113" s="27"/>
      <c r="D113" s="27"/>
      <c r="E113" s="27"/>
      <c r="F113" s="27"/>
      <c r="G113" s="27"/>
      <c r="I113" s="27"/>
      <c r="J113" s="27"/>
    </row>
    <row r="114" spans="1:10" ht="15.75">
      <c r="A114" s="33"/>
      <c r="C114" s="27"/>
      <c r="D114" s="27"/>
      <c r="E114" s="27"/>
      <c r="F114" s="27"/>
      <c r="G114" s="27"/>
      <c r="I114" s="27"/>
      <c r="J114" s="27"/>
    </row>
    <row r="115" spans="1:10" ht="15.75">
      <c r="A115" s="33"/>
      <c r="C115" s="27"/>
      <c r="D115" s="27"/>
      <c r="E115" s="27"/>
      <c r="F115" s="27"/>
      <c r="G115" s="27"/>
      <c r="I115" s="27"/>
      <c r="J115" s="27"/>
    </row>
    <row r="116" spans="1:10" ht="15.75">
      <c r="A116" s="33"/>
      <c r="C116" s="27"/>
      <c r="D116" s="27"/>
      <c r="E116" s="27"/>
      <c r="F116" s="27"/>
      <c r="G116" s="27"/>
      <c r="I116" s="27"/>
      <c r="J116" s="27"/>
    </row>
    <row r="117" spans="1:10" ht="15.75">
      <c r="A117" s="33"/>
      <c r="C117" s="27"/>
      <c r="D117" s="27"/>
      <c r="E117" s="27"/>
      <c r="F117" s="27"/>
      <c r="G117" s="27"/>
      <c r="I117" s="27"/>
      <c r="J117" s="27"/>
    </row>
    <row r="118" spans="1:10" ht="15.75">
      <c r="A118" s="33"/>
      <c r="C118" s="27"/>
      <c r="D118" s="27"/>
      <c r="E118" s="27"/>
      <c r="F118" s="27"/>
      <c r="G118" s="27"/>
      <c r="I118" s="27"/>
      <c r="J118" s="27"/>
    </row>
    <row r="119" spans="1:10" ht="15.75">
      <c r="A119" s="33"/>
    </row>
    <row r="120" spans="1:10" ht="15.75">
      <c r="A120" s="33"/>
    </row>
    <row r="121" spans="1:10" ht="15.75">
      <c r="A121" s="33"/>
    </row>
    <row r="122" spans="1:10" ht="15.75">
      <c r="A122" s="33"/>
    </row>
    <row r="123" spans="1:10" ht="15.75">
      <c r="A123" s="33"/>
    </row>
    <row r="124" spans="1:10" ht="15.75">
      <c r="A124" s="33"/>
    </row>
    <row r="125" spans="1:10" ht="15.75">
      <c r="A125" s="33"/>
    </row>
    <row r="126" spans="1:10" ht="15.75">
      <c r="A126" s="33"/>
    </row>
    <row r="127" spans="1:10" ht="15.75">
      <c r="A127" s="33"/>
    </row>
    <row r="128" spans="1:10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4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2">
    <pageSetUpPr fitToPage="1"/>
  </sheetPr>
  <dimension ref="A1:AB664"/>
  <sheetViews>
    <sheetView topLeftCell="A2" zoomScale="20" zoomScaleNormal="20" workbookViewId="0">
      <selection activeCell="A5" sqref="A5:Y5"/>
    </sheetView>
  </sheetViews>
  <sheetFormatPr defaultColWidth="11.42578125" defaultRowHeight="60"/>
  <cols>
    <col min="1" max="1" width="255.7109375" style="274" bestFit="1" customWidth="1"/>
    <col min="2" max="2" width="43.7109375" style="169" bestFit="1" customWidth="1"/>
    <col min="3" max="3" width="89.85546875" style="275" customWidth="1"/>
    <col min="4" max="4" width="44.42578125" style="169" bestFit="1" customWidth="1"/>
    <col min="5" max="5" width="89.85546875" style="169" customWidth="1"/>
    <col min="6" max="6" width="55.140625" style="169" bestFit="1" customWidth="1"/>
    <col min="7" max="7" width="89.85546875" style="169" customWidth="1"/>
    <col min="8" max="8" width="69.42578125" style="169" bestFit="1" customWidth="1"/>
    <col min="9" max="9" width="41.5703125" style="169" bestFit="1" customWidth="1"/>
    <col min="10" max="10" width="43.7109375" style="169" bestFit="1" customWidth="1"/>
    <col min="11" max="11" width="89.85546875" style="169" customWidth="1"/>
    <col min="12" max="12" width="44.42578125" style="169" bestFit="1" customWidth="1"/>
    <col min="13" max="25" width="89.85546875" style="169" customWidth="1"/>
    <col min="26" max="26" width="6.5703125" style="16" customWidth="1"/>
    <col min="27" max="16384" width="11.42578125" style="169"/>
  </cols>
  <sheetData>
    <row r="1" spans="1:28" s="20" customFormat="1" ht="5.25" hidden="1" customHeight="1">
      <c r="A1" s="272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226"/>
      <c r="S1" s="226"/>
      <c r="T1" s="226"/>
      <c r="U1" s="226"/>
      <c r="V1" s="226"/>
      <c r="W1" s="226"/>
      <c r="X1" s="226"/>
      <c r="Y1" s="226"/>
      <c r="Z1" s="14"/>
    </row>
    <row r="2" spans="1:28" s="21" customFormat="1" ht="145.5" customHeight="1">
      <c r="A2" s="1037" t="s">
        <v>348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037"/>
      <c r="S2" s="1037"/>
      <c r="T2" s="1037"/>
      <c r="U2" s="1037"/>
      <c r="V2" s="1037"/>
      <c r="W2" s="1037"/>
      <c r="X2" s="1037"/>
      <c r="Y2" s="1037"/>
      <c r="Z2" s="14"/>
    </row>
    <row r="3" spans="1:28" s="21" customFormat="1" ht="75" customHeight="1">
      <c r="A3" s="1037" t="s">
        <v>185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037"/>
      <c r="S3" s="1037"/>
      <c r="T3" s="1037"/>
      <c r="U3" s="1037"/>
      <c r="V3" s="1037"/>
      <c r="W3" s="1037"/>
      <c r="X3" s="1037"/>
      <c r="Y3" s="1037"/>
      <c r="Z3" s="14"/>
    </row>
    <row r="4" spans="1:28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037"/>
      <c r="S4" s="1037"/>
      <c r="T4" s="1037"/>
      <c r="U4" s="1037"/>
      <c r="V4" s="1037"/>
      <c r="W4" s="1037"/>
      <c r="X4" s="1037"/>
      <c r="Y4" s="1037"/>
      <c r="Z4" s="14"/>
    </row>
    <row r="5" spans="1:28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038"/>
      <c r="S5" s="1038"/>
      <c r="T5" s="1038"/>
      <c r="U5" s="1038"/>
      <c r="V5" s="1038"/>
      <c r="W5" s="1038"/>
      <c r="X5" s="1038"/>
      <c r="Y5" s="1038"/>
      <c r="Z5" s="15"/>
    </row>
    <row r="6" spans="1:28" ht="6" customHeight="1">
      <c r="A6" s="328"/>
      <c r="B6" s="329"/>
      <c r="C6" s="330"/>
      <c r="D6" s="329"/>
      <c r="E6" s="329"/>
      <c r="F6" s="329"/>
      <c r="G6" s="329"/>
      <c r="H6" s="329"/>
      <c r="I6" s="329"/>
      <c r="J6" s="329"/>
      <c r="K6" s="329"/>
      <c r="L6" s="329"/>
      <c r="M6" s="329"/>
      <c r="N6" s="329"/>
      <c r="O6" s="329"/>
      <c r="P6" s="329"/>
      <c r="Q6" s="329"/>
      <c r="R6" s="329"/>
      <c r="S6" s="329"/>
      <c r="T6" s="329"/>
      <c r="U6" s="329"/>
      <c r="V6" s="329"/>
      <c r="W6" s="329"/>
      <c r="X6" s="329"/>
      <c r="Y6" s="329"/>
    </row>
    <row r="7" spans="1:28" ht="13.5" customHeight="1">
      <c r="A7" s="483"/>
      <c r="B7" s="331"/>
      <c r="C7" s="332"/>
      <c r="D7" s="333"/>
      <c r="E7" s="333"/>
      <c r="F7" s="331"/>
      <c r="G7" s="331"/>
      <c r="H7" s="331"/>
      <c r="I7" s="331"/>
      <c r="J7" s="331"/>
      <c r="K7" s="333"/>
      <c r="L7" s="331"/>
      <c r="M7" s="331"/>
      <c r="N7" s="333"/>
      <c r="O7" s="333"/>
      <c r="P7" s="331"/>
      <c r="Q7" s="333"/>
      <c r="R7" s="331"/>
      <c r="S7" s="333"/>
      <c r="T7" s="331"/>
      <c r="U7" s="331"/>
      <c r="V7" s="333"/>
      <c r="W7" s="333"/>
      <c r="X7" s="331"/>
      <c r="Y7" s="333"/>
      <c r="Z7" s="17"/>
    </row>
    <row r="8" spans="1:28" s="10" customFormat="1">
      <c r="A8" s="578"/>
      <c r="B8" s="1043" t="s">
        <v>349</v>
      </c>
      <c r="C8" s="1043"/>
      <c r="D8" s="1043"/>
      <c r="E8" s="1043"/>
      <c r="F8" s="1043"/>
      <c r="G8" s="1043"/>
      <c r="H8" s="1043"/>
      <c r="I8" s="1043"/>
      <c r="J8" s="1043" t="s">
        <v>350</v>
      </c>
      <c r="K8" s="1043"/>
      <c r="L8" s="1043"/>
      <c r="M8" s="1043"/>
      <c r="N8" s="1043"/>
      <c r="O8" s="1043"/>
      <c r="P8" s="1043"/>
      <c r="Q8" s="1043"/>
      <c r="R8" s="1043" t="s">
        <v>110</v>
      </c>
      <c r="S8" s="1043"/>
      <c r="T8" s="1043"/>
      <c r="U8" s="1043"/>
      <c r="V8" s="1043"/>
      <c r="W8" s="1043"/>
      <c r="X8" s="1043"/>
      <c r="Y8" s="1043"/>
      <c r="Z8" s="17">
        <v>1</v>
      </c>
    </row>
    <row r="9" spans="1:28" s="9" customFormat="1" ht="67.5">
      <c r="A9" s="579" t="s">
        <v>352</v>
      </c>
      <c r="B9" s="579" t="s">
        <v>165</v>
      </c>
      <c r="C9" s="580" t="s">
        <v>166</v>
      </c>
      <c r="D9" s="579" t="s">
        <v>167</v>
      </c>
      <c r="E9" s="581" t="s">
        <v>168</v>
      </c>
      <c r="F9" s="582" t="s">
        <v>169</v>
      </c>
      <c r="G9" s="581" t="s">
        <v>170</v>
      </c>
      <c r="H9" s="579" t="s">
        <v>171</v>
      </c>
      <c r="I9" s="582" t="s">
        <v>131</v>
      </c>
      <c r="J9" s="579" t="s">
        <v>165</v>
      </c>
      <c r="K9" s="581" t="s">
        <v>166</v>
      </c>
      <c r="L9" s="582" t="s">
        <v>167</v>
      </c>
      <c r="M9" s="581" t="s">
        <v>168</v>
      </c>
      <c r="N9" s="579" t="s">
        <v>169</v>
      </c>
      <c r="O9" s="581" t="s">
        <v>170</v>
      </c>
      <c r="P9" s="579" t="s">
        <v>171</v>
      </c>
      <c r="Q9" s="579" t="s">
        <v>131</v>
      </c>
      <c r="R9" s="579" t="s">
        <v>165</v>
      </c>
      <c r="S9" s="581" t="s">
        <v>166</v>
      </c>
      <c r="T9" s="582" t="s">
        <v>167</v>
      </c>
      <c r="U9" s="581" t="s">
        <v>168</v>
      </c>
      <c r="V9" s="579" t="s">
        <v>169</v>
      </c>
      <c r="W9" s="581" t="s">
        <v>170</v>
      </c>
      <c r="X9" s="579" t="s">
        <v>171</v>
      </c>
      <c r="Y9" s="579" t="s">
        <v>131</v>
      </c>
      <c r="Z9" s="12"/>
      <c r="AA9" s="11"/>
      <c r="AB9" s="11"/>
    </row>
    <row r="10" spans="1:28">
      <c r="A10" s="641" t="s">
        <v>186</v>
      </c>
      <c r="B10" s="584">
        <v>0</v>
      </c>
      <c r="C10" s="584">
        <v>0</v>
      </c>
      <c r="D10" s="584">
        <v>0</v>
      </c>
      <c r="E10" s="584">
        <v>0</v>
      </c>
      <c r="F10" s="584">
        <v>0</v>
      </c>
      <c r="G10" s="584">
        <v>0</v>
      </c>
      <c r="H10" s="584">
        <v>0</v>
      </c>
      <c r="I10" s="584">
        <v>0</v>
      </c>
      <c r="J10" s="584">
        <v>3181.9854599999999</v>
      </c>
      <c r="K10" s="584">
        <v>0</v>
      </c>
      <c r="L10" s="584">
        <v>0</v>
      </c>
      <c r="M10" s="584">
        <v>0</v>
      </c>
      <c r="N10" s="584">
        <v>0</v>
      </c>
      <c r="O10" s="584">
        <v>0</v>
      </c>
      <c r="P10" s="584">
        <v>1450.10214</v>
      </c>
      <c r="Q10" s="584">
        <v>4632.0875999999998</v>
      </c>
      <c r="R10" s="584">
        <v>3181.9854599999999</v>
      </c>
      <c r="S10" s="584">
        <v>0</v>
      </c>
      <c r="T10" s="584">
        <v>0</v>
      </c>
      <c r="U10" s="584">
        <v>0</v>
      </c>
      <c r="V10" s="584">
        <v>0</v>
      </c>
      <c r="W10" s="584">
        <v>0</v>
      </c>
      <c r="X10" s="584">
        <v>1450.10214</v>
      </c>
      <c r="Y10" s="584">
        <v>4632.0875999999998</v>
      </c>
      <c r="Z10" s="17"/>
    </row>
    <row r="11" spans="1:28">
      <c r="A11" s="641" t="s">
        <v>187</v>
      </c>
      <c r="B11" s="584">
        <v>0</v>
      </c>
      <c r="C11" s="584">
        <v>0</v>
      </c>
      <c r="D11" s="584">
        <v>0</v>
      </c>
      <c r="E11" s="584">
        <v>0</v>
      </c>
      <c r="F11" s="584">
        <v>0</v>
      </c>
      <c r="G11" s="584">
        <v>0</v>
      </c>
      <c r="H11" s="584">
        <v>0</v>
      </c>
      <c r="I11" s="584">
        <v>0</v>
      </c>
      <c r="J11" s="584">
        <v>0</v>
      </c>
      <c r="K11" s="584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0</v>
      </c>
      <c r="Q11" s="584">
        <v>0</v>
      </c>
      <c r="R11" s="584">
        <v>0</v>
      </c>
      <c r="S11" s="584">
        <v>0</v>
      </c>
      <c r="T11" s="584">
        <v>0</v>
      </c>
      <c r="U11" s="584">
        <v>0</v>
      </c>
      <c r="V11" s="584">
        <v>0</v>
      </c>
      <c r="W11" s="584">
        <v>0</v>
      </c>
      <c r="X11" s="584">
        <v>0</v>
      </c>
      <c r="Y11" s="584">
        <v>0</v>
      </c>
      <c r="Z11" s="17"/>
    </row>
    <row r="12" spans="1:28">
      <c r="A12" s="641" t="s">
        <v>188</v>
      </c>
      <c r="B12" s="584">
        <v>0</v>
      </c>
      <c r="C12" s="584">
        <v>0</v>
      </c>
      <c r="D12" s="584">
        <v>0</v>
      </c>
      <c r="E12" s="584">
        <v>0</v>
      </c>
      <c r="F12" s="584">
        <v>0</v>
      </c>
      <c r="G12" s="584">
        <v>0</v>
      </c>
      <c r="H12" s="584">
        <v>0</v>
      </c>
      <c r="I12" s="584">
        <v>0</v>
      </c>
      <c r="J12" s="584">
        <v>0</v>
      </c>
      <c r="K12" s="584">
        <v>0</v>
      </c>
      <c r="L12" s="584">
        <v>0</v>
      </c>
      <c r="M12" s="584">
        <v>0</v>
      </c>
      <c r="N12" s="584">
        <v>0</v>
      </c>
      <c r="O12" s="584">
        <v>0</v>
      </c>
      <c r="P12" s="584">
        <v>0</v>
      </c>
      <c r="Q12" s="584">
        <v>0</v>
      </c>
      <c r="R12" s="584">
        <v>0</v>
      </c>
      <c r="S12" s="584">
        <v>0</v>
      </c>
      <c r="T12" s="584">
        <v>0</v>
      </c>
      <c r="U12" s="584">
        <v>0</v>
      </c>
      <c r="V12" s="584">
        <v>0</v>
      </c>
      <c r="W12" s="584">
        <v>0</v>
      </c>
      <c r="X12" s="584">
        <v>0</v>
      </c>
      <c r="Y12" s="584">
        <v>0</v>
      </c>
      <c r="Z12" s="17"/>
    </row>
    <row r="13" spans="1:28">
      <c r="A13" s="641" t="s">
        <v>189</v>
      </c>
      <c r="B13" s="584">
        <v>0</v>
      </c>
      <c r="C13" s="584">
        <v>0</v>
      </c>
      <c r="D13" s="584">
        <v>0</v>
      </c>
      <c r="E13" s="584">
        <v>0</v>
      </c>
      <c r="F13" s="584">
        <v>0</v>
      </c>
      <c r="G13" s="584">
        <v>0</v>
      </c>
      <c r="H13" s="584">
        <v>0</v>
      </c>
      <c r="I13" s="584">
        <v>0</v>
      </c>
      <c r="J13" s="584">
        <v>0</v>
      </c>
      <c r="K13" s="584">
        <v>0</v>
      </c>
      <c r="L13" s="584">
        <v>0</v>
      </c>
      <c r="M13" s="584">
        <v>0</v>
      </c>
      <c r="N13" s="584">
        <v>0</v>
      </c>
      <c r="O13" s="584">
        <v>0</v>
      </c>
      <c r="P13" s="584">
        <v>0</v>
      </c>
      <c r="Q13" s="584">
        <v>0</v>
      </c>
      <c r="R13" s="584">
        <v>0</v>
      </c>
      <c r="S13" s="584">
        <v>0</v>
      </c>
      <c r="T13" s="584">
        <v>0</v>
      </c>
      <c r="U13" s="584">
        <v>0</v>
      </c>
      <c r="V13" s="584">
        <v>0</v>
      </c>
      <c r="W13" s="584">
        <v>0</v>
      </c>
      <c r="X13" s="584">
        <v>0</v>
      </c>
      <c r="Y13" s="584">
        <v>0</v>
      </c>
      <c r="Z13" s="17"/>
    </row>
    <row r="14" spans="1:28">
      <c r="A14" s="641" t="s">
        <v>190</v>
      </c>
      <c r="B14" s="584">
        <v>147766.1844238</v>
      </c>
      <c r="C14" s="584">
        <v>6074.0986270000003</v>
      </c>
      <c r="D14" s="584">
        <v>1186.6386622</v>
      </c>
      <c r="E14" s="584">
        <v>0</v>
      </c>
      <c r="F14" s="584">
        <v>7019.1427833999996</v>
      </c>
      <c r="G14" s="584">
        <v>340.53803999999997</v>
      </c>
      <c r="H14" s="584">
        <v>0</v>
      </c>
      <c r="I14" s="584">
        <v>162386.60252000001</v>
      </c>
      <c r="J14" s="584">
        <v>70193.450467400005</v>
      </c>
      <c r="K14" s="584">
        <v>2683.8613672000001</v>
      </c>
      <c r="L14" s="584">
        <v>807.07114000000001</v>
      </c>
      <c r="M14" s="584">
        <v>0</v>
      </c>
      <c r="N14" s="584">
        <v>4851.2859150000004</v>
      </c>
      <c r="O14" s="584">
        <v>1334.2191699999998</v>
      </c>
      <c r="P14" s="584">
        <v>0</v>
      </c>
      <c r="Q14" s="584">
        <v>79869.888049999994</v>
      </c>
      <c r="R14" s="584">
        <v>217959.6348912</v>
      </c>
      <c r="S14" s="584">
        <v>8757.9599942000004</v>
      </c>
      <c r="T14" s="584">
        <v>1993.7098022</v>
      </c>
      <c r="U14" s="584">
        <v>0</v>
      </c>
      <c r="V14" s="584">
        <v>11870.428698400001</v>
      </c>
      <c r="W14" s="584">
        <v>1674.75721</v>
      </c>
      <c r="X14" s="584">
        <v>0</v>
      </c>
      <c r="Y14" s="584">
        <v>242256.49056999999</v>
      </c>
      <c r="Z14" s="17"/>
    </row>
    <row r="15" spans="1:28">
      <c r="A15" s="641" t="s">
        <v>191</v>
      </c>
      <c r="B15" s="584">
        <v>14081.256300000001</v>
      </c>
      <c r="C15" s="584">
        <v>81.485190000000003</v>
      </c>
      <c r="D15" s="584">
        <v>325.08716999999996</v>
      </c>
      <c r="E15" s="584">
        <v>0</v>
      </c>
      <c r="F15" s="584">
        <v>88.96848</v>
      </c>
      <c r="G15" s="584">
        <v>0</v>
      </c>
      <c r="H15" s="584">
        <v>0</v>
      </c>
      <c r="I15" s="584">
        <v>14576.797140000001</v>
      </c>
      <c r="J15" s="584">
        <v>977.53183999999999</v>
      </c>
      <c r="K15" s="584">
        <v>0</v>
      </c>
      <c r="L15" s="584">
        <v>0</v>
      </c>
      <c r="M15" s="584">
        <v>0</v>
      </c>
      <c r="N15" s="584">
        <v>0</v>
      </c>
      <c r="O15" s="584">
        <v>0</v>
      </c>
      <c r="P15" s="584">
        <v>0</v>
      </c>
      <c r="Q15" s="584">
        <v>977.53183999999999</v>
      </c>
      <c r="R15" s="584">
        <v>15058.788140000001</v>
      </c>
      <c r="S15" s="584">
        <v>81.485190000000003</v>
      </c>
      <c r="T15" s="584">
        <v>325.08716999999996</v>
      </c>
      <c r="U15" s="584">
        <v>0</v>
      </c>
      <c r="V15" s="584">
        <v>88.96848</v>
      </c>
      <c r="W15" s="584">
        <v>0</v>
      </c>
      <c r="X15" s="584">
        <v>0</v>
      </c>
      <c r="Y15" s="584">
        <v>15554.32898</v>
      </c>
      <c r="Z15" s="17"/>
    </row>
    <row r="16" spans="1:28">
      <c r="A16" s="641" t="s">
        <v>192</v>
      </c>
      <c r="B16" s="584">
        <v>521.11959000000002</v>
      </c>
      <c r="C16" s="584">
        <v>0</v>
      </c>
      <c r="D16" s="584">
        <v>0</v>
      </c>
      <c r="E16" s="584">
        <v>0</v>
      </c>
      <c r="F16" s="584">
        <v>0</v>
      </c>
      <c r="G16" s="584">
        <v>0</v>
      </c>
      <c r="H16" s="584">
        <v>0</v>
      </c>
      <c r="I16" s="584">
        <v>521.11959000000002</v>
      </c>
      <c r="J16" s="584">
        <v>0</v>
      </c>
      <c r="K16" s="584">
        <v>0</v>
      </c>
      <c r="L16" s="584">
        <v>0</v>
      </c>
      <c r="M16" s="584">
        <v>0</v>
      </c>
      <c r="N16" s="584">
        <v>0</v>
      </c>
      <c r="O16" s="584">
        <v>0</v>
      </c>
      <c r="P16" s="584">
        <v>0</v>
      </c>
      <c r="Q16" s="584">
        <v>0</v>
      </c>
      <c r="R16" s="584">
        <v>521.11959000000002</v>
      </c>
      <c r="S16" s="584">
        <v>0</v>
      </c>
      <c r="T16" s="584">
        <v>0</v>
      </c>
      <c r="U16" s="584">
        <v>0</v>
      </c>
      <c r="V16" s="584">
        <v>0</v>
      </c>
      <c r="W16" s="584">
        <v>0</v>
      </c>
      <c r="X16" s="584">
        <v>0</v>
      </c>
      <c r="Y16" s="584">
        <v>521.11959000000002</v>
      </c>
      <c r="Z16" s="17"/>
    </row>
    <row r="17" spans="1:26">
      <c r="A17" s="641" t="s">
        <v>193</v>
      </c>
      <c r="B17" s="584">
        <v>18880.85182</v>
      </c>
      <c r="C17" s="584">
        <v>0</v>
      </c>
      <c r="D17" s="584">
        <v>59.710349999999998</v>
      </c>
      <c r="E17" s="584">
        <v>0</v>
      </c>
      <c r="F17" s="584">
        <v>87.5</v>
      </c>
      <c r="G17" s="584">
        <v>0</v>
      </c>
      <c r="H17" s="584">
        <v>0</v>
      </c>
      <c r="I17" s="584">
        <v>19028.062170000001</v>
      </c>
      <c r="J17" s="584">
        <v>6183.1705416000004</v>
      </c>
      <c r="K17" s="584">
        <v>103.64605</v>
      </c>
      <c r="L17" s="584">
        <v>0</v>
      </c>
      <c r="M17" s="584">
        <v>0</v>
      </c>
      <c r="N17" s="584">
        <v>0</v>
      </c>
      <c r="O17" s="584">
        <v>0</v>
      </c>
      <c r="P17" s="584">
        <v>0</v>
      </c>
      <c r="Q17" s="584">
        <v>6286.8165899999995</v>
      </c>
      <c r="R17" s="584">
        <v>25064.0223616</v>
      </c>
      <c r="S17" s="584">
        <v>103.64605</v>
      </c>
      <c r="T17" s="584">
        <v>59.710349999999998</v>
      </c>
      <c r="U17" s="584">
        <v>0</v>
      </c>
      <c r="V17" s="584">
        <v>87.5</v>
      </c>
      <c r="W17" s="584">
        <v>0</v>
      </c>
      <c r="X17" s="584">
        <v>0</v>
      </c>
      <c r="Y17" s="584">
        <v>25314.878760000003</v>
      </c>
      <c r="Z17" s="17"/>
    </row>
    <row r="18" spans="1:26" ht="60" customHeight="1">
      <c r="A18" s="641" t="s">
        <v>194</v>
      </c>
      <c r="B18" s="584">
        <v>8.1447900000000004</v>
      </c>
      <c r="C18" s="584">
        <v>0</v>
      </c>
      <c r="D18" s="584">
        <v>0</v>
      </c>
      <c r="E18" s="584">
        <v>0</v>
      </c>
      <c r="F18" s="584">
        <v>0</v>
      </c>
      <c r="G18" s="584">
        <v>0</v>
      </c>
      <c r="H18" s="584">
        <v>0</v>
      </c>
      <c r="I18" s="584">
        <v>8.1447900000000004</v>
      </c>
      <c r="J18" s="584">
        <v>0</v>
      </c>
      <c r="K18" s="584">
        <v>0</v>
      </c>
      <c r="L18" s="584">
        <v>0</v>
      </c>
      <c r="M18" s="584">
        <v>0</v>
      </c>
      <c r="N18" s="584">
        <v>0</v>
      </c>
      <c r="O18" s="584">
        <v>0</v>
      </c>
      <c r="P18" s="584">
        <v>0</v>
      </c>
      <c r="Q18" s="584">
        <v>0</v>
      </c>
      <c r="R18" s="584">
        <v>8.1447900000000004</v>
      </c>
      <c r="S18" s="584">
        <v>0</v>
      </c>
      <c r="T18" s="584">
        <v>0</v>
      </c>
      <c r="U18" s="584">
        <v>0</v>
      </c>
      <c r="V18" s="584">
        <v>0</v>
      </c>
      <c r="W18" s="584">
        <v>0</v>
      </c>
      <c r="X18" s="584">
        <v>0</v>
      </c>
      <c r="Y18" s="584">
        <v>8.1447900000000004</v>
      </c>
      <c r="Z18" s="17"/>
    </row>
    <row r="19" spans="1:26">
      <c r="A19" s="641" t="s">
        <v>195</v>
      </c>
      <c r="B19" s="584">
        <v>905596.98701419996</v>
      </c>
      <c r="C19" s="584">
        <v>3985.4384399999999</v>
      </c>
      <c r="D19" s="584">
        <v>7059.4945900000002</v>
      </c>
      <c r="E19" s="584">
        <v>207.94189</v>
      </c>
      <c r="F19" s="584">
        <v>8713.7309693999996</v>
      </c>
      <c r="G19" s="584">
        <v>408.02549859999999</v>
      </c>
      <c r="H19" s="584">
        <v>0</v>
      </c>
      <c r="I19" s="584">
        <v>925971.61839999992</v>
      </c>
      <c r="J19" s="584">
        <v>89663.773151800007</v>
      </c>
      <c r="K19" s="584">
        <v>1220.4204999999999</v>
      </c>
      <c r="L19" s="584">
        <v>861.37970999999993</v>
      </c>
      <c r="M19" s="584">
        <v>45.12585</v>
      </c>
      <c r="N19" s="584">
        <v>4053.1906899999999</v>
      </c>
      <c r="O19" s="584">
        <v>150.48444000000001</v>
      </c>
      <c r="P19" s="584">
        <v>0</v>
      </c>
      <c r="Q19" s="584">
        <v>95994.374340000009</v>
      </c>
      <c r="R19" s="584">
        <v>995260.76016599999</v>
      </c>
      <c r="S19" s="584">
        <v>5205.8589400000001</v>
      </c>
      <c r="T19" s="584">
        <v>7920.8742999999995</v>
      </c>
      <c r="U19" s="584">
        <v>253.06773999999999</v>
      </c>
      <c r="V19" s="584">
        <v>12766.921659399999</v>
      </c>
      <c r="W19" s="584">
        <v>558.50993859999994</v>
      </c>
      <c r="X19" s="584">
        <v>0</v>
      </c>
      <c r="Y19" s="584">
        <v>1021965.99274</v>
      </c>
      <c r="Z19" s="17"/>
    </row>
    <row r="20" spans="1:26">
      <c r="A20" s="641" t="s">
        <v>197</v>
      </c>
      <c r="B20" s="584">
        <v>131292.49668000001</v>
      </c>
      <c r="C20" s="584">
        <v>606.61434999999994</v>
      </c>
      <c r="D20" s="584">
        <v>2499.1763799999999</v>
      </c>
      <c r="E20" s="584">
        <v>0</v>
      </c>
      <c r="F20" s="584">
        <v>763.10688000000005</v>
      </c>
      <c r="G20" s="584">
        <v>0</v>
      </c>
      <c r="H20" s="584">
        <v>0</v>
      </c>
      <c r="I20" s="584">
        <v>135161.39429</v>
      </c>
      <c r="J20" s="584">
        <v>2428.5993800000001</v>
      </c>
      <c r="K20" s="584">
        <v>75.887280000000004</v>
      </c>
      <c r="L20" s="584">
        <v>112.27169000000001</v>
      </c>
      <c r="M20" s="584">
        <v>9.8911899999999999</v>
      </c>
      <c r="N20" s="584">
        <v>235.27751000000001</v>
      </c>
      <c r="O20" s="584">
        <v>0</v>
      </c>
      <c r="P20" s="584">
        <v>0</v>
      </c>
      <c r="Q20" s="584">
        <v>2861.9270499999998</v>
      </c>
      <c r="R20" s="584">
        <v>133721.09606000001</v>
      </c>
      <c r="S20" s="584">
        <v>682.50162999999998</v>
      </c>
      <c r="T20" s="584">
        <v>2611.4480699999999</v>
      </c>
      <c r="U20" s="584">
        <v>9.8911899999999999</v>
      </c>
      <c r="V20" s="584">
        <v>998.38439000000005</v>
      </c>
      <c r="W20" s="584">
        <v>0</v>
      </c>
      <c r="X20" s="584">
        <v>0</v>
      </c>
      <c r="Y20" s="584">
        <v>138023.32133999999</v>
      </c>
      <c r="Z20" s="17"/>
    </row>
    <row r="21" spans="1:26">
      <c r="A21" s="641" t="s">
        <v>198</v>
      </c>
      <c r="B21" s="584">
        <v>464029.86480099999</v>
      </c>
      <c r="C21" s="584">
        <v>16478.446436400001</v>
      </c>
      <c r="D21" s="584">
        <v>3367.1179422</v>
      </c>
      <c r="E21" s="584">
        <v>17.657983000000002</v>
      </c>
      <c r="F21" s="584">
        <v>14197.477057800001</v>
      </c>
      <c r="G21" s="584">
        <v>449.41994</v>
      </c>
      <c r="H21" s="584">
        <v>0</v>
      </c>
      <c r="I21" s="584">
        <v>498539.98418999999</v>
      </c>
      <c r="J21" s="584">
        <v>335379.03429919999</v>
      </c>
      <c r="K21" s="584">
        <v>33723.9599696</v>
      </c>
      <c r="L21" s="584">
        <v>3042.9172599999997</v>
      </c>
      <c r="M21" s="584">
        <v>0</v>
      </c>
      <c r="N21" s="584">
        <v>15964.160119999999</v>
      </c>
      <c r="O21" s="584">
        <v>8949.902868000001</v>
      </c>
      <c r="P21" s="584">
        <v>19013.70203</v>
      </c>
      <c r="Q21" s="584">
        <v>416073.67655000003</v>
      </c>
      <c r="R21" s="584">
        <v>799408.89910020004</v>
      </c>
      <c r="S21" s="584">
        <v>50202.406406000002</v>
      </c>
      <c r="T21" s="584">
        <v>6410.0352021999997</v>
      </c>
      <c r="U21" s="584">
        <v>17.657983000000002</v>
      </c>
      <c r="V21" s="584">
        <v>30161.637177799999</v>
      </c>
      <c r="W21" s="584">
        <v>9399.3228080000008</v>
      </c>
      <c r="X21" s="584">
        <v>19013.70203</v>
      </c>
      <c r="Y21" s="584">
        <v>914613.66073999996</v>
      </c>
      <c r="Z21" s="17"/>
    </row>
    <row r="22" spans="1:26">
      <c r="A22" s="641" t="s">
        <v>199</v>
      </c>
      <c r="B22" s="584">
        <v>0</v>
      </c>
      <c r="C22" s="584">
        <v>0</v>
      </c>
      <c r="D22" s="584">
        <v>0</v>
      </c>
      <c r="E22" s="584">
        <v>0</v>
      </c>
      <c r="F22" s="584">
        <v>0</v>
      </c>
      <c r="G22" s="584">
        <v>0</v>
      </c>
      <c r="H22" s="584">
        <v>0</v>
      </c>
      <c r="I22" s="584">
        <v>0</v>
      </c>
      <c r="J22" s="584">
        <v>0</v>
      </c>
      <c r="K22" s="584">
        <v>0</v>
      </c>
      <c r="L22" s="584">
        <v>0</v>
      </c>
      <c r="M22" s="584">
        <v>0</v>
      </c>
      <c r="N22" s="584">
        <v>0</v>
      </c>
      <c r="O22" s="584">
        <v>0</v>
      </c>
      <c r="P22" s="584">
        <v>0</v>
      </c>
      <c r="Q22" s="584">
        <v>0</v>
      </c>
      <c r="R22" s="584">
        <v>0</v>
      </c>
      <c r="S22" s="584">
        <v>0</v>
      </c>
      <c r="T22" s="584">
        <v>0</v>
      </c>
      <c r="U22" s="584">
        <v>0</v>
      </c>
      <c r="V22" s="584">
        <v>0</v>
      </c>
      <c r="W22" s="584">
        <v>0</v>
      </c>
      <c r="X22" s="584">
        <v>0</v>
      </c>
      <c r="Y22" s="584">
        <v>0</v>
      </c>
      <c r="Z22" s="17"/>
    </row>
    <row r="23" spans="1:26">
      <c r="A23" s="641" t="s">
        <v>200</v>
      </c>
      <c r="B23" s="584">
        <v>0</v>
      </c>
      <c r="C23" s="584">
        <v>0</v>
      </c>
      <c r="D23" s="584">
        <v>0</v>
      </c>
      <c r="E23" s="584">
        <v>0</v>
      </c>
      <c r="F23" s="584">
        <v>0</v>
      </c>
      <c r="G23" s="584">
        <v>0</v>
      </c>
      <c r="H23" s="584">
        <v>0</v>
      </c>
      <c r="I23" s="584">
        <v>0</v>
      </c>
      <c r="J23" s="584">
        <v>0</v>
      </c>
      <c r="K23" s="584">
        <v>0</v>
      </c>
      <c r="L23" s="584">
        <v>0</v>
      </c>
      <c r="M23" s="584">
        <v>0</v>
      </c>
      <c r="N23" s="584">
        <v>0</v>
      </c>
      <c r="O23" s="584">
        <v>0</v>
      </c>
      <c r="P23" s="584">
        <v>0</v>
      </c>
      <c r="Q23" s="584">
        <v>0</v>
      </c>
      <c r="R23" s="584">
        <v>0</v>
      </c>
      <c r="S23" s="584">
        <v>0</v>
      </c>
      <c r="T23" s="584">
        <v>0</v>
      </c>
      <c r="U23" s="584">
        <v>0</v>
      </c>
      <c r="V23" s="584">
        <v>0</v>
      </c>
      <c r="W23" s="584">
        <v>0</v>
      </c>
      <c r="X23" s="584">
        <v>0</v>
      </c>
      <c r="Y23" s="584">
        <v>0</v>
      </c>
      <c r="Z23" s="17"/>
    </row>
    <row r="24" spans="1:26">
      <c r="A24" s="641" t="s">
        <v>201</v>
      </c>
      <c r="B24" s="585">
        <v>0</v>
      </c>
      <c r="C24" s="585">
        <v>0</v>
      </c>
      <c r="D24" s="585">
        <v>0</v>
      </c>
      <c r="E24" s="585">
        <v>0</v>
      </c>
      <c r="F24" s="585">
        <v>0</v>
      </c>
      <c r="G24" s="585">
        <v>0</v>
      </c>
      <c r="H24" s="585">
        <v>0</v>
      </c>
      <c r="I24" s="585">
        <v>0</v>
      </c>
      <c r="J24" s="585">
        <v>0</v>
      </c>
      <c r="K24" s="585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0</v>
      </c>
      <c r="R24" s="585">
        <v>0</v>
      </c>
      <c r="S24" s="585">
        <v>0</v>
      </c>
      <c r="T24" s="584">
        <v>0</v>
      </c>
      <c r="U24" s="584">
        <v>0</v>
      </c>
      <c r="V24" s="584">
        <v>0</v>
      </c>
      <c r="W24" s="584">
        <v>0</v>
      </c>
      <c r="X24" s="584">
        <v>0</v>
      </c>
      <c r="Y24" s="584">
        <v>0</v>
      </c>
      <c r="Z24" s="17"/>
    </row>
    <row r="25" spans="1:26">
      <c r="A25" s="641" t="s">
        <v>202</v>
      </c>
      <c r="B25" s="585">
        <v>0</v>
      </c>
      <c r="C25" s="585">
        <v>0</v>
      </c>
      <c r="D25" s="585">
        <v>0</v>
      </c>
      <c r="E25" s="585">
        <v>0</v>
      </c>
      <c r="F25" s="585">
        <v>0</v>
      </c>
      <c r="G25" s="585">
        <v>0</v>
      </c>
      <c r="H25" s="585">
        <v>0</v>
      </c>
      <c r="I25" s="585">
        <v>0</v>
      </c>
      <c r="J25" s="585">
        <v>0</v>
      </c>
      <c r="K25" s="585">
        <v>0</v>
      </c>
      <c r="L25" s="584">
        <v>0</v>
      </c>
      <c r="M25" s="584">
        <v>0</v>
      </c>
      <c r="N25" s="584">
        <v>0</v>
      </c>
      <c r="O25" s="584">
        <v>0</v>
      </c>
      <c r="P25" s="584">
        <v>0</v>
      </c>
      <c r="Q25" s="584">
        <v>0</v>
      </c>
      <c r="R25" s="585">
        <v>0</v>
      </c>
      <c r="S25" s="585">
        <v>0</v>
      </c>
      <c r="T25" s="584">
        <v>0</v>
      </c>
      <c r="U25" s="584">
        <v>0</v>
      </c>
      <c r="V25" s="584">
        <v>0</v>
      </c>
      <c r="W25" s="584">
        <v>0</v>
      </c>
      <c r="X25" s="584">
        <v>0</v>
      </c>
      <c r="Y25" s="584">
        <v>0</v>
      </c>
      <c r="Z25" s="17"/>
    </row>
    <row r="26" spans="1:26">
      <c r="A26" s="641" t="s">
        <v>203</v>
      </c>
      <c r="B26" s="585">
        <v>695763.475187</v>
      </c>
      <c r="C26" s="585">
        <v>5089.4217262000002</v>
      </c>
      <c r="D26" s="585">
        <v>3956.266177</v>
      </c>
      <c r="E26" s="585">
        <v>478.19600000000003</v>
      </c>
      <c r="F26" s="585">
        <v>3013.52349</v>
      </c>
      <c r="G26" s="585">
        <v>42.571019999999997</v>
      </c>
      <c r="H26" s="585">
        <v>0</v>
      </c>
      <c r="I26" s="585">
        <v>708343.45360999997</v>
      </c>
      <c r="J26" s="585">
        <v>4284.54414</v>
      </c>
      <c r="K26" s="585">
        <v>188.18992</v>
      </c>
      <c r="L26" s="584">
        <v>172.26776999999998</v>
      </c>
      <c r="M26" s="584">
        <v>70.945570000000004</v>
      </c>
      <c r="N26" s="584">
        <v>501.14153999999996</v>
      </c>
      <c r="O26" s="584">
        <v>44.277830000000002</v>
      </c>
      <c r="P26" s="584">
        <v>0</v>
      </c>
      <c r="Q26" s="584">
        <v>5261.3667699999996</v>
      </c>
      <c r="R26" s="585">
        <v>700048.01932700002</v>
      </c>
      <c r="S26" s="585">
        <v>5277.6116462</v>
      </c>
      <c r="T26" s="584">
        <v>4128.5339469999999</v>
      </c>
      <c r="U26" s="584">
        <v>549.14157</v>
      </c>
      <c r="V26" s="584">
        <v>3514.6650299999997</v>
      </c>
      <c r="W26" s="584">
        <v>86.848849999999999</v>
      </c>
      <c r="X26" s="584">
        <v>0</v>
      </c>
      <c r="Y26" s="584">
        <v>713604.82038000005</v>
      </c>
      <c r="Z26" s="17"/>
    </row>
    <row r="27" spans="1:26">
      <c r="A27" s="641" t="s">
        <v>204</v>
      </c>
      <c r="B27" s="585">
        <v>238577.00096999999</v>
      </c>
      <c r="C27" s="585">
        <v>8228.9665411999995</v>
      </c>
      <c r="D27" s="585">
        <v>2262.0106299999998</v>
      </c>
      <c r="E27" s="585">
        <v>655.93702819999999</v>
      </c>
      <c r="F27" s="585">
        <v>4790.1225937999998</v>
      </c>
      <c r="G27" s="585">
        <v>149.74871999999999</v>
      </c>
      <c r="H27" s="585">
        <v>0</v>
      </c>
      <c r="I27" s="585">
        <v>254663.78644999999</v>
      </c>
      <c r="J27" s="585">
        <v>19045.435129999998</v>
      </c>
      <c r="K27" s="585">
        <v>2556.8448399999997</v>
      </c>
      <c r="L27" s="584">
        <v>328.19655</v>
      </c>
      <c r="M27" s="584">
        <v>993.88449000000003</v>
      </c>
      <c r="N27" s="584">
        <v>1116.93166</v>
      </c>
      <c r="O27" s="584">
        <v>489.82095000000004</v>
      </c>
      <c r="P27" s="584">
        <v>0</v>
      </c>
      <c r="Q27" s="584">
        <v>24531.11362</v>
      </c>
      <c r="R27" s="585">
        <v>257622.43609999999</v>
      </c>
      <c r="S27" s="585">
        <v>10785.811381200001</v>
      </c>
      <c r="T27" s="584">
        <v>2590.2071800000003</v>
      </c>
      <c r="U27" s="584">
        <v>1649.8215182000001</v>
      </c>
      <c r="V27" s="584">
        <v>5907.0542538</v>
      </c>
      <c r="W27" s="584">
        <v>639.56967000000009</v>
      </c>
      <c r="X27" s="584">
        <v>0</v>
      </c>
      <c r="Y27" s="584">
        <v>279194.90006999997</v>
      </c>
      <c r="Z27" s="17"/>
    </row>
    <row r="28" spans="1:26" ht="75" customHeight="1">
      <c r="A28" s="641" t="s">
        <v>205</v>
      </c>
      <c r="B28" s="585">
        <v>9094.4527153999989</v>
      </c>
      <c r="C28" s="585">
        <v>269.09030000000001</v>
      </c>
      <c r="D28" s="585">
        <v>257.46458999999999</v>
      </c>
      <c r="E28" s="585">
        <v>0</v>
      </c>
      <c r="F28" s="585">
        <v>66.819559999999996</v>
      </c>
      <c r="G28" s="585">
        <v>0</v>
      </c>
      <c r="H28" s="585">
        <v>0</v>
      </c>
      <c r="I28" s="585">
        <v>9687.8271700000005</v>
      </c>
      <c r="J28" s="585">
        <v>0</v>
      </c>
      <c r="K28" s="585">
        <v>0</v>
      </c>
      <c r="L28" s="584">
        <v>0</v>
      </c>
      <c r="M28" s="584">
        <v>0</v>
      </c>
      <c r="N28" s="584">
        <v>0</v>
      </c>
      <c r="O28" s="584">
        <v>0</v>
      </c>
      <c r="P28" s="584">
        <v>0</v>
      </c>
      <c r="Q28" s="584">
        <v>0</v>
      </c>
      <c r="R28" s="585">
        <v>9094.4527153999989</v>
      </c>
      <c r="S28" s="585">
        <v>269.09030000000001</v>
      </c>
      <c r="T28" s="584">
        <v>257.46458999999999</v>
      </c>
      <c r="U28" s="584">
        <v>0</v>
      </c>
      <c r="V28" s="584">
        <v>66.819559999999996</v>
      </c>
      <c r="W28" s="584">
        <v>0</v>
      </c>
      <c r="X28" s="584">
        <v>0</v>
      </c>
      <c r="Y28" s="584">
        <v>9687.8271700000005</v>
      </c>
      <c r="Z28" s="17"/>
    </row>
    <row r="29" spans="1:26">
      <c r="A29" s="641" t="s">
        <v>206</v>
      </c>
      <c r="B29" s="585">
        <v>372627.19754000002</v>
      </c>
      <c r="C29" s="585">
        <v>1187.8099</v>
      </c>
      <c r="D29" s="585">
        <v>6681.5022800000006</v>
      </c>
      <c r="E29" s="585">
        <v>42.73556</v>
      </c>
      <c r="F29" s="585">
        <v>1865.10969</v>
      </c>
      <c r="G29" s="585">
        <v>0</v>
      </c>
      <c r="H29" s="585">
        <v>36182.1302</v>
      </c>
      <c r="I29" s="585">
        <v>418586.48517</v>
      </c>
      <c r="J29" s="585">
        <v>31490.2151166</v>
      </c>
      <c r="K29" s="585">
        <v>128.86883</v>
      </c>
      <c r="L29" s="584">
        <v>181.0326</v>
      </c>
      <c r="M29" s="584">
        <v>0</v>
      </c>
      <c r="N29" s="584">
        <v>1018.15698</v>
      </c>
      <c r="O29" s="584">
        <v>0</v>
      </c>
      <c r="P29" s="584">
        <v>2672.6893300000002</v>
      </c>
      <c r="Q29" s="584">
        <v>35490.96286</v>
      </c>
      <c r="R29" s="585">
        <v>404117.4126566</v>
      </c>
      <c r="S29" s="585">
        <v>1316.6787300000001</v>
      </c>
      <c r="T29" s="584">
        <v>6862.5348800000002</v>
      </c>
      <c r="U29" s="584">
        <v>42.73556</v>
      </c>
      <c r="V29" s="584">
        <v>2883.26667</v>
      </c>
      <c r="W29" s="584">
        <v>0</v>
      </c>
      <c r="X29" s="584">
        <v>38854.819530000001</v>
      </c>
      <c r="Y29" s="584">
        <v>454077.44802999997</v>
      </c>
      <c r="Z29" s="17"/>
    </row>
    <row r="30" spans="1:26">
      <c r="A30" s="641" t="s">
        <v>207</v>
      </c>
      <c r="B30" s="585">
        <v>75537.125609399998</v>
      </c>
      <c r="C30" s="585">
        <v>188.98856000000001</v>
      </c>
      <c r="D30" s="585">
        <v>1685.1155800000001</v>
      </c>
      <c r="E30" s="585">
        <v>13.33314</v>
      </c>
      <c r="F30" s="585">
        <v>337.15458000000001</v>
      </c>
      <c r="G30" s="585">
        <v>0</v>
      </c>
      <c r="H30" s="585">
        <v>2085.8784000000001</v>
      </c>
      <c r="I30" s="585">
        <v>79847.595870000005</v>
      </c>
      <c r="J30" s="585">
        <v>61.76032</v>
      </c>
      <c r="K30" s="585">
        <v>0</v>
      </c>
      <c r="L30" s="584">
        <v>0</v>
      </c>
      <c r="M30" s="584">
        <v>0</v>
      </c>
      <c r="N30" s="584">
        <v>0</v>
      </c>
      <c r="O30" s="584">
        <v>0</v>
      </c>
      <c r="P30" s="584">
        <v>0</v>
      </c>
      <c r="Q30" s="584">
        <v>61.76032</v>
      </c>
      <c r="R30" s="585">
        <v>75598.885929399999</v>
      </c>
      <c r="S30" s="585">
        <v>188.98856000000001</v>
      </c>
      <c r="T30" s="584">
        <v>1685.1155800000001</v>
      </c>
      <c r="U30" s="584">
        <v>13.33314</v>
      </c>
      <c r="V30" s="584">
        <v>337.15458000000001</v>
      </c>
      <c r="W30" s="584">
        <v>0</v>
      </c>
      <c r="X30" s="584">
        <v>2085.8784000000001</v>
      </c>
      <c r="Y30" s="584">
        <v>79909.356189999991</v>
      </c>
      <c r="Z30" s="17"/>
    </row>
    <row r="31" spans="1:26">
      <c r="A31" s="641" t="s">
        <v>208</v>
      </c>
      <c r="B31" s="585">
        <v>81334.621441800002</v>
      </c>
      <c r="C31" s="585">
        <v>2687.8346774000001</v>
      </c>
      <c r="D31" s="585">
        <v>1001.5587862</v>
      </c>
      <c r="E31" s="585">
        <v>105.80046</v>
      </c>
      <c r="F31" s="585">
        <v>2688.7586499999998</v>
      </c>
      <c r="G31" s="585">
        <v>0</v>
      </c>
      <c r="H31" s="585">
        <v>53.98095</v>
      </c>
      <c r="I31" s="585">
        <v>87872.554969999997</v>
      </c>
      <c r="J31" s="585">
        <v>29715.134481600002</v>
      </c>
      <c r="K31" s="585">
        <v>0</v>
      </c>
      <c r="L31" s="584">
        <v>93.942239999999998</v>
      </c>
      <c r="M31" s="584">
        <v>0</v>
      </c>
      <c r="N31" s="584">
        <v>253.74239</v>
      </c>
      <c r="O31" s="584">
        <v>0</v>
      </c>
      <c r="P31" s="584">
        <v>0</v>
      </c>
      <c r="Q31" s="584">
        <v>30062.81911</v>
      </c>
      <c r="R31" s="585">
        <v>111049.75592339999</v>
      </c>
      <c r="S31" s="585">
        <v>2687.8346774000001</v>
      </c>
      <c r="T31" s="584">
        <v>1095.5010262000001</v>
      </c>
      <c r="U31" s="584">
        <v>105.80046</v>
      </c>
      <c r="V31" s="584">
        <v>2942.5010400000001</v>
      </c>
      <c r="W31" s="584">
        <v>0</v>
      </c>
      <c r="X31" s="584">
        <v>53.98095</v>
      </c>
      <c r="Y31" s="584">
        <v>117935.37407999999</v>
      </c>
      <c r="Z31" s="17"/>
    </row>
    <row r="32" spans="1:26">
      <c r="A32" s="641" t="s">
        <v>209</v>
      </c>
      <c r="B32" s="584">
        <v>0</v>
      </c>
      <c r="C32" s="584">
        <v>0</v>
      </c>
      <c r="D32" s="584">
        <v>0</v>
      </c>
      <c r="E32" s="584">
        <v>0</v>
      </c>
      <c r="F32" s="584">
        <v>0</v>
      </c>
      <c r="G32" s="584">
        <v>0</v>
      </c>
      <c r="H32" s="584">
        <v>0</v>
      </c>
      <c r="I32" s="584">
        <v>0</v>
      </c>
      <c r="J32" s="584">
        <v>13607.74793</v>
      </c>
      <c r="K32" s="584">
        <v>19454.91057</v>
      </c>
      <c r="L32" s="584">
        <v>0</v>
      </c>
      <c r="M32" s="584">
        <v>6791.8702000000003</v>
      </c>
      <c r="N32" s="584">
        <v>0</v>
      </c>
      <c r="O32" s="584">
        <v>0</v>
      </c>
      <c r="P32" s="584">
        <v>16038.78061</v>
      </c>
      <c r="Q32" s="584">
        <v>55893.309310000004</v>
      </c>
      <c r="R32" s="584">
        <v>13607.74793</v>
      </c>
      <c r="S32" s="584">
        <v>19454.91057</v>
      </c>
      <c r="T32" s="584">
        <v>0</v>
      </c>
      <c r="U32" s="584">
        <v>6791.8702000000003</v>
      </c>
      <c r="V32" s="584">
        <v>0</v>
      </c>
      <c r="W32" s="584">
        <v>0</v>
      </c>
      <c r="X32" s="584">
        <v>16038.78061</v>
      </c>
      <c r="Y32" s="584">
        <v>55893.309310000004</v>
      </c>
      <c r="Z32" s="17"/>
    </row>
    <row r="33" spans="1:26">
      <c r="A33" s="641" t="s">
        <v>210</v>
      </c>
      <c r="B33" s="584">
        <v>41756.320865599999</v>
      </c>
      <c r="C33" s="584">
        <v>6778.1854702000001</v>
      </c>
      <c r="D33" s="584">
        <v>512.1934</v>
      </c>
      <c r="E33" s="584">
        <v>0</v>
      </c>
      <c r="F33" s="584">
        <v>2884.6709500000002</v>
      </c>
      <c r="G33" s="584">
        <v>0</v>
      </c>
      <c r="H33" s="584">
        <v>0</v>
      </c>
      <c r="I33" s="584">
        <v>51931.37068</v>
      </c>
      <c r="J33" s="584">
        <v>133622.78333380001</v>
      </c>
      <c r="K33" s="584">
        <v>29556.642263199999</v>
      </c>
      <c r="L33" s="584">
        <v>2.0893600000000001</v>
      </c>
      <c r="M33" s="584">
        <v>753.87366000000009</v>
      </c>
      <c r="N33" s="584">
        <v>9359.2990800000007</v>
      </c>
      <c r="O33" s="584">
        <v>8844.1282200000005</v>
      </c>
      <c r="P33" s="584">
        <v>22225.094980000002</v>
      </c>
      <c r="Q33" s="584">
        <v>204363.91090000002</v>
      </c>
      <c r="R33" s="584">
        <v>175379.1041994</v>
      </c>
      <c r="S33" s="584">
        <v>36334.827733400001</v>
      </c>
      <c r="T33" s="584">
        <v>514.28276000000005</v>
      </c>
      <c r="U33" s="584">
        <v>753.87366000000009</v>
      </c>
      <c r="V33" s="584">
        <v>12243.970029999999</v>
      </c>
      <c r="W33" s="584">
        <v>8844.1282200000005</v>
      </c>
      <c r="X33" s="584">
        <v>22225.094980000002</v>
      </c>
      <c r="Y33" s="584">
        <v>256295.28158000001</v>
      </c>
      <c r="Z33" s="17"/>
    </row>
    <row r="34" spans="1:26">
      <c r="A34" s="641" t="s">
        <v>211</v>
      </c>
      <c r="B34" s="584">
        <v>1395.8066002</v>
      </c>
      <c r="C34" s="584">
        <v>0</v>
      </c>
      <c r="D34" s="584">
        <v>0</v>
      </c>
      <c r="E34" s="584">
        <v>0</v>
      </c>
      <c r="F34" s="584">
        <v>0</v>
      </c>
      <c r="G34" s="584">
        <v>0</v>
      </c>
      <c r="H34" s="584">
        <v>0</v>
      </c>
      <c r="I34" s="584">
        <v>1395.8066000000001</v>
      </c>
      <c r="J34" s="584">
        <v>0</v>
      </c>
      <c r="K34" s="584">
        <v>0</v>
      </c>
      <c r="L34" s="584">
        <v>0</v>
      </c>
      <c r="M34" s="584">
        <v>0</v>
      </c>
      <c r="N34" s="584">
        <v>0</v>
      </c>
      <c r="O34" s="584">
        <v>0</v>
      </c>
      <c r="P34" s="584">
        <v>0</v>
      </c>
      <c r="Q34" s="584">
        <v>0</v>
      </c>
      <c r="R34" s="584">
        <v>1395.8066002</v>
      </c>
      <c r="S34" s="584">
        <v>0</v>
      </c>
      <c r="T34" s="584">
        <v>0</v>
      </c>
      <c r="U34" s="584">
        <v>0</v>
      </c>
      <c r="V34" s="584">
        <v>0</v>
      </c>
      <c r="W34" s="584">
        <v>0</v>
      </c>
      <c r="X34" s="584">
        <v>0</v>
      </c>
      <c r="Y34" s="584">
        <v>1395.8066000000001</v>
      </c>
      <c r="Z34" s="17"/>
    </row>
    <row r="35" spans="1:26" ht="101.25">
      <c r="A35" s="641" t="s">
        <v>212</v>
      </c>
      <c r="B35" s="584">
        <v>20376.209625399999</v>
      </c>
      <c r="C35" s="584">
        <v>253.98758979999999</v>
      </c>
      <c r="D35" s="584">
        <v>488.85038000000003</v>
      </c>
      <c r="E35" s="584">
        <v>0</v>
      </c>
      <c r="F35" s="584">
        <v>98.325477599999999</v>
      </c>
      <c r="G35" s="584">
        <v>0</v>
      </c>
      <c r="H35" s="584">
        <v>0</v>
      </c>
      <c r="I35" s="584">
        <v>21217.373070000001</v>
      </c>
      <c r="J35" s="584">
        <v>8649.9404200000008</v>
      </c>
      <c r="K35" s="584">
        <v>425.10275000000001</v>
      </c>
      <c r="L35" s="584">
        <v>0</v>
      </c>
      <c r="M35" s="584">
        <v>0</v>
      </c>
      <c r="N35" s="584">
        <v>0</v>
      </c>
      <c r="O35" s="584">
        <v>0</v>
      </c>
      <c r="P35" s="584">
        <v>0</v>
      </c>
      <c r="Q35" s="584">
        <v>9075.0431700000008</v>
      </c>
      <c r="R35" s="584">
        <v>29026.150045400002</v>
      </c>
      <c r="S35" s="584">
        <v>679.09033979999992</v>
      </c>
      <c r="T35" s="584">
        <v>488.85038000000003</v>
      </c>
      <c r="U35" s="584">
        <v>0</v>
      </c>
      <c r="V35" s="584">
        <v>98.325477599999999</v>
      </c>
      <c r="W35" s="584">
        <v>0</v>
      </c>
      <c r="X35" s="584">
        <v>0</v>
      </c>
      <c r="Y35" s="584">
        <v>30292.416239999999</v>
      </c>
      <c r="Z35" s="17"/>
    </row>
    <row r="36" spans="1:26">
      <c r="A36" s="641" t="s">
        <v>213</v>
      </c>
      <c r="B36" s="584">
        <v>0</v>
      </c>
      <c r="C36" s="584">
        <v>0</v>
      </c>
      <c r="D36" s="584">
        <v>0</v>
      </c>
      <c r="E36" s="584">
        <v>0</v>
      </c>
      <c r="F36" s="584">
        <v>0</v>
      </c>
      <c r="G36" s="584">
        <v>0</v>
      </c>
      <c r="H36" s="584">
        <v>0</v>
      </c>
      <c r="I36" s="584">
        <v>0</v>
      </c>
      <c r="J36" s="584">
        <v>0</v>
      </c>
      <c r="K36" s="584">
        <v>0</v>
      </c>
      <c r="L36" s="584">
        <v>0</v>
      </c>
      <c r="M36" s="584">
        <v>0</v>
      </c>
      <c r="N36" s="584">
        <v>0</v>
      </c>
      <c r="O36" s="584">
        <v>0</v>
      </c>
      <c r="P36" s="584">
        <v>0</v>
      </c>
      <c r="Q36" s="584">
        <v>0</v>
      </c>
      <c r="R36" s="584">
        <v>0</v>
      </c>
      <c r="S36" s="584">
        <v>0</v>
      </c>
      <c r="T36" s="584">
        <v>0</v>
      </c>
      <c r="U36" s="584">
        <v>0</v>
      </c>
      <c r="V36" s="584">
        <v>0</v>
      </c>
      <c r="W36" s="584">
        <v>0</v>
      </c>
      <c r="X36" s="584">
        <v>0</v>
      </c>
      <c r="Y36" s="584">
        <v>0</v>
      </c>
      <c r="Z36" s="17"/>
    </row>
    <row r="37" spans="1:26">
      <c r="A37" s="641" t="s">
        <v>214</v>
      </c>
      <c r="B37" s="584">
        <v>0</v>
      </c>
      <c r="C37" s="584">
        <v>0</v>
      </c>
      <c r="D37" s="584">
        <v>0</v>
      </c>
      <c r="E37" s="584">
        <v>0</v>
      </c>
      <c r="F37" s="584">
        <v>0</v>
      </c>
      <c r="G37" s="584">
        <v>0</v>
      </c>
      <c r="H37" s="584">
        <v>0</v>
      </c>
      <c r="I37" s="584">
        <v>0</v>
      </c>
      <c r="J37" s="584">
        <v>0</v>
      </c>
      <c r="K37" s="584">
        <v>0</v>
      </c>
      <c r="L37" s="584">
        <v>0</v>
      </c>
      <c r="M37" s="584">
        <v>0</v>
      </c>
      <c r="N37" s="584">
        <v>0</v>
      </c>
      <c r="O37" s="584">
        <v>0</v>
      </c>
      <c r="P37" s="584">
        <v>0</v>
      </c>
      <c r="Q37" s="584">
        <v>0</v>
      </c>
      <c r="R37" s="584">
        <v>0</v>
      </c>
      <c r="S37" s="584">
        <v>0</v>
      </c>
      <c r="T37" s="584">
        <v>0</v>
      </c>
      <c r="U37" s="584">
        <v>0</v>
      </c>
      <c r="V37" s="584">
        <v>0</v>
      </c>
      <c r="W37" s="584">
        <v>0</v>
      </c>
      <c r="X37" s="584">
        <v>0</v>
      </c>
      <c r="Y37" s="584">
        <v>0</v>
      </c>
      <c r="Z37" s="17"/>
    </row>
    <row r="38" spans="1:26" ht="101.25">
      <c r="A38" s="641" t="s">
        <v>215</v>
      </c>
      <c r="B38" s="584">
        <v>0</v>
      </c>
      <c r="C38" s="584">
        <v>0</v>
      </c>
      <c r="D38" s="584">
        <v>0</v>
      </c>
      <c r="E38" s="584">
        <v>0</v>
      </c>
      <c r="F38" s="584">
        <v>0</v>
      </c>
      <c r="G38" s="584">
        <v>0</v>
      </c>
      <c r="H38" s="584">
        <v>0</v>
      </c>
      <c r="I38" s="584">
        <v>0</v>
      </c>
      <c r="J38" s="584">
        <v>0</v>
      </c>
      <c r="K38" s="584">
        <v>0</v>
      </c>
      <c r="L38" s="584">
        <v>0</v>
      </c>
      <c r="M38" s="584">
        <v>0</v>
      </c>
      <c r="N38" s="584">
        <v>0</v>
      </c>
      <c r="O38" s="584">
        <v>0</v>
      </c>
      <c r="P38" s="584">
        <v>0</v>
      </c>
      <c r="Q38" s="584">
        <v>0</v>
      </c>
      <c r="R38" s="584">
        <v>0</v>
      </c>
      <c r="S38" s="584">
        <v>0</v>
      </c>
      <c r="T38" s="584">
        <v>0</v>
      </c>
      <c r="U38" s="584">
        <v>0</v>
      </c>
      <c r="V38" s="584">
        <v>0</v>
      </c>
      <c r="W38" s="584">
        <v>0</v>
      </c>
      <c r="X38" s="584">
        <v>0</v>
      </c>
      <c r="Y38" s="584">
        <v>0</v>
      </c>
      <c r="Z38" s="17"/>
    </row>
    <row r="39" spans="1:26" s="222" customFormat="1">
      <c r="A39" s="642" t="s">
        <v>131</v>
      </c>
      <c r="B39" s="643">
        <f t="shared" ref="B39:Y39" si="0">SUM(B10:B38)</f>
        <v>3218639.1159738004</v>
      </c>
      <c r="C39" s="643">
        <f t="shared" si="0"/>
        <v>51910.367808200004</v>
      </c>
      <c r="D39" s="643">
        <f t="shared" si="0"/>
        <v>31342.186917600004</v>
      </c>
      <c r="E39" s="643">
        <f t="shared" si="0"/>
        <v>1521.6020612</v>
      </c>
      <c r="F39" s="643">
        <f t="shared" si="0"/>
        <v>46614.411162000011</v>
      </c>
      <c r="G39" s="643">
        <f t="shared" si="0"/>
        <v>1390.3032186</v>
      </c>
      <c r="H39" s="643">
        <f t="shared" si="0"/>
        <v>38321.989549999998</v>
      </c>
      <c r="I39" s="643">
        <f t="shared" si="0"/>
        <v>3389739.9766799998</v>
      </c>
      <c r="J39" s="643">
        <f t="shared" si="0"/>
        <v>748485.10601200012</v>
      </c>
      <c r="K39" s="643">
        <f t="shared" si="0"/>
        <v>90118.334340000001</v>
      </c>
      <c r="L39" s="643">
        <f t="shared" si="0"/>
        <v>5601.1683200000007</v>
      </c>
      <c r="M39" s="643">
        <f t="shared" si="0"/>
        <v>8665.5909599999995</v>
      </c>
      <c r="N39" s="643">
        <f t="shared" si="0"/>
        <v>37353.185884999999</v>
      </c>
      <c r="O39" s="643">
        <f t="shared" si="0"/>
        <v>19812.833478</v>
      </c>
      <c r="P39" s="643">
        <f t="shared" si="0"/>
        <v>61400.36909</v>
      </c>
      <c r="Q39" s="643">
        <f t="shared" si="0"/>
        <v>971436.58808000002</v>
      </c>
      <c r="R39" s="643">
        <f t="shared" si="0"/>
        <v>3967124.2219858002</v>
      </c>
      <c r="S39" s="643">
        <f t="shared" si="0"/>
        <v>142028.70214819995</v>
      </c>
      <c r="T39" s="643">
        <f t="shared" si="0"/>
        <v>36943.355237600001</v>
      </c>
      <c r="U39" s="643">
        <f t="shared" si="0"/>
        <v>10187.193021199999</v>
      </c>
      <c r="V39" s="643">
        <f t="shared" si="0"/>
        <v>83967.597047000003</v>
      </c>
      <c r="W39" s="643">
        <f t="shared" si="0"/>
        <v>21203.136696600002</v>
      </c>
      <c r="X39" s="643">
        <f t="shared" si="0"/>
        <v>99722.358639999991</v>
      </c>
      <c r="Y39" s="643">
        <f t="shared" si="0"/>
        <v>4361176.5647599995</v>
      </c>
      <c r="Z39" s="19"/>
    </row>
    <row r="40" spans="1:26" ht="27.75" customHeight="1" thickBot="1">
      <c r="A40" s="570"/>
      <c r="B40" s="571"/>
      <c r="C40" s="645"/>
      <c r="D40" s="572"/>
      <c r="E40" s="572"/>
      <c r="F40" s="572"/>
      <c r="G40" s="572"/>
      <c r="H40" s="572"/>
      <c r="I40" s="572"/>
      <c r="J40" s="572"/>
      <c r="K40" s="572"/>
      <c r="L40" s="571"/>
      <c r="M40" s="571"/>
      <c r="N40" s="571"/>
      <c r="O40" s="571"/>
      <c r="P40" s="571"/>
      <c r="Q40" s="571"/>
      <c r="R40" s="572"/>
      <c r="S40" s="572"/>
      <c r="T40" s="571"/>
      <c r="U40" s="571"/>
      <c r="V40" s="571"/>
      <c r="W40" s="571"/>
      <c r="X40" s="571"/>
      <c r="Y40" s="571"/>
      <c r="Z40" s="17"/>
    </row>
    <row r="41" spans="1:26" ht="60.75" thickTop="1">
      <c r="A41" s="594" t="s">
        <v>147</v>
      </c>
      <c r="B41" s="538"/>
      <c r="C41" s="595"/>
      <c r="D41" s="539"/>
      <c r="E41" s="539"/>
      <c r="F41" s="539"/>
      <c r="G41" s="539"/>
      <c r="H41" s="539"/>
      <c r="I41" s="539"/>
      <c r="J41" s="539"/>
      <c r="K41" s="539"/>
      <c r="L41" s="540"/>
      <c r="M41" s="540"/>
      <c r="N41" s="550"/>
      <c r="O41" s="550"/>
      <c r="P41" s="550"/>
      <c r="Q41" s="550"/>
      <c r="R41" s="539"/>
      <c r="S41" s="539"/>
      <c r="T41" s="540"/>
      <c r="U41" s="540"/>
      <c r="V41" s="550"/>
      <c r="W41" s="550"/>
      <c r="X41" s="550"/>
      <c r="Y41" s="550"/>
    </row>
    <row r="42" spans="1:26" ht="13.5" customHeight="1">
      <c r="A42" s="278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  <c r="R42" s="25"/>
      <c r="S42" s="25"/>
      <c r="T42" s="25"/>
      <c r="U42" s="8"/>
      <c r="V42" s="173"/>
      <c r="W42" s="173"/>
      <c r="X42" s="173"/>
      <c r="Y42" s="173"/>
    </row>
    <row r="43" spans="1:26" ht="13.5" customHeight="1">
      <c r="A43" s="27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  <c r="R43" s="25"/>
      <c r="S43" s="25"/>
      <c r="T43" s="25"/>
      <c r="U43" s="8"/>
      <c r="V43" s="173"/>
      <c r="W43" s="173"/>
      <c r="X43" s="173"/>
      <c r="Y43" s="173"/>
    </row>
    <row r="44" spans="1:26" ht="13.5" customHeight="1">
      <c r="A44" s="278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  <c r="R44" s="25"/>
      <c r="S44" s="25"/>
      <c r="T44" s="25"/>
      <c r="U44" s="8"/>
      <c r="V44" s="173"/>
      <c r="W44" s="173"/>
      <c r="X44" s="173"/>
      <c r="Y44" s="173"/>
    </row>
    <row r="45" spans="1:26" ht="13.5" customHeight="1">
      <c r="A45" s="278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  <c r="R45" s="25"/>
      <c r="S45" s="25"/>
      <c r="T45" s="25"/>
      <c r="U45" s="8"/>
      <c r="V45" s="173"/>
      <c r="W45" s="173"/>
      <c r="X45" s="173"/>
      <c r="Y45" s="173"/>
    </row>
    <row r="46" spans="1:26" ht="13.5" customHeight="1">
      <c r="A46" s="278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  <c r="R46" s="25"/>
      <c r="S46" s="25"/>
      <c r="T46" s="25"/>
      <c r="U46" s="8"/>
      <c r="V46" s="173"/>
      <c r="W46" s="173"/>
      <c r="X46" s="173"/>
      <c r="Y46" s="173"/>
    </row>
    <row r="47" spans="1:26" ht="13.5" customHeight="1">
      <c r="A47" s="27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  <c r="R47" s="25"/>
      <c r="S47" s="25"/>
      <c r="T47" s="25"/>
      <c r="U47" s="8"/>
      <c r="V47" s="173"/>
      <c r="W47" s="173"/>
      <c r="X47" s="173"/>
      <c r="Y47" s="173"/>
    </row>
    <row r="48" spans="1:26" ht="13.5" customHeight="1">
      <c r="A48" s="279"/>
      <c r="B48" s="29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  <c r="R48" s="25"/>
      <c r="S48" s="25"/>
      <c r="T48" s="25"/>
      <c r="U48" s="8"/>
      <c r="V48" s="173"/>
      <c r="W48" s="173"/>
      <c r="X48" s="173"/>
      <c r="Y48" s="173"/>
    </row>
    <row r="49" spans="1:25" ht="13.5" customHeight="1">
      <c r="A49" s="278"/>
      <c r="B49" s="29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  <c r="R49" s="25"/>
      <c r="S49" s="25"/>
      <c r="T49" s="25"/>
      <c r="U49" s="8"/>
      <c r="V49" s="173"/>
      <c r="W49" s="173"/>
      <c r="X49" s="173"/>
      <c r="Y49" s="173"/>
    </row>
    <row r="50" spans="1:25" ht="13.5" customHeight="1">
      <c r="A50" s="278"/>
      <c r="B50" s="29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  <c r="R50" s="25"/>
      <c r="S50" s="25"/>
      <c r="T50" s="25"/>
      <c r="U50" s="8"/>
      <c r="V50" s="173"/>
      <c r="W50" s="173"/>
      <c r="X50" s="173"/>
      <c r="Y50" s="173"/>
    </row>
    <row r="51" spans="1:25" ht="13.5" customHeight="1">
      <c r="A51" s="278"/>
      <c r="B51" s="29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  <c r="R51" s="25"/>
      <c r="S51" s="25"/>
      <c r="T51" s="25"/>
      <c r="U51" s="8"/>
      <c r="V51" s="173"/>
      <c r="W51" s="173"/>
      <c r="X51" s="173"/>
      <c r="Y51" s="173"/>
    </row>
    <row r="52" spans="1:25" ht="13.5" customHeight="1">
      <c r="A52" s="278"/>
      <c r="B52" s="29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  <c r="R52" s="25"/>
      <c r="S52" s="25"/>
      <c r="T52" s="25"/>
      <c r="U52" s="8"/>
      <c r="V52" s="173"/>
      <c r="W52" s="173"/>
      <c r="X52" s="173"/>
      <c r="Y52" s="173"/>
    </row>
    <row r="53" spans="1:25" ht="13.5" customHeight="1">
      <c r="A53" s="278"/>
      <c r="B53" s="29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  <c r="R53" s="25"/>
      <c r="S53" s="25"/>
      <c r="T53" s="25"/>
      <c r="U53" s="8"/>
      <c r="V53" s="173"/>
      <c r="W53" s="173"/>
      <c r="X53" s="173"/>
      <c r="Y53" s="173"/>
    </row>
    <row r="54" spans="1:25" ht="13.5" customHeight="1">
      <c r="A54" s="279"/>
      <c r="B54" s="29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  <c r="R54" s="25"/>
      <c r="S54" s="25"/>
      <c r="T54" s="25"/>
      <c r="U54" s="8"/>
      <c r="V54" s="173"/>
      <c r="W54" s="173"/>
      <c r="X54" s="173"/>
      <c r="Y54" s="173"/>
    </row>
    <row r="55" spans="1:25" ht="13.5" customHeight="1">
      <c r="A55" s="278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  <c r="R55" s="25"/>
      <c r="S55" s="25"/>
      <c r="T55" s="25"/>
      <c r="U55" s="8"/>
      <c r="V55" s="173"/>
      <c r="W55" s="173"/>
      <c r="X55" s="173"/>
      <c r="Y55" s="173"/>
    </row>
    <row r="56" spans="1:25" ht="13.5" customHeight="1">
      <c r="A56" s="278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  <c r="R56" s="25"/>
      <c r="S56" s="25"/>
      <c r="T56" s="25"/>
      <c r="U56" s="8"/>
      <c r="V56" s="173"/>
      <c r="W56" s="173"/>
      <c r="X56" s="173"/>
      <c r="Y56" s="173"/>
    </row>
    <row r="57" spans="1:25" ht="13.5" customHeight="1">
      <c r="A57" s="278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  <c r="R57" s="25"/>
      <c r="S57" s="25"/>
      <c r="T57" s="25"/>
      <c r="U57" s="8"/>
      <c r="V57" s="173"/>
      <c r="W57" s="173"/>
      <c r="X57" s="173"/>
      <c r="Y57" s="173"/>
    </row>
    <row r="58" spans="1:25" ht="13.5" customHeight="1">
      <c r="A58" s="279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  <c r="R58" s="25"/>
      <c r="S58" s="25"/>
      <c r="T58" s="25"/>
      <c r="U58" s="8"/>
      <c r="V58" s="173"/>
      <c r="W58" s="173"/>
      <c r="X58" s="173"/>
      <c r="Y58" s="173"/>
    </row>
    <row r="59" spans="1:25" ht="13.5" customHeight="1">
      <c r="A59" s="278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  <c r="R59" s="25"/>
      <c r="S59" s="25"/>
      <c r="T59" s="25"/>
      <c r="U59" s="8"/>
      <c r="V59" s="173"/>
      <c r="W59" s="173"/>
      <c r="X59" s="173"/>
      <c r="Y59" s="173"/>
    </row>
    <row r="60" spans="1:25" ht="13.5" customHeight="1">
      <c r="A60" s="278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73"/>
      <c r="O60" s="173"/>
      <c r="P60" s="173"/>
      <c r="Q60" s="173"/>
      <c r="R60" s="25"/>
      <c r="S60" s="25"/>
      <c r="T60" s="25"/>
      <c r="U60" s="8"/>
      <c r="V60" s="173"/>
      <c r="W60" s="173"/>
      <c r="X60" s="173"/>
      <c r="Y60" s="173"/>
    </row>
    <row r="61" spans="1:25" ht="13.5" customHeight="1">
      <c r="A61" s="278"/>
      <c r="B61" s="27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8"/>
      <c r="N61" s="173"/>
      <c r="O61" s="173"/>
      <c r="P61" s="173"/>
      <c r="Q61" s="173"/>
      <c r="R61" s="25"/>
      <c r="S61" s="25"/>
      <c r="T61" s="25"/>
      <c r="U61" s="8"/>
      <c r="V61" s="173"/>
      <c r="W61" s="173"/>
      <c r="X61" s="173"/>
      <c r="Y61" s="173"/>
    </row>
    <row r="62" spans="1:25" ht="13.5" customHeight="1">
      <c r="A62" s="278"/>
      <c r="B62" s="27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8"/>
      <c r="N62" s="173"/>
      <c r="O62" s="173"/>
      <c r="P62" s="173"/>
      <c r="Q62" s="173"/>
      <c r="R62" s="25"/>
      <c r="S62" s="25"/>
      <c r="T62" s="25"/>
      <c r="U62" s="8"/>
      <c r="V62" s="173"/>
      <c r="W62" s="173"/>
      <c r="X62" s="173"/>
      <c r="Y62" s="173"/>
    </row>
    <row r="63" spans="1:25" ht="13.5" customHeight="1">
      <c r="A63" s="279"/>
      <c r="B63" s="27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8"/>
      <c r="N63" s="173"/>
      <c r="O63" s="173"/>
      <c r="P63" s="173"/>
      <c r="Q63" s="173"/>
      <c r="R63" s="25"/>
      <c r="S63" s="25"/>
      <c r="T63" s="25"/>
      <c r="U63" s="8"/>
      <c r="V63" s="173"/>
      <c r="W63" s="173"/>
      <c r="X63" s="173"/>
      <c r="Y63" s="173"/>
    </row>
    <row r="64" spans="1:25" ht="13.5" customHeight="1">
      <c r="A64" s="278"/>
      <c r="B64" s="27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8"/>
      <c r="N64" s="173"/>
      <c r="O64" s="173"/>
      <c r="P64" s="173"/>
      <c r="Q64" s="173"/>
      <c r="R64" s="25"/>
      <c r="S64" s="25"/>
      <c r="T64" s="25"/>
      <c r="U64" s="8"/>
      <c r="V64" s="173"/>
      <c r="W64" s="173"/>
      <c r="X64" s="173"/>
      <c r="Y64" s="173"/>
    </row>
    <row r="65" spans="1:25" ht="13.5" customHeight="1">
      <c r="A65" s="278"/>
      <c r="B65" s="27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8"/>
      <c r="N65" s="173"/>
      <c r="O65" s="173"/>
      <c r="P65" s="173"/>
      <c r="Q65" s="173"/>
      <c r="R65" s="25"/>
      <c r="S65" s="25"/>
      <c r="T65" s="25"/>
      <c r="U65" s="8"/>
      <c r="V65" s="173"/>
      <c r="W65" s="173"/>
      <c r="X65" s="173"/>
      <c r="Y65" s="173"/>
    </row>
    <row r="66" spans="1:25" ht="13.5" customHeight="1">
      <c r="A66" s="278"/>
      <c r="B66" s="27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8"/>
      <c r="N66" s="173"/>
      <c r="O66" s="173"/>
      <c r="P66" s="173"/>
      <c r="Q66" s="173"/>
      <c r="R66" s="25"/>
      <c r="S66" s="25"/>
      <c r="T66" s="25"/>
      <c r="U66" s="8"/>
      <c r="V66" s="173"/>
      <c r="W66" s="173"/>
      <c r="X66" s="173"/>
      <c r="Y66" s="173"/>
    </row>
    <row r="67" spans="1:25" ht="9" customHeight="1">
      <c r="A67" s="280"/>
      <c r="B67" s="27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8"/>
      <c r="N67" s="173"/>
      <c r="O67" s="173"/>
      <c r="P67" s="173"/>
      <c r="Q67" s="173"/>
      <c r="R67" s="25"/>
      <c r="S67" s="25"/>
      <c r="T67" s="25"/>
      <c r="U67" s="8"/>
      <c r="V67" s="173"/>
      <c r="W67" s="173"/>
      <c r="X67" s="173"/>
      <c r="Y67" s="173"/>
    </row>
    <row r="68" spans="1:25" ht="9" customHeight="1">
      <c r="A68" s="280"/>
      <c r="B68" s="27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8"/>
      <c r="N68" s="173"/>
      <c r="O68" s="173"/>
      <c r="P68" s="173"/>
      <c r="Q68" s="173"/>
      <c r="R68" s="25"/>
      <c r="S68" s="25"/>
      <c r="T68" s="25"/>
      <c r="U68" s="8"/>
      <c r="V68" s="173"/>
      <c r="W68" s="173"/>
      <c r="X68" s="173"/>
      <c r="Y68" s="173"/>
    </row>
    <row r="69" spans="1:25" ht="9" customHeight="1">
      <c r="A69" s="280"/>
      <c r="B69" s="27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8"/>
      <c r="N69" s="173"/>
      <c r="O69" s="173"/>
      <c r="P69" s="173"/>
      <c r="Q69" s="173"/>
      <c r="R69" s="25"/>
      <c r="S69" s="25"/>
      <c r="T69" s="25"/>
      <c r="U69" s="8"/>
      <c r="V69" s="173"/>
      <c r="W69" s="173"/>
      <c r="X69" s="173"/>
      <c r="Y69" s="173"/>
    </row>
    <row r="70" spans="1:25" ht="9" customHeight="1">
      <c r="A70" s="280"/>
      <c r="B70" s="27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8"/>
      <c r="N70" s="173"/>
      <c r="O70" s="173"/>
      <c r="P70" s="173"/>
      <c r="Q70" s="173"/>
      <c r="R70" s="25"/>
      <c r="S70" s="25"/>
      <c r="T70" s="25"/>
      <c r="U70" s="8"/>
      <c r="V70" s="173"/>
      <c r="W70" s="173"/>
      <c r="X70" s="173"/>
      <c r="Y70" s="173"/>
    </row>
    <row r="71" spans="1:25" ht="9" customHeight="1">
      <c r="A71" s="281"/>
      <c r="B71" s="27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8"/>
      <c r="N71" s="173"/>
      <c r="O71" s="173"/>
      <c r="P71" s="173"/>
      <c r="Q71" s="173"/>
      <c r="R71" s="25"/>
      <c r="S71" s="25"/>
      <c r="T71" s="25"/>
      <c r="U71" s="8"/>
      <c r="V71" s="173"/>
      <c r="W71" s="173"/>
      <c r="X71" s="173"/>
      <c r="Y71" s="173"/>
    </row>
    <row r="72" spans="1:25" ht="9" customHeight="1">
      <c r="A72" s="281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  <c r="R72" s="25"/>
      <c r="S72" s="25"/>
      <c r="T72" s="25"/>
      <c r="U72" s="173"/>
      <c r="V72" s="173"/>
      <c r="W72" s="173"/>
      <c r="X72" s="173"/>
      <c r="Y72" s="173"/>
    </row>
    <row r="73" spans="1:25" ht="9" customHeight="1">
      <c r="A73" s="279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  <c r="R73" s="25"/>
      <c r="S73" s="25"/>
      <c r="T73" s="25"/>
      <c r="U73" s="173"/>
      <c r="V73" s="173"/>
      <c r="W73" s="173"/>
      <c r="X73" s="173"/>
      <c r="Y73" s="173"/>
    </row>
    <row r="74" spans="1:25" ht="9" customHeight="1">
      <c r="A74" s="27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  <c r="R74" s="25"/>
      <c r="S74" s="25"/>
      <c r="T74" s="25"/>
      <c r="U74" s="173"/>
      <c r="V74" s="173"/>
      <c r="W74" s="173"/>
      <c r="X74" s="173"/>
      <c r="Y74" s="173"/>
    </row>
    <row r="75" spans="1:25" ht="9" customHeight="1">
      <c r="A75" s="278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  <c r="R75" s="25"/>
      <c r="S75" s="25"/>
      <c r="T75" s="25"/>
      <c r="U75" s="173"/>
      <c r="V75" s="173"/>
      <c r="W75" s="173"/>
      <c r="X75" s="173"/>
      <c r="Y75" s="173"/>
    </row>
    <row r="76" spans="1:25" ht="9" customHeight="1">
      <c r="A76" s="278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  <c r="R76" s="25"/>
      <c r="S76" s="25"/>
      <c r="T76" s="25"/>
      <c r="U76" s="173"/>
      <c r="V76" s="173"/>
      <c r="W76" s="173"/>
      <c r="X76" s="173"/>
      <c r="Y76" s="173"/>
    </row>
    <row r="77" spans="1:25" ht="9" customHeight="1">
      <c r="A77" s="278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  <c r="R77" s="25"/>
      <c r="S77" s="25"/>
      <c r="T77" s="25"/>
      <c r="U77" s="173"/>
      <c r="V77" s="173"/>
      <c r="W77" s="173"/>
      <c r="X77" s="173"/>
      <c r="Y77" s="173"/>
    </row>
    <row r="78" spans="1:25" ht="9" customHeight="1">
      <c r="A78" s="280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73"/>
      <c r="N78" s="173"/>
      <c r="O78" s="173"/>
      <c r="P78" s="173"/>
      <c r="Q78" s="173"/>
      <c r="R78" s="25"/>
      <c r="S78" s="25"/>
      <c r="T78" s="25"/>
      <c r="U78" s="173"/>
      <c r="V78" s="173"/>
      <c r="W78" s="173"/>
      <c r="X78" s="173"/>
      <c r="Y78" s="173"/>
    </row>
    <row r="79" spans="1:25" ht="9" customHeight="1">
      <c r="A79" s="279"/>
      <c r="C79" s="13"/>
      <c r="D79" s="25"/>
      <c r="E79" s="25"/>
      <c r="F79" s="25"/>
      <c r="G79" s="25"/>
      <c r="H79" s="25"/>
      <c r="I79" s="25"/>
      <c r="J79" s="25"/>
      <c r="K79" s="25"/>
      <c r="L79" s="25"/>
      <c r="M79" s="173"/>
      <c r="N79" s="173"/>
      <c r="O79" s="173"/>
      <c r="P79" s="173"/>
      <c r="Q79" s="173"/>
      <c r="R79" s="25"/>
      <c r="S79" s="25"/>
      <c r="T79" s="25"/>
      <c r="U79" s="173"/>
      <c r="V79" s="173"/>
      <c r="W79" s="173"/>
      <c r="X79" s="173"/>
      <c r="Y79" s="173"/>
    </row>
    <row r="80" spans="1:25" ht="9" customHeight="1">
      <c r="A80" s="278"/>
      <c r="C80" s="13"/>
      <c r="D80" s="25"/>
      <c r="E80" s="25"/>
      <c r="F80" s="25"/>
      <c r="G80" s="25"/>
      <c r="H80" s="25"/>
      <c r="I80" s="25"/>
      <c r="J80" s="25"/>
      <c r="K80" s="25"/>
      <c r="L80" s="25"/>
      <c r="M80" s="173"/>
      <c r="N80" s="173"/>
      <c r="O80" s="173"/>
      <c r="P80" s="173"/>
      <c r="Q80" s="173"/>
      <c r="R80" s="25"/>
      <c r="S80" s="25"/>
      <c r="T80" s="25"/>
      <c r="U80" s="173"/>
      <c r="V80" s="173"/>
      <c r="W80" s="173"/>
      <c r="X80" s="173"/>
      <c r="Y80" s="173"/>
    </row>
    <row r="81" spans="1:25" ht="9" customHeight="1">
      <c r="A81" s="278"/>
      <c r="C81" s="13"/>
      <c r="D81" s="25"/>
      <c r="E81" s="25"/>
      <c r="F81" s="25"/>
      <c r="G81" s="25"/>
      <c r="H81" s="25"/>
      <c r="I81" s="25"/>
      <c r="J81" s="25"/>
      <c r="K81" s="25"/>
      <c r="L81" s="25"/>
      <c r="M81" s="173"/>
      <c r="N81" s="173"/>
      <c r="O81" s="173"/>
      <c r="P81" s="173"/>
      <c r="Q81" s="173"/>
      <c r="R81" s="25"/>
      <c r="S81" s="25"/>
      <c r="T81" s="25"/>
      <c r="U81" s="173"/>
      <c r="V81" s="173"/>
      <c r="W81" s="173"/>
      <c r="X81" s="173"/>
      <c r="Y81" s="173"/>
    </row>
    <row r="82" spans="1:25" ht="9" customHeight="1">
      <c r="A82" s="278"/>
      <c r="C82" s="13"/>
      <c r="D82" s="25"/>
      <c r="E82" s="25"/>
      <c r="F82" s="25"/>
      <c r="G82" s="25"/>
      <c r="H82" s="25"/>
      <c r="I82" s="25"/>
      <c r="J82" s="25"/>
      <c r="K82" s="25"/>
      <c r="L82" s="25"/>
      <c r="M82" s="173"/>
      <c r="N82" s="173"/>
      <c r="O82" s="173"/>
      <c r="P82" s="173"/>
      <c r="Q82" s="173"/>
      <c r="R82" s="25"/>
      <c r="S82" s="25"/>
      <c r="T82" s="25"/>
      <c r="U82" s="173"/>
      <c r="V82" s="173"/>
      <c r="W82" s="173"/>
      <c r="X82" s="173"/>
      <c r="Y82" s="173"/>
    </row>
    <row r="83" spans="1:25" ht="9" customHeight="1">
      <c r="A83" s="278"/>
      <c r="C83" s="13"/>
      <c r="D83" s="25"/>
      <c r="E83" s="25"/>
      <c r="F83" s="25"/>
      <c r="G83" s="25"/>
      <c r="H83" s="25"/>
      <c r="I83" s="25"/>
      <c r="J83" s="25"/>
      <c r="K83" s="25"/>
      <c r="L83" s="25"/>
      <c r="M83" s="173"/>
      <c r="N83" s="173"/>
      <c r="O83" s="173"/>
      <c r="P83" s="173"/>
      <c r="Q83" s="173"/>
      <c r="R83" s="25"/>
      <c r="S83" s="25"/>
      <c r="T83" s="25"/>
      <c r="U83" s="173"/>
      <c r="V83" s="173"/>
      <c r="W83" s="173"/>
      <c r="X83" s="173"/>
      <c r="Y83" s="173"/>
    </row>
    <row r="84" spans="1:25" ht="9" customHeight="1">
      <c r="A84" s="280"/>
      <c r="C84" s="13"/>
      <c r="D84" s="25"/>
      <c r="E84" s="25"/>
      <c r="F84" s="25"/>
      <c r="G84" s="25"/>
      <c r="H84" s="25"/>
      <c r="I84" s="25"/>
      <c r="J84" s="25"/>
      <c r="K84" s="25"/>
      <c r="L84" s="25"/>
      <c r="M84" s="173"/>
      <c r="N84" s="173"/>
      <c r="O84" s="173"/>
      <c r="P84" s="173"/>
      <c r="Q84" s="173"/>
      <c r="R84" s="25"/>
      <c r="S84" s="25"/>
      <c r="T84" s="25"/>
      <c r="U84" s="173"/>
      <c r="V84" s="173"/>
      <c r="W84" s="173"/>
      <c r="X84" s="173"/>
      <c r="Y84" s="173"/>
    </row>
    <row r="85" spans="1:25" ht="9" customHeight="1">
      <c r="A85" s="279"/>
      <c r="C85" s="13"/>
      <c r="D85" s="25"/>
      <c r="E85" s="25"/>
      <c r="F85" s="25"/>
      <c r="G85" s="25"/>
      <c r="H85" s="25"/>
      <c r="I85" s="25"/>
      <c r="J85" s="25"/>
      <c r="K85" s="25"/>
      <c r="L85" s="25"/>
      <c r="M85" s="173"/>
      <c r="N85" s="173"/>
      <c r="O85" s="173"/>
      <c r="P85" s="173"/>
      <c r="Q85" s="173"/>
      <c r="R85" s="25"/>
      <c r="S85" s="25"/>
      <c r="T85" s="25"/>
      <c r="U85" s="173"/>
      <c r="V85" s="173"/>
      <c r="W85" s="173"/>
      <c r="X85" s="173"/>
      <c r="Y85" s="173"/>
    </row>
    <row r="86" spans="1:25" ht="9" customHeight="1">
      <c r="A86" s="278"/>
      <c r="C86" s="13"/>
      <c r="D86" s="25"/>
      <c r="E86" s="25"/>
      <c r="F86" s="25"/>
      <c r="G86" s="25"/>
      <c r="H86" s="25"/>
      <c r="I86" s="25"/>
      <c r="J86" s="25"/>
      <c r="K86" s="25"/>
      <c r="L86" s="25"/>
      <c r="M86" s="173"/>
      <c r="N86" s="173"/>
      <c r="O86" s="173"/>
      <c r="P86" s="173"/>
      <c r="Q86" s="173"/>
      <c r="R86" s="25"/>
      <c r="S86" s="25"/>
      <c r="T86" s="25"/>
      <c r="U86" s="173"/>
      <c r="V86" s="173"/>
      <c r="W86" s="173"/>
      <c r="X86" s="173"/>
      <c r="Y86" s="173"/>
    </row>
    <row r="87" spans="1:25" ht="9" customHeight="1">
      <c r="A87" s="278"/>
      <c r="C87" s="13"/>
      <c r="D87" s="25"/>
      <c r="E87" s="25"/>
      <c r="F87" s="25"/>
      <c r="G87" s="25"/>
      <c r="H87" s="25"/>
      <c r="I87" s="25"/>
      <c r="J87" s="25"/>
      <c r="K87" s="25"/>
      <c r="L87" s="25"/>
      <c r="M87" s="173"/>
      <c r="N87" s="173"/>
      <c r="O87" s="173"/>
      <c r="P87" s="173"/>
      <c r="Q87" s="173"/>
      <c r="R87" s="25"/>
      <c r="S87" s="25"/>
      <c r="T87" s="25"/>
      <c r="U87" s="173"/>
      <c r="V87" s="173"/>
      <c r="W87" s="173"/>
      <c r="X87" s="173"/>
      <c r="Y87" s="173"/>
    </row>
    <row r="88" spans="1:25" ht="9" customHeight="1">
      <c r="A88" s="278"/>
      <c r="C88" s="13"/>
      <c r="D88" s="25"/>
      <c r="E88" s="25"/>
      <c r="F88" s="25"/>
      <c r="G88" s="25"/>
      <c r="H88" s="25"/>
      <c r="I88" s="25"/>
      <c r="J88" s="25"/>
      <c r="K88" s="25"/>
      <c r="L88" s="25"/>
      <c r="M88" s="173"/>
      <c r="N88" s="173"/>
      <c r="O88" s="173"/>
      <c r="P88" s="173"/>
      <c r="Q88" s="173"/>
      <c r="R88" s="25"/>
      <c r="S88" s="25"/>
      <c r="T88" s="25"/>
      <c r="U88" s="173"/>
      <c r="V88" s="173"/>
      <c r="W88" s="173"/>
      <c r="X88" s="173"/>
      <c r="Y88" s="173"/>
    </row>
    <row r="89" spans="1:25" ht="9" customHeight="1">
      <c r="A89" s="278"/>
      <c r="C89" s="13"/>
      <c r="D89" s="25"/>
      <c r="E89" s="25"/>
      <c r="F89" s="25"/>
      <c r="G89" s="25"/>
      <c r="H89" s="25"/>
      <c r="I89" s="25"/>
      <c r="J89" s="25"/>
      <c r="K89" s="25"/>
      <c r="L89" s="25"/>
      <c r="M89" s="173"/>
      <c r="N89" s="173"/>
      <c r="O89" s="173"/>
      <c r="P89" s="173"/>
      <c r="Q89" s="173"/>
      <c r="R89" s="25"/>
      <c r="S89" s="25"/>
      <c r="T89" s="25"/>
      <c r="U89" s="173"/>
      <c r="V89" s="173"/>
      <c r="W89" s="173"/>
      <c r="X89" s="173"/>
      <c r="Y89" s="173"/>
    </row>
    <row r="90" spans="1:25">
      <c r="A90" s="278"/>
      <c r="C90" s="18"/>
      <c r="D90" s="27"/>
      <c r="E90" s="27"/>
      <c r="F90" s="27"/>
      <c r="G90" s="27"/>
      <c r="H90" s="27"/>
      <c r="I90" s="27"/>
      <c r="J90" s="27"/>
      <c r="K90" s="27"/>
      <c r="L90" s="27"/>
      <c r="R90" s="27"/>
      <c r="S90" s="27"/>
      <c r="T90" s="27"/>
    </row>
    <row r="91" spans="1:25">
      <c r="A91" s="278"/>
      <c r="C91" s="18"/>
      <c r="D91" s="27"/>
      <c r="E91" s="27"/>
      <c r="F91" s="27"/>
      <c r="G91" s="27"/>
      <c r="H91" s="27"/>
      <c r="I91" s="27"/>
      <c r="J91" s="27"/>
      <c r="K91" s="27"/>
      <c r="L91" s="27"/>
      <c r="R91" s="27"/>
      <c r="S91" s="27"/>
      <c r="T91" s="27"/>
    </row>
    <row r="92" spans="1:25">
      <c r="A92" s="278"/>
      <c r="C92" s="18"/>
      <c r="D92" s="27"/>
      <c r="E92" s="27"/>
      <c r="F92" s="27"/>
      <c r="G92" s="27"/>
      <c r="H92" s="27"/>
      <c r="I92" s="27"/>
      <c r="J92" s="27"/>
      <c r="K92" s="27"/>
      <c r="L92" s="27"/>
      <c r="R92" s="27"/>
      <c r="S92" s="27"/>
      <c r="T92" s="27"/>
    </row>
    <row r="93" spans="1:25">
      <c r="A93" s="278"/>
      <c r="C93" s="18"/>
      <c r="D93" s="27"/>
      <c r="E93" s="27"/>
      <c r="F93" s="27"/>
      <c r="G93" s="27"/>
      <c r="H93" s="27"/>
      <c r="I93" s="27"/>
      <c r="J93" s="27"/>
      <c r="K93" s="27"/>
      <c r="L93" s="27"/>
      <c r="R93" s="27"/>
      <c r="S93" s="27"/>
      <c r="T93" s="27"/>
    </row>
    <row r="94" spans="1:25">
      <c r="A94" s="280"/>
      <c r="C94" s="18"/>
      <c r="D94" s="27"/>
      <c r="E94" s="27"/>
      <c r="F94" s="27"/>
      <c r="G94" s="27"/>
      <c r="H94" s="27"/>
      <c r="I94" s="27"/>
      <c r="J94" s="27"/>
      <c r="K94" s="27"/>
      <c r="L94" s="27"/>
      <c r="R94" s="27"/>
      <c r="S94" s="27"/>
      <c r="T94" s="27"/>
    </row>
    <row r="95" spans="1:25">
      <c r="A95" s="279"/>
      <c r="C95" s="18"/>
      <c r="D95" s="27"/>
      <c r="E95" s="27"/>
      <c r="F95" s="27"/>
      <c r="G95" s="27"/>
      <c r="H95" s="27"/>
      <c r="I95" s="27"/>
      <c r="J95" s="27"/>
      <c r="K95" s="27"/>
      <c r="L95" s="27"/>
      <c r="R95" s="27"/>
      <c r="S95" s="27"/>
      <c r="T95" s="27"/>
    </row>
    <row r="96" spans="1:25">
      <c r="A96" s="278"/>
      <c r="C96" s="18"/>
      <c r="D96" s="27"/>
      <c r="E96" s="27"/>
      <c r="F96" s="27"/>
      <c r="G96" s="27"/>
      <c r="H96" s="27"/>
      <c r="I96" s="27"/>
      <c r="J96" s="27"/>
      <c r="K96" s="27"/>
      <c r="L96" s="27"/>
      <c r="R96" s="27"/>
      <c r="S96" s="27"/>
      <c r="T96" s="27"/>
    </row>
    <row r="97" spans="1:20">
      <c r="A97" s="278"/>
      <c r="C97" s="18"/>
      <c r="D97" s="27"/>
      <c r="E97" s="27"/>
      <c r="F97" s="27"/>
      <c r="G97" s="27"/>
      <c r="H97" s="27"/>
      <c r="I97" s="27"/>
      <c r="J97" s="27"/>
      <c r="K97" s="27"/>
      <c r="L97" s="27"/>
      <c r="R97" s="27"/>
      <c r="S97" s="27"/>
      <c r="T97" s="27"/>
    </row>
    <row r="98" spans="1:20">
      <c r="A98" s="278"/>
      <c r="C98" s="18"/>
      <c r="D98" s="27"/>
      <c r="E98" s="27"/>
      <c r="F98" s="27"/>
      <c r="G98" s="27"/>
      <c r="H98" s="27"/>
      <c r="I98" s="27"/>
      <c r="J98" s="27"/>
      <c r="K98" s="27"/>
      <c r="L98" s="27"/>
      <c r="R98" s="27"/>
      <c r="S98" s="27"/>
      <c r="T98" s="27"/>
    </row>
    <row r="99" spans="1:20">
      <c r="A99" s="278"/>
      <c r="C99" s="18"/>
      <c r="D99" s="27"/>
      <c r="E99" s="27"/>
      <c r="F99" s="27"/>
      <c r="G99" s="27"/>
      <c r="H99" s="27"/>
      <c r="I99" s="27"/>
      <c r="J99" s="27"/>
      <c r="K99" s="27"/>
      <c r="L99" s="27"/>
      <c r="R99" s="27"/>
      <c r="S99" s="27"/>
      <c r="T99" s="27"/>
    </row>
    <row r="100" spans="1:20">
      <c r="A100" s="278"/>
      <c r="C100" s="18"/>
      <c r="D100" s="27"/>
      <c r="E100" s="27"/>
      <c r="F100" s="27"/>
      <c r="G100" s="27"/>
      <c r="H100" s="27"/>
      <c r="I100" s="27"/>
      <c r="J100" s="27"/>
      <c r="K100" s="27"/>
      <c r="L100" s="27"/>
      <c r="R100" s="27"/>
      <c r="S100" s="27"/>
      <c r="T100" s="27"/>
    </row>
    <row r="101" spans="1:20">
      <c r="A101" s="278"/>
      <c r="C101" s="18"/>
      <c r="D101" s="27"/>
      <c r="E101" s="27"/>
      <c r="F101" s="27"/>
      <c r="G101" s="27"/>
      <c r="H101" s="27"/>
      <c r="I101" s="27"/>
      <c r="J101" s="27"/>
      <c r="K101" s="27"/>
      <c r="L101" s="27"/>
      <c r="R101" s="27"/>
      <c r="S101" s="27"/>
      <c r="T101" s="27"/>
    </row>
    <row r="102" spans="1:20">
      <c r="A102" s="278"/>
      <c r="C102" s="18"/>
      <c r="D102" s="27"/>
      <c r="E102" s="27"/>
      <c r="F102" s="27"/>
      <c r="G102" s="27"/>
      <c r="H102" s="27"/>
      <c r="I102" s="27"/>
      <c r="J102" s="27"/>
      <c r="K102" s="27"/>
      <c r="L102" s="27"/>
      <c r="R102" s="27"/>
      <c r="S102" s="27"/>
      <c r="T102" s="27"/>
    </row>
    <row r="103" spans="1:20">
      <c r="A103" s="278"/>
      <c r="C103" s="18"/>
      <c r="D103" s="27"/>
      <c r="E103" s="27"/>
      <c r="F103" s="27"/>
      <c r="G103" s="27"/>
      <c r="H103" s="27"/>
      <c r="I103" s="27"/>
      <c r="J103" s="27"/>
      <c r="K103" s="27"/>
      <c r="L103" s="27"/>
      <c r="R103" s="27"/>
      <c r="S103" s="27"/>
      <c r="T103" s="27"/>
    </row>
    <row r="104" spans="1:20">
      <c r="A104" s="278"/>
      <c r="C104" s="18"/>
      <c r="D104" s="27"/>
      <c r="E104" s="27"/>
      <c r="F104" s="27"/>
      <c r="G104" s="27"/>
      <c r="H104" s="27"/>
      <c r="I104" s="27"/>
      <c r="J104" s="27"/>
      <c r="K104" s="27"/>
      <c r="L104" s="27"/>
      <c r="R104" s="27"/>
      <c r="S104" s="27"/>
      <c r="T104" s="27"/>
    </row>
    <row r="105" spans="1:20">
      <c r="A105" s="279"/>
      <c r="C105" s="18"/>
      <c r="D105" s="27"/>
      <c r="E105" s="27"/>
      <c r="F105" s="27"/>
      <c r="G105" s="27"/>
      <c r="H105" s="27"/>
      <c r="I105" s="27"/>
      <c r="J105" s="27"/>
      <c r="K105" s="27"/>
      <c r="L105" s="27"/>
      <c r="R105" s="27"/>
      <c r="S105" s="27"/>
      <c r="T105" s="27"/>
    </row>
    <row r="106" spans="1:20">
      <c r="A106" s="278"/>
      <c r="C106" s="18"/>
      <c r="D106" s="27"/>
      <c r="E106" s="27"/>
      <c r="F106" s="27"/>
      <c r="G106" s="27"/>
      <c r="H106" s="27"/>
      <c r="I106" s="27"/>
      <c r="J106" s="27"/>
      <c r="K106" s="27"/>
      <c r="L106" s="27"/>
      <c r="R106" s="27"/>
      <c r="S106" s="27"/>
      <c r="T106" s="27"/>
    </row>
    <row r="107" spans="1:20">
      <c r="A107" s="278"/>
      <c r="C107" s="18"/>
      <c r="D107" s="27"/>
      <c r="E107" s="27"/>
      <c r="F107" s="27"/>
      <c r="G107" s="27"/>
      <c r="H107" s="27"/>
      <c r="I107" s="27"/>
      <c r="J107" s="27"/>
      <c r="K107" s="27"/>
      <c r="L107" s="27"/>
      <c r="R107" s="27"/>
      <c r="S107" s="27"/>
      <c r="T107" s="27"/>
    </row>
    <row r="108" spans="1:20">
      <c r="A108" s="278"/>
      <c r="C108" s="18"/>
      <c r="D108" s="27"/>
      <c r="E108" s="27"/>
      <c r="F108" s="27"/>
      <c r="G108" s="27"/>
      <c r="H108" s="27"/>
      <c r="I108" s="27"/>
      <c r="J108" s="27"/>
      <c r="K108" s="27"/>
      <c r="L108" s="27"/>
      <c r="R108" s="27"/>
      <c r="S108" s="27"/>
      <c r="T108" s="27"/>
    </row>
    <row r="109" spans="1:20">
      <c r="A109" s="282"/>
      <c r="C109" s="18"/>
      <c r="D109" s="27"/>
      <c r="E109" s="27"/>
      <c r="F109" s="27"/>
      <c r="G109" s="27"/>
      <c r="H109" s="27"/>
      <c r="I109" s="27"/>
      <c r="J109" s="27"/>
      <c r="K109" s="27"/>
      <c r="L109" s="27"/>
      <c r="R109" s="27"/>
      <c r="S109" s="27"/>
      <c r="T109" s="27"/>
    </row>
    <row r="110" spans="1:20">
      <c r="A110" s="282"/>
      <c r="C110" s="18"/>
      <c r="D110" s="27"/>
      <c r="E110" s="27"/>
      <c r="F110" s="27"/>
      <c r="G110" s="27"/>
      <c r="H110" s="27"/>
      <c r="I110" s="27"/>
      <c r="J110" s="27"/>
      <c r="K110" s="27"/>
      <c r="L110" s="27"/>
      <c r="R110" s="27"/>
      <c r="S110" s="27"/>
      <c r="T110" s="27"/>
    </row>
    <row r="111" spans="1:20">
      <c r="A111" s="282"/>
      <c r="C111" s="18"/>
      <c r="D111" s="27"/>
      <c r="E111" s="27"/>
      <c r="F111" s="27"/>
      <c r="G111" s="27"/>
      <c r="H111" s="27"/>
      <c r="I111" s="27"/>
      <c r="J111" s="27"/>
      <c r="K111" s="27"/>
      <c r="L111" s="27"/>
      <c r="R111" s="27"/>
      <c r="S111" s="27"/>
      <c r="T111" s="27"/>
    </row>
    <row r="112" spans="1:20">
      <c r="A112" s="282"/>
      <c r="C112" s="18"/>
      <c r="D112" s="27"/>
      <c r="E112" s="27"/>
      <c r="F112" s="27"/>
      <c r="G112" s="27"/>
      <c r="H112" s="27"/>
      <c r="I112" s="27"/>
      <c r="J112" s="27"/>
      <c r="K112" s="27"/>
      <c r="L112" s="27"/>
      <c r="R112" s="27"/>
      <c r="S112" s="27"/>
      <c r="T112" s="27"/>
    </row>
    <row r="113" spans="1:20">
      <c r="A113" s="282"/>
      <c r="C113" s="18"/>
      <c r="D113" s="27"/>
      <c r="E113" s="27"/>
      <c r="F113" s="27"/>
      <c r="G113" s="27"/>
      <c r="H113" s="27"/>
      <c r="I113" s="27"/>
      <c r="J113" s="27"/>
      <c r="K113" s="27"/>
      <c r="L113" s="27"/>
      <c r="R113" s="27"/>
      <c r="S113" s="27"/>
      <c r="T113" s="27"/>
    </row>
    <row r="114" spans="1:20">
      <c r="A114" s="282"/>
      <c r="C114" s="18"/>
      <c r="D114" s="27"/>
      <c r="E114" s="27"/>
      <c r="F114" s="27"/>
      <c r="G114" s="27"/>
      <c r="H114" s="27"/>
      <c r="I114" s="27"/>
      <c r="J114" s="27"/>
      <c r="K114" s="27"/>
      <c r="L114" s="27"/>
      <c r="R114" s="27"/>
      <c r="S114" s="27"/>
      <c r="T114" s="27"/>
    </row>
    <row r="115" spans="1:20">
      <c r="A115" s="282"/>
      <c r="C115" s="18"/>
      <c r="D115" s="27"/>
      <c r="E115" s="27"/>
      <c r="F115" s="27"/>
      <c r="G115" s="27"/>
      <c r="H115" s="27"/>
      <c r="I115" s="27"/>
      <c r="J115" s="27"/>
      <c r="K115" s="27"/>
      <c r="L115" s="27"/>
      <c r="R115" s="27"/>
      <c r="S115" s="27"/>
      <c r="T115" s="27"/>
    </row>
    <row r="116" spans="1:20">
      <c r="A116" s="282"/>
      <c r="C116" s="18"/>
      <c r="D116" s="27"/>
      <c r="E116" s="27"/>
      <c r="F116" s="27"/>
      <c r="G116" s="27"/>
      <c r="H116" s="27"/>
      <c r="I116" s="27"/>
      <c r="J116" s="27"/>
      <c r="K116" s="27"/>
      <c r="L116" s="27"/>
      <c r="R116" s="27"/>
      <c r="S116" s="27"/>
      <c r="T116" s="27"/>
    </row>
    <row r="117" spans="1:20">
      <c r="A117" s="282"/>
      <c r="C117" s="18"/>
      <c r="D117" s="27"/>
      <c r="E117" s="27"/>
      <c r="F117" s="27"/>
      <c r="G117" s="27"/>
      <c r="H117" s="27"/>
      <c r="I117" s="27"/>
      <c r="J117" s="27"/>
      <c r="K117" s="27"/>
      <c r="L117" s="27"/>
      <c r="R117" s="27"/>
      <c r="S117" s="27"/>
      <c r="T117" s="27"/>
    </row>
    <row r="118" spans="1:20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  <c r="R118" s="27"/>
      <c r="S118" s="27"/>
      <c r="T118" s="27"/>
    </row>
    <row r="119" spans="1:20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  <c r="R119" s="27"/>
      <c r="S119" s="27"/>
      <c r="T119" s="27"/>
    </row>
    <row r="120" spans="1:20">
      <c r="A120" s="33"/>
      <c r="C120" s="18"/>
      <c r="D120" s="27"/>
      <c r="E120" s="27"/>
      <c r="F120" s="27"/>
      <c r="G120" s="27"/>
      <c r="H120" s="27"/>
      <c r="I120" s="27"/>
      <c r="J120" s="27"/>
      <c r="K120" s="27"/>
      <c r="L120" s="27"/>
      <c r="R120" s="27"/>
      <c r="S120" s="27"/>
      <c r="T120" s="27"/>
    </row>
    <row r="121" spans="1:20">
      <c r="A121" s="33"/>
      <c r="C121" s="18"/>
      <c r="D121" s="27"/>
      <c r="E121" s="27"/>
      <c r="F121" s="27"/>
      <c r="G121" s="27"/>
      <c r="H121" s="27"/>
      <c r="I121" s="27"/>
      <c r="J121" s="27"/>
      <c r="K121" s="27"/>
      <c r="L121" s="27"/>
      <c r="R121" s="27"/>
      <c r="S121" s="27"/>
      <c r="T121" s="27"/>
    </row>
    <row r="122" spans="1:20">
      <c r="A122" s="33"/>
      <c r="C122" s="18"/>
      <c r="D122" s="27"/>
      <c r="E122" s="27"/>
      <c r="F122" s="27"/>
      <c r="G122" s="27"/>
      <c r="H122" s="27"/>
      <c r="I122" s="27"/>
      <c r="J122" s="27"/>
      <c r="K122" s="27"/>
      <c r="L122" s="27"/>
      <c r="R122" s="27"/>
      <c r="S122" s="27"/>
      <c r="T122" s="27"/>
    </row>
    <row r="123" spans="1:20">
      <c r="A123" s="33"/>
      <c r="C123" s="18"/>
      <c r="D123" s="27"/>
      <c r="E123" s="27"/>
      <c r="F123" s="27"/>
      <c r="G123" s="27"/>
      <c r="H123" s="27"/>
      <c r="I123" s="27"/>
      <c r="J123" s="27"/>
      <c r="K123" s="27"/>
      <c r="L123" s="27"/>
      <c r="R123" s="27"/>
      <c r="S123" s="27"/>
      <c r="T123" s="27"/>
    </row>
    <row r="124" spans="1:20">
      <c r="A124" s="33"/>
      <c r="C124" s="18"/>
      <c r="D124" s="27"/>
      <c r="E124" s="27"/>
      <c r="F124" s="27"/>
      <c r="G124" s="27"/>
      <c r="H124" s="27"/>
      <c r="I124" s="27"/>
      <c r="J124" s="27"/>
      <c r="K124" s="27"/>
      <c r="L124" s="27"/>
      <c r="R124" s="27"/>
      <c r="S124" s="27"/>
      <c r="T124" s="27"/>
    </row>
    <row r="125" spans="1:20">
      <c r="A125" s="33"/>
      <c r="C125" s="18"/>
      <c r="D125" s="27"/>
      <c r="E125" s="27"/>
      <c r="F125" s="27"/>
      <c r="G125" s="27"/>
      <c r="H125" s="27"/>
      <c r="I125" s="27"/>
      <c r="J125" s="27"/>
      <c r="K125" s="27"/>
      <c r="L125" s="27"/>
      <c r="R125" s="27"/>
      <c r="S125" s="27"/>
      <c r="T125" s="27"/>
    </row>
    <row r="126" spans="1:20">
      <c r="A126" s="33"/>
      <c r="C126" s="18"/>
      <c r="D126" s="27"/>
      <c r="E126" s="27"/>
      <c r="F126" s="27"/>
      <c r="G126" s="27"/>
      <c r="H126" s="27"/>
      <c r="I126" s="27"/>
      <c r="J126" s="27"/>
      <c r="K126" s="27"/>
      <c r="L126" s="27"/>
      <c r="R126" s="27"/>
      <c r="S126" s="27"/>
      <c r="T126" s="27"/>
    </row>
    <row r="127" spans="1:20">
      <c r="A127" s="33"/>
      <c r="C127" s="18"/>
      <c r="D127" s="27"/>
      <c r="E127" s="27"/>
      <c r="F127" s="27"/>
      <c r="G127" s="27"/>
      <c r="H127" s="27"/>
      <c r="I127" s="27"/>
      <c r="J127" s="27"/>
      <c r="K127" s="27"/>
      <c r="L127" s="27"/>
      <c r="R127" s="27"/>
      <c r="S127" s="27"/>
      <c r="T127" s="27"/>
    </row>
    <row r="128" spans="1:20">
      <c r="A128" s="33"/>
      <c r="C128" s="18"/>
      <c r="D128" s="27"/>
      <c r="E128" s="27"/>
      <c r="F128" s="27"/>
      <c r="G128" s="27"/>
      <c r="H128" s="27"/>
      <c r="I128" s="27"/>
      <c r="J128" s="27"/>
      <c r="K128" s="27"/>
      <c r="L128" s="27"/>
      <c r="R128" s="27"/>
      <c r="S128" s="27"/>
      <c r="T128" s="27"/>
    </row>
    <row r="129" spans="1:20">
      <c r="A129" s="33"/>
      <c r="C129" s="18"/>
      <c r="D129" s="27"/>
      <c r="E129" s="27"/>
      <c r="F129" s="27"/>
      <c r="G129" s="27"/>
      <c r="H129" s="27"/>
      <c r="I129" s="27"/>
      <c r="J129" s="27"/>
      <c r="K129" s="27"/>
      <c r="L129" s="27"/>
      <c r="R129" s="27"/>
      <c r="S129" s="27"/>
      <c r="T129" s="27"/>
    </row>
    <row r="130" spans="1:20">
      <c r="A130" s="33"/>
      <c r="C130" s="18"/>
      <c r="D130" s="27"/>
      <c r="E130" s="27"/>
      <c r="F130" s="27"/>
      <c r="G130" s="27"/>
      <c r="H130" s="27"/>
      <c r="I130" s="27"/>
      <c r="J130" s="27"/>
      <c r="K130" s="27"/>
      <c r="L130" s="27"/>
      <c r="R130" s="27"/>
      <c r="S130" s="27"/>
      <c r="T130" s="27"/>
    </row>
    <row r="131" spans="1:20">
      <c r="A131" s="33"/>
    </row>
    <row r="132" spans="1:20">
      <c r="A132" s="33"/>
    </row>
    <row r="133" spans="1:20">
      <c r="A133" s="33"/>
    </row>
    <row r="134" spans="1:20">
      <c r="A134" s="33"/>
    </row>
    <row r="135" spans="1:20">
      <c r="A135" s="33"/>
    </row>
    <row r="136" spans="1:20">
      <c r="A136" s="33"/>
    </row>
    <row r="137" spans="1:20">
      <c r="A137" s="33"/>
    </row>
    <row r="138" spans="1:20">
      <c r="A138" s="33"/>
    </row>
    <row r="139" spans="1:20">
      <c r="A139" s="33"/>
    </row>
    <row r="140" spans="1:20">
      <c r="A140" s="33"/>
    </row>
    <row r="141" spans="1:20">
      <c r="A141" s="33"/>
    </row>
    <row r="142" spans="1:20">
      <c r="A142" s="33"/>
    </row>
    <row r="143" spans="1:20">
      <c r="A143" s="33"/>
    </row>
    <row r="144" spans="1:20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3"/>
    </row>
    <row r="221" spans="1:1">
      <c r="A221" s="33"/>
    </row>
    <row r="222" spans="1:1">
      <c r="A222" s="33"/>
    </row>
    <row r="223" spans="1:1">
      <c r="A223" s="33"/>
    </row>
    <row r="224" spans="1:1">
      <c r="A224" s="33"/>
    </row>
    <row r="225" spans="1:1">
      <c r="A225" s="33"/>
    </row>
    <row r="226" spans="1:1">
      <c r="A226" s="33"/>
    </row>
    <row r="227" spans="1:1">
      <c r="A227" s="33"/>
    </row>
    <row r="228" spans="1:1">
      <c r="A228" s="33"/>
    </row>
    <row r="229" spans="1:1">
      <c r="A229" s="33"/>
    </row>
    <row r="230" spans="1:1">
      <c r="A230" s="33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  <row r="654" spans="1:1">
      <c r="A654" s="34"/>
    </row>
    <row r="655" spans="1:1">
      <c r="A655" s="34"/>
    </row>
    <row r="656" spans="1:1">
      <c r="A656" s="34"/>
    </row>
    <row r="657" spans="1:1">
      <c r="A657" s="34"/>
    </row>
    <row r="658" spans="1:1">
      <c r="A658" s="34"/>
    </row>
    <row r="659" spans="1:1">
      <c r="A659" s="34"/>
    </row>
    <row r="660" spans="1:1">
      <c r="A660" s="34"/>
    </row>
    <row r="661" spans="1:1">
      <c r="A661" s="34"/>
    </row>
    <row r="662" spans="1:1">
      <c r="A662" s="34"/>
    </row>
    <row r="663" spans="1:1">
      <c r="A663" s="34"/>
    </row>
    <row r="664" spans="1:1">
      <c r="A664" s="34"/>
    </row>
  </sheetData>
  <mergeCells count="7">
    <mergeCell ref="A2:Y2"/>
    <mergeCell ref="A3:Y3"/>
    <mergeCell ref="A4:Y4"/>
    <mergeCell ref="A5:Y5"/>
    <mergeCell ref="B8:I8"/>
    <mergeCell ref="J8:Q8"/>
    <mergeCell ref="R8:Y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1">
    <pageSetUpPr fitToPage="1"/>
  </sheetPr>
  <dimension ref="A1:N653"/>
  <sheetViews>
    <sheetView topLeftCell="A2" zoomScale="40" zoomScaleNormal="40" workbookViewId="0">
      <selection activeCell="A5" sqref="A5:M5"/>
    </sheetView>
  </sheetViews>
  <sheetFormatPr defaultColWidth="11.42578125" defaultRowHeight="12.75"/>
  <cols>
    <col min="1" max="1" width="125.85546875" style="274" customWidth="1"/>
    <col min="2" max="13" width="42" style="169" customWidth="1"/>
    <col min="14" max="14" width="3.42578125" style="291" customWidth="1"/>
    <col min="15" max="16384" width="11.42578125" style="169"/>
  </cols>
  <sheetData>
    <row r="1" spans="1:14" s="20" customFormat="1" ht="5.25" hidden="1" customHeight="1">
      <c r="A1" s="286"/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  <c r="N1" s="288"/>
    </row>
    <row r="2" spans="1:14" s="21" customFormat="1" ht="70.5" customHeight="1">
      <c r="A2" s="1028" t="s">
        <v>348</v>
      </c>
      <c r="B2" s="1028"/>
      <c r="C2" s="1028"/>
      <c r="D2" s="1028"/>
      <c r="E2" s="1028"/>
      <c r="F2" s="1028"/>
      <c r="G2" s="1028"/>
      <c r="H2" s="1028"/>
      <c r="I2" s="1028"/>
      <c r="J2" s="1028"/>
      <c r="K2" s="1028"/>
      <c r="L2" s="1028"/>
      <c r="M2" s="1028"/>
      <c r="N2" s="289"/>
    </row>
    <row r="3" spans="1:14" s="21" customFormat="1" ht="42.75" customHeight="1">
      <c r="A3" s="1028" t="s">
        <v>177</v>
      </c>
      <c r="B3" s="1028"/>
      <c r="C3" s="1028"/>
      <c r="D3" s="1028"/>
      <c r="E3" s="1028"/>
      <c r="F3" s="1028"/>
      <c r="G3" s="1028"/>
      <c r="H3" s="1028"/>
      <c r="I3" s="1028"/>
      <c r="J3" s="1028"/>
      <c r="K3" s="1028"/>
      <c r="L3" s="1028"/>
      <c r="M3" s="1028"/>
      <c r="N3" s="289"/>
    </row>
    <row r="4" spans="1:14" s="21" customFormat="1" ht="40.5" customHeight="1">
      <c r="A4" s="1028" t="s">
        <v>900</v>
      </c>
      <c r="B4" s="1028"/>
      <c r="C4" s="1028"/>
      <c r="D4" s="1028"/>
      <c r="E4" s="1028"/>
      <c r="F4" s="1028"/>
      <c r="G4" s="1028"/>
      <c r="H4" s="1028"/>
      <c r="I4" s="1028"/>
      <c r="J4" s="1028"/>
      <c r="K4" s="1028"/>
      <c r="L4" s="1028"/>
      <c r="M4" s="1028"/>
      <c r="N4" s="289"/>
    </row>
    <row r="5" spans="1:14" s="35" customFormat="1" ht="74.25" customHeight="1">
      <c r="A5" s="1053" t="s">
        <v>70</v>
      </c>
      <c r="B5" s="1029"/>
      <c r="C5" s="1029"/>
      <c r="D5" s="1029"/>
      <c r="E5" s="1029"/>
      <c r="F5" s="1029"/>
      <c r="G5" s="1029"/>
      <c r="H5" s="1029"/>
      <c r="I5" s="1029"/>
      <c r="J5" s="1029"/>
      <c r="K5" s="1029"/>
      <c r="L5" s="1029"/>
      <c r="M5" s="1029"/>
      <c r="N5" s="290"/>
    </row>
    <row r="6" spans="1:14" ht="6" customHeight="1"/>
    <row r="7" spans="1:14" ht="19.5" customHeight="1">
      <c r="A7" s="276"/>
      <c r="B7" s="23"/>
      <c r="C7" s="23"/>
      <c r="D7" s="24"/>
      <c r="E7" s="24"/>
      <c r="F7" s="23"/>
      <c r="G7" s="24"/>
      <c r="H7" s="23"/>
      <c r="I7" s="23"/>
      <c r="J7" s="24"/>
      <c r="K7" s="24"/>
      <c r="L7" s="23"/>
      <c r="M7" s="24"/>
      <c r="N7" s="292"/>
    </row>
    <row r="8" spans="1:14" s="293" customFormat="1" ht="33.75" customHeight="1">
      <c r="A8" s="560"/>
      <c r="B8" s="1041" t="s">
        <v>179</v>
      </c>
      <c r="C8" s="1041"/>
      <c r="D8" s="1041"/>
      <c r="E8" s="1041"/>
      <c r="F8" s="1041" t="s">
        <v>173</v>
      </c>
      <c r="G8" s="1041"/>
      <c r="H8" s="1041"/>
      <c r="I8" s="1041"/>
      <c r="J8" s="1041" t="s">
        <v>131</v>
      </c>
      <c r="K8" s="1041"/>
      <c r="L8" s="1041"/>
      <c r="M8" s="1041"/>
    </row>
    <row r="9" spans="1:14" s="295" customFormat="1" ht="27.75">
      <c r="A9" s="561" t="s">
        <v>159</v>
      </c>
      <c r="B9" s="561" t="s">
        <v>160</v>
      </c>
      <c r="C9" s="562" t="s">
        <v>161</v>
      </c>
      <c r="D9" s="561" t="s">
        <v>162</v>
      </c>
      <c r="E9" s="561" t="s">
        <v>131</v>
      </c>
      <c r="F9" s="562" t="s">
        <v>160</v>
      </c>
      <c r="G9" s="561" t="s">
        <v>161</v>
      </c>
      <c r="H9" s="561" t="s">
        <v>162</v>
      </c>
      <c r="I9" s="562" t="s">
        <v>131</v>
      </c>
      <c r="J9" s="561" t="s">
        <v>160</v>
      </c>
      <c r="K9" s="561" t="s">
        <v>161</v>
      </c>
      <c r="L9" s="562" t="s">
        <v>162</v>
      </c>
      <c r="M9" s="561" t="s">
        <v>131</v>
      </c>
      <c r="N9" s="294"/>
    </row>
    <row r="10" spans="1:14" s="300" customFormat="1" ht="45" customHeight="1">
      <c r="A10" s="563" t="s">
        <v>761</v>
      </c>
      <c r="B10" s="564">
        <v>325.38278000000003</v>
      </c>
      <c r="C10" s="564">
        <v>280405.97246859997</v>
      </c>
      <c r="D10" s="564">
        <v>718282.67287320003</v>
      </c>
      <c r="E10" s="564">
        <v>999014.02812179993</v>
      </c>
      <c r="F10" s="564">
        <v>1438.4487199999999</v>
      </c>
      <c r="G10" s="564">
        <v>5969.4243299999998</v>
      </c>
      <c r="H10" s="564">
        <v>32030.89947</v>
      </c>
      <c r="I10" s="564">
        <v>39438.772520000006</v>
      </c>
      <c r="J10" s="564">
        <v>1763.8315</v>
      </c>
      <c r="K10" s="564">
        <v>286375.39679860004</v>
      </c>
      <c r="L10" s="564">
        <v>750313.57234319998</v>
      </c>
      <c r="M10" s="564">
        <v>1038452.8006418</v>
      </c>
      <c r="N10" s="484"/>
    </row>
    <row r="11" spans="1:14" s="300" customFormat="1" ht="45" customHeight="1">
      <c r="A11" s="563" t="s">
        <v>762</v>
      </c>
      <c r="B11" s="565">
        <v>0</v>
      </c>
      <c r="C11" s="565">
        <v>4537.0729800000008</v>
      </c>
      <c r="D11" s="565">
        <v>6543.079573</v>
      </c>
      <c r="E11" s="565">
        <v>11080.152553</v>
      </c>
      <c r="F11" s="565">
        <v>1653.2532200000001</v>
      </c>
      <c r="G11" s="565">
        <v>135.81851</v>
      </c>
      <c r="H11" s="564">
        <v>1657.1191699999999</v>
      </c>
      <c r="I11" s="564">
        <v>3446.1909000000001</v>
      </c>
      <c r="J11" s="564">
        <v>1653.2532200000001</v>
      </c>
      <c r="K11" s="564">
        <v>4672.89149</v>
      </c>
      <c r="L11" s="564">
        <v>8200.198742999999</v>
      </c>
      <c r="M11" s="564">
        <v>14526.343452999999</v>
      </c>
      <c r="N11" s="484"/>
    </row>
    <row r="12" spans="1:14" s="300" customFormat="1" ht="45" customHeight="1">
      <c r="A12" s="563" t="s">
        <v>763</v>
      </c>
      <c r="B12" s="565">
        <v>0</v>
      </c>
      <c r="C12" s="565">
        <v>273</v>
      </c>
      <c r="D12" s="565">
        <v>0</v>
      </c>
      <c r="E12" s="565">
        <v>273</v>
      </c>
      <c r="F12" s="565">
        <v>0</v>
      </c>
      <c r="G12" s="565">
        <v>6.86</v>
      </c>
      <c r="H12" s="564">
        <v>0</v>
      </c>
      <c r="I12" s="564">
        <v>6.86</v>
      </c>
      <c r="J12" s="564">
        <v>0</v>
      </c>
      <c r="K12" s="564">
        <v>279.86</v>
      </c>
      <c r="L12" s="564">
        <v>0</v>
      </c>
      <c r="M12" s="564">
        <v>279.86</v>
      </c>
      <c r="N12" s="484"/>
    </row>
    <row r="13" spans="1:14" s="300" customFormat="1" ht="45" customHeight="1">
      <c r="A13" s="563" t="s">
        <v>132</v>
      </c>
      <c r="B13" s="564">
        <v>13.687379999999999</v>
      </c>
      <c r="C13" s="564">
        <v>15256.49028</v>
      </c>
      <c r="D13" s="564">
        <v>38543.4863854</v>
      </c>
      <c r="E13" s="564">
        <v>53813.664045400001</v>
      </c>
      <c r="F13" s="564">
        <v>0</v>
      </c>
      <c r="G13" s="564">
        <v>892.63439000000005</v>
      </c>
      <c r="H13" s="564">
        <v>10979.342847</v>
      </c>
      <c r="I13" s="564">
        <v>11871.977236999999</v>
      </c>
      <c r="J13" s="564">
        <v>13.687379999999999</v>
      </c>
      <c r="K13" s="564">
        <v>16149.124669999999</v>
      </c>
      <c r="L13" s="564">
        <v>49522.829232399999</v>
      </c>
      <c r="M13" s="564">
        <v>65685.6412824</v>
      </c>
      <c r="N13" s="484"/>
    </row>
    <row r="14" spans="1:14" s="300" customFormat="1" ht="45" customHeight="1">
      <c r="A14" s="563" t="s">
        <v>764</v>
      </c>
      <c r="B14" s="564">
        <v>303.77274999999997</v>
      </c>
      <c r="C14" s="564">
        <v>159051.65877900002</v>
      </c>
      <c r="D14" s="564">
        <v>319792.25300059997</v>
      </c>
      <c r="E14" s="564">
        <v>479147.68452960002</v>
      </c>
      <c r="F14" s="564">
        <v>11069.212579999999</v>
      </c>
      <c r="G14" s="564">
        <v>39417.420600000005</v>
      </c>
      <c r="H14" s="564">
        <v>115345.95959880001</v>
      </c>
      <c r="I14" s="564">
        <v>165832.5927788</v>
      </c>
      <c r="J14" s="564">
        <v>11372.98533</v>
      </c>
      <c r="K14" s="564">
        <v>198469.079379</v>
      </c>
      <c r="L14" s="564">
        <v>435138.21259939997</v>
      </c>
      <c r="M14" s="564">
        <v>644980.27730840002</v>
      </c>
      <c r="N14" s="484"/>
    </row>
    <row r="15" spans="1:14" s="300" customFormat="1" ht="45" customHeight="1">
      <c r="A15" s="563" t="s">
        <v>133</v>
      </c>
      <c r="B15" s="564">
        <v>3.5000200000000001</v>
      </c>
      <c r="C15" s="564">
        <v>521.78834000000006</v>
      </c>
      <c r="D15" s="564">
        <v>1181.27054</v>
      </c>
      <c r="E15" s="564">
        <v>1706.5589</v>
      </c>
      <c r="F15" s="564">
        <v>0</v>
      </c>
      <c r="G15" s="564">
        <v>72.15401</v>
      </c>
      <c r="H15" s="564">
        <v>171.49314000000001</v>
      </c>
      <c r="I15" s="564">
        <v>243.64714999999998</v>
      </c>
      <c r="J15" s="564">
        <v>3.5000200000000001</v>
      </c>
      <c r="K15" s="564">
        <v>593.94235000000003</v>
      </c>
      <c r="L15" s="564">
        <v>1352.76368</v>
      </c>
      <c r="M15" s="564">
        <v>1950.20605</v>
      </c>
      <c r="N15" s="484"/>
    </row>
    <row r="16" spans="1:14" s="300" customFormat="1" ht="45" customHeight="1">
      <c r="A16" s="563" t="s">
        <v>134</v>
      </c>
      <c r="B16" s="564">
        <v>114.99249</v>
      </c>
      <c r="C16" s="564">
        <v>75876.396814399995</v>
      </c>
      <c r="D16" s="564">
        <v>260306.05224980001</v>
      </c>
      <c r="E16" s="564">
        <v>336297.44155420002</v>
      </c>
      <c r="F16" s="564">
        <v>53976.972053199999</v>
      </c>
      <c r="G16" s="564">
        <v>42714.882539999999</v>
      </c>
      <c r="H16" s="564">
        <v>200403.43051959999</v>
      </c>
      <c r="I16" s="564">
        <v>297095.28511280002</v>
      </c>
      <c r="J16" s="564">
        <v>54091.964543200003</v>
      </c>
      <c r="K16" s="564">
        <v>118591.27935439999</v>
      </c>
      <c r="L16" s="564">
        <v>460709.4827694</v>
      </c>
      <c r="M16" s="564">
        <v>633392.7266670001</v>
      </c>
      <c r="N16" s="484"/>
    </row>
    <row r="17" spans="1:14" s="300" customFormat="1" ht="45" customHeight="1">
      <c r="A17" s="563" t="s">
        <v>135</v>
      </c>
      <c r="B17" s="564">
        <v>1422.3998999999999</v>
      </c>
      <c r="C17" s="564">
        <v>337284.53021460003</v>
      </c>
      <c r="D17" s="564">
        <v>401694.49486380001</v>
      </c>
      <c r="E17" s="564">
        <v>740401.4249784</v>
      </c>
      <c r="F17" s="564">
        <v>21669.200856400003</v>
      </c>
      <c r="G17" s="564">
        <v>87909.242403800003</v>
      </c>
      <c r="H17" s="564">
        <v>105057.557063</v>
      </c>
      <c r="I17" s="564">
        <v>214636.00032319999</v>
      </c>
      <c r="J17" s="564">
        <v>23091.600756399999</v>
      </c>
      <c r="K17" s="564">
        <v>425193.77261839999</v>
      </c>
      <c r="L17" s="564">
        <v>506752.05192679999</v>
      </c>
      <c r="M17" s="564">
        <v>955037.42530160001</v>
      </c>
      <c r="N17" s="484"/>
    </row>
    <row r="18" spans="1:14" s="300" customFormat="1" ht="45" customHeight="1">
      <c r="A18" s="563" t="s">
        <v>765</v>
      </c>
      <c r="B18" s="564">
        <v>131.27723</v>
      </c>
      <c r="C18" s="564">
        <v>54494.185600000004</v>
      </c>
      <c r="D18" s="564">
        <v>95442.933257600002</v>
      </c>
      <c r="E18" s="564">
        <v>150068.39608760001</v>
      </c>
      <c r="F18" s="564">
        <v>969.81181000000004</v>
      </c>
      <c r="G18" s="564">
        <v>5656.1855300000007</v>
      </c>
      <c r="H18" s="564">
        <v>33676.850450000005</v>
      </c>
      <c r="I18" s="564">
        <v>40302.84779</v>
      </c>
      <c r="J18" s="564">
        <v>1101.0890400000001</v>
      </c>
      <c r="K18" s="564">
        <v>60150.37113</v>
      </c>
      <c r="L18" s="564">
        <v>129119.7837076</v>
      </c>
      <c r="M18" s="564">
        <v>190371.24387760001</v>
      </c>
      <c r="N18" s="484"/>
    </row>
    <row r="19" spans="1:14" s="300" customFormat="1" ht="45" customHeight="1">
      <c r="A19" s="563" t="s">
        <v>136</v>
      </c>
      <c r="B19" s="564">
        <v>172.83801</v>
      </c>
      <c r="C19" s="564">
        <v>99445.400209999993</v>
      </c>
      <c r="D19" s="564">
        <v>279721.2285962</v>
      </c>
      <c r="E19" s="564">
        <v>379339.4668162</v>
      </c>
      <c r="F19" s="564">
        <v>280.59275000000002</v>
      </c>
      <c r="G19" s="564">
        <v>7992.1163428</v>
      </c>
      <c r="H19" s="564">
        <v>56641.780456799999</v>
      </c>
      <c r="I19" s="564">
        <v>64914.489549599995</v>
      </c>
      <c r="J19" s="564">
        <v>453.43076000000002</v>
      </c>
      <c r="K19" s="564">
        <v>107437.51655279999</v>
      </c>
      <c r="L19" s="564">
        <v>336363.00905299996</v>
      </c>
      <c r="M19" s="564">
        <v>444253.9563658</v>
      </c>
      <c r="N19" s="484"/>
    </row>
    <row r="20" spans="1:14" s="300" customFormat="1" ht="45" customHeight="1">
      <c r="A20" s="563" t="s">
        <v>137</v>
      </c>
      <c r="B20" s="564">
        <v>0</v>
      </c>
      <c r="C20" s="564">
        <v>5834.3043600000001</v>
      </c>
      <c r="D20" s="564">
        <v>1277.8176299999998</v>
      </c>
      <c r="E20" s="564">
        <v>7112.1219900000006</v>
      </c>
      <c r="F20" s="564">
        <v>2.7</v>
      </c>
      <c r="G20" s="564">
        <v>1197.3144199999999</v>
      </c>
      <c r="H20" s="564">
        <v>321.27028039999999</v>
      </c>
      <c r="I20" s="564">
        <v>1521.2847004</v>
      </c>
      <c r="J20" s="564">
        <v>2.7</v>
      </c>
      <c r="K20" s="564">
        <v>7031.6187800000007</v>
      </c>
      <c r="L20" s="564">
        <v>1599.0879103999998</v>
      </c>
      <c r="M20" s="564">
        <v>8633.406690400001</v>
      </c>
      <c r="N20" s="484"/>
    </row>
    <row r="21" spans="1:14" s="300" customFormat="1" ht="45" customHeight="1">
      <c r="A21" s="563" t="s">
        <v>138</v>
      </c>
      <c r="B21" s="564">
        <v>55.920439999999999</v>
      </c>
      <c r="C21" s="564">
        <v>48343.941637999997</v>
      </c>
      <c r="D21" s="564">
        <v>131712.74222680001</v>
      </c>
      <c r="E21" s="564">
        <v>180112.60430480001</v>
      </c>
      <c r="F21" s="564">
        <v>4857.4314643999996</v>
      </c>
      <c r="G21" s="564">
        <v>14449.44866</v>
      </c>
      <c r="H21" s="564">
        <v>98838.592095400003</v>
      </c>
      <c r="I21" s="564">
        <v>118145.47221979999</v>
      </c>
      <c r="J21" s="564">
        <v>4913.3519044000004</v>
      </c>
      <c r="K21" s="564">
        <v>62793.390297999998</v>
      </c>
      <c r="L21" s="564">
        <v>230551.33432220001</v>
      </c>
      <c r="M21" s="564">
        <v>298258.07652460004</v>
      </c>
      <c r="N21" s="484"/>
    </row>
    <row r="22" spans="1:14" s="300" customFormat="1" ht="45" customHeight="1">
      <c r="A22" s="563" t="s">
        <v>139</v>
      </c>
      <c r="B22" s="564">
        <v>2.4955700000000003</v>
      </c>
      <c r="C22" s="564">
        <v>3729.0448099999999</v>
      </c>
      <c r="D22" s="564">
        <v>381.22062</v>
      </c>
      <c r="E22" s="564">
        <v>4112.7610000000004</v>
      </c>
      <c r="F22" s="564">
        <v>0</v>
      </c>
      <c r="G22" s="564">
        <v>64.576970000000003</v>
      </c>
      <c r="H22" s="564">
        <v>81.539369999999991</v>
      </c>
      <c r="I22" s="564">
        <v>146.11634000000001</v>
      </c>
      <c r="J22" s="564">
        <v>2.4955700000000003</v>
      </c>
      <c r="K22" s="564">
        <v>3793.6217799999999</v>
      </c>
      <c r="L22" s="564">
        <v>462.75999000000002</v>
      </c>
      <c r="M22" s="564">
        <v>4258.87734</v>
      </c>
      <c r="N22" s="484"/>
    </row>
    <row r="23" spans="1:14" s="300" customFormat="1" ht="45" customHeight="1">
      <c r="A23" s="563" t="s">
        <v>140</v>
      </c>
      <c r="B23" s="564">
        <v>0</v>
      </c>
      <c r="C23" s="564">
        <v>3142.1704100000002</v>
      </c>
      <c r="D23" s="564">
        <v>2700.4936499999999</v>
      </c>
      <c r="E23" s="564">
        <v>5842.6640599999992</v>
      </c>
      <c r="F23" s="564">
        <v>238.64201</v>
      </c>
      <c r="G23" s="564">
        <v>148.36103</v>
      </c>
      <c r="H23" s="564">
        <v>180.58670000000001</v>
      </c>
      <c r="I23" s="564">
        <v>567.58974000000001</v>
      </c>
      <c r="J23" s="564">
        <v>238.64201</v>
      </c>
      <c r="K23" s="564">
        <v>3290.5314399999997</v>
      </c>
      <c r="L23" s="564">
        <v>2881.0803500000002</v>
      </c>
      <c r="M23" s="564">
        <v>6410.2537999999995</v>
      </c>
      <c r="N23" s="484"/>
    </row>
    <row r="24" spans="1:14" s="300" customFormat="1" ht="45" customHeight="1">
      <c r="A24" s="563" t="s">
        <v>141</v>
      </c>
      <c r="B24" s="564">
        <v>20.672049999999999</v>
      </c>
      <c r="C24" s="564">
        <v>18162.79003</v>
      </c>
      <c r="D24" s="564">
        <v>20959.227740400001</v>
      </c>
      <c r="E24" s="564">
        <v>39142.689820400003</v>
      </c>
      <c r="F24" s="564">
        <v>364.99371000000002</v>
      </c>
      <c r="G24" s="564">
        <v>930.15459999999996</v>
      </c>
      <c r="H24" s="564">
        <v>11906.0134134</v>
      </c>
      <c r="I24" s="564">
        <v>13201.1617234</v>
      </c>
      <c r="J24" s="564">
        <v>385.66576000000003</v>
      </c>
      <c r="K24" s="564">
        <v>19092.944629999998</v>
      </c>
      <c r="L24" s="564">
        <v>32865.241153800001</v>
      </c>
      <c r="M24" s="564">
        <v>52343.851543799996</v>
      </c>
      <c r="N24" s="484"/>
    </row>
    <row r="25" spans="1:14" s="300" customFormat="1" ht="45" customHeight="1">
      <c r="A25" s="563" t="s">
        <v>142</v>
      </c>
      <c r="B25" s="564">
        <v>0</v>
      </c>
      <c r="C25" s="564">
        <v>522.71803999999997</v>
      </c>
      <c r="D25" s="564">
        <v>81.23608999999999</v>
      </c>
      <c r="E25" s="564">
        <v>603.95412999999996</v>
      </c>
      <c r="F25" s="564">
        <v>0</v>
      </c>
      <c r="G25" s="564">
        <v>0</v>
      </c>
      <c r="H25" s="564">
        <v>0</v>
      </c>
      <c r="I25" s="564">
        <v>0</v>
      </c>
      <c r="J25" s="564">
        <v>0</v>
      </c>
      <c r="K25" s="564">
        <v>522.71803999999997</v>
      </c>
      <c r="L25" s="564">
        <v>81.23608999999999</v>
      </c>
      <c r="M25" s="564">
        <v>603.95412999999996</v>
      </c>
      <c r="N25" s="484"/>
    </row>
    <row r="26" spans="1:14" s="300" customFormat="1" ht="45" customHeight="1">
      <c r="A26" s="563" t="s">
        <v>143</v>
      </c>
      <c r="B26" s="564">
        <v>0</v>
      </c>
      <c r="C26" s="564">
        <v>15</v>
      </c>
      <c r="D26" s="564">
        <v>0</v>
      </c>
      <c r="E26" s="564">
        <v>15</v>
      </c>
      <c r="F26" s="564">
        <v>0</v>
      </c>
      <c r="G26" s="564">
        <v>0</v>
      </c>
      <c r="H26" s="564">
        <v>0</v>
      </c>
      <c r="I26" s="564">
        <v>0</v>
      </c>
      <c r="J26" s="564">
        <v>0</v>
      </c>
      <c r="K26" s="564">
        <v>15</v>
      </c>
      <c r="L26" s="564">
        <v>0</v>
      </c>
      <c r="M26" s="564">
        <v>15</v>
      </c>
      <c r="N26" s="484"/>
    </row>
    <row r="27" spans="1:14" s="486" customFormat="1" ht="45" customHeight="1" thickBot="1">
      <c r="A27" s="566" t="s">
        <v>144</v>
      </c>
      <c r="B27" s="567">
        <v>0</v>
      </c>
      <c r="C27" s="567">
        <v>1635.0533400000002</v>
      </c>
      <c r="D27" s="567">
        <v>21.310459999999999</v>
      </c>
      <c r="E27" s="567">
        <v>1656.3638000000001</v>
      </c>
      <c r="F27" s="567">
        <v>0</v>
      </c>
      <c r="G27" s="567">
        <v>66.3</v>
      </c>
      <c r="H27" s="567">
        <v>0</v>
      </c>
      <c r="I27" s="567">
        <v>66.3</v>
      </c>
      <c r="J27" s="567">
        <v>0</v>
      </c>
      <c r="K27" s="567">
        <v>1701.3533400000001</v>
      </c>
      <c r="L27" s="567">
        <v>21.310459999999999</v>
      </c>
      <c r="M27" s="567">
        <v>1722.6638</v>
      </c>
      <c r="N27" s="485"/>
    </row>
    <row r="28" spans="1:14" s="296" customFormat="1" ht="42" customHeight="1" thickTop="1" thickBot="1">
      <c r="A28" s="608" t="s">
        <v>175</v>
      </c>
      <c r="B28" s="609">
        <f>SUM(B10:B27)</f>
        <v>2566.9386199999999</v>
      </c>
      <c r="C28" s="609">
        <f t="shared" ref="C28:M28" si="0">SUM(C10:C27)</f>
        <v>1108531.5183146002</v>
      </c>
      <c r="D28" s="609">
        <f t="shared" si="0"/>
        <v>2278641.5197567996</v>
      </c>
      <c r="E28" s="609">
        <f t="shared" si="0"/>
        <v>3389739.9766913992</v>
      </c>
      <c r="F28" s="609">
        <f t="shared" si="0"/>
        <v>96521.259173999977</v>
      </c>
      <c r="G28" s="609">
        <f t="shared" si="0"/>
        <v>207622.8943366</v>
      </c>
      <c r="H28" s="609">
        <f t="shared" si="0"/>
        <v>667292.43457439996</v>
      </c>
      <c r="I28" s="609">
        <f t="shared" si="0"/>
        <v>971436.58808500005</v>
      </c>
      <c r="J28" s="609">
        <f t="shared" si="0"/>
        <v>99088.197794000007</v>
      </c>
      <c r="K28" s="609">
        <f t="shared" si="0"/>
        <v>1316154.4126512001</v>
      </c>
      <c r="L28" s="609">
        <f t="shared" si="0"/>
        <v>2945933.9543311996</v>
      </c>
      <c r="M28" s="609">
        <f t="shared" si="0"/>
        <v>4361176.564776401</v>
      </c>
      <c r="N28" s="293"/>
    </row>
    <row r="29" spans="1:14" ht="11.25" customHeight="1" thickTop="1" thickBot="1">
      <c r="A29" s="570"/>
      <c r="B29" s="571"/>
      <c r="C29" s="572"/>
      <c r="D29" s="572"/>
      <c r="E29" s="572"/>
      <c r="F29" s="572"/>
      <c r="G29" s="572"/>
      <c r="H29" s="571"/>
      <c r="I29" s="571"/>
      <c r="J29" s="571"/>
      <c r="K29" s="571"/>
      <c r="L29" s="571"/>
      <c r="M29" s="571"/>
    </row>
    <row r="30" spans="1:14" ht="33" customHeight="1" thickTop="1">
      <c r="A30" s="573" t="s">
        <v>147</v>
      </c>
      <c r="B30" s="538"/>
      <c r="C30" s="539"/>
      <c r="D30" s="539"/>
      <c r="E30" s="539"/>
      <c r="F30" s="539"/>
      <c r="G30" s="539"/>
      <c r="H30" s="540"/>
      <c r="I30" s="540"/>
      <c r="J30" s="550"/>
      <c r="K30" s="550"/>
      <c r="L30" s="550"/>
      <c r="M30" s="550"/>
    </row>
    <row r="31" spans="1:14" ht="13.5" customHeight="1">
      <c r="A31" s="278"/>
      <c r="B31" s="27"/>
      <c r="C31" s="25"/>
      <c r="D31" s="25"/>
      <c r="E31" s="25"/>
      <c r="F31" s="25"/>
      <c r="G31" s="25"/>
      <c r="H31" s="25"/>
      <c r="I31" s="8"/>
      <c r="J31" s="173"/>
      <c r="K31" s="173"/>
      <c r="L31" s="173"/>
      <c r="M31" s="173"/>
    </row>
    <row r="32" spans="1:14" ht="13.5" customHeight="1">
      <c r="A32" s="278"/>
      <c r="B32" s="27"/>
      <c r="C32" s="25"/>
      <c r="D32" s="25"/>
      <c r="E32" s="25"/>
      <c r="F32" s="25"/>
      <c r="G32" s="25"/>
      <c r="H32" s="25"/>
      <c r="I32" s="8"/>
      <c r="J32" s="173"/>
      <c r="K32" s="173"/>
      <c r="L32" s="173"/>
      <c r="M32" s="173"/>
    </row>
    <row r="33" spans="1:13" ht="13.5" customHeight="1">
      <c r="A33" s="278"/>
      <c r="B33" s="27"/>
      <c r="C33" s="25"/>
      <c r="D33" s="25"/>
      <c r="E33" s="25"/>
      <c r="F33" s="25"/>
      <c r="G33" s="25"/>
      <c r="H33" s="25"/>
      <c r="I33" s="8"/>
      <c r="J33" s="173"/>
      <c r="K33" s="173"/>
      <c r="L33" s="173"/>
      <c r="M33" s="173"/>
    </row>
    <row r="34" spans="1:13" ht="13.5" customHeight="1">
      <c r="A34" s="278"/>
      <c r="B34" s="27"/>
      <c r="C34" s="25"/>
      <c r="D34" s="25"/>
      <c r="E34" s="25"/>
      <c r="F34" s="25"/>
      <c r="G34" s="25"/>
      <c r="H34" s="25"/>
      <c r="I34" s="8"/>
      <c r="J34" s="173"/>
      <c r="K34" s="173"/>
      <c r="L34" s="173"/>
      <c r="M34" s="173"/>
    </row>
    <row r="35" spans="1:13" ht="13.5" customHeight="1">
      <c r="A35" s="278"/>
      <c r="B35" s="27"/>
      <c r="C35" s="25"/>
      <c r="D35" s="25"/>
      <c r="E35" s="25"/>
      <c r="F35" s="25"/>
      <c r="G35" s="25"/>
      <c r="H35" s="25"/>
      <c r="I35" s="8"/>
      <c r="J35" s="173"/>
      <c r="K35" s="173"/>
      <c r="L35" s="173"/>
      <c r="M35" s="173"/>
    </row>
    <row r="36" spans="1:13" ht="13.5" customHeight="1">
      <c r="A36" s="278"/>
      <c r="B36" s="27"/>
      <c r="C36" s="25"/>
      <c r="D36" s="25"/>
      <c r="E36" s="25"/>
      <c r="F36" s="25"/>
      <c r="G36" s="25"/>
      <c r="H36" s="25"/>
      <c r="I36" s="8"/>
      <c r="J36" s="173"/>
      <c r="K36" s="173"/>
      <c r="L36" s="173"/>
      <c r="M36" s="173"/>
    </row>
    <row r="37" spans="1:13" ht="13.5" customHeight="1">
      <c r="A37" s="279"/>
      <c r="B37" s="29"/>
      <c r="C37" s="25"/>
      <c r="D37" s="25"/>
      <c r="E37" s="25"/>
      <c r="F37" s="25"/>
      <c r="G37" s="25"/>
      <c r="H37" s="25"/>
      <c r="I37" s="8"/>
      <c r="J37" s="173"/>
      <c r="K37" s="173"/>
      <c r="L37" s="173"/>
      <c r="M37" s="173"/>
    </row>
    <row r="38" spans="1:13" ht="13.5" customHeight="1">
      <c r="A38" s="278"/>
      <c r="B38" s="29"/>
      <c r="C38" s="25"/>
      <c r="D38" s="25"/>
      <c r="E38" s="25"/>
      <c r="F38" s="25"/>
      <c r="G38" s="25"/>
      <c r="H38" s="25"/>
      <c r="I38" s="8"/>
      <c r="J38" s="173"/>
      <c r="K38" s="173"/>
      <c r="L38" s="173"/>
      <c r="M38" s="173"/>
    </row>
    <row r="39" spans="1:13" ht="13.5" customHeight="1">
      <c r="A39" s="278"/>
      <c r="B39" s="29"/>
      <c r="C39" s="25"/>
      <c r="D39" s="25"/>
      <c r="E39" s="25"/>
      <c r="F39" s="25"/>
      <c r="G39" s="25"/>
      <c r="H39" s="25"/>
      <c r="I39" s="8"/>
      <c r="J39" s="173"/>
      <c r="K39" s="173"/>
      <c r="L39" s="173"/>
      <c r="M39" s="173"/>
    </row>
    <row r="40" spans="1:13" ht="13.5" customHeight="1">
      <c r="A40" s="278"/>
      <c r="B40" s="29"/>
      <c r="C40" s="25"/>
      <c r="D40" s="25"/>
      <c r="E40" s="25"/>
      <c r="F40" s="25"/>
      <c r="G40" s="25"/>
      <c r="H40" s="25"/>
      <c r="I40" s="8"/>
      <c r="J40" s="173"/>
      <c r="K40" s="173"/>
      <c r="L40" s="173"/>
      <c r="M40" s="173"/>
    </row>
    <row r="41" spans="1:13" ht="13.5" customHeight="1">
      <c r="A41" s="278"/>
      <c r="B41" s="29"/>
      <c r="C41" s="25"/>
      <c r="D41" s="25"/>
      <c r="E41" s="25"/>
      <c r="F41" s="25"/>
      <c r="G41" s="25"/>
      <c r="H41" s="25"/>
      <c r="I41" s="8"/>
      <c r="J41" s="173"/>
      <c r="K41" s="173"/>
      <c r="L41" s="173"/>
      <c r="M41" s="173"/>
    </row>
    <row r="42" spans="1:13" ht="13.5" customHeight="1">
      <c r="A42" s="278"/>
      <c r="B42" s="29"/>
      <c r="C42" s="25"/>
      <c r="D42" s="25"/>
      <c r="E42" s="25"/>
      <c r="F42" s="25"/>
      <c r="G42" s="25"/>
      <c r="H42" s="25"/>
      <c r="I42" s="8"/>
      <c r="J42" s="173"/>
      <c r="K42" s="173"/>
      <c r="L42" s="173"/>
      <c r="M42" s="173"/>
    </row>
    <row r="43" spans="1:13" ht="13.5" customHeight="1">
      <c r="A43" s="279"/>
      <c r="B43" s="29"/>
      <c r="C43" s="25"/>
      <c r="D43" s="25"/>
      <c r="E43" s="25"/>
      <c r="F43" s="25"/>
      <c r="G43" s="25"/>
      <c r="H43" s="25"/>
      <c r="I43" s="8"/>
      <c r="J43" s="173"/>
      <c r="K43" s="173"/>
      <c r="L43" s="173"/>
      <c r="M43" s="173"/>
    </row>
    <row r="44" spans="1:13" ht="13.5" customHeight="1">
      <c r="A44" s="278"/>
      <c r="B44" s="27"/>
      <c r="C44" s="25"/>
      <c r="D44" s="25"/>
      <c r="E44" s="25"/>
      <c r="F44" s="25"/>
      <c r="G44" s="25"/>
      <c r="H44" s="25"/>
      <c r="I44" s="8"/>
      <c r="J44" s="173"/>
      <c r="K44" s="173"/>
      <c r="L44" s="173"/>
      <c r="M44" s="173"/>
    </row>
    <row r="45" spans="1:13" ht="13.5" customHeight="1">
      <c r="A45" s="278"/>
      <c r="B45" s="27"/>
      <c r="C45" s="25"/>
      <c r="D45" s="25"/>
      <c r="E45" s="25"/>
      <c r="F45" s="25"/>
      <c r="G45" s="25"/>
      <c r="H45" s="25"/>
      <c r="I45" s="8"/>
      <c r="J45" s="173"/>
      <c r="K45" s="173"/>
      <c r="L45" s="173"/>
      <c r="M45" s="173"/>
    </row>
    <row r="46" spans="1:13" ht="13.5" customHeight="1">
      <c r="A46" s="278"/>
      <c r="B46" s="27"/>
      <c r="C46" s="25"/>
      <c r="D46" s="25"/>
      <c r="E46" s="25"/>
      <c r="F46" s="25"/>
      <c r="G46" s="25"/>
      <c r="H46" s="25"/>
      <c r="I46" s="8"/>
      <c r="J46" s="173"/>
      <c r="K46" s="173"/>
      <c r="L46" s="173"/>
      <c r="M46" s="173"/>
    </row>
    <row r="47" spans="1:13" ht="13.5" customHeight="1">
      <c r="A47" s="279"/>
      <c r="B47" s="27"/>
      <c r="C47" s="25"/>
      <c r="D47" s="25"/>
      <c r="E47" s="25"/>
      <c r="F47" s="25"/>
      <c r="G47" s="25"/>
      <c r="H47" s="25"/>
      <c r="I47" s="8"/>
      <c r="J47" s="173"/>
      <c r="K47" s="173"/>
      <c r="L47" s="173"/>
      <c r="M47" s="173"/>
    </row>
    <row r="48" spans="1:13" ht="13.5" customHeight="1">
      <c r="A48" s="278"/>
      <c r="B48" s="27"/>
      <c r="C48" s="25"/>
      <c r="D48" s="25"/>
      <c r="E48" s="25"/>
      <c r="F48" s="25"/>
      <c r="G48" s="25"/>
      <c r="H48" s="25"/>
      <c r="I48" s="8"/>
      <c r="J48" s="173"/>
      <c r="K48" s="173"/>
      <c r="L48" s="173"/>
      <c r="M48" s="173"/>
    </row>
    <row r="49" spans="1:13" ht="13.5" customHeight="1">
      <c r="A49" s="278"/>
      <c r="B49" s="27"/>
      <c r="C49" s="25"/>
      <c r="D49" s="25"/>
      <c r="E49" s="25"/>
      <c r="F49" s="25"/>
      <c r="G49" s="25"/>
      <c r="H49" s="25"/>
      <c r="I49" s="8"/>
      <c r="J49" s="173"/>
      <c r="K49" s="173"/>
      <c r="L49" s="173"/>
      <c r="M49" s="173"/>
    </row>
    <row r="50" spans="1:13" ht="13.5" customHeight="1">
      <c r="A50" s="278"/>
      <c r="B50" s="27"/>
      <c r="C50" s="25"/>
      <c r="D50" s="25"/>
      <c r="E50" s="25"/>
      <c r="F50" s="25"/>
      <c r="G50" s="25"/>
      <c r="H50" s="25"/>
      <c r="I50" s="8"/>
      <c r="J50" s="173"/>
      <c r="K50" s="173"/>
      <c r="L50" s="173"/>
      <c r="M50" s="173"/>
    </row>
    <row r="51" spans="1:13" ht="13.5" customHeight="1">
      <c r="A51" s="278"/>
      <c r="B51" s="27"/>
      <c r="C51" s="25"/>
      <c r="D51" s="25"/>
      <c r="E51" s="25"/>
      <c r="F51" s="25"/>
      <c r="G51" s="25"/>
      <c r="H51" s="25"/>
      <c r="I51" s="8"/>
      <c r="J51" s="173"/>
      <c r="K51" s="173"/>
      <c r="L51" s="173"/>
      <c r="M51" s="173"/>
    </row>
    <row r="52" spans="1:13" ht="13.5" customHeight="1">
      <c r="A52" s="279"/>
      <c r="B52" s="27"/>
      <c r="C52" s="25"/>
      <c r="D52" s="25"/>
      <c r="E52" s="25"/>
      <c r="F52" s="25"/>
      <c r="G52" s="25"/>
      <c r="H52" s="25"/>
      <c r="I52" s="8"/>
      <c r="J52" s="173"/>
      <c r="K52" s="173"/>
      <c r="L52" s="173"/>
      <c r="M52" s="173"/>
    </row>
    <row r="53" spans="1:13" ht="13.5" customHeight="1">
      <c r="A53" s="278"/>
      <c r="B53" s="27"/>
      <c r="C53" s="25"/>
      <c r="D53" s="25"/>
      <c r="E53" s="25"/>
      <c r="F53" s="25"/>
      <c r="G53" s="25"/>
      <c r="H53" s="25"/>
      <c r="I53" s="8"/>
      <c r="J53" s="173"/>
      <c r="K53" s="173"/>
      <c r="L53" s="173"/>
      <c r="M53" s="173"/>
    </row>
    <row r="54" spans="1:13" ht="13.5" customHeight="1">
      <c r="A54" s="278"/>
      <c r="B54" s="27"/>
      <c r="C54" s="25"/>
      <c r="D54" s="25"/>
      <c r="E54" s="25"/>
      <c r="F54" s="25"/>
      <c r="G54" s="25"/>
      <c r="H54" s="25"/>
      <c r="I54" s="8"/>
      <c r="J54" s="173"/>
      <c r="K54" s="173"/>
      <c r="L54" s="173"/>
      <c r="M54" s="173"/>
    </row>
    <row r="55" spans="1:13" ht="13.5" customHeight="1">
      <c r="A55" s="278"/>
      <c r="B55" s="27"/>
      <c r="C55" s="25"/>
      <c r="D55" s="25"/>
      <c r="E55" s="25"/>
      <c r="F55" s="25"/>
      <c r="G55" s="25"/>
      <c r="H55" s="25"/>
      <c r="I55" s="8"/>
      <c r="J55" s="173"/>
      <c r="K55" s="173"/>
      <c r="L55" s="173"/>
      <c r="M55" s="173"/>
    </row>
    <row r="56" spans="1:13" ht="9" customHeight="1">
      <c r="A56" s="280"/>
      <c r="B56" s="27"/>
      <c r="C56" s="25"/>
      <c r="D56" s="25"/>
      <c r="E56" s="25"/>
      <c r="F56" s="25"/>
      <c r="G56" s="25"/>
      <c r="H56" s="25"/>
      <c r="I56" s="8"/>
      <c r="J56" s="173"/>
      <c r="K56" s="173"/>
      <c r="L56" s="173"/>
      <c r="M56" s="173"/>
    </row>
    <row r="57" spans="1:13" ht="9" customHeight="1">
      <c r="A57" s="280"/>
      <c r="B57" s="27"/>
      <c r="C57" s="25"/>
      <c r="D57" s="25"/>
      <c r="E57" s="25"/>
      <c r="F57" s="25"/>
      <c r="G57" s="25"/>
      <c r="H57" s="25"/>
      <c r="I57" s="8"/>
      <c r="J57" s="173"/>
      <c r="K57" s="173"/>
      <c r="L57" s="173"/>
      <c r="M57" s="173"/>
    </row>
    <row r="58" spans="1:13" ht="9" customHeight="1">
      <c r="A58" s="280"/>
      <c r="B58" s="27"/>
      <c r="C58" s="25"/>
      <c r="D58" s="25"/>
      <c r="E58" s="25"/>
      <c r="F58" s="25"/>
      <c r="G58" s="25"/>
      <c r="H58" s="25"/>
      <c r="I58" s="8"/>
      <c r="J58" s="173"/>
      <c r="K58" s="173"/>
      <c r="L58" s="173"/>
      <c r="M58" s="173"/>
    </row>
    <row r="59" spans="1:13" ht="9" customHeight="1">
      <c r="A59" s="280"/>
      <c r="B59" s="27"/>
      <c r="C59" s="25"/>
      <c r="D59" s="25"/>
      <c r="E59" s="25"/>
      <c r="F59" s="25"/>
      <c r="G59" s="25"/>
      <c r="H59" s="25"/>
      <c r="I59" s="8"/>
      <c r="J59" s="173"/>
      <c r="K59" s="173"/>
      <c r="L59" s="173"/>
      <c r="M59" s="173"/>
    </row>
    <row r="60" spans="1:13" ht="9" customHeight="1">
      <c r="A60" s="281"/>
      <c r="B60" s="27"/>
      <c r="C60" s="25"/>
      <c r="D60" s="25"/>
      <c r="E60" s="25"/>
      <c r="F60" s="25"/>
      <c r="G60" s="25"/>
      <c r="H60" s="25"/>
      <c r="I60" s="8"/>
      <c r="J60" s="173"/>
      <c r="K60" s="173"/>
      <c r="L60" s="173"/>
      <c r="M60" s="173"/>
    </row>
    <row r="61" spans="1:13" ht="9" customHeight="1">
      <c r="A61" s="281"/>
      <c r="C61" s="25"/>
      <c r="D61" s="25"/>
      <c r="E61" s="25"/>
      <c r="F61" s="25"/>
      <c r="G61" s="25"/>
      <c r="H61" s="25"/>
      <c r="I61" s="173"/>
      <c r="J61" s="173"/>
      <c r="K61" s="173"/>
      <c r="L61" s="173"/>
      <c r="M61" s="173"/>
    </row>
    <row r="62" spans="1:13" ht="9" customHeight="1">
      <c r="A62" s="279"/>
      <c r="C62" s="25"/>
      <c r="D62" s="25"/>
      <c r="E62" s="25"/>
      <c r="F62" s="25"/>
      <c r="G62" s="25"/>
      <c r="H62" s="25"/>
      <c r="I62" s="173"/>
      <c r="J62" s="173"/>
      <c r="K62" s="173"/>
      <c r="L62" s="173"/>
      <c r="M62" s="173"/>
    </row>
    <row r="63" spans="1:13" ht="9" customHeight="1">
      <c r="A63" s="278"/>
      <c r="C63" s="25"/>
      <c r="D63" s="25"/>
      <c r="E63" s="25"/>
      <c r="F63" s="25"/>
      <c r="G63" s="25"/>
      <c r="H63" s="25"/>
      <c r="I63" s="173"/>
      <c r="J63" s="173"/>
      <c r="K63" s="173"/>
      <c r="L63" s="173"/>
      <c r="M63" s="173"/>
    </row>
    <row r="64" spans="1:13" ht="9" customHeight="1">
      <c r="A64" s="278"/>
      <c r="C64" s="25"/>
      <c r="D64" s="25"/>
      <c r="E64" s="25"/>
      <c r="F64" s="25"/>
      <c r="G64" s="25"/>
      <c r="H64" s="25"/>
      <c r="I64" s="173"/>
      <c r="J64" s="173"/>
      <c r="K64" s="173"/>
      <c r="L64" s="173"/>
      <c r="M64" s="173"/>
    </row>
    <row r="65" spans="1:13" ht="9" customHeight="1">
      <c r="A65" s="278"/>
      <c r="C65" s="25"/>
      <c r="D65" s="25"/>
      <c r="E65" s="25"/>
      <c r="F65" s="25"/>
      <c r="G65" s="25"/>
      <c r="H65" s="25"/>
      <c r="I65" s="173"/>
      <c r="J65" s="173"/>
      <c r="K65" s="173"/>
      <c r="L65" s="173"/>
      <c r="M65" s="173"/>
    </row>
    <row r="66" spans="1:13" ht="9" customHeight="1">
      <c r="A66" s="278"/>
      <c r="C66" s="25"/>
      <c r="D66" s="25"/>
      <c r="E66" s="25"/>
      <c r="F66" s="25"/>
      <c r="G66" s="25"/>
      <c r="H66" s="25"/>
      <c r="I66" s="173"/>
      <c r="J66" s="173"/>
      <c r="K66" s="173"/>
      <c r="L66" s="173"/>
      <c r="M66" s="173"/>
    </row>
    <row r="67" spans="1:13" ht="9" customHeight="1">
      <c r="A67" s="280"/>
      <c r="C67" s="25"/>
      <c r="D67" s="25"/>
      <c r="E67" s="25"/>
      <c r="F67" s="25"/>
      <c r="G67" s="25"/>
      <c r="H67" s="25"/>
      <c r="I67" s="173"/>
      <c r="J67" s="173"/>
      <c r="K67" s="173"/>
      <c r="L67" s="173"/>
      <c r="M67" s="173"/>
    </row>
    <row r="68" spans="1:13" ht="9" customHeight="1">
      <c r="A68" s="279"/>
      <c r="C68" s="25"/>
      <c r="D68" s="25"/>
      <c r="E68" s="25"/>
      <c r="F68" s="25"/>
      <c r="G68" s="25"/>
      <c r="H68" s="25"/>
      <c r="I68" s="173"/>
      <c r="J68" s="173"/>
      <c r="K68" s="173"/>
      <c r="L68" s="173"/>
      <c r="M68" s="173"/>
    </row>
    <row r="69" spans="1:13" ht="9" customHeight="1">
      <c r="A69" s="278"/>
      <c r="C69" s="25"/>
      <c r="D69" s="25"/>
      <c r="E69" s="25"/>
      <c r="F69" s="25"/>
      <c r="G69" s="25"/>
      <c r="H69" s="25"/>
      <c r="I69" s="173"/>
      <c r="J69" s="173"/>
      <c r="K69" s="173"/>
      <c r="L69" s="173"/>
      <c r="M69" s="173"/>
    </row>
    <row r="70" spans="1:13" ht="9" customHeight="1">
      <c r="A70" s="278"/>
      <c r="C70" s="25"/>
      <c r="D70" s="25"/>
      <c r="E70" s="25"/>
      <c r="F70" s="25"/>
      <c r="G70" s="25"/>
      <c r="H70" s="25"/>
      <c r="I70" s="173"/>
      <c r="J70" s="173"/>
      <c r="K70" s="173"/>
      <c r="L70" s="173"/>
      <c r="M70" s="173"/>
    </row>
    <row r="71" spans="1:13" ht="9" customHeight="1">
      <c r="A71" s="278"/>
      <c r="C71" s="25"/>
      <c r="D71" s="25"/>
      <c r="E71" s="25"/>
      <c r="F71" s="25"/>
      <c r="G71" s="25"/>
      <c r="H71" s="25"/>
      <c r="I71" s="173"/>
      <c r="J71" s="173"/>
      <c r="K71" s="173"/>
      <c r="L71" s="173"/>
      <c r="M71" s="173"/>
    </row>
    <row r="72" spans="1:13" ht="9" customHeight="1">
      <c r="A72" s="278"/>
      <c r="C72" s="25"/>
      <c r="D72" s="25"/>
      <c r="E72" s="25"/>
      <c r="F72" s="25"/>
      <c r="G72" s="25"/>
      <c r="H72" s="25"/>
      <c r="I72" s="173"/>
      <c r="J72" s="173"/>
      <c r="K72" s="173"/>
      <c r="L72" s="173"/>
      <c r="M72" s="173"/>
    </row>
    <row r="73" spans="1:13" ht="9" customHeight="1">
      <c r="A73" s="280"/>
      <c r="C73" s="25"/>
      <c r="D73" s="25"/>
      <c r="E73" s="25"/>
      <c r="F73" s="25"/>
      <c r="G73" s="25"/>
      <c r="H73" s="25"/>
      <c r="I73" s="173"/>
      <c r="J73" s="173"/>
      <c r="K73" s="173"/>
      <c r="L73" s="173"/>
      <c r="M73" s="173"/>
    </row>
    <row r="74" spans="1:13" ht="9" customHeight="1">
      <c r="A74" s="279"/>
      <c r="C74" s="25"/>
      <c r="D74" s="25"/>
      <c r="E74" s="25"/>
      <c r="F74" s="25"/>
      <c r="G74" s="25"/>
      <c r="H74" s="25"/>
      <c r="I74" s="173"/>
      <c r="J74" s="173"/>
      <c r="K74" s="173"/>
      <c r="L74" s="173"/>
      <c r="M74" s="173"/>
    </row>
    <row r="75" spans="1:13" ht="9" customHeight="1">
      <c r="A75" s="278"/>
      <c r="C75" s="25"/>
      <c r="D75" s="25"/>
      <c r="E75" s="25"/>
      <c r="F75" s="25"/>
      <c r="G75" s="25"/>
      <c r="H75" s="25"/>
      <c r="I75" s="173"/>
      <c r="J75" s="173"/>
      <c r="K75" s="173"/>
      <c r="L75" s="173"/>
      <c r="M75" s="173"/>
    </row>
    <row r="76" spans="1:13" ht="9" customHeight="1">
      <c r="A76" s="278"/>
      <c r="C76" s="25"/>
      <c r="D76" s="25"/>
      <c r="E76" s="25"/>
      <c r="F76" s="25"/>
      <c r="G76" s="25"/>
      <c r="H76" s="25"/>
      <c r="I76" s="173"/>
      <c r="J76" s="173"/>
      <c r="K76" s="173"/>
      <c r="L76" s="173"/>
      <c r="M76" s="173"/>
    </row>
    <row r="77" spans="1:13" ht="9" customHeight="1">
      <c r="A77" s="278"/>
      <c r="C77" s="25"/>
      <c r="D77" s="25"/>
      <c r="E77" s="25"/>
      <c r="F77" s="25"/>
      <c r="G77" s="25"/>
      <c r="H77" s="25"/>
      <c r="I77" s="173"/>
      <c r="J77" s="173"/>
      <c r="K77" s="173"/>
      <c r="L77" s="173"/>
      <c r="M77" s="173"/>
    </row>
    <row r="78" spans="1:13" ht="9" customHeight="1">
      <c r="A78" s="278"/>
      <c r="C78" s="25"/>
      <c r="D78" s="25"/>
      <c r="E78" s="25"/>
      <c r="F78" s="25"/>
      <c r="G78" s="25"/>
      <c r="H78" s="25"/>
      <c r="I78" s="173"/>
      <c r="J78" s="173"/>
      <c r="K78" s="173"/>
      <c r="L78" s="173"/>
      <c r="M78" s="173"/>
    </row>
    <row r="79" spans="1:13">
      <c r="A79" s="278"/>
      <c r="C79" s="27"/>
      <c r="D79" s="27"/>
      <c r="E79" s="27"/>
      <c r="F79" s="27"/>
      <c r="G79" s="27"/>
      <c r="H79" s="27"/>
    </row>
    <row r="80" spans="1:13">
      <c r="A80" s="278"/>
      <c r="C80" s="27"/>
      <c r="D80" s="27"/>
      <c r="E80" s="27"/>
      <c r="F80" s="27"/>
      <c r="G80" s="27"/>
      <c r="H80" s="27"/>
    </row>
    <row r="81" spans="1:8">
      <c r="A81" s="278"/>
      <c r="C81" s="27"/>
      <c r="D81" s="27"/>
      <c r="E81" s="27"/>
      <c r="F81" s="27"/>
      <c r="G81" s="27"/>
      <c r="H81" s="27"/>
    </row>
    <row r="82" spans="1:8">
      <c r="A82" s="278"/>
      <c r="C82" s="27"/>
      <c r="D82" s="27"/>
      <c r="E82" s="27"/>
      <c r="F82" s="27"/>
      <c r="G82" s="27"/>
      <c r="H82" s="27"/>
    </row>
    <row r="83" spans="1:8">
      <c r="A83" s="280"/>
      <c r="C83" s="27"/>
      <c r="D83" s="27"/>
      <c r="E83" s="27"/>
      <c r="F83" s="27"/>
      <c r="G83" s="27"/>
      <c r="H83" s="27"/>
    </row>
    <row r="84" spans="1:8">
      <c r="A84" s="279"/>
      <c r="C84" s="27"/>
      <c r="D84" s="27"/>
      <c r="E84" s="27"/>
      <c r="F84" s="27"/>
      <c r="G84" s="27"/>
      <c r="H84" s="27"/>
    </row>
    <row r="85" spans="1:8">
      <c r="A85" s="278"/>
      <c r="C85" s="27"/>
      <c r="D85" s="27"/>
      <c r="E85" s="27"/>
      <c r="F85" s="27"/>
      <c r="G85" s="27"/>
      <c r="H85" s="27"/>
    </row>
    <row r="86" spans="1:8">
      <c r="A86" s="278"/>
      <c r="C86" s="27"/>
      <c r="D86" s="27"/>
      <c r="E86" s="27"/>
      <c r="F86" s="27"/>
      <c r="G86" s="27"/>
      <c r="H86" s="27"/>
    </row>
    <row r="87" spans="1:8">
      <c r="A87" s="278"/>
      <c r="C87" s="27"/>
      <c r="D87" s="27"/>
      <c r="E87" s="27"/>
      <c r="F87" s="27"/>
      <c r="G87" s="27"/>
      <c r="H87" s="27"/>
    </row>
    <row r="88" spans="1:8">
      <c r="A88" s="278"/>
      <c r="C88" s="27"/>
      <c r="D88" s="27"/>
      <c r="E88" s="27"/>
      <c r="F88" s="27"/>
      <c r="G88" s="27"/>
      <c r="H88" s="27"/>
    </row>
    <row r="89" spans="1:8">
      <c r="A89" s="278"/>
      <c r="C89" s="27"/>
      <c r="D89" s="27"/>
      <c r="E89" s="27"/>
      <c r="F89" s="27"/>
      <c r="G89" s="27"/>
      <c r="H89" s="27"/>
    </row>
    <row r="90" spans="1:8">
      <c r="A90" s="278"/>
      <c r="C90" s="27"/>
      <c r="D90" s="27"/>
      <c r="E90" s="27"/>
      <c r="F90" s="27"/>
      <c r="G90" s="27"/>
      <c r="H90" s="27"/>
    </row>
    <row r="91" spans="1:8">
      <c r="A91" s="278"/>
      <c r="C91" s="27"/>
      <c r="D91" s="27"/>
      <c r="E91" s="27"/>
      <c r="F91" s="27"/>
      <c r="G91" s="27"/>
      <c r="H91" s="27"/>
    </row>
    <row r="92" spans="1:8">
      <c r="A92" s="278"/>
      <c r="C92" s="27"/>
      <c r="D92" s="27"/>
      <c r="E92" s="27"/>
      <c r="F92" s="27"/>
      <c r="G92" s="27"/>
      <c r="H92" s="27"/>
    </row>
    <row r="93" spans="1:8">
      <c r="A93" s="278"/>
      <c r="C93" s="27"/>
      <c r="D93" s="27"/>
      <c r="E93" s="27"/>
      <c r="F93" s="27"/>
      <c r="G93" s="27"/>
      <c r="H93" s="27"/>
    </row>
    <row r="94" spans="1:8">
      <c r="A94" s="279"/>
      <c r="C94" s="27"/>
      <c r="D94" s="27"/>
      <c r="E94" s="27"/>
      <c r="F94" s="27"/>
      <c r="G94" s="27"/>
      <c r="H94" s="27"/>
    </row>
    <row r="95" spans="1:8">
      <c r="A95" s="278"/>
      <c r="C95" s="27"/>
      <c r="D95" s="27"/>
      <c r="E95" s="27"/>
      <c r="F95" s="27"/>
      <c r="G95" s="27"/>
      <c r="H95" s="27"/>
    </row>
    <row r="96" spans="1:8">
      <c r="A96" s="278"/>
      <c r="C96" s="27"/>
      <c r="D96" s="27"/>
      <c r="E96" s="27"/>
      <c r="F96" s="27"/>
      <c r="G96" s="27"/>
      <c r="H96" s="27"/>
    </row>
    <row r="97" spans="1:8">
      <c r="A97" s="278"/>
      <c r="C97" s="27"/>
      <c r="D97" s="27"/>
      <c r="E97" s="27"/>
      <c r="F97" s="27"/>
      <c r="G97" s="27"/>
      <c r="H97" s="27"/>
    </row>
    <row r="98" spans="1:8">
      <c r="A98" s="282"/>
      <c r="C98" s="27"/>
      <c r="D98" s="27"/>
      <c r="E98" s="27"/>
      <c r="F98" s="27"/>
      <c r="G98" s="27"/>
      <c r="H98" s="27"/>
    </row>
    <row r="99" spans="1:8">
      <c r="A99" s="282"/>
      <c r="C99" s="27"/>
      <c r="D99" s="27"/>
      <c r="E99" s="27"/>
      <c r="F99" s="27"/>
      <c r="G99" s="27"/>
      <c r="H99" s="27"/>
    </row>
    <row r="100" spans="1:8">
      <c r="A100" s="282"/>
      <c r="C100" s="27"/>
      <c r="D100" s="27"/>
      <c r="E100" s="27"/>
      <c r="F100" s="27"/>
      <c r="G100" s="27"/>
      <c r="H100" s="27"/>
    </row>
    <row r="101" spans="1:8">
      <c r="A101" s="282"/>
      <c r="C101" s="27"/>
      <c r="D101" s="27"/>
      <c r="E101" s="27"/>
      <c r="F101" s="27"/>
      <c r="G101" s="27"/>
      <c r="H101" s="27"/>
    </row>
    <row r="102" spans="1:8">
      <c r="A102" s="282"/>
      <c r="C102" s="27"/>
      <c r="D102" s="27"/>
      <c r="E102" s="27"/>
      <c r="F102" s="27"/>
      <c r="G102" s="27"/>
      <c r="H102" s="27"/>
    </row>
    <row r="103" spans="1:8">
      <c r="A103" s="282"/>
      <c r="C103" s="27"/>
      <c r="D103" s="27"/>
      <c r="E103" s="27"/>
      <c r="F103" s="27"/>
      <c r="G103" s="27"/>
      <c r="H103" s="27"/>
    </row>
    <row r="104" spans="1:8">
      <c r="A104" s="282"/>
      <c r="C104" s="27"/>
      <c r="D104" s="27"/>
      <c r="E104" s="27"/>
      <c r="F104" s="27"/>
      <c r="G104" s="27"/>
      <c r="H104" s="27"/>
    </row>
    <row r="105" spans="1:8">
      <c r="A105" s="282"/>
      <c r="C105" s="27"/>
      <c r="D105" s="27"/>
      <c r="E105" s="27"/>
      <c r="F105" s="27"/>
      <c r="G105" s="27"/>
      <c r="H105" s="27"/>
    </row>
    <row r="106" spans="1:8">
      <c r="A106" s="282"/>
      <c r="C106" s="27"/>
      <c r="D106" s="27"/>
      <c r="E106" s="27"/>
      <c r="F106" s="27"/>
      <c r="G106" s="27"/>
      <c r="H106" s="27"/>
    </row>
    <row r="107" spans="1:8" ht="15.75">
      <c r="A107" s="33"/>
      <c r="C107" s="27"/>
      <c r="D107" s="27"/>
      <c r="E107" s="27"/>
      <c r="F107" s="27"/>
      <c r="G107" s="27"/>
      <c r="H107" s="27"/>
    </row>
    <row r="108" spans="1:8" ht="15.75">
      <c r="A108" s="33"/>
      <c r="C108" s="27"/>
      <c r="D108" s="27"/>
      <c r="E108" s="27"/>
      <c r="F108" s="27"/>
      <c r="G108" s="27"/>
      <c r="H108" s="27"/>
    </row>
    <row r="109" spans="1:8" ht="15.75">
      <c r="A109" s="33"/>
      <c r="C109" s="27"/>
      <c r="D109" s="27"/>
      <c r="E109" s="27"/>
      <c r="F109" s="27"/>
      <c r="G109" s="27"/>
      <c r="H109" s="27"/>
    </row>
    <row r="110" spans="1:8" ht="15.75">
      <c r="A110" s="33"/>
      <c r="C110" s="27"/>
      <c r="D110" s="27"/>
      <c r="E110" s="27"/>
      <c r="F110" s="27"/>
      <c r="G110" s="27"/>
      <c r="H110" s="27"/>
    </row>
    <row r="111" spans="1:8" ht="15.75">
      <c r="A111" s="33"/>
      <c r="C111" s="27"/>
      <c r="D111" s="27"/>
      <c r="E111" s="27"/>
      <c r="F111" s="27"/>
      <c r="G111" s="27"/>
      <c r="H111" s="27"/>
    </row>
    <row r="112" spans="1:8" ht="15.75">
      <c r="A112" s="33"/>
      <c r="C112" s="27"/>
      <c r="D112" s="27"/>
      <c r="E112" s="27"/>
      <c r="F112" s="27"/>
      <c r="G112" s="27"/>
      <c r="H112" s="27"/>
    </row>
    <row r="113" spans="1:8" ht="15.75">
      <c r="A113" s="33"/>
      <c r="C113" s="27"/>
      <c r="D113" s="27"/>
      <c r="E113" s="27"/>
      <c r="F113" s="27"/>
      <c r="G113" s="27"/>
      <c r="H113" s="27"/>
    </row>
    <row r="114" spans="1:8" ht="15.75">
      <c r="A114" s="33"/>
      <c r="C114" s="27"/>
      <c r="D114" s="27"/>
      <c r="E114" s="27"/>
      <c r="F114" s="27"/>
      <c r="G114" s="27"/>
      <c r="H114" s="27"/>
    </row>
    <row r="115" spans="1:8" ht="15.75">
      <c r="A115" s="33"/>
      <c r="C115" s="27"/>
      <c r="D115" s="27"/>
      <c r="E115" s="27"/>
      <c r="F115" s="27"/>
      <c r="G115" s="27"/>
      <c r="H115" s="27"/>
    </row>
    <row r="116" spans="1:8" ht="15.75">
      <c r="A116" s="33"/>
      <c r="C116" s="27"/>
      <c r="D116" s="27"/>
      <c r="E116" s="27"/>
      <c r="F116" s="27"/>
      <c r="G116" s="27"/>
      <c r="H116" s="27"/>
    </row>
    <row r="117" spans="1:8" ht="15.75">
      <c r="A117" s="33"/>
      <c r="C117" s="27"/>
      <c r="D117" s="27"/>
      <c r="E117" s="27"/>
      <c r="F117" s="27"/>
      <c r="G117" s="27"/>
      <c r="H117" s="27"/>
    </row>
    <row r="118" spans="1:8" ht="15.75">
      <c r="A118" s="33"/>
      <c r="C118" s="27"/>
      <c r="D118" s="27"/>
      <c r="E118" s="27"/>
      <c r="F118" s="27"/>
      <c r="G118" s="27"/>
      <c r="H118" s="27"/>
    </row>
    <row r="119" spans="1:8" ht="15.75">
      <c r="A119" s="33"/>
      <c r="C119" s="27"/>
      <c r="D119" s="27"/>
      <c r="E119" s="27"/>
      <c r="F119" s="27"/>
      <c r="G119" s="27"/>
      <c r="H119" s="27"/>
    </row>
    <row r="120" spans="1:8" ht="15.75">
      <c r="A120" s="33"/>
    </row>
    <row r="121" spans="1:8" ht="15.75">
      <c r="A121" s="33"/>
    </row>
    <row r="122" spans="1:8" ht="15.75">
      <c r="A122" s="33"/>
    </row>
    <row r="123" spans="1:8" ht="15.75">
      <c r="A123" s="33"/>
    </row>
    <row r="124" spans="1:8" ht="15.75">
      <c r="A124" s="33"/>
    </row>
    <row r="125" spans="1:8" ht="15.75">
      <c r="A125" s="33"/>
    </row>
    <row r="126" spans="1:8" ht="15.75">
      <c r="A126" s="33"/>
    </row>
    <row r="127" spans="1:8" ht="15.75">
      <c r="A127" s="33"/>
    </row>
    <row r="128" spans="1:8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3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pageSetUpPr fitToPage="1"/>
  </sheetPr>
  <dimension ref="A1:AG651"/>
  <sheetViews>
    <sheetView topLeftCell="K2" zoomScale="20" zoomScaleNormal="20" workbookViewId="0">
      <selection activeCell="Z3" sqref="Z3"/>
    </sheetView>
  </sheetViews>
  <sheetFormatPr defaultColWidth="11.42578125" defaultRowHeight="60"/>
  <cols>
    <col min="1" max="1" width="228" style="274" customWidth="1"/>
    <col min="2" max="2" width="86.85546875" style="169" customWidth="1"/>
    <col min="3" max="3" width="86.85546875" style="275" customWidth="1"/>
    <col min="4" max="24" width="86.85546875" style="169" customWidth="1"/>
    <col min="25" max="25" width="54.85546875" style="169" customWidth="1"/>
    <col min="26" max="26" width="6.5703125" style="16" customWidth="1"/>
    <col min="27" max="16384" width="11.42578125" style="169"/>
  </cols>
  <sheetData>
    <row r="1" spans="1:33" s="20" customFormat="1" ht="5.25" hidden="1" customHeight="1">
      <c r="A1" s="301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14"/>
    </row>
    <row r="2" spans="1:33" s="21" customFormat="1" ht="90.75">
      <c r="A2" s="1035" t="s">
        <v>348</v>
      </c>
      <c r="B2" s="1035"/>
      <c r="C2" s="1035"/>
      <c r="D2" s="1035"/>
      <c r="E2" s="1035"/>
      <c r="F2" s="1035"/>
      <c r="G2" s="1035"/>
      <c r="H2" s="1035"/>
      <c r="I2" s="1035"/>
      <c r="J2" s="1035"/>
      <c r="K2" s="1035"/>
      <c r="L2" s="1035"/>
      <c r="M2" s="1035"/>
      <c r="N2" s="1035"/>
      <c r="O2" s="1035"/>
      <c r="P2" s="1035"/>
      <c r="Q2" s="1035"/>
      <c r="R2" s="1035"/>
      <c r="S2" s="1035"/>
      <c r="T2" s="1035"/>
      <c r="U2" s="1035"/>
      <c r="V2" s="1035"/>
      <c r="W2" s="1035"/>
      <c r="X2" s="1035"/>
      <c r="Y2" s="1035"/>
      <c r="Z2" s="14"/>
    </row>
    <row r="3" spans="1:33" s="21" customFormat="1" ht="90.75">
      <c r="A3" s="1035" t="s">
        <v>172</v>
      </c>
      <c r="B3" s="1035"/>
      <c r="C3" s="1035"/>
      <c r="D3" s="1035"/>
      <c r="E3" s="1035"/>
      <c r="F3" s="1035"/>
      <c r="G3" s="1035"/>
      <c r="H3" s="1035"/>
      <c r="I3" s="1035"/>
      <c r="J3" s="1035"/>
      <c r="K3" s="1035"/>
      <c r="L3" s="1035"/>
      <c r="M3" s="1035"/>
      <c r="N3" s="1035"/>
      <c r="O3" s="1035"/>
      <c r="P3" s="1035"/>
      <c r="Q3" s="1035"/>
      <c r="R3" s="1035"/>
      <c r="S3" s="1035"/>
      <c r="T3" s="1035"/>
      <c r="U3" s="1035"/>
      <c r="V3" s="1035"/>
      <c r="W3" s="1035"/>
      <c r="X3" s="1035"/>
      <c r="Y3" s="1035"/>
      <c r="Z3" s="14"/>
    </row>
    <row r="4" spans="1:33" s="21" customFormat="1" ht="90.75">
      <c r="A4" s="1035" t="s">
        <v>900</v>
      </c>
      <c r="B4" s="1035"/>
      <c r="C4" s="1035"/>
      <c r="D4" s="1035"/>
      <c r="E4" s="1035"/>
      <c r="F4" s="1035"/>
      <c r="G4" s="1035"/>
      <c r="H4" s="1035"/>
      <c r="I4" s="1035"/>
      <c r="J4" s="1035"/>
      <c r="K4" s="1035"/>
      <c r="L4" s="1035"/>
      <c r="M4" s="1035"/>
      <c r="N4" s="1035"/>
      <c r="O4" s="1035"/>
      <c r="P4" s="1035"/>
      <c r="Q4" s="1035"/>
      <c r="R4" s="1035"/>
      <c r="S4" s="1035"/>
      <c r="T4" s="1035"/>
      <c r="U4" s="1035"/>
      <c r="V4" s="1035"/>
      <c r="W4" s="1035"/>
      <c r="X4" s="1035"/>
      <c r="Y4" s="1035"/>
      <c r="Z4" s="14"/>
    </row>
    <row r="5" spans="1:33" s="35" customFormat="1" ht="144.75" customHeight="1">
      <c r="A5" s="1054" t="s">
        <v>70</v>
      </c>
      <c r="B5" s="1054"/>
      <c r="C5" s="1054"/>
      <c r="D5" s="1054"/>
      <c r="E5" s="1054"/>
      <c r="F5" s="1054"/>
      <c r="G5" s="1054"/>
      <c r="H5" s="1054"/>
      <c r="I5" s="1054"/>
      <c r="J5" s="1054"/>
      <c r="K5" s="1054"/>
      <c r="L5" s="1054"/>
      <c r="M5" s="1054"/>
      <c r="N5" s="1054"/>
      <c r="O5" s="1054"/>
      <c r="P5" s="1054"/>
      <c r="Q5" s="1054"/>
      <c r="R5" s="1054"/>
      <c r="S5" s="1054"/>
      <c r="T5" s="1054"/>
      <c r="U5" s="1054"/>
      <c r="V5" s="1054"/>
      <c r="W5" s="1054"/>
      <c r="X5" s="1054"/>
      <c r="Y5" s="1054"/>
      <c r="Z5" s="15"/>
    </row>
    <row r="6" spans="1:33" s="10" customFormat="1">
      <c r="A6" s="610"/>
      <c r="B6" s="1034" t="s">
        <v>179</v>
      </c>
      <c r="C6" s="1034"/>
      <c r="D6" s="1034"/>
      <c r="E6" s="1034"/>
      <c r="F6" s="1034"/>
      <c r="G6" s="1034"/>
      <c r="H6" s="1034"/>
      <c r="I6" s="1034"/>
      <c r="J6" s="1034" t="s">
        <v>173</v>
      </c>
      <c r="K6" s="1034"/>
      <c r="L6" s="1034"/>
      <c r="M6" s="1034"/>
      <c r="N6" s="1034"/>
      <c r="O6" s="1034"/>
      <c r="P6" s="1034"/>
      <c r="Q6" s="1034"/>
      <c r="R6" s="1034" t="s">
        <v>131</v>
      </c>
      <c r="S6" s="1034"/>
      <c r="T6" s="1034"/>
      <c r="U6" s="1034"/>
      <c r="V6" s="1034"/>
      <c r="W6" s="1034"/>
      <c r="X6" s="1034"/>
      <c r="Y6" s="1034"/>
      <c r="Z6" s="17">
        <v>1</v>
      </c>
    </row>
    <row r="7" spans="1:33" s="9" customFormat="1" ht="67.5">
      <c r="A7" s="579" t="s">
        <v>159</v>
      </c>
      <c r="B7" s="579" t="s">
        <v>165</v>
      </c>
      <c r="C7" s="580" t="s">
        <v>166</v>
      </c>
      <c r="D7" s="579" t="s">
        <v>167</v>
      </c>
      <c r="E7" s="581" t="s">
        <v>168</v>
      </c>
      <c r="F7" s="582" t="s">
        <v>169</v>
      </c>
      <c r="G7" s="581" t="s">
        <v>170</v>
      </c>
      <c r="H7" s="579" t="s">
        <v>171</v>
      </c>
      <c r="I7" s="582" t="s">
        <v>131</v>
      </c>
      <c r="J7" s="579" t="s">
        <v>165</v>
      </c>
      <c r="K7" s="581" t="s">
        <v>166</v>
      </c>
      <c r="L7" s="582" t="s">
        <v>167</v>
      </c>
      <c r="M7" s="581" t="s">
        <v>168</v>
      </c>
      <c r="N7" s="579" t="s">
        <v>169</v>
      </c>
      <c r="O7" s="581" t="s">
        <v>170</v>
      </c>
      <c r="P7" s="579" t="s">
        <v>171</v>
      </c>
      <c r="Q7" s="579" t="s">
        <v>131</v>
      </c>
      <c r="R7" s="579" t="s">
        <v>165</v>
      </c>
      <c r="S7" s="581" t="s">
        <v>166</v>
      </c>
      <c r="T7" s="582" t="s">
        <v>167</v>
      </c>
      <c r="U7" s="581" t="s">
        <v>168</v>
      </c>
      <c r="V7" s="579" t="s">
        <v>169</v>
      </c>
      <c r="W7" s="581" t="s">
        <v>170</v>
      </c>
      <c r="X7" s="579" t="s">
        <v>171</v>
      </c>
      <c r="Y7" s="579" t="s">
        <v>131</v>
      </c>
      <c r="Z7" s="12">
        <v>1</v>
      </c>
      <c r="AA7" s="11"/>
      <c r="AB7" s="11"/>
      <c r="AC7" s="12"/>
      <c r="AD7" s="11"/>
      <c r="AE7" s="11"/>
      <c r="AF7" s="12"/>
      <c r="AG7" s="11"/>
    </row>
    <row r="8" spans="1:33" s="373" customFormat="1" ht="80.099999999999994" customHeight="1">
      <c r="A8" s="583" t="s">
        <v>761</v>
      </c>
      <c r="B8" s="584">
        <v>967384.477618</v>
      </c>
      <c r="C8" s="584">
        <v>13847.442737199999</v>
      </c>
      <c r="D8" s="584">
        <v>7137.7740169999997</v>
      </c>
      <c r="E8" s="584">
        <v>1134.1330282000001</v>
      </c>
      <c r="F8" s="584">
        <v>8003.9077313999996</v>
      </c>
      <c r="G8" s="584">
        <v>192.31974</v>
      </c>
      <c r="H8" s="584">
        <v>1313.97325</v>
      </c>
      <c r="I8" s="584">
        <v>999014.0281</v>
      </c>
      <c r="J8" s="584">
        <v>32544.105649999998</v>
      </c>
      <c r="K8" s="584">
        <v>3108.71605</v>
      </c>
      <c r="L8" s="584">
        <v>500.46431999999999</v>
      </c>
      <c r="M8" s="584">
        <v>1064.83006</v>
      </c>
      <c r="N8" s="584">
        <v>1618.0732</v>
      </c>
      <c r="O8" s="584">
        <v>534.09878000000003</v>
      </c>
      <c r="P8" s="584">
        <v>68.484460000000013</v>
      </c>
      <c r="Q8" s="584">
        <v>39438.772520000006</v>
      </c>
      <c r="R8" s="584">
        <v>999928.58326800005</v>
      </c>
      <c r="S8" s="584">
        <v>16956.158787200002</v>
      </c>
      <c r="T8" s="584">
        <v>7638.2383370000007</v>
      </c>
      <c r="U8" s="584">
        <v>2198.9630882000001</v>
      </c>
      <c r="V8" s="584">
        <v>9621.9809313999995</v>
      </c>
      <c r="W8" s="584">
        <v>726.41852000000006</v>
      </c>
      <c r="X8" s="584">
        <v>1382.4577099999999</v>
      </c>
      <c r="Y8" s="584">
        <v>1038452.80062</v>
      </c>
      <c r="Z8" s="372"/>
    </row>
    <row r="9" spans="1:33" s="373" customFormat="1" ht="80.099999999999994" customHeight="1">
      <c r="A9" s="583" t="s">
        <v>762</v>
      </c>
      <c r="B9" s="585">
        <v>10743.947203</v>
      </c>
      <c r="C9" s="585">
        <v>170.15014000000002</v>
      </c>
      <c r="D9" s="585">
        <v>117.31617</v>
      </c>
      <c r="E9" s="585">
        <v>0</v>
      </c>
      <c r="F9" s="585">
        <v>37.315260000000002</v>
      </c>
      <c r="G9" s="585">
        <v>0</v>
      </c>
      <c r="H9" s="585">
        <v>11.423780000000001</v>
      </c>
      <c r="I9" s="585">
        <v>11080.152550000001</v>
      </c>
      <c r="J9" s="585">
        <v>3354.16759</v>
      </c>
      <c r="K9" s="585">
        <v>92.023309999999995</v>
      </c>
      <c r="L9" s="584">
        <v>0</v>
      </c>
      <c r="M9" s="584">
        <v>0</v>
      </c>
      <c r="N9" s="584">
        <v>0</v>
      </c>
      <c r="O9" s="584">
        <v>0</v>
      </c>
      <c r="P9" s="584">
        <v>0</v>
      </c>
      <c r="Q9" s="584">
        <v>3446.1909000000001</v>
      </c>
      <c r="R9" s="585">
        <v>14098.114792999999</v>
      </c>
      <c r="S9" s="585">
        <v>262.17345</v>
      </c>
      <c r="T9" s="584">
        <v>117.31617</v>
      </c>
      <c r="U9" s="584">
        <v>0</v>
      </c>
      <c r="V9" s="584">
        <v>37.315260000000002</v>
      </c>
      <c r="W9" s="584">
        <v>0</v>
      </c>
      <c r="X9" s="584">
        <v>11.423780000000001</v>
      </c>
      <c r="Y9" s="584">
        <v>14526.343449999998</v>
      </c>
      <c r="Z9" s="372"/>
    </row>
    <row r="10" spans="1:33" s="373" customFormat="1" ht="80.099999999999994" customHeight="1">
      <c r="A10" s="583" t="s">
        <v>763</v>
      </c>
      <c r="B10" s="585">
        <v>225.78892000000002</v>
      </c>
      <c r="C10" s="585">
        <v>0</v>
      </c>
      <c r="D10" s="585">
        <v>0</v>
      </c>
      <c r="E10" s="585">
        <v>0</v>
      </c>
      <c r="F10" s="585">
        <v>0</v>
      </c>
      <c r="G10" s="585">
        <v>0</v>
      </c>
      <c r="H10" s="585">
        <v>47.211080000000003</v>
      </c>
      <c r="I10" s="585">
        <v>273</v>
      </c>
      <c r="J10" s="585">
        <v>0</v>
      </c>
      <c r="K10" s="585">
        <v>0</v>
      </c>
      <c r="L10" s="584">
        <v>0</v>
      </c>
      <c r="M10" s="584">
        <v>0</v>
      </c>
      <c r="N10" s="584">
        <v>0</v>
      </c>
      <c r="O10" s="584">
        <v>0</v>
      </c>
      <c r="P10" s="584">
        <v>6.86</v>
      </c>
      <c r="Q10" s="584">
        <v>6.86</v>
      </c>
      <c r="R10" s="585">
        <v>225.78892000000002</v>
      </c>
      <c r="S10" s="585">
        <v>0</v>
      </c>
      <c r="T10" s="584">
        <v>0</v>
      </c>
      <c r="U10" s="584">
        <v>0</v>
      </c>
      <c r="V10" s="584">
        <v>0</v>
      </c>
      <c r="W10" s="584">
        <v>0</v>
      </c>
      <c r="X10" s="584">
        <v>54.071080000000002</v>
      </c>
      <c r="Y10" s="584">
        <v>279.86</v>
      </c>
      <c r="Z10" s="372"/>
    </row>
    <row r="11" spans="1:33" s="373" customFormat="1" ht="80.099999999999994" customHeight="1">
      <c r="A11" s="583" t="s">
        <v>132</v>
      </c>
      <c r="B11" s="584">
        <v>52422.998500000002</v>
      </c>
      <c r="C11" s="584">
        <v>270.82526539999998</v>
      </c>
      <c r="D11" s="584">
        <v>429.41534999999999</v>
      </c>
      <c r="E11" s="584">
        <v>24.826490000000003</v>
      </c>
      <c r="F11" s="584">
        <v>22.166529999999998</v>
      </c>
      <c r="G11" s="584">
        <v>0</v>
      </c>
      <c r="H11" s="584">
        <v>643.43191000000002</v>
      </c>
      <c r="I11" s="584">
        <v>53813.664049999999</v>
      </c>
      <c r="J11" s="584">
        <v>6182.6185999999998</v>
      </c>
      <c r="K11" s="584">
        <v>5034.1918969999997</v>
      </c>
      <c r="L11" s="584">
        <v>0</v>
      </c>
      <c r="M11" s="584">
        <v>0</v>
      </c>
      <c r="N11" s="584">
        <v>619.95456999999999</v>
      </c>
      <c r="O11" s="584">
        <v>0</v>
      </c>
      <c r="P11" s="584">
        <v>35.21217</v>
      </c>
      <c r="Q11" s="584">
        <v>11871.97724</v>
      </c>
      <c r="R11" s="584">
        <v>58605.617100000003</v>
      </c>
      <c r="S11" s="584">
        <v>5305.0171623999995</v>
      </c>
      <c r="T11" s="584">
        <v>429.41534999999999</v>
      </c>
      <c r="U11" s="584">
        <v>24.826490000000003</v>
      </c>
      <c r="V11" s="584">
        <v>642.12109999999996</v>
      </c>
      <c r="W11" s="584">
        <v>0</v>
      </c>
      <c r="X11" s="584">
        <v>678.64407999999992</v>
      </c>
      <c r="Y11" s="584">
        <v>65685.64129</v>
      </c>
      <c r="Z11" s="372"/>
    </row>
    <row r="12" spans="1:33" s="373" customFormat="1" ht="80.099999999999994" customHeight="1">
      <c r="A12" s="583" t="s">
        <v>764</v>
      </c>
      <c r="B12" s="584">
        <v>456429.5549624</v>
      </c>
      <c r="C12" s="584">
        <v>5402.6564472</v>
      </c>
      <c r="D12" s="584">
        <v>3630.1468100000002</v>
      </c>
      <c r="E12" s="584">
        <v>32.310639999999999</v>
      </c>
      <c r="F12" s="584">
        <v>7624.16</v>
      </c>
      <c r="G12" s="584">
        <v>63.699010000000001</v>
      </c>
      <c r="H12" s="584">
        <v>5965.1566600000006</v>
      </c>
      <c r="I12" s="584">
        <v>479147.68454000005</v>
      </c>
      <c r="J12" s="584">
        <v>127444.05948340001</v>
      </c>
      <c r="K12" s="584">
        <v>19311.5785254</v>
      </c>
      <c r="L12" s="584">
        <v>880.80709999999999</v>
      </c>
      <c r="M12" s="584">
        <v>6803.8454400000001</v>
      </c>
      <c r="N12" s="584">
        <v>6968.03251</v>
      </c>
      <c r="O12" s="584">
        <v>1382.5842</v>
      </c>
      <c r="P12" s="584">
        <v>3041.68552</v>
      </c>
      <c r="Q12" s="584">
        <v>165832.59278000001</v>
      </c>
      <c r="R12" s="584">
        <v>583873.61444579996</v>
      </c>
      <c r="S12" s="584">
        <v>24714.234972600003</v>
      </c>
      <c r="T12" s="584">
        <v>4510.9539100000002</v>
      </c>
      <c r="U12" s="584">
        <v>6836.1560799999997</v>
      </c>
      <c r="V12" s="584">
        <v>14592.192509999999</v>
      </c>
      <c r="W12" s="584">
        <v>1446.2832100000001</v>
      </c>
      <c r="X12" s="584">
        <v>9006.8421799999996</v>
      </c>
      <c r="Y12" s="584">
        <v>644980.27732000011</v>
      </c>
      <c r="Z12" s="372"/>
    </row>
    <row r="13" spans="1:33" s="373" customFormat="1" ht="80.099999999999994" customHeight="1">
      <c r="A13" s="583" t="s">
        <v>133</v>
      </c>
      <c r="B13" s="584">
        <v>1612.1305400000001</v>
      </c>
      <c r="C13" s="584">
        <v>0</v>
      </c>
      <c r="D13" s="584">
        <v>0</v>
      </c>
      <c r="E13" s="584">
        <v>0</v>
      </c>
      <c r="F13" s="584">
        <v>0</v>
      </c>
      <c r="G13" s="584">
        <v>0</v>
      </c>
      <c r="H13" s="584">
        <v>94.428359999999998</v>
      </c>
      <c r="I13" s="584">
        <v>1706.5589</v>
      </c>
      <c r="J13" s="584">
        <v>236.78715</v>
      </c>
      <c r="K13" s="584">
        <v>0</v>
      </c>
      <c r="L13" s="584">
        <v>0</v>
      </c>
      <c r="M13" s="584">
        <v>0</v>
      </c>
      <c r="N13" s="584">
        <v>0</v>
      </c>
      <c r="O13" s="584">
        <v>0</v>
      </c>
      <c r="P13" s="584">
        <v>6.86</v>
      </c>
      <c r="Q13" s="584">
        <v>243.64714999999998</v>
      </c>
      <c r="R13" s="584">
        <v>1848.91769</v>
      </c>
      <c r="S13" s="584">
        <v>0</v>
      </c>
      <c r="T13" s="584">
        <v>0</v>
      </c>
      <c r="U13" s="584">
        <v>0</v>
      </c>
      <c r="V13" s="584">
        <v>0</v>
      </c>
      <c r="W13" s="584">
        <v>0</v>
      </c>
      <c r="X13" s="584">
        <v>101.28836</v>
      </c>
      <c r="Y13" s="584">
        <v>1950.20605</v>
      </c>
      <c r="Z13" s="372"/>
    </row>
    <row r="14" spans="1:33" s="373" customFormat="1" ht="80.099999999999994" customHeight="1">
      <c r="A14" s="583" t="s">
        <v>134</v>
      </c>
      <c r="B14" s="584">
        <v>314366.44837379997</v>
      </c>
      <c r="C14" s="584">
        <v>9868.7571503999989</v>
      </c>
      <c r="D14" s="584">
        <v>2696.4548399999999</v>
      </c>
      <c r="E14" s="584">
        <v>0</v>
      </c>
      <c r="F14" s="584">
        <v>6628.4403499999999</v>
      </c>
      <c r="G14" s="584">
        <v>0</v>
      </c>
      <c r="H14" s="584">
        <v>2737.3408399999998</v>
      </c>
      <c r="I14" s="584">
        <v>336297.44156000001</v>
      </c>
      <c r="J14" s="584">
        <v>220113.84732960002</v>
      </c>
      <c r="K14" s="584">
        <v>22019.278253199998</v>
      </c>
      <c r="L14" s="584">
        <v>1001.52043</v>
      </c>
      <c r="M14" s="584">
        <v>0</v>
      </c>
      <c r="N14" s="584">
        <v>3961.1958500000001</v>
      </c>
      <c r="O14" s="584">
        <v>5030.8934800000006</v>
      </c>
      <c r="P14" s="584">
        <v>44968.549770000005</v>
      </c>
      <c r="Q14" s="584">
        <v>297095.28511</v>
      </c>
      <c r="R14" s="584">
        <v>534480.29570340004</v>
      </c>
      <c r="S14" s="584">
        <v>31888.035403599999</v>
      </c>
      <c r="T14" s="584">
        <v>3697.9752699999999</v>
      </c>
      <c r="U14" s="584">
        <v>0</v>
      </c>
      <c r="V14" s="584">
        <v>10589.636199999999</v>
      </c>
      <c r="W14" s="584">
        <v>5030.8934800000006</v>
      </c>
      <c r="X14" s="584">
        <v>47705.890610000002</v>
      </c>
      <c r="Y14" s="584">
        <v>633392.72667</v>
      </c>
      <c r="Z14" s="372"/>
    </row>
    <row r="15" spans="1:33" s="373" customFormat="1" ht="80.099999999999994" customHeight="1">
      <c r="A15" s="583" t="s">
        <v>135</v>
      </c>
      <c r="B15" s="584">
        <v>695731.45825220004</v>
      </c>
      <c r="C15" s="584">
        <v>14205.331788000001</v>
      </c>
      <c r="D15" s="584">
        <v>8566.3261284</v>
      </c>
      <c r="E15" s="584">
        <v>263.73560300000003</v>
      </c>
      <c r="F15" s="584">
        <v>10761.837936799999</v>
      </c>
      <c r="G15" s="584">
        <v>162.89684</v>
      </c>
      <c r="H15" s="584">
        <v>10709.83843</v>
      </c>
      <c r="I15" s="584">
        <v>740401.42501000001</v>
      </c>
      <c r="J15" s="584">
        <v>172444.25677900002</v>
      </c>
      <c r="K15" s="584">
        <v>20919.8919762</v>
      </c>
      <c r="L15" s="584">
        <v>1493.2834499999999</v>
      </c>
      <c r="M15" s="584">
        <v>796.91545999999994</v>
      </c>
      <c r="N15" s="584">
        <v>5781.6846599999999</v>
      </c>
      <c r="O15" s="584">
        <v>8333.805558</v>
      </c>
      <c r="P15" s="584">
        <v>4866.1624400000001</v>
      </c>
      <c r="Q15" s="584">
        <v>214636.00031</v>
      </c>
      <c r="R15" s="584">
        <v>868175.71503120009</v>
      </c>
      <c r="S15" s="584">
        <v>35125.223764200004</v>
      </c>
      <c r="T15" s="584">
        <v>10059.609578400001</v>
      </c>
      <c r="U15" s="584">
        <v>1060.651063</v>
      </c>
      <c r="V15" s="584">
        <v>16543.522596799998</v>
      </c>
      <c r="W15" s="584">
        <v>8496.7023979999994</v>
      </c>
      <c r="X15" s="584">
        <v>15576.00087</v>
      </c>
      <c r="Y15" s="584">
        <v>955037.42532000004</v>
      </c>
      <c r="Z15" s="372"/>
    </row>
    <row r="16" spans="1:33" s="373" customFormat="1" ht="80.099999999999994" customHeight="1">
      <c r="A16" s="583" t="s">
        <v>765</v>
      </c>
      <c r="B16" s="584">
        <v>140659.7357622</v>
      </c>
      <c r="C16" s="584">
        <v>2107.0826299999999</v>
      </c>
      <c r="D16" s="584">
        <v>2058.6155899999999</v>
      </c>
      <c r="E16" s="584">
        <v>0</v>
      </c>
      <c r="F16" s="584">
        <v>1977.4186954000002</v>
      </c>
      <c r="G16" s="584">
        <v>0</v>
      </c>
      <c r="H16" s="584">
        <v>3265.5434100000002</v>
      </c>
      <c r="I16" s="584">
        <v>150068.39608999999</v>
      </c>
      <c r="J16" s="584">
        <v>25841.261879999998</v>
      </c>
      <c r="K16" s="584">
        <v>5915.0949500000006</v>
      </c>
      <c r="L16" s="584">
        <v>299.00984999999997</v>
      </c>
      <c r="M16" s="584">
        <v>0</v>
      </c>
      <c r="N16" s="584">
        <v>4776.0585700000001</v>
      </c>
      <c r="O16" s="584">
        <v>2422.93768</v>
      </c>
      <c r="P16" s="584">
        <v>1048.48486</v>
      </c>
      <c r="Q16" s="584">
        <v>40302.84779</v>
      </c>
      <c r="R16" s="584">
        <v>166500.9976422</v>
      </c>
      <c r="S16" s="584">
        <v>8022.1775800000005</v>
      </c>
      <c r="T16" s="584">
        <v>2357.6254399999998</v>
      </c>
      <c r="U16" s="584">
        <v>0</v>
      </c>
      <c r="V16" s="584">
        <v>6753.4772653999999</v>
      </c>
      <c r="W16" s="584">
        <v>2422.93768</v>
      </c>
      <c r="X16" s="584">
        <v>4314.0282699999998</v>
      </c>
      <c r="Y16" s="584">
        <v>190371.24387999999</v>
      </c>
      <c r="Z16" s="372"/>
    </row>
    <row r="17" spans="1:26" s="373" customFormat="1" ht="80.099999999999994" customHeight="1">
      <c r="A17" s="583" t="s">
        <v>136</v>
      </c>
      <c r="B17" s="584">
        <v>363745.24260100001</v>
      </c>
      <c r="C17" s="584">
        <v>2822.8059051999999</v>
      </c>
      <c r="D17" s="584">
        <v>3317.2090099999996</v>
      </c>
      <c r="E17" s="584">
        <v>39.285969999999999</v>
      </c>
      <c r="F17" s="584">
        <v>4384.7820199999996</v>
      </c>
      <c r="G17" s="584">
        <v>396.08046000000002</v>
      </c>
      <c r="H17" s="584">
        <v>4634.0608499999998</v>
      </c>
      <c r="I17" s="584">
        <v>379339.46679000003</v>
      </c>
      <c r="J17" s="584">
        <v>53632.873362800005</v>
      </c>
      <c r="K17" s="584">
        <v>5413.8601568000004</v>
      </c>
      <c r="L17" s="584">
        <v>489.41113000000001</v>
      </c>
      <c r="M17" s="584">
        <v>0</v>
      </c>
      <c r="N17" s="584">
        <v>5046.26811</v>
      </c>
      <c r="O17" s="584">
        <v>0</v>
      </c>
      <c r="P17" s="584">
        <v>332.07678999999996</v>
      </c>
      <c r="Q17" s="584">
        <v>64914.489549999998</v>
      </c>
      <c r="R17" s="584">
        <v>417378.1159638</v>
      </c>
      <c r="S17" s="584">
        <v>8236.6660620000002</v>
      </c>
      <c r="T17" s="584">
        <v>3806.62014</v>
      </c>
      <c r="U17" s="584">
        <v>39.285969999999999</v>
      </c>
      <c r="V17" s="584">
        <v>9431.0501300000014</v>
      </c>
      <c r="W17" s="584">
        <v>396.08046000000002</v>
      </c>
      <c r="X17" s="584">
        <v>4966.1376399999999</v>
      </c>
      <c r="Y17" s="584">
        <v>444253.95633999998</v>
      </c>
      <c r="Z17" s="372"/>
    </row>
    <row r="18" spans="1:26" s="373" customFormat="1" ht="80.099999999999994" customHeight="1">
      <c r="A18" s="583" t="s">
        <v>137</v>
      </c>
      <c r="B18" s="584">
        <v>5211.0350099999996</v>
      </c>
      <c r="C18" s="584">
        <v>35.733849999999997</v>
      </c>
      <c r="D18" s="584">
        <v>68.363679999999988</v>
      </c>
      <c r="E18" s="584">
        <v>0</v>
      </c>
      <c r="F18" s="584">
        <v>80</v>
      </c>
      <c r="G18" s="584">
        <v>0</v>
      </c>
      <c r="H18" s="584">
        <v>1716.98945</v>
      </c>
      <c r="I18" s="584">
        <v>7112.1219900000006</v>
      </c>
      <c r="J18" s="584">
        <v>381.09195039999997</v>
      </c>
      <c r="K18" s="584">
        <v>10.74253</v>
      </c>
      <c r="L18" s="584">
        <v>0</v>
      </c>
      <c r="M18" s="584">
        <v>0</v>
      </c>
      <c r="N18" s="584">
        <v>58.951860000000003</v>
      </c>
      <c r="O18" s="584">
        <v>0</v>
      </c>
      <c r="P18" s="584">
        <v>1070.49836</v>
      </c>
      <c r="Q18" s="584">
        <v>1521.2846999999999</v>
      </c>
      <c r="R18" s="584">
        <v>5592.1269603999999</v>
      </c>
      <c r="S18" s="584">
        <v>46.476379999999999</v>
      </c>
      <c r="T18" s="584">
        <v>68.363679999999988</v>
      </c>
      <c r="U18" s="584">
        <v>0</v>
      </c>
      <c r="V18" s="584">
        <v>138.95185999999998</v>
      </c>
      <c r="W18" s="584">
        <v>0</v>
      </c>
      <c r="X18" s="584">
        <v>2787.4878100000001</v>
      </c>
      <c r="Y18" s="584">
        <v>8633.4066899999998</v>
      </c>
      <c r="Z18" s="372"/>
    </row>
    <row r="19" spans="1:26" s="373" customFormat="1" ht="80.099999999999994" customHeight="1">
      <c r="A19" s="583" t="s">
        <v>138</v>
      </c>
      <c r="B19" s="584">
        <v>164898.9264958</v>
      </c>
      <c r="C19" s="584">
        <v>3063.8322348000002</v>
      </c>
      <c r="D19" s="584">
        <v>2291.2236022000002</v>
      </c>
      <c r="E19" s="584">
        <v>27.31033</v>
      </c>
      <c r="F19" s="584">
        <v>6056.7804034000001</v>
      </c>
      <c r="G19" s="584">
        <v>575.30716859999995</v>
      </c>
      <c r="H19" s="584">
        <v>3199.2240699999998</v>
      </c>
      <c r="I19" s="584">
        <v>180112.60428</v>
      </c>
      <c r="J19" s="584">
        <v>94114.934733400005</v>
      </c>
      <c r="K19" s="584">
        <v>7360.4787413999993</v>
      </c>
      <c r="L19" s="584">
        <v>852.48325</v>
      </c>
      <c r="M19" s="584">
        <v>0</v>
      </c>
      <c r="N19" s="584">
        <v>8318.3920149999994</v>
      </c>
      <c r="O19" s="584">
        <v>2108.5137799999998</v>
      </c>
      <c r="P19" s="584">
        <v>5390.6697000000004</v>
      </c>
      <c r="Q19" s="584">
        <v>118145.47222</v>
      </c>
      <c r="R19" s="584">
        <v>259013.8612292</v>
      </c>
      <c r="S19" s="584">
        <v>10424.310976199999</v>
      </c>
      <c r="T19" s="584">
        <v>3143.7068522</v>
      </c>
      <c r="U19" s="584">
        <v>27.31033</v>
      </c>
      <c r="V19" s="584">
        <v>14375.172418400001</v>
      </c>
      <c r="W19" s="584">
        <v>2683.8209485999996</v>
      </c>
      <c r="X19" s="584">
        <v>8589.8937699999988</v>
      </c>
      <c r="Y19" s="584">
        <v>298258.07650000002</v>
      </c>
      <c r="Z19" s="372"/>
    </row>
    <row r="20" spans="1:26" s="373" customFormat="1" ht="80.099999999999994" customHeight="1">
      <c r="A20" s="583" t="s">
        <v>139</v>
      </c>
      <c r="B20" s="584">
        <v>3083.1156299999998</v>
      </c>
      <c r="C20" s="584">
        <v>20.76605</v>
      </c>
      <c r="D20" s="584">
        <v>85.93835</v>
      </c>
      <c r="E20" s="584">
        <v>0</v>
      </c>
      <c r="F20" s="584">
        <v>0</v>
      </c>
      <c r="G20" s="584">
        <v>0</v>
      </c>
      <c r="H20" s="584">
        <v>922.94096999999999</v>
      </c>
      <c r="I20" s="584">
        <v>4112.7610000000004</v>
      </c>
      <c r="J20" s="584">
        <v>105.19624</v>
      </c>
      <c r="K20" s="584">
        <v>0</v>
      </c>
      <c r="L20" s="584">
        <v>0</v>
      </c>
      <c r="M20" s="584">
        <v>0</v>
      </c>
      <c r="N20" s="584">
        <v>0</v>
      </c>
      <c r="O20" s="584">
        <v>0</v>
      </c>
      <c r="P20" s="584">
        <v>40.920099999999998</v>
      </c>
      <c r="Q20" s="584">
        <v>146.11634000000001</v>
      </c>
      <c r="R20" s="584">
        <v>3188.31187</v>
      </c>
      <c r="S20" s="584">
        <v>20.76605</v>
      </c>
      <c r="T20" s="584">
        <v>85.93835</v>
      </c>
      <c r="U20" s="584">
        <v>0</v>
      </c>
      <c r="V20" s="584">
        <v>0</v>
      </c>
      <c r="W20" s="584">
        <v>0</v>
      </c>
      <c r="X20" s="584">
        <v>963.86106999999993</v>
      </c>
      <c r="Y20" s="584">
        <v>4258.87734</v>
      </c>
      <c r="Z20" s="372"/>
    </row>
    <row r="21" spans="1:26" s="373" customFormat="1" ht="80.099999999999994" customHeight="1">
      <c r="A21" s="583" t="s">
        <v>140</v>
      </c>
      <c r="B21" s="584">
        <v>5286.6794099999997</v>
      </c>
      <c r="C21" s="584">
        <v>0</v>
      </c>
      <c r="D21" s="584">
        <v>36.00385</v>
      </c>
      <c r="E21" s="584">
        <v>0</v>
      </c>
      <c r="F21" s="584">
        <v>0</v>
      </c>
      <c r="G21" s="584">
        <v>0</v>
      </c>
      <c r="H21" s="584">
        <v>519.98080000000004</v>
      </c>
      <c r="I21" s="584">
        <v>5842.6640599999992</v>
      </c>
      <c r="J21" s="584">
        <v>529.12546999999995</v>
      </c>
      <c r="K21" s="584">
        <v>0</v>
      </c>
      <c r="L21" s="584">
        <v>0</v>
      </c>
      <c r="M21" s="584">
        <v>0</v>
      </c>
      <c r="N21" s="584">
        <v>0</v>
      </c>
      <c r="O21" s="584">
        <v>0</v>
      </c>
      <c r="P21" s="584">
        <v>38.464269999999999</v>
      </c>
      <c r="Q21" s="584">
        <v>567.58974000000001</v>
      </c>
      <c r="R21" s="584">
        <v>5815.8048799999997</v>
      </c>
      <c r="S21" s="584">
        <v>0</v>
      </c>
      <c r="T21" s="584">
        <v>36.00385</v>
      </c>
      <c r="U21" s="584">
        <v>0</v>
      </c>
      <c r="V21" s="584">
        <v>0</v>
      </c>
      <c r="W21" s="584">
        <v>0</v>
      </c>
      <c r="X21" s="584">
        <v>558.44506999999999</v>
      </c>
      <c r="Y21" s="584">
        <v>6410.2537999999995</v>
      </c>
      <c r="Z21" s="372"/>
    </row>
    <row r="22" spans="1:26" s="373" customFormat="1" ht="80.099999999999994" customHeight="1">
      <c r="A22" s="583" t="s">
        <v>141</v>
      </c>
      <c r="B22" s="584">
        <v>35150.650155399999</v>
      </c>
      <c r="C22" s="584">
        <v>94.983609999999999</v>
      </c>
      <c r="D22" s="584">
        <v>895.31286999999998</v>
      </c>
      <c r="E22" s="584">
        <v>0</v>
      </c>
      <c r="F22" s="584">
        <v>1037.6022350000001</v>
      </c>
      <c r="G22" s="584">
        <v>0</v>
      </c>
      <c r="H22" s="584">
        <v>1964.14095</v>
      </c>
      <c r="I22" s="584">
        <v>39142.689829999996</v>
      </c>
      <c r="J22" s="584">
        <v>11535.766413400001</v>
      </c>
      <c r="K22" s="584">
        <v>932.47794999999996</v>
      </c>
      <c r="L22" s="584">
        <v>84.188789999999997</v>
      </c>
      <c r="M22" s="584">
        <v>0</v>
      </c>
      <c r="N22" s="584">
        <v>204.57454000000001</v>
      </c>
      <c r="O22" s="584">
        <v>0</v>
      </c>
      <c r="P22" s="584">
        <v>444.15403000000003</v>
      </c>
      <c r="Q22" s="584">
        <v>13201.16173</v>
      </c>
      <c r="R22" s="584">
        <v>46686.416568799999</v>
      </c>
      <c r="S22" s="584">
        <v>1027.46156</v>
      </c>
      <c r="T22" s="584">
        <v>979.50166000000002</v>
      </c>
      <c r="U22" s="584">
        <v>0</v>
      </c>
      <c r="V22" s="584">
        <v>1242.1767749999999</v>
      </c>
      <c r="W22" s="584">
        <v>0</v>
      </c>
      <c r="X22" s="584">
        <v>2408.2949800000001</v>
      </c>
      <c r="Y22" s="584">
        <v>52343.851560000003</v>
      </c>
      <c r="Z22" s="372"/>
    </row>
    <row r="23" spans="1:26" s="373" customFormat="1" ht="80.099999999999994" customHeight="1">
      <c r="A23" s="583" t="s">
        <v>142</v>
      </c>
      <c r="B23" s="584">
        <v>487.50936999999999</v>
      </c>
      <c r="C23" s="584">
        <v>0</v>
      </c>
      <c r="D23" s="584">
        <v>12.086649999999999</v>
      </c>
      <c r="E23" s="584">
        <v>0</v>
      </c>
      <c r="F23" s="584">
        <v>0</v>
      </c>
      <c r="G23" s="584">
        <v>0</v>
      </c>
      <c r="H23" s="584">
        <v>104.35811</v>
      </c>
      <c r="I23" s="584">
        <v>603.95412999999996</v>
      </c>
      <c r="J23" s="584">
        <v>0</v>
      </c>
      <c r="K23" s="584">
        <v>0</v>
      </c>
      <c r="L23" s="584">
        <v>0</v>
      </c>
      <c r="M23" s="584">
        <v>0</v>
      </c>
      <c r="N23" s="584">
        <v>0</v>
      </c>
      <c r="O23" s="584">
        <v>0</v>
      </c>
      <c r="P23" s="584">
        <v>0</v>
      </c>
      <c r="Q23" s="584">
        <v>0</v>
      </c>
      <c r="R23" s="584">
        <v>487.50936999999999</v>
      </c>
      <c r="S23" s="584">
        <v>0</v>
      </c>
      <c r="T23" s="584">
        <v>12.086649999999999</v>
      </c>
      <c r="U23" s="584">
        <v>0</v>
      </c>
      <c r="V23" s="584">
        <v>0</v>
      </c>
      <c r="W23" s="584">
        <v>0</v>
      </c>
      <c r="X23" s="584">
        <v>104.35811</v>
      </c>
      <c r="Y23" s="584">
        <v>603.95412999999996</v>
      </c>
      <c r="Z23" s="372"/>
    </row>
    <row r="24" spans="1:26" s="373" customFormat="1" ht="80.099999999999994" customHeight="1">
      <c r="A24" s="583" t="s">
        <v>143</v>
      </c>
      <c r="B24" s="584">
        <v>0</v>
      </c>
      <c r="C24" s="584">
        <v>0</v>
      </c>
      <c r="D24" s="584">
        <v>0</v>
      </c>
      <c r="E24" s="584">
        <v>0</v>
      </c>
      <c r="F24" s="584">
        <v>0</v>
      </c>
      <c r="G24" s="584">
        <v>0</v>
      </c>
      <c r="H24" s="584">
        <v>15</v>
      </c>
      <c r="I24" s="584">
        <v>15</v>
      </c>
      <c r="J24" s="584">
        <v>0</v>
      </c>
      <c r="K24" s="584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0</v>
      </c>
      <c r="R24" s="584">
        <v>0</v>
      </c>
      <c r="S24" s="584">
        <v>0</v>
      </c>
      <c r="T24" s="584">
        <v>0</v>
      </c>
      <c r="U24" s="584">
        <v>0</v>
      </c>
      <c r="V24" s="584">
        <v>0</v>
      </c>
      <c r="W24" s="584">
        <v>0</v>
      </c>
      <c r="X24" s="584">
        <v>15</v>
      </c>
      <c r="Y24" s="584">
        <v>15</v>
      </c>
      <c r="Z24" s="372"/>
    </row>
    <row r="25" spans="1:26" s="375" customFormat="1" ht="80.099999999999994" customHeight="1">
      <c r="A25" s="586" t="s">
        <v>144</v>
      </c>
      <c r="B25" s="587">
        <v>1199.4171699999999</v>
      </c>
      <c r="C25" s="587">
        <v>0</v>
      </c>
      <c r="D25" s="587">
        <v>0</v>
      </c>
      <c r="E25" s="587">
        <v>0</v>
      </c>
      <c r="F25" s="587">
        <v>0</v>
      </c>
      <c r="G25" s="587">
        <v>0</v>
      </c>
      <c r="H25" s="587">
        <v>456.94663000000003</v>
      </c>
      <c r="I25" s="587">
        <v>1656.3638000000001</v>
      </c>
      <c r="J25" s="587">
        <v>25.013380000000002</v>
      </c>
      <c r="K25" s="587">
        <v>0</v>
      </c>
      <c r="L25" s="587">
        <v>0</v>
      </c>
      <c r="M25" s="587">
        <v>0</v>
      </c>
      <c r="N25" s="587">
        <v>0</v>
      </c>
      <c r="O25" s="587">
        <v>0</v>
      </c>
      <c r="P25" s="587">
        <v>41.286619999999999</v>
      </c>
      <c r="Q25" s="587">
        <v>66.3</v>
      </c>
      <c r="R25" s="587">
        <v>1224.43055</v>
      </c>
      <c r="S25" s="587">
        <v>0</v>
      </c>
      <c r="T25" s="587">
        <v>0</v>
      </c>
      <c r="U25" s="587">
        <v>0</v>
      </c>
      <c r="V25" s="587">
        <v>0</v>
      </c>
      <c r="W25" s="587">
        <v>0</v>
      </c>
      <c r="X25" s="587">
        <v>498.23325</v>
      </c>
      <c r="Y25" s="587">
        <v>1722.6638</v>
      </c>
      <c r="Z25" s="374"/>
    </row>
    <row r="26" spans="1:26" s="375" customFormat="1" ht="111.75" customHeight="1">
      <c r="A26" s="611" t="s">
        <v>131</v>
      </c>
      <c r="B26" s="612">
        <f>SUM(B8:B25)</f>
        <v>3218639.115973799</v>
      </c>
      <c r="C26" s="612">
        <f t="shared" ref="C26:Y26" si="0">SUM(C8:C25)</f>
        <v>51910.367808199997</v>
      </c>
      <c r="D26" s="612">
        <f t="shared" si="0"/>
        <v>31342.1869176</v>
      </c>
      <c r="E26" s="612">
        <f t="shared" si="0"/>
        <v>1521.6020612</v>
      </c>
      <c r="F26" s="612">
        <f t="shared" si="0"/>
        <v>46614.411162000004</v>
      </c>
      <c r="G26" s="612">
        <f t="shared" si="0"/>
        <v>1390.3032186</v>
      </c>
      <c r="H26" s="612">
        <f t="shared" si="0"/>
        <v>38321.989549999998</v>
      </c>
      <c r="I26" s="612">
        <f t="shared" si="0"/>
        <v>3389739.9766799998</v>
      </c>
      <c r="J26" s="612">
        <f t="shared" si="0"/>
        <v>748485.106012</v>
      </c>
      <c r="K26" s="612">
        <f t="shared" si="0"/>
        <v>90118.334340000001</v>
      </c>
      <c r="L26" s="612">
        <f t="shared" si="0"/>
        <v>5601.1683200000007</v>
      </c>
      <c r="M26" s="612">
        <f t="shared" si="0"/>
        <v>8665.5909599999995</v>
      </c>
      <c r="N26" s="612">
        <f t="shared" si="0"/>
        <v>37353.185885000006</v>
      </c>
      <c r="O26" s="612">
        <f t="shared" si="0"/>
        <v>19812.833478</v>
      </c>
      <c r="P26" s="612">
        <f t="shared" si="0"/>
        <v>61400.369089999993</v>
      </c>
      <c r="Q26" s="612">
        <f t="shared" si="0"/>
        <v>971436.58808000002</v>
      </c>
      <c r="R26" s="612">
        <f t="shared" si="0"/>
        <v>3967124.2219858002</v>
      </c>
      <c r="S26" s="612">
        <f t="shared" si="0"/>
        <v>142028.70214820001</v>
      </c>
      <c r="T26" s="612">
        <f t="shared" si="0"/>
        <v>36943.355237599993</v>
      </c>
      <c r="U26" s="612">
        <f t="shared" si="0"/>
        <v>10187.193021200001</v>
      </c>
      <c r="V26" s="612">
        <f t="shared" si="0"/>
        <v>83967.597047000003</v>
      </c>
      <c r="W26" s="612">
        <f t="shared" si="0"/>
        <v>21203.136696599999</v>
      </c>
      <c r="X26" s="612">
        <f t="shared" si="0"/>
        <v>99722.358640000006</v>
      </c>
      <c r="Y26" s="612">
        <f t="shared" si="0"/>
        <v>4361176.5647600014</v>
      </c>
      <c r="Z26" s="374"/>
    </row>
    <row r="27" spans="1:26" ht="27.75" customHeight="1" thickBot="1">
      <c r="A27" s="613"/>
      <c r="B27" s="614"/>
      <c r="C27" s="615"/>
      <c r="D27" s="616"/>
      <c r="E27" s="616"/>
      <c r="F27" s="616"/>
      <c r="G27" s="616"/>
      <c r="H27" s="616"/>
      <c r="I27" s="616"/>
      <c r="J27" s="616"/>
      <c r="K27" s="616"/>
      <c r="L27" s="614"/>
      <c r="M27" s="614"/>
      <c r="N27" s="614"/>
      <c r="O27" s="614"/>
      <c r="P27" s="614"/>
      <c r="Q27" s="614"/>
      <c r="R27" s="616"/>
      <c r="S27" s="616"/>
      <c r="T27" s="614"/>
      <c r="U27" s="614"/>
      <c r="V27" s="614"/>
      <c r="W27" s="614"/>
      <c r="X27" s="614"/>
      <c r="Y27" s="614"/>
      <c r="Z27" s="17"/>
    </row>
    <row r="28" spans="1:26">
      <c r="A28" s="594" t="s">
        <v>147</v>
      </c>
      <c r="B28" s="538"/>
      <c r="C28" s="595"/>
      <c r="D28" s="539"/>
      <c r="E28" s="539"/>
      <c r="F28" s="539"/>
      <c r="G28" s="539"/>
      <c r="H28" s="539"/>
      <c r="I28" s="539"/>
      <c r="J28" s="539"/>
      <c r="K28" s="539"/>
      <c r="L28" s="540"/>
      <c r="M28" s="540"/>
      <c r="N28" s="550"/>
      <c r="O28" s="550"/>
      <c r="P28" s="550"/>
      <c r="Q28" s="550"/>
      <c r="R28" s="539"/>
      <c r="S28" s="539"/>
      <c r="T28" s="540"/>
      <c r="U28" s="540"/>
      <c r="V28" s="550"/>
      <c r="W28" s="550"/>
      <c r="X28" s="550"/>
      <c r="Y28" s="550"/>
    </row>
    <row r="29" spans="1:26" ht="13.5" customHeight="1">
      <c r="A29" s="278"/>
      <c r="B29" s="27"/>
      <c r="C29" s="13"/>
      <c r="D29" s="25"/>
      <c r="E29" s="25"/>
      <c r="F29" s="25"/>
      <c r="G29" s="25"/>
      <c r="H29" s="25"/>
      <c r="I29" s="25"/>
      <c r="J29" s="25"/>
      <c r="K29" s="25"/>
      <c r="L29" s="25"/>
      <c r="M29" s="8"/>
      <c r="N29" s="173"/>
      <c r="O29" s="173"/>
      <c r="P29" s="173"/>
      <c r="Q29" s="173"/>
      <c r="R29" s="25"/>
      <c r="S29" s="25"/>
      <c r="T29" s="25"/>
      <c r="U29" s="8"/>
      <c r="V29" s="173"/>
      <c r="W29" s="173"/>
      <c r="X29" s="173"/>
      <c r="Y29" s="173"/>
    </row>
    <row r="30" spans="1:26" ht="13.5" customHeight="1">
      <c r="A30" s="278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  <c r="R30" s="25"/>
      <c r="S30" s="25"/>
      <c r="T30" s="25"/>
      <c r="U30" s="8"/>
      <c r="V30" s="173"/>
      <c r="W30" s="173"/>
      <c r="X30" s="173"/>
      <c r="Y30" s="173"/>
    </row>
    <row r="31" spans="1:26" ht="13.5" customHeight="1">
      <c r="A31" s="278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  <c r="R31" s="25"/>
      <c r="S31" s="25"/>
      <c r="T31" s="25"/>
      <c r="U31" s="8"/>
      <c r="V31" s="173"/>
      <c r="W31" s="173"/>
      <c r="X31" s="173"/>
      <c r="Y31" s="173"/>
    </row>
    <row r="32" spans="1:26" ht="13.5" customHeight="1">
      <c r="A32" s="278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  <c r="R32" s="25"/>
      <c r="S32" s="25"/>
      <c r="T32" s="25"/>
      <c r="U32" s="8"/>
      <c r="V32" s="173"/>
      <c r="W32" s="173"/>
      <c r="X32" s="173"/>
      <c r="Y32" s="173"/>
    </row>
    <row r="33" spans="1:25" ht="13.5" customHeight="1">
      <c r="A33" s="278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  <c r="R33" s="25"/>
      <c r="S33" s="25"/>
      <c r="T33" s="25"/>
      <c r="U33" s="8"/>
      <c r="V33" s="173"/>
      <c r="W33" s="173"/>
      <c r="X33" s="173"/>
      <c r="Y33" s="173"/>
    </row>
    <row r="34" spans="1:25" ht="13.5" customHeight="1">
      <c r="A34" s="278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  <c r="R34" s="25"/>
      <c r="S34" s="25"/>
      <c r="T34" s="25"/>
      <c r="U34" s="8"/>
      <c r="V34" s="173"/>
      <c r="W34" s="173"/>
      <c r="X34" s="173"/>
      <c r="Y34" s="173"/>
    </row>
    <row r="35" spans="1:25" ht="13.5" customHeight="1">
      <c r="A35" s="279"/>
      <c r="B35" s="29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  <c r="R35" s="25"/>
      <c r="S35" s="25"/>
      <c r="T35" s="25"/>
      <c r="U35" s="8"/>
      <c r="V35" s="173"/>
      <c r="W35" s="173"/>
      <c r="X35" s="173"/>
      <c r="Y35" s="173"/>
    </row>
    <row r="36" spans="1:25" ht="13.5" customHeight="1">
      <c r="A36" s="278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  <c r="R36" s="25"/>
      <c r="S36" s="25"/>
      <c r="T36" s="25"/>
      <c r="U36" s="8"/>
      <c r="V36" s="173"/>
      <c r="W36" s="173"/>
      <c r="X36" s="173"/>
      <c r="Y36" s="173"/>
    </row>
    <row r="37" spans="1:25" ht="13.5" customHeight="1">
      <c r="A37" s="27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  <c r="R37" s="25"/>
      <c r="S37" s="25"/>
      <c r="T37" s="25"/>
      <c r="U37" s="8"/>
      <c r="V37" s="173"/>
      <c r="W37" s="173"/>
      <c r="X37" s="173"/>
      <c r="Y37" s="173"/>
    </row>
    <row r="38" spans="1:25" ht="13.5" customHeight="1">
      <c r="A38" s="278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  <c r="R38" s="25"/>
      <c r="S38" s="25"/>
      <c r="T38" s="25"/>
      <c r="U38" s="8"/>
      <c r="V38" s="173"/>
      <c r="W38" s="173"/>
      <c r="X38" s="173"/>
      <c r="Y38" s="173"/>
    </row>
    <row r="39" spans="1:25" ht="13.5" customHeight="1">
      <c r="A39" s="27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  <c r="R39" s="25"/>
      <c r="S39" s="25"/>
      <c r="T39" s="25"/>
      <c r="U39" s="8"/>
      <c r="V39" s="173"/>
      <c r="W39" s="173"/>
      <c r="X39" s="173"/>
      <c r="Y39" s="173"/>
    </row>
    <row r="40" spans="1:25" ht="13.5" customHeight="1">
      <c r="A40" s="278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  <c r="R40" s="25"/>
      <c r="S40" s="25"/>
      <c r="T40" s="25"/>
      <c r="U40" s="8"/>
      <c r="V40" s="173"/>
      <c r="W40" s="173"/>
      <c r="X40" s="173"/>
      <c r="Y40" s="173"/>
    </row>
    <row r="41" spans="1:25" ht="13.5" customHeight="1">
      <c r="A41" s="279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  <c r="R41" s="25"/>
      <c r="S41" s="25"/>
      <c r="T41" s="25"/>
      <c r="U41" s="8"/>
      <c r="V41" s="173"/>
      <c r="W41" s="173"/>
      <c r="X41" s="173"/>
      <c r="Y41" s="173"/>
    </row>
    <row r="42" spans="1:25" ht="13.5" customHeight="1">
      <c r="A42" s="278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  <c r="R42" s="25"/>
      <c r="S42" s="25"/>
      <c r="T42" s="25"/>
      <c r="U42" s="8"/>
      <c r="V42" s="173"/>
      <c r="W42" s="173"/>
      <c r="X42" s="173"/>
      <c r="Y42" s="173"/>
    </row>
    <row r="43" spans="1:25" ht="13.5" customHeight="1">
      <c r="A43" s="27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  <c r="R43" s="25"/>
      <c r="S43" s="25"/>
      <c r="T43" s="25"/>
      <c r="U43" s="8"/>
      <c r="V43" s="173"/>
      <c r="W43" s="173"/>
      <c r="X43" s="173"/>
      <c r="Y43" s="173"/>
    </row>
    <row r="44" spans="1:25" ht="13.5" customHeight="1">
      <c r="A44" s="278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  <c r="R44" s="25"/>
      <c r="S44" s="25"/>
      <c r="T44" s="25"/>
      <c r="U44" s="8"/>
      <c r="V44" s="173"/>
      <c r="W44" s="173"/>
      <c r="X44" s="173"/>
      <c r="Y44" s="173"/>
    </row>
    <row r="45" spans="1:25" ht="13.5" customHeight="1">
      <c r="A45" s="279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  <c r="R45" s="25"/>
      <c r="S45" s="25"/>
      <c r="T45" s="25"/>
      <c r="U45" s="8"/>
      <c r="V45" s="173"/>
      <c r="W45" s="173"/>
      <c r="X45" s="173"/>
      <c r="Y45" s="173"/>
    </row>
    <row r="46" spans="1:25" ht="13.5" customHeight="1">
      <c r="A46" s="278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  <c r="R46" s="25"/>
      <c r="S46" s="25"/>
      <c r="T46" s="25"/>
      <c r="U46" s="8"/>
      <c r="V46" s="173"/>
      <c r="W46" s="173"/>
      <c r="X46" s="173"/>
      <c r="Y46" s="173"/>
    </row>
    <row r="47" spans="1:25" ht="13.5" customHeight="1">
      <c r="A47" s="27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  <c r="R47" s="25"/>
      <c r="S47" s="25"/>
      <c r="T47" s="25"/>
      <c r="U47" s="8"/>
      <c r="V47" s="173"/>
      <c r="W47" s="173"/>
      <c r="X47" s="173"/>
      <c r="Y47" s="173"/>
    </row>
    <row r="48" spans="1:25" ht="13.5" customHeight="1">
      <c r="A48" s="27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  <c r="R48" s="25"/>
      <c r="S48" s="25"/>
      <c r="T48" s="25"/>
      <c r="U48" s="8"/>
      <c r="V48" s="173"/>
      <c r="W48" s="173"/>
      <c r="X48" s="173"/>
      <c r="Y48" s="173"/>
    </row>
    <row r="49" spans="1:25" ht="13.5" customHeight="1">
      <c r="A49" s="278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  <c r="R49" s="25"/>
      <c r="S49" s="25"/>
      <c r="T49" s="25"/>
      <c r="U49" s="8"/>
      <c r="V49" s="173"/>
      <c r="W49" s="173"/>
      <c r="X49" s="173"/>
      <c r="Y49" s="173"/>
    </row>
    <row r="50" spans="1:25" ht="13.5" customHeight="1">
      <c r="A50" s="279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  <c r="R50" s="25"/>
      <c r="S50" s="25"/>
      <c r="T50" s="25"/>
      <c r="U50" s="8"/>
      <c r="V50" s="173"/>
      <c r="W50" s="173"/>
      <c r="X50" s="173"/>
      <c r="Y50" s="173"/>
    </row>
    <row r="51" spans="1:25" ht="13.5" customHeight="1">
      <c r="A51" s="278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  <c r="R51" s="25"/>
      <c r="S51" s="25"/>
      <c r="T51" s="25"/>
      <c r="U51" s="8"/>
      <c r="V51" s="173"/>
      <c r="W51" s="173"/>
      <c r="X51" s="173"/>
      <c r="Y51" s="173"/>
    </row>
    <row r="52" spans="1:25" ht="13.5" customHeight="1">
      <c r="A52" s="27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  <c r="R52" s="25"/>
      <c r="S52" s="25"/>
      <c r="T52" s="25"/>
      <c r="U52" s="8"/>
      <c r="V52" s="173"/>
      <c r="W52" s="173"/>
      <c r="X52" s="173"/>
      <c r="Y52" s="173"/>
    </row>
    <row r="53" spans="1:25" ht="13.5" customHeight="1">
      <c r="A53" s="278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  <c r="R53" s="25"/>
      <c r="S53" s="25"/>
      <c r="T53" s="25"/>
      <c r="U53" s="8"/>
      <c r="V53" s="173"/>
      <c r="W53" s="173"/>
      <c r="X53" s="173"/>
      <c r="Y53" s="173"/>
    </row>
    <row r="54" spans="1:25" ht="9" customHeight="1">
      <c r="A54" s="280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  <c r="R54" s="25"/>
      <c r="S54" s="25"/>
      <c r="T54" s="25"/>
      <c r="U54" s="8"/>
      <c r="V54" s="173"/>
      <c r="W54" s="173"/>
      <c r="X54" s="173"/>
      <c r="Y54" s="173"/>
    </row>
    <row r="55" spans="1:25" ht="9" customHeight="1">
      <c r="A55" s="28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  <c r="R55" s="25"/>
      <c r="S55" s="25"/>
      <c r="T55" s="25"/>
      <c r="U55" s="8"/>
      <c r="V55" s="173"/>
      <c r="W55" s="173"/>
      <c r="X55" s="173"/>
      <c r="Y55" s="173"/>
    </row>
    <row r="56" spans="1:25" ht="9" customHeight="1">
      <c r="A56" s="28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  <c r="R56" s="25"/>
      <c r="S56" s="25"/>
      <c r="T56" s="25"/>
      <c r="U56" s="8"/>
      <c r="V56" s="173"/>
      <c r="W56" s="173"/>
      <c r="X56" s="173"/>
      <c r="Y56" s="173"/>
    </row>
    <row r="57" spans="1:25" ht="9" customHeight="1">
      <c r="A57" s="28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  <c r="R57" s="25"/>
      <c r="S57" s="25"/>
      <c r="T57" s="25"/>
      <c r="U57" s="8"/>
      <c r="V57" s="173"/>
      <c r="W57" s="173"/>
      <c r="X57" s="173"/>
      <c r="Y57" s="173"/>
    </row>
    <row r="58" spans="1:25" ht="9" customHeight="1">
      <c r="A58" s="281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  <c r="R58" s="25"/>
      <c r="S58" s="25"/>
      <c r="T58" s="25"/>
      <c r="U58" s="8"/>
      <c r="V58" s="173"/>
      <c r="W58" s="173"/>
      <c r="X58" s="173"/>
      <c r="Y58" s="173"/>
    </row>
    <row r="59" spans="1:25" ht="9" customHeight="1">
      <c r="A59" s="281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173"/>
      <c r="N59" s="173"/>
      <c r="O59" s="173"/>
      <c r="P59" s="173"/>
      <c r="Q59" s="173"/>
      <c r="R59" s="25"/>
      <c r="S59" s="25"/>
      <c r="T59" s="25"/>
      <c r="U59" s="173"/>
      <c r="V59" s="173"/>
      <c r="W59" s="173"/>
      <c r="X59" s="173"/>
      <c r="Y59" s="173"/>
    </row>
    <row r="60" spans="1:25" ht="9" customHeight="1">
      <c r="A60" s="279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  <c r="R60" s="25"/>
      <c r="S60" s="25"/>
      <c r="T60" s="25"/>
      <c r="U60" s="173"/>
      <c r="V60" s="173"/>
      <c r="W60" s="173"/>
      <c r="X60" s="173"/>
      <c r="Y60" s="173"/>
    </row>
    <row r="61" spans="1:25" ht="9" customHeight="1">
      <c r="A61" s="278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  <c r="R61" s="25"/>
      <c r="S61" s="25"/>
      <c r="T61" s="25"/>
      <c r="U61" s="173"/>
      <c r="V61" s="173"/>
      <c r="W61" s="173"/>
      <c r="X61" s="173"/>
      <c r="Y61" s="173"/>
    </row>
    <row r="62" spans="1:25" ht="9" customHeight="1">
      <c r="A62" s="27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  <c r="R62" s="25"/>
      <c r="S62" s="25"/>
      <c r="T62" s="25"/>
      <c r="U62" s="173"/>
      <c r="V62" s="173"/>
      <c r="W62" s="173"/>
      <c r="X62" s="173"/>
      <c r="Y62" s="173"/>
    </row>
    <row r="63" spans="1:25" ht="9" customHeight="1">
      <c r="A63" s="278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  <c r="R63" s="25"/>
      <c r="S63" s="25"/>
      <c r="T63" s="25"/>
      <c r="U63" s="173"/>
      <c r="V63" s="173"/>
      <c r="W63" s="173"/>
      <c r="X63" s="173"/>
      <c r="Y63" s="173"/>
    </row>
    <row r="64" spans="1:25" ht="9" customHeight="1">
      <c r="A64" s="27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  <c r="R64" s="25"/>
      <c r="S64" s="25"/>
      <c r="T64" s="25"/>
      <c r="U64" s="173"/>
      <c r="V64" s="173"/>
      <c r="W64" s="173"/>
      <c r="X64" s="173"/>
      <c r="Y64" s="173"/>
    </row>
    <row r="65" spans="1:25" ht="9" customHeight="1">
      <c r="A65" s="280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  <c r="R65" s="25"/>
      <c r="S65" s="25"/>
      <c r="T65" s="25"/>
      <c r="U65" s="173"/>
      <c r="V65" s="173"/>
      <c r="W65" s="173"/>
      <c r="X65" s="173"/>
      <c r="Y65" s="173"/>
    </row>
    <row r="66" spans="1:25" ht="9" customHeight="1">
      <c r="A66" s="279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  <c r="R66" s="25"/>
      <c r="S66" s="25"/>
      <c r="T66" s="25"/>
      <c r="U66" s="173"/>
      <c r="V66" s="173"/>
      <c r="W66" s="173"/>
      <c r="X66" s="173"/>
      <c r="Y66" s="173"/>
    </row>
    <row r="67" spans="1:25" ht="9" customHeight="1">
      <c r="A67" s="278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  <c r="R67" s="25"/>
      <c r="S67" s="25"/>
      <c r="T67" s="25"/>
      <c r="U67" s="173"/>
      <c r="V67" s="173"/>
      <c r="W67" s="173"/>
      <c r="X67" s="173"/>
      <c r="Y67" s="173"/>
    </row>
    <row r="68" spans="1:25" ht="9" customHeight="1">
      <c r="A68" s="27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  <c r="R68" s="25"/>
      <c r="S68" s="25"/>
      <c r="T68" s="25"/>
      <c r="U68" s="173"/>
      <c r="V68" s="173"/>
      <c r="W68" s="173"/>
      <c r="X68" s="173"/>
      <c r="Y68" s="173"/>
    </row>
    <row r="69" spans="1:25" ht="9" customHeight="1">
      <c r="A69" s="278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  <c r="R69" s="25"/>
      <c r="S69" s="25"/>
      <c r="T69" s="25"/>
      <c r="U69" s="173"/>
      <c r="V69" s="173"/>
      <c r="W69" s="173"/>
      <c r="X69" s="173"/>
      <c r="Y69" s="173"/>
    </row>
    <row r="70" spans="1:25" ht="9" customHeight="1">
      <c r="A70" s="27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  <c r="R70" s="25"/>
      <c r="S70" s="25"/>
      <c r="T70" s="25"/>
      <c r="U70" s="173"/>
      <c r="V70" s="173"/>
      <c r="W70" s="173"/>
      <c r="X70" s="173"/>
      <c r="Y70" s="173"/>
    </row>
    <row r="71" spans="1:25" ht="9" customHeight="1">
      <c r="A71" s="280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  <c r="R71" s="25"/>
      <c r="S71" s="25"/>
      <c r="T71" s="25"/>
      <c r="U71" s="173"/>
      <c r="V71" s="173"/>
      <c r="W71" s="173"/>
      <c r="X71" s="173"/>
      <c r="Y71" s="173"/>
    </row>
    <row r="72" spans="1:25" ht="9" customHeight="1">
      <c r="A72" s="279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  <c r="R72" s="25"/>
      <c r="S72" s="25"/>
      <c r="T72" s="25"/>
      <c r="U72" s="173"/>
      <c r="V72" s="173"/>
      <c r="W72" s="173"/>
      <c r="X72" s="173"/>
      <c r="Y72" s="173"/>
    </row>
    <row r="73" spans="1:25" ht="9" customHeight="1">
      <c r="A73" s="278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  <c r="R73" s="25"/>
      <c r="S73" s="25"/>
      <c r="T73" s="25"/>
      <c r="U73" s="173"/>
      <c r="V73" s="173"/>
      <c r="W73" s="173"/>
      <c r="X73" s="173"/>
      <c r="Y73" s="173"/>
    </row>
    <row r="74" spans="1:25" ht="9" customHeight="1">
      <c r="A74" s="27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  <c r="R74" s="25"/>
      <c r="S74" s="25"/>
      <c r="T74" s="25"/>
      <c r="U74" s="173"/>
      <c r="V74" s="173"/>
      <c r="W74" s="173"/>
      <c r="X74" s="173"/>
      <c r="Y74" s="173"/>
    </row>
    <row r="75" spans="1:25" ht="9" customHeight="1">
      <c r="A75" s="278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  <c r="R75" s="25"/>
      <c r="S75" s="25"/>
      <c r="T75" s="25"/>
      <c r="U75" s="173"/>
      <c r="V75" s="173"/>
      <c r="W75" s="173"/>
      <c r="X75" s="173"/>
      <c r="Y75" s="173"/>
    </row>
    <row r="76" spans="1:25" ht="9" customHeight="1">
      <c r="A76" s="278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  <c r="R76" s="25"/>
      <c r="S76" s="25"/>
      <c r="T76" s="25"/>
      <c r="U76" s="173"/>
      <c r="V76" s="173"/>
      <c r="W76" s="173"/>
      <c r="X76" s="173"/>
      <c r="Y76" s="173"/>
    </row>
    <row r="77" spans="1:25">
      <c r="A77" s="278"/>
      <c r="C77" s="18"/>
      <c r="D77" s="27"/>
      <c r="E77" s="27"/>
      <c r="F77" s="27"/>
      <c r="G77" s="27"/>
      <c r="H77" s="27"/>
      <c r="I77" s="27"/>
      <c r="J77" s="27"/>
      <c r="K77" s="27"/>
      <c r="L77" s="27"/>
      <c r="R77" s="27"/>
      <c r="S77" s="27"/>
      <c r="T77" s="27"/>
    </row>
    <row r="78" spans="1:25">
      <c r="A78" s="278"/>
      <c r="C78" s="18"/>
      <c r="D78" s="27"/>
      <c r="E78" s="27"/>
      <c r="F78" s="27"/>
      <c r="G78" s="27"/>
      <c r="H78" s="27"/>
      <c r="I78" s="27"/>
      <c r="J78" s="27"/>
      <c r="K78" s="27"/>
      <c r="L78" s="27"/>
      <c r="R78" s="27"/>
      <c r="S78" s="27"/>
      <c r="T78" s="27"/>
    </row>
    <row r="79" spans="1:25">
      <c r="A79" s="278"/>
      <c r="C79" s="18"/>
      <c r="D79" s="27"/>
      <c r="E79" s="27"/>
      <c r="F79" s="27"/>
      <c r="G79" s="27"/>
      <c r="H79" s="27"/>
      <c r="I79" s="27"/>
      <c r="J79" s="27"/>
      <c r="K79" s="27"/>
      <c r="L79" s="27"/>
      <c r="R79" s="27"/>
      <c r="S79" s="27"/>
      <c r="T79" s="27"/>
    </row>
    <row r="80" spans="1:25">
      <c r="A80" s="278"/>
      <c r="C80" s="18"/>
      <c r="D80" s="27"/>
      <c r="E80" s="27"/>
      <c r="F80" s="27"/>
      <c r="G80" s="27"/>
      <c r="H80" s="27"/>
      <c r="I80" s="27"/>
      <c r="J80" s="27"/>
      <c r="K80" s="27"/>
      <c r="L80" s="27"/>
      <c r="R80" s="27"/>
      <c r="S80" s="27"/>
      <c r="T80" s="27"/>
    </row>
    <row r="81" spans="1:20">
      <c r="A81" s="280"/>
      <c r="C81" s="18"/>
      <c r="D81" s="27"/>
      <c r="E81" s="27"/>
      <c r="F81" s="27"/>
      <c r="G81" s="27"/>
      <c r="H81" s="27"/>
      <c r="I81" s="27"/>
      <c r="J81" s="27"/>
      <c r="K81" s="27"/>
      <c r="L81" s="27"/>
      <c r="R81" s="27"/>
      <c r="S81" s="27"/>
      <c r="T81" s="27"/>
    </row>
    <row r="82" spans="1:20">
      <c r="A82" s="279"/>
      <c r="C82" s="18"/>
      <c r="D82" s="27"/>
      <c r="E82" s="27"/>
      <c r="F82" s="27"/>
      <c r="G82" s="27"/>
      <c r="H82" s="27"/>
      <c r="I82" s="27"/>
      <c r="J82" s="27"/>
      <c r="K82" s="27"/>
      <c r="L82" s="27"/>
      <c r="R82" s="27"/>
      <c r="S82" s="27"/>
      <c r="T82" s="27"/>
    </row>
    <row r="83" spans="1:20">
      <c r="A83" s="278"/>
      <c r="C83" s="18"/>
      <c r="D83" s="27"/>
      <c r="E83" s="27"/>
      <c r="F83" s="27"/>
      <c r="G83" s="27"/>
      <c r="H83" s="27"/>
      <c r="I83" s="27"/>
      <c r="J83" s="27"/>
      <c r="K83" s="27"/>
      <c r="L83" s="27"/>
      <c r="R83" s="27"/>
      <c r="S83" s="27"/>
      <c r="T83" s="27"/>
    </row>
    <row r="84" spans="1:20">
      <c r="A84" s="278"/>
      <c r="C84" s="18"/>
      <c r="D84" s="27"/>
      <c r="E84" s="27"/>
      <c r="F84" s="27"/>
      <c r="G84" s="27"/>
      <c r="H84" s="27"/>
      <c r="I84" s="27"/>
      <c r="J84" s="27"/>
      <c r="K84" s="27"/>
      <c r="L84" s="27"/>
      <c r="R84" s="27"/>
      <c r="S84" s="27"/>
      <c r="T84" s="27"/>
    </row>
    <row r="85" spans="1:20">
      <c r="A85" s="278"/>
      <c r="C85" s="18"/>
      <c r="D85" s="27"/>
      <c r="E85" s="27"/>
      <c r="F85" s="27"/>
      <c r="G85" s="27"/>
      <c r="H85" s="27"/>
      <c r="I85" s="27"/>
      <c r="J85" s="27"/>
      <c r="K85" s="27"/>
      <c r="L85" s="27"/>
      <c r="R85" s="27"/>
      <c r="S85" s="27"/>
      <c r="T85" s="27"/>
    </row>
    <row r="86" spans="1:20">
      <c r="A86" s="278"/>
      <c r="C86" s="18"/>
      <c r="D86" s="27"/>
      <c r="E86" s="27"/>
      <c r="F86" s="27"/>
      <c r="G86" s="27"/>
      <c r="H86" s="27"/>
      <c r="I86" s="27"/>
      <c r="J86" s="27"/>
      <c r="K86" s="27"/>
      <c r="L86" s="27"/>
      <c r="R86" s="27"/>
      <c r="S86" s="27"/>
      <c r="T86" s="27"/>
    </row>
    <row r="87" spans="1:20">
      <c r="A87" s="278"/>
      <c r="C87" s="18"/>
      <c r="D87" s="27"/>
      <c r="E87" s="27"/>
      <c r="F87" s="27"/>
      <c r="G87" s="27"/>
      <c r="H87" s="27"/>
      <c r="I87" s="27"/>
      <c r="J87" s="27"/>
      <c r="K87" s="27"/>
      <c r="L87" s="27"/>
      <c r="R87" s="27"/>
      <c r="S87" s="27"/>
      <c r="T87" s="27"/>
    </row>
    <row r="88" spans="1:20">
      <c r="A88" s="278"/>
      <c r="C88" s="18"/>
      <c r="D88" s="27"/>
      <c r="E88" s="27"/>
      <c r="F88" s="27"/>
      <c r="G88" s="27"/>
      <c r="H88" s="27"/>
      <c r="I88" s="27"/>
      <c r="J88" s="27"/>
      <c r="K88" s="27"/>
      <c r="L88" s="27"/>
      <c r="R88" s="27"/>
      <c r="S88" s="27"/>
      <c r="T88" s="27"/>
    </row>
    <row r="89" spans="1:20">
      <c r="A89" s="278"/>
      <c r="C89" s="18"/>
      <c r="D89" s="27"/>
      <c r="E89" s="27"/>
      <c r="F89" s="27"/>
      <c r="G89" s="27"/>
      <c r="H89" s="27"/>
      <c r="I89" s="27"/>
      <c r="J89" s="27"/>
      <c r="K89" s="27"/>
      <c r="L89" s="27"/>
      <c r="R89" s="27"/>
      <c r="S89" s="27"/>
      <c r="T89" s="27"/>
    </row>
    <row r="90" spans="1:20">
      <c r="A90" s="278"/>
      <c r="C90" s="18"/>
      <c r="D90" s="27"/>
      <c r="E90" s="27"/>
      <c r="F90" s="27"/>
      <c r="G90" s="27"/>
      <c r="H90" s="27"/>
      <c r="I90" s="27"/>
      <c r="J90" s="27"/>
      <c r="K90" s="27"/>
      <c r="L90" s="27"/>
      <c r="R90" s="27"/>
      <c r="S90" s="27"/>
      <c r="T90" s="27"/>
    </row>
    <row r="91" spans="1:20">
      <c r="A91" s="278"/>
      <c r="C91" s="18"/>
      <c r="D91" s="27"/>
      <c r="E91" s="27"/>
      <c r="F91" s="27"/>
      <c r="G91" s="27"/>
      <c r="H91" s="27"/>
      <c r="I91" s="27"/>
      <c r="J91" s="27"/>
      <c r="K91" s="27"/>
      <c r="L91" s="27"/>
      <c r="R91" s="27"/>
      <c r="S91" s="27"/>
      <c r="T91" s="27"/>
    </row>
    <row r="92" spans="1:20">
      <c r="A92" s="279"/>
      <c r="C92" s="18"/>
      <c r="D92" s="27"/>
      <c r="E92" s="27"/>
      <c r="F92" s="27"/>
      <c r="G92" s="27"/>
      <c r="H92" s="27"/>
      <c r="I92" s="27"/>
      <c r="J92" s="27"/>
      <c r="K92" s="27"/>
      <c r="L92" s="27"/>
      <c r="R92" s="27"/>
      <c r="S92" s="27"/>
      <c r="T92" s="27"/>
    </row>
    <row r="93" spans="1:20">
      <c r="A93" s="278"/>
      <c r="C93" s="18"/>
      <c r="D93" s="27"/>
      <c r="E93" s="27"/>
      <c r="F93" s="27"/>
      <c r="G93" s="27"/>
      <c r="H93" s="27"/>
      <c r="I93" s="27"/>
      <c r="J93" s="27"/>
      <c r="K93" s="27"/>
      <c r="L93" s="27"/>
      <c r="R93" s="27"/>
      <c r="S93" s="27"/>
      <c r="T93" s="27"/>
    </row>
    <row r="94" spans="1:20">
      <c r="A94" s="278"/>
      <c r="C94" s="18"/>
      <c r="D94" s="27"/>
      <c r="E94" s="27"/>
      <c r="F94" s="27"/>
      <c r="G94" s="27"/>
      <c r="H94" s="27"/>
      <c r="I94" s="27"/>
      <c r="J94" s="27"/>
      <c r="K94" s="27"/>
      <c r="L94" s="27"/>
      <c r="R94" s="27"/>
      <c r="S94" s="27"/>
      <c r="T94" s="27"/>
    </row>
    <row r="95" spans="1:20">
      <c r="A95" s="278"/>
      <c r="C95" s="18"/>
      <c r="D95" s="27"/>
      <c r="E95" s="27"/>
      <c r="F95" s="27"/>
      <c r="G95" s="27"/>
      <c r="H95" s="27"/>
      <c r="I95" s="27"/>
      <c r="J95" s="27"/>
      <c r="K95" s="27"/>
      <c r="L95" s="27"/>
      <c r="R95" s="27"/>
      <c r="S95" s="27"/>
      <c r="T95" s="27"/>
    </row>
    <row r="96" spans="1:20">
      <c r="A96" s="282"/>
      <c r="C96" s="18"/>
      <c r="D96" s="27"/>
      <c r="E96" s="27"/>
      <c r="F96" s="27"/>
      <c r="G96" s="27"/>
      <c r="H96" s="27"/>
      <c r="I96" s="27"/>
      <c r="J96" s="27"/>
      <c r="K96" s="27"/>
      <c r="L96" s="27"/>
      <c r="R96" s="27"/>
      <c r="S96" s="27"/>
      <c r="T96" s="27"/>
    </row>
    <row r="97" spans="1:20">
      <c r="A97" s="282"/>
      <c r="C97" s="18"/>
      <c r="D97" s="27"/>
      <c r="E97" s="27"/>
      <c r="F97" s="27"/>
      <c r="G97" s="27"/>
      <c r="H97" s="27"/>
      <c r="I97" s="27"/>
      <c r="J97" s="27"/>
      <c r="K97" s="27"/>
      <c r="L97" s="27"/>
      <c r="R97" s="27"/>
      <c r="S97" s="27"/>
      <c r="T97" s="27"/>
    </row>
    <row r="98" spans="1:20">
      <c r="A98" s="282"/>
      <c r="C98" s="18"/>
      <c r="D98" s="27"/>
      <c r="E98" s="27"/>
      <c r="F98" s="27"/>
      <c r="G98" s="27"/>
      <c r="H98" s="27"/>
      <c r="I98" s="27"/>
      <c r="J98" s="27"/>
      <c r="K98" s="27"/>
      <c r="L98" s="27"/>
      <c r="R98" s="27"/>
      <c r="S98" s="27"/>
      <c r="T98" s="27"/>
    </row>
    <row r="99" spans="1:20">
      <c r="A99" s="282"/>
      <c r="C99" s="18"/>
      <c r="D99" s="27"/>
      <c r="E99" s="27"/>
      <c r="F99" s="27"/>
      <c r="G99" s="27"/>
      <c r="H99" s="27"/>
      <c r="I99" s="27"/>
      <c r="J99" s="27"/>
      <c r="K99" s="27"/>
      <c r="L99" s="27"/>
      <c r="R99" s="27"/>
      <c r="S99" s="27"/>
      <c r="T99" s="27"/>
    </row>
    <row r="100" spans="1:20">
      <c r="A100" s="282"/>
      <c r="C100" s="18"/>
      <c r="D100" s="27"/>
      <c r="E100" s="27"/>
      <c r="F100" s="27"/>
      <c r="G100" s="27"/>
      <c r="H100" s="27"/>
      <c r="I100" s="27"/>
      <c r="J100" s="27"/>
      <c r="K100" s="27"/>
      <c r="L100" s="27"/>
      <c r="R100" s="27"/>
      <c r="S100" s="27"/>
      <c r="T100" s="27"/>
    </row>
    <row r="101" spans="1:20">
      <c r="A101" s="282"/>
      <c r="C101" s="18"/>
      <c r="D101" s="27"/>
      <c r="E101" s="27"/>
      <c r="F101" s="27"/>
      <c r="G101" s="27"/>
      <c r="H101" s="27"/>
      <c r="I101" s="27"/>
      <c r="J101" s="27"/>
      <c r="K101" s="27"/>
      <c r="L101" s="27"/>
      <c r="R101" s="27"/>
      <c r="S101" s="27"/>
      <c r="T101" s="27"/>
    </row>
    <row r="102" spans="1:20">
      <c r="A102" s="282"/>
      <c r="C102" s="18"/>
      <c r="D102" s="27"/>
      <c r="E102" s="27"/>
      <c r="F102" s="27"/>
      <c r="G102" s="27"/>
      <c r="H102" s="27"/>
      <c r="I102" s="27"/>
      <c r="J102" s="27"/>
      <c r="K102" s="27"/>
      <c r="L102" s="27"/>
      <c r="R102" s="27"/>
      <c r="S102" s="27"/>
      <c r="T102" s="27"/>
    </row>
    <row r="103" spans="1:20">
      <c r="A103" s="282"/>
      <c r="C103" s="18"/>
      <c r="D103" s="27"/>
      <c r="E103" s="27"/>
      <c r="F103" s="27"/>
      <c r="G103" s="27"/>
      <c r="H103" s="27"/>
      <c r="I103" s="27"/>
      <c r="J103" s="27"/>
      <c r="K103" s="27"/>
      <c r="L103" s="27"/>
      <c r="R103" s="27"/>
      <c r="S103" s="27"/>
      <c r="T103" s="27"/>
    </row>
    <row r="104" spans="1:20">
      <c r="A104" s="282"/>
      <c r="C104" s="18"/>
      <c r="D104" s="27"/>
      <c r="E104" s="27"/>
      <c r="F104" s="27"/>
      <c r="G104" s="27"/>
      <c r="H104" s="27"/>
      <c r="I104" s="27"/>
      <c r="J104" s="27"/>
      <c r="K104" s="27"/>
      <c r="L104" s="27"/>
      <c r="R104" s="27"/>
      <c r="S104" s="27"/>
      <c r="T104" s="27"/>
    </row>
    <row r="105" spans="1:20">
      <c r="A105" s="33"/>
      <c r="C105" s="18"/>
      <c r="D105" s="27"/>
      <c r="E105" s="27"/>
      <c r="F105" s="27"/>
      <c r="G105" s="27"/>
      <c r="H105" s="27"/>
      <c r="I105" s="27"/>
      <c r="J105" s="27"/>
      <c r="K105" s="27"/>
      <c r="L105" s="27"/>
      <c r="R105" s="27"/>
      <c r="S105" s="27"/>
      <c r="T105" s="27"/>
    </row>
    <row r="106" spans="1:20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  <c r="R106" s="27"/>
      <c r="S106" s="27"/>
      <c r="T106" s="27"/>
    </row>
    <row r="107" spans="1:20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  <c r="R107" s="27"/>
      <c r="S107" s="27"/>
      <c r="T107" s="27"/>
    </row>
    <row r="108" spans="1:20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  <c r="R108" s="27"/>
      <c r="S108" s="27"/>
      <c r="T108" s="27"/>
    </row>
    <row r="109" spans="1:20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  <c r="R109" s="27"/>
      <c r="S109" s="27"/>
      <c r="T109" s="27"/>
    </row>
    <row r="110" spans="1:20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  <c r="R110" s="27"/>
      <c r="S110" s="27"/>
      <c r="T110" s="27"/>
    </row>
    <row r="111" spans="1:20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  <c r="R111" s="27"/>
      <c r="S111" s="27"/>
      <c r="T111" s="27"/>
    </row>
    <row r="112" spans="1:20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  <c r="R112" s="27"/>
      <c r="S112" s="27"/>
      <c r="T112" s="27"/>
    </row>
    <row r="113" spans="1:20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  <c r="R113" s="27"/>
      <c r="S113" s="27"/>
      <c r="T113" s="27"/>
    </row>
    <row r="114" spans="1:20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  <c r="R114" s="27"/>
      <c r="S114" s="27"/>
      <c r="T114" s="27"/>
    </row>
    <row r="115" spans="1:20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  <c r="R115" s="27"/>
      <c r="S115" s="27"/>
      <c r="T115" s="27"/>
    </row>
    <row r="116" spans="1:20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  <c r="R116" s="27"/>
      <c r="S116" s="27"/>
      <c r="T116" s="27"/>
    </row>
    <row r="117" spans="1:20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  <c r="R117" s="27"/>
      <c r="S117" s="27"/>
      <c r="T117" s="27"/>
    </row>
    <row r="118" spans="1:20">
      <c r="A118" s="33"/>
    </row>
    <row r="119" spans="1:20">
      <c r="A119" s="33"/>
    </row>
    <row r="120" spans="1:20">
      <c r="A120" s="33"/>
    </row>
    <row r="121" spans="1:20">
      <c r="A121" s="33"/>
    </row>
    <row r="122" spans="1:20">
      <c r="A122" s="33"/>
    </row>
    <row r="123" spans="1:20">
      <c r="A123" s="33"/>
    </row>
    <row r="124" spans="1:20">
      <c r="A124" s="33"/>
    </row>
    <row r="125" spans="1:20">
      <c r="A125" s="33"/>
    </row>
    <row r="126" spans="1:20">
      <c r="A126" s="33"/>
    </row>
    <row r="127" spans="1:20">
      <c r="A127" s="33"/>
    </row>
    <row r="128" spans="1:20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4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</sheetData>
  <mergeCells count="7">
    <mergeCell ref="A2:Y2"/>
    <mergeCell ref="A3:Y3"/>
    <mergeCell ref="A4:Y4"/>
    <mergeCell ref="A5:Y5"/>
    <mergeCell ref="B6:I6"/>
    <mergeCell ref="J6:Q6"/>
    <mergeCell ref="R6:Y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pageSetUpPr fitToPage="1"/>
  </sheetPr>
  <dimension ref="A1:Z674"/>
  <sheetViews>
    <sheetView zoomScale="86" zoomScaleNormal="86" workbookViewId="0">
      <selection activeCell="A4" sqref="A4:E4"/>
    </sheetView>
  </sheetViews>
  <sheetFormatPr defaultColWidth="11.42578125" defaultRowHeight="12.75"/>
  <cols>
    <col min="1" max="1" width="92" style="274" bestFit="1" customWidth="1"/>
    <col min="2" max="3" width="11.7109375" style="246" customWidth="1"/>
    <col min="4" max="4" width="14" style="246" customWidth="1"/>
    <col min="5" max="5" width="11.5703125" style="246" bestFit="1" customWidth="1"/>
    <col min="6" max="6" width="2.42578125" style="169" customWidth="1"/>
    <col min="7" max="16384" width="11.42578125" style="169"/>
  </cols>
  <sheetData>
    <row r="1" spans="1:26" s="20" customFormat="1" ht="3.75" customHeight="1">
      <c r="A1" s="286"/>
      <c r="B1" s="309"/>
      <c r="C1" s="309"/>
      <c r="D1" s="309"/>
      <c r="E1" s="309"/>
    </row>
    <row r="2" spans="1:26" s="21" customFormat="1" ht="39" customHeight="1">
      <c r="A2" s="1024" t="s">
        <v>348</v>
      </c>
      <c r="B2" s="1024"/>
      <c r="C2" s="1024"/>
      <c r="D2" s="1024"/>
      <c r="E2" s="1024"/>
    </row>
    <row r="3" spans="1:26" s="21" customFormat="1" ht="27" customHeight="1">
      <c r="A3" s="1024" t="s">
        <v>342</v>
      </c>
      <c r="B3" s="1024"/>
      <c r="C3" s="1024"/>
      <c r="D3" s="1024"/>
      <c r="E3" s="1024"/>
    </row>
    <row r="4" spans="1:26" s="21" customFormat="1" ht="27" customHeight="1">
      <c r="A4" s="1024" t="s">
        <v>900</v>
      </c>
      <c r="B4" s="1024"/>
      <c r="C4" s="1024"/>
      <c r="D4" s="1024"/>
      <c r="E4" s="1024"/>
    </row>
    <row r="5" spans="1:26" s="35" customFormat="1" ht="39" customHeight="1">
      <c r="A5" s="1026" t="s">
        <v>70</v>
      </c>
      <c r="B5" s="1026"/>
      <c r="C5" s="1026"/>
      <c r="D5" s="1026"/>
      <c r="E5" s="1026"/>
    </row>
    <row r="6" spans="1:26" ht="6" customHeight="1">
      <c r="A6" s="310"/>
    </row>
    <row r="7" spans="1:26" ht="6" customHeight="1">
      <c r="A7" s="311"/>
      <c r="B7" s="312"/>
      <c r="C7" s="313"/>
      <c r="D7" s="312"/>
      <c r="E7" s="313"/>
      <c r="F7" s="175"/>
      <c r="G7" s="173"/>
      <c r="H7" s="173"/>
      <c r="I7" s="173"/>
      <c r="J7" s="173"/>
      <c r="K7" s="173"/>
    </row>
    <row r="8" spans="1:26" ht="33" customHeight="1">
      <c r="A8" s="634" t="s">
        <v>352</v>
      </c>
      <c r="B8" s="634" t="s">
        <v>349</v>
      </c>
      <c r="C8" s="634" t="s">
        <v>350</v>
      </c>
      <c r="D8" s="635" t="s">
        <v>131</v>
      </c>
      <c r="E8" s="636" t="s">
        <v>111</v>
      </c>
      <c r="F8" s="175"/>
      <c r="Y8" s="169">
        <v>1</v>
      </c>
      <c r="Z8" s="169">
        <v>1</v>
      </c>
    </row>
    <row r="9" spans="1:26" ht="33" customHeight="1">
      <c r="A9" s="721" t="s">
        <v>186</v>
      </c>
      <c r="B9" s="523">
        <v>0</v>
      </c>
      <c r="C9" s="523">
        <v>3181.9854599999999</v>
      </c>
      <c r="D9" s="523">
        <v>3181.9854599999999</v>
      </c>
      <c r="E9" s="632">
        <v>7.4669005135154503E-4</v>
      </c>
      <c r="F9" s="175"/>
      <c r="G9" s="173"/>
      <c r="H9" s="173"/>
      <c r="I9" s="173"/>
      <c r="J9" s="173"/>
      <c r="K9" s="173"/>
    </row>
    <row r="10" spans="1:26" ht="33" customHeight="1">
      <c r="A10" s="721" t="s">
        <v>187</v>
      </c>
      <c r="B10" s="523">
        <v>0</v>
      </c>
      <c r="C10" s="523">
        <v>0</v>
      </c>
      <c r="D10" s="523">
        <v>0</v>
      </c>
      <c r="E10" s="632">
        <v>0</v>
      </c>
      <c r="F10" s="175"/>
      <c r="G10" s="173"/>
      <c r="H10" s="173"/>
      <c r="I10" s="173"/>
      <c r="J10" s="173"/>
      <c r="K10" s="173"/>
    </row>
    <row r="11" spans="1:26" ht="33" customHeight="1">
      <c r="A11" s="721" t="s">
        <v>188</v>
      </c>
      <c r="B11" s="523">
        <v>0</v>
      </c>
      <c r="C11" s="523">
        <v>0</v>
      </c>
      <c r="D11" s="523">
        <v>0</v>
      </c>
      <c r="E11" s="632">
        <v>0</v>
      </c>
      <c r="F11" s="175"/>
      <c r="G11" s="173"/>
      <c r="H11" s="173"/>
      <c r="I11" s="173"/>
      <c r="J11" s="173"/>
      <c r="K11" s="173"/>
    </row>
    <row r="12" spans="1:26" ht="33" customHeight="1">
      <c r="A12" s="721" t="s">
        <v>189</v>
      </c>
      <c r="B12" s="523">
        <v>0</v>
      </c>
      <c r="C12" s="523">
        <v>0</v>
      </c>
      <c r="D12" s="523">
        <v>0</v>
      </c>
      <c r="E12" s="632">
        <v>0</v>
      </c>
      <c r="F12" s="175"/>
      <c r="G12" s="173"/>
      <c r="H12" s="173"/>
      <c r="I12" s="173"/>
      <c r="J12" s="173"/>
      <c r="K12" s="173"/>
    </row>
    <row r="13" spans="1:26" ht="33" customHeight="1">
      <c r="A13" s="721" t="s">
        <v>209</v>
      </c>
      <c r="B13" s="523">
        <v>0</v>
      </c>
      <c r="C13" s="523">
        <v>39854.528700000003</v>
      </c>
      <c r="D13" s="523">
        <v>39854.528700000003</v>
      </c>
      <c r="E13" s="632">
        <v>9.352330629944056E-3</v>
      </c>
      <c r="F13" s="175"/>
      <c r="G13" s="173"/>
      <c r="H13" s="173"/>
      <c r="I13" s="173"/>
      <c r="J13" s="173"/>
      <c r="K13" s="173"/>
    </row>
    <row r="14" spans="1:26" ht="33" customHeight="1">
      <c r="A14" s="721" t="s">
        <v>210</v>
      </c>
      <c r="B14" s="523">
        <v>51931.37068</v>
      </c>
      <c r="C14" s="523">
        <v>182138.81591999999</v>
      </c>
      <c r="D14" s="523">
        <v>234070.18659999999</v>
      </c>
      <c r="E14" s="632">
        <v>5.4927303046890641E-2</v>
      </c>
      <c r="F14" s="175"/>
      <c r="G14" s="173"/>
      <c r="H14" s="173"/>
      <c r="I14" s="173"/>
      <c r="J14" s="173"/>
      <c r="K14" s="173"/>
    </row>
    <row r="15" spans="1:26" ht="33" customHeight="1">
      <c r="A15" s="721" t="s">
        <v>211</v>
      </c>
      <c r="B15" s="523">
        <v>1395.8066000000001</v>
      </c>
      <c r="C15" s="523">
        <v>0</v>
      </c>
      <c r="D15" s="523">
        <v>1395.8066000000001</v>
      </c>
      <c r="E15" s="632">
        <v>3.2754232064618723E-4</v>
      </c>
      <c r="F15" s="175"/>
      <c r="G15" s="173"/>
      <c r="H15" s="173"/>
      <c r="I15" s="173"/>
      <c r="J15" s="173"/>
      <c r="K15" s="173"/>
    </row>
    <row r="16" spans="1:26" ht="33" customHeight="1">
      <c r="A16" s="721" t="s">
        <v>212</v>
      </c>
      <c r="B16" s="523">
        <v>21217.373070000001</v>
      </c>
      <c r="C16" s="523">
        <v>9075.0431700000008</v>
      </c>
      <c r="D16" s="523">
        <v>30292.416240000002</v>
      </c>
      <c r="E16" s="632">
        <v>7.1084692630267333E-3</v>
      </c>
      <c r="F16" s="175"/>
      <c r="G16" s="173"/>
      <c r="H16" s="173"/>
      <c r="I16" s="173"/>
      <c r="J16" s="173"/>
      <c r="K16" s="173"/>
    </row>
    <row r="17" spans="1:11" ht="33" customHeight="1">
      <c r="A17" s="721" t="s">
        <v>213</v>
      </c>
      <c r="B17" s="523">
        <v>0</v>
      </c>
      <c r="C17" s="523">
        <v>0</v>
      </c>
      <c r="D17" s="523">
        <v>0</v>
      </c>
      <c r="E17" s="632">
        <v>0</v>
      </c>
      <c r="F17" s="175"/>
      <c r="G17" s="173"/>
      <c r="H17" s="173"/>
      <c r="I17" s="173"/>
      <c r="J17" s="173"/>
      <c r="K17" s="173"/>
    </row>
    <row r="18" spans="1:11" ht="33" customHeight="1">
      <c r="A18" s="721" t="s">
        <v>214</v>
      </c>
      <c r="B18" s="523">
        <v>0</v>
      </c>
      <c r="C18" s="523">
        <v>0</v>
      </c>
      <c r="D18" s="523">
        <v>0</v>
      </c>
      <c r="E18" s="632">
        <v>0</v>
      </c>
      <c r="F18" s="175"/>
      <c r="G18" s="173"/>
      <c r="H18" s="173"/>
      <c r="I18" s="173"/>
      <c r="J18" s="173"/>
      <c r="K18" s="173"/>
    </row>
    <row r="19" spans="1:11" ht="33" customHeight="1">
      <c r="A19" s="721" t="s">
        <v>215</v>
      </c>
      <c r="B19" s="523">
        <v>0</v>
      </c>
      <c r="C19" s="523">
        <v>0</v>
      </c>
      <c r="D19" s="523">
        <v>0</v>
      </c>
      <c r="E19" s="632">
        <v>0</v>
      </c>
      <c r="F19" s="175"/>
      <c r="G19" s="173"/>
      <c r="H19" s="173"/>
      <c r="I19" s="173"/>
      <c r="J19" s="173"/>
      <c r="K19" s="173"/>
    </row>
    <row r="20" spans="1:11" ht="33" customHeight="1">
      <c r="A20" s="721" t="s">
        <v>195</v>
      </c>
      <c r="B20" s="523">
        <v>925971.61839999992</v>
      </c>
      <c r="C20" s="523">
        <v>95994.374340000009</v>
      </c>
      <c r="D20" s="523">
        <v>1021965.9927399999</v>
      </c>
      <c r="E20" s="632">
        <v>0.23981625597954909</v>
      </c>
      <c r="F20" s="175"/>
      <c r="G20" s="173"/>
      <c r="H20" s="173"/>
      <c r="I20" s="173"/>
      <c r="J20" s="173"/>
      <c r="K20" s="173"/>
    </row>
    <row r="21" spans="1:11" ht="33" customHeight="1">
      <c r="A21" s="721" t="s">
        <v>197</v>
      </c>
      <c r="B21" s="523">
        <v>135161.39429</v>
      </c>
      <c r="C21" s="523">
        <v>2861.9270499999998</v>
      </c>
      <c r="D21" s="523">
        <v>138023.32133999999</v>
      </c>
      <c r="E21" s="632">
        <v>3.2388784359522312E-2</v>
      </c>
      <c r="F21" s="175"/>
      <c r="G21" s="173"/>
      <c r="H21" s="173"/>
      <c r="I21" s="173"/>
      <c r="J21" s="173"/>
      <c r="K21" s="173"/>
    </row>
    <row r="22" spans="1:11" ht="33" customHeight="1">
      <c r="A22" s="721" t="s">
        <v>198</v>
      </c>
      <c r="B22" s="523">
        <v>498539.98418999999</v>
      </c>
      <c r="C22" s="523">
        <v>397059.97451999999</v>
      </c>
      <c r="D22" s="523">
        <v>895599.95870999992</v>
      </c>
      <c r="E22" s="632">
        <v>0.21016299023554039</v>
      </c>
      <c r="F22" s="175"/>
      <c r="G22" s="173"/>
      <c r="H22" s="173"/>
      <c r="I22" s="173"/>
      <c r="J22" s="173"/>
      <c r="K22" s="173"/>
    </row>
    <row r="23" spans="1:11" ht="33" customHeight="1">
      <c r="A23" s="721" t="s">
        <v>199</v>
      </c>
      <c r="B23" s="523">
        <v>0</v>
      </c>
      <c r="C23" s="523">
        <v>0</v>
      </c>
      <c r="D23" s="523">
        <v>0</v>
      </c>
      <c r="E23" s="632">
        <v>0</v>
      </c>
      <c r="F23" s="175"/>
      <c r="G23" s="173"/>
      <c r="H23" s="173"/>
      <c r="I23" s="173"/>
      <c r="J23" s="173"/>
      <c r="K23" s="173"/>
    </row>
    <row r="24" spans="1:11" ht="33" customHeight="1">
      <c r="A24" s="721" t="s">
        <v>200</v>
      </c>
      <c r="B24" s="523">
        <v>0</v>
      </c>
      <c r="C24" s="523">
        <v>0</v>
      </c>
      <c r="D24" s="523">
        <v>0</v>
      </c>
      <c r="E24" s="632">
        <v>0</v>
      </c>
      <c r="F24" s="175"/>
      <c r="G24" s="173"/>
      <c r="H24" s="173"/>
      <c r="I24" s="173"/>
      <c r="J24" s="173"/>
      <c r="K24" s="173"/>
    </row>
    <row r="25" spans="1:11" ht="33" customHeight="1">
      <c r="A25" s="721" t="s">
        <v>201</v>
      </c>
      <c r="B25" s="523">
        <v>0</v>
      </c>
      <c r="C25" s="523">
        <v>0</v>
      </c>
      <c r="D25" s="523">
        <v>0</v>
      </c>
      <c r="E25" s="632">
        <v>0</v>
      </c>
      <c r="F25" s="175"/>
      <c r="G25" s="173"/>
      <c r="H25" s="173"/>
      <c r="I25" s="173"/>
      <c r="J25" s="173"/>
      <c r="K25" s="173"/>
    </row>
    <row r="26" spans="1:11" ht="33" customHeight="1">
      <c r="A26" s="721" t="s">
        <v>202</v>
      </c>
      <c r="B26" s="523">
        <v>0</v>
      </c>
      <c r="C26" s="523">
        <v>0</v>
      </c>
      <c r="D26" s="523">
        <v>0</v>
      </c>
      <c r="E26" s="632">
        <v>0</v>
      </c>
      <c r="F26" s="175"/>
      <c r="G26" s="173"/>
      <c r="H26" s="173"/>
      <c r="I26" s="173"/>
      <c r="J26" s="173"/>
      <c r="K26" s="173"/>
    </row>
    <row r="27" spans="1:11" ht="33" customHeight="1">
      <c r="A27" s="721" t="s">
        <v>203</v>
      </c>
      <c r="B27" s="523">
        <v>708343.45360999997</v>
      </c>
      <c r="C27" s="523">
        <v>5261.3667699999996</v>
      </c>
      <c r="D27" s="523">
        <v>713604.82037999993</v>
      </c>
      <c r="E27" s="632">
        <v>0.1674557054620395</v>
      </c>
      <c r="F27" s="175"/>
      <c r="G27" s="173"/>
      <c r="H27" s="173"/>
      <c r="I27" s="173"/>
      <c r="J27" s="173"/>
      <c r="K27" s="173"/>
    </row>
    <row r="28" spans="1:11" ht="33" customHeight="1">
      <c r="A28" s="721" t="s">
        <v>204</v>
      </c>
      <c r="B28" s="523">
        <v>254663.78644999999</v>
      </c>
      <c r="C28" s="523">
        <v>24531.11362</v>
      </c>
      <c r="D28" s="523">
        <v>279194.90006999997</v>
      </c>
      <c r="E28" s="632">
        <v>6.5516344084852532E-2</v>
      </c>
      <c r="F28" s="175"/>
      <c r="G28" s="173"/>
      <c r="H28" s="173"/>
      <c r="I28" s="173"/>
      <c r="J28" s="173"/>
      <c r="K28" s="173"/>
    </row>
    <row r="29" spans="1:11" ht="33" customHeight="1">
      <c r="A29" s="721" t="s">
        <v>205</v>
      </c>
      <c r="B29" s="523">
        <v>9687.8271700000005</v>
      </c>
      <c r="C29" s="523">
        <v>0</v>
      </c>
      <c r="D29" s="523">
        <v>9687.8271700000005</v>
      </c>
      <c r="E29" s="632">
        <v>2.273361791870725E-3</v>
      </c>
      <c r="F29" s="175"/>
      <c r="G29" s="173"/>
      <c r="H29" s="173"/>
      <c r="I29" s="173"/>
      <c r="J29" s="173"/>
      <c r="K29" s="173"/>
    </row>
    <row r="30" spans="1:11" ht="33" customHeight="1">
      <c r="A30" s="721" t="s">
        <v>190</v>
      </c>
      <c r="B30" s="523">
        <v>162386.60252000001</v>
      </c>
      <c r="C30" s="523">
        <v>79869.888049999994</v>
      </c>
      <c r="D30" s="523">
        <v>242256.49057000002</v>
      </c>
      <c r="E30" s="632">
        <v>5.6848314883235954E-2</v>
      </c>
      <c r="F30" s="175"/>
      <c r="G30" s="173"/>
      <c r="H30" s="173"/>
      <c r="I30" s="173"/>
      <c r="J30" s="173"/>
      <c r="K30" s="173"/>
    </row>
    <row r="31" spans="1:11" ht="33" customHeight="1">
      <c r="A31" s="721" t="s">
        <v>191</v>
      </c>
      <c r="B31" s="523">
        <v>14576.797140000001</v>
      </c>
      <c r="C31" s="523">
        <v>977.53183999999999</v>
      </c>
      <c r="D31" s="523">
        <v>15554.32898</v>
      </c>
      <c r="E31" s="632">
        <v>3.6500049578526441E-3</v>
      </c>
      <c r="F31" s="175"/>
      <c r="G31" s="173"/>
      <c r="H31" s="173"/>
      <c r="I31" s="173"/>
      <c r="J31" s="173"/>
      <c r="K31" s="173"/>
    </row>
    <row r="32" spans="1:11" ht="18">
      <c r="A32" s="722" t="s">
        <v>192</v>
      </c>
      <c r="B32" s="523">
        <v>521.11959000000002</v>
      </c>
      <c r="C32" s="523">
        <v>0</v>
      </c>
      <c r="D32" s="523">
        <v>521.11959000000002</v>
      </c>
      <c r="E32" s="632">
        <v>1.2228679807273416E-4</v>
      </c>
      <c r="F32" s="175"/>
      <c r="G32" s="173"/>
      <c r="H32" s="173"/>
      <c r="I32" s="173"/>
      <c r="J32" s="173"/>
      <c r="K32" s="173"/>
    </row>
    <row r="33" spans="1:11" ht="33" customHeight="1">
      <c r="A33" s="721" t="s">
        <v>193</v>
      </c>
      <c r="B33" s="523">
        <v>19028.062170000001</v>
      </c>
      <c r="C33" s="523">
        <v>6286.8165899999995</v>
      </c>
      <c r="D33" s="523">
        <v>25314.87876</v>
      </c>
      <c r="E33" s="632">
        <v>5.9404319595044719E-3</v>
      </c>
      <c r="F33" s="175"/>
      <c r="G33" s="173"/>
      <c r="H33" s="173"/>
      <c r="I33" s="173"/>
      <c r="J33" s="173"/>
      <c r="K33" s="173"/>
    </row>
    <row r="34" spans="1:11" ht="18">
      <c r="A34" s="722" t="s">
        <v>194</v>
      </c>
      <c r="B34" s="523">
        <v>8.1447900000000004</v>
      </c>
      <c r="C34" s="523">
        <v>0</v>
      </c>
      <c r="D34" s="523">
        <v>8.1447900000000004</v>
      </c>
      <c r="E34" s="632">
        <v>1.9112700984333069E-6</v>
      </c>
      <c r="F34" s="175"/>
      <c r="G34" s="173"/>
      <c r="H34" s="173"/>
      <c r="I34" s="173"/>
      <c r="J34" s="173"/>
      <c r="K34" s="173"/>
    </row>
    <row r="35" spans="1:11" ht="33" customHeight="1">
      <c r="A35" s="721" t="s">
        <v>206</v>
      </c>
      <c r="B35" s="523">
        <v>382404.35497000004</v>
      </c>
      <c r="C35" s="523">
        <v>32818.273529999999</v>
      </c>
      <c r="D35" s="523">
        <v>415222.62850000005</v>
      </c>
      <c r="E35" s="632">
        <v>9.7436839261040672E-2</v>
      </c>
      <c r="F35" s="175"/>
      <c r="G35" s="173"/>
      <c r="H35" s="173"/>
      <c r="I35" s="173"/>
      <c r="J35" s="173"/>
      <c r="K35" s="173"/>
    </row>
    <row r="36" spans="1:11" ht="33" customHeight="1">
      <c r="A36" s="721" t="s">
        <v>207</v>
      </c>
      <c r="B36" s="523">
        <v>77761.717470000003</v>
      </c>
      <c r="C36" s="523">
        <v>61.76032</v>
      </c>
      <c r="D36" s="523">
        <v>77823.477790000004</v>
      </c>
      <c r="E36" s="632">
        <v>1.826218798227033E-2</v>
      </c>
      <c r="F36" s="175"/>
      <c r="G36" s="173"/>
      <c r="H36" s="173"/>
      <c r="I36" s="173"/>
      <c r="J36" s="173"/>
      <c r="K36" s="173"/>
    </row>
    <row r="37" spans="1:11" s="222" customFormat="1" ht="54" customHeight="1">
      <c r="A37" s="723" t="s">
        <v>208</v>
      </c>
      <c r="B37" s="526">
        <v>87818.57402</v>
      </c>
      <c r="C37" s="526">
        <v>30062.81911</v>
      </c>
      <c r="D37" s="526">
        <v>117881.39313</v>
      </c>
      <c r="E37" s="706">
        <v>2.7662245662691171E-2</v>
      </c>
      <c r="F37" s="314"/>
      <c r="G37" s="315"/>
      <c r="H37" s="315"/>
      <c r="I37" s="315"/>
      <c r="J37" s="315"/>
      <c r="K37" s="315"/>
    </row>
    <row r="38" spans="1:11" s="222" customFormat="1" ht="15.75">
      <c r="A38" s="728" t="s">
        <v>145</v>
      </c>
      <c r="B38" s="724">
        <v>3351417.9871299998</v>
      </c>
      <c r="C38" s="724">
        <v>910036.21898999985</v>
      </c>
      <c r="D38" s="724">
        <v>4261454.2061199993</v>
      </c>
      <c r="E38" s="725">
        <v>1</v>
      </c>
      <c r="F38" s="314"/>
      <c r="G38" s="315"/>
      <c r="H38" s="315"/>
      <c r="I38" s="315"/>
      <c r="J38" s="315"/>
      <c r="K38" s="315"/>
    </row>
    <row r="39" spans="1:11" ht="18">
      <c r="A39" s="726" t="s">
        <v>343</v>
      </c>
      <c r="B39" s="632">
        <v>0.7864493726852515</v>
      </c>
      <c r="C39" s="632">
        <v>0.21355062731474861</v>
      </c>
      <c r="D39" s="632">
        <v>1</v>
      </c>
      <c r="E39" s="632"/>
      <c r="G39" s="173"/>
      <c r="H39" s="173"/>
      <c r="I39" s="173"/>
      <c r="J39" s="173"/>
      <c r="K39" s="173"/>
    </row>
    <row r="40" spans="1:11" ht="9" customHeight="1" thickBot="1">
      <c r="A40" s="546"/>
      <c r="B40" s="661"/>
      <c r="C40" s="534"/>
      <c r="D40" s="662"/>
      <c r="E40" s="708"/>
      <c r="F40" s="173"/>
      <c r="G40" s="173"/>
      <c r="H40" s="173"/>
      <c r="I40" s="173"/>
      <c r="J40" s="173"/>
      <c r="K40" s="173"/>
    </row>
    <row r="41" spans="1:11" ht="15.75" thickTop="1">
      <c r="A41" s="727" t="s">
        <v>147</v>
      </c>
      <c r="B41" s="663"/>
      <c r="C41" s="539"/>
      <c r="D41" s="539"/>
      <c r="E41" s="539"/>
      <c r="F41" s="173"/>
      <c r="G41" s="173"/>
      <c r="H41" s="173"/>
      <c r="I41" s="173"/>
      <c r="J41" s="173"/>
      <c r="K41" s="173"/>
    </row>
    <row r="42" spans="1:11" ht="13.5" customHeight="1">
      <c r="A42" s="317"/>
      <c r="B42" s="250"/>
      <c r="C42" s="25"/>
      <c r="D42" s="25"/>
      <c r="E42" s="6"/>
      <c r="F42" s="173"/>
      <c r="G42" s="173"/>
      <c r="H42" s="173"/>
      <c r="I42" s="173"/>
      <c r="J42" s="173"/>
      <c r="K42" s="173"/>
    </row>
    <row r="43" spans="1:11" ht="13.5" customHeight="1">
      <c r="A43" s="317"/>
      <c r="B43" s="250"/>
      <c r="C43" s="25"/>
      <c r="D43" s="25"/>
      <c r="E43" s="6"/>
      <c r="F43" s="173"/>
      <c r="G43" s="173"/>
      <c r="H43" s="173"/>
      <c r="I43" s="173"/>
      <c r="J43" s="173"/>
      <c r="K43" s="173"/>
    </row>
    <row r="44" spans="1:11" ht="9" customHeight="1">
      <c r="A44" s="317"/>
      <c r="B44" s="250"/>
      <c r="C44" s="25"/>
      <c r="D44" s="25"/>
      <c r="E44" s="6"/>
      <c r="F44" s="173"/>
      <c r="G44" s="173"/>
      <c r="H44" s="173"/>
      <c r="I44" s="173"/>
      <c r="J44" s="173"/>
      <c r="K44" s="173"/>
    </row>
    <row r="45" spans="1:11" ht="9" customHeight="1">
      <c r="A45" s="318"/>
      <c r="B45" s="250"/>
      <c r="C45" s="25"/>
      <c r="D45" s="25"/>
      <c r="E45" s="6"/>
      <c r="F45" s="173"/>
      <c r="G45" s="173"/>
      <c r="H45" s="173"/>
      <c r="I45" s="173"/>
      <c r="J45" s="173"/>
      <c r="K45" s="173"/>
    </row>
    <row r="46" spans="1:11" ht="9" customHeight="1">
      <c r="A46" s="318"/>
      <c r="B46" s="250"/>
      <c r="C46" s="25"/>
      <c r="D46" s="25"/>
      <c r="E46" s="6"/>
      <c r="F46" s="173"/>
      <c r="G46" s="173"/>
      <c r="H46" s="173"/>
      <c r="I46" s="173"/>
      <c r="J46" s="173"/>
      <c r="K46" s="173"/>
    </row>
    <row r="47" spans="1:11" ht="9" customHeight="1">
      <c r="A47" s="318"/>
      <c r="B47" s="250"/>
      <c r="C47" s="25"/>
      <c r="D47" s="25"/>
      <c r="E47" s="6"/>
      <c r="F47" s="173"/>
      <c r="G47" s="173"/>
      <c r="H47" s="173"/>
      <c r="I47" s="173"/>
      <c r="J47" s="173"/>
      <c r="K47" s="173"/>
    </row>
    <row r="48" spans="1:11" ht="9" customHeight="1">
      <c r="A48" s="318"/>
      <c r="B48" s="250"/>
      <c r="C48" s="25"/>
      <c r="D48" s="25"/>
      <c r="E48" s="6"/>
      <c r="F48" s="173"/>
      <c r="G48" s="173"/>
      <c r="H48" s="173"/>
      <c r="I48" s="173"/>
      <c r="J48" s="173"/>
      <c r="K48" s="173"/>
    </row>
    <row r="49" spans="1:11" ht="9" customHeight="1">
      <c r="A49" s="318"/>
      <c r="B49" s="250"/>
      <c r="C49" s="25"/>
      <c r="D49" s="25"/>
      <c r="E49" s="6"/>
      <c r="F49" s="173"/>
      <c r="G49" s="173"/>
      <c r="H49" s="173"/>
      <c r="I49" s="173"/>
      <c r="J49" s="173"/>
      <c r="K49" s="173"/>
    </row>
    <row r="50" spans="1:11" ht="9" customHeight="1">
      <c r="A50" s="319"/>
      <c r="B50" s="250"/>
      <c r="C50" s="25"/>
      <c r="D50" s="25"/>
      <c r="E50" s="6"/>
      <c r="F50" s="173"/>
      <c r="G50" s="173"/>
      <c r="H50" s="173"/>
      <c r="I50" s="173"/>
      <c r="J50" s="173"/>
      <c r="K50" s="173"/>
    </row>
    <row r="51" spans="1:11" ht="9" customHeight="1">
      <c r="A51" s="278"/>
      <c r="B51" s="250"/>
      <c r="C51" s="25"/>
      <c r="D51" s="25"/>
      <c r="E51" s="6"/>
      <c r="F51" s="173"/>
      <c r="G51" s="173"/>
      <c r="H51" s="173"/>
      <c r="I51" s="173"/>
      <c r="J51" s="173"/>
      <c r="K51" s="173"/>
    </row>
    <row r="52" spans="1:11" ht="9" customHeight="1">
      <c r="B52" s="250"/>
      <c r="C52" s="25"/>
      <c r="D52" s="25"/>
      <c r="E52" s="6"/>
      <c r="F52" s="7"/>
      <c r="G52" s="7"/>
      <c r="H52" s="173"/>
      <c r="I52" s="173"/>
      <c r="J52" s="173"/>
      <c r="K52" s="173"/>
    </row>
    <row r="53" spans="1:11" ht="9" customHeight="1">
      <c r="B53" s="250"/>
      <c r="C53" s="25"/>
      <c r="D53" s="25"/>
      <c r="E53" s="6"/>
      <c r="F53" s="173"/>
      <c r="G53" s="173"/>
      <c r="H53" s="173"/>
      <c r="I53" s="173"/>
      <c r="J53" s="173"/>
      <c r="K53" s="173"/>
    </row>
    <row r="54" spans="1:11" ht="9" customHeight="1">
      <c r="A54" s="278"/>
      <c r="B54" s="250"/>
      <c r="C54" s="25"/>
      <c r="D54" s="25"/>
      <c r="E54" s="6"/>
      <c r="F54" s="173"/>
      <c r="G54" s="173"/>
      <c r="H54" s="173"/>
      <c r="I54" s="173"/>
      <c r="J54" s="173"/>
      <c r="K54" s="173"/>
    </row>
    <row r="55" spans="1:11" ht="9" customHeight="1">
      <c r="A55" s="279"/>
      <c r="C55" s="25"/>
      <c r="D55" s="248"/>
      <c r="E55" s="6"/>
      <c r="F55" s="173"/>
      <c r="G55" s="173"/>
      <c r="H55" s="173"/>
      <c r="I55" s="173"/>
      <c r="J55" s="173"/>
      <c r="K55" s="173"/>
    </row>
    <row r="56" spans="1:11" ht="9" customHeight="1">
      <c r="A56" s="278"/>
      <c r="C56" s="25"/>
      <c r="D56" s="248"/>
      <c r="E56" s="6"/>
      <c r="F56" s="173"/>
      <c r="G56" s="173"/>
      <c r="H56" s="173"/>
      <c r="I56" s="173"/>
      <c r="J56" s="173"/>
      <c r="K56" s="173"/>
    </row>
    <row r="57" spans="1:11" ht="9" customHeight="1">
      <c r="A57" s="278"/>
      <c r="C57" s="25"/>
      <c r="D57" s="248"/>
      <c r="E57" s="6"/>
      <c r="F57" s="173"/>
      <c r="G57" s="173"/>
      <c r="H57" s="173"/>
      <c r="I57" s="173"/>
      <c r="J57" s="173"/>
      <c r="K57" s="173"/>
    </row>
    <row r="58" spans="1:11" ht="9" customHeight="1">
      <c r="A58" s="278"/>
      <c r="B58" s="249"/>
      <c r="C58" s="25"/>
      <c r="D58" s="248"/>
      <c r="E58" s="6"/>
      <c r="F58" s="173"/>
      <c r="G58" s="173"/>
      <c r="H58" s="173"/>
      <c r="I58" s="173"/>
      <c r="J58" s="173"/>
      <c r="K58" s="173"/>
    </row>
    <row r="59" spans="1:11" ht="9" customHeight="1">
      <c r="A59" s="278"/>
      <c r="B59" s="249"/>
      <c r="C59" s="25"/>
      <c r="D59" s="248"/>
      <c r="E59" s="6"/>
      <c r="F59" s="173"/>
      <c r="G59" s="173"/>
      <c r="H59" s="173"/>
      <c r="I59" s="173"/>
      <c r="J59" s="173"/>
      <c r="K59" s="173"/>
    </row>
    <row r="60" spans="1:11" ht="9" customHeight="1">
      <c r="A60" s="278"/>
      <c r="B60" s="249"/>
      <c r="C60" s="25"/>
      <c r="D60" s="248"/>
      <c r="E60" s="6"/>
      <c r="F60" s="173"/>
      <c r="G60" s="173"/>
      <c r="H60" s="173"/>
      <c r="I60" s="173"/>
      <c r="J60" s="173"/>
      <c r="K60" s="173"/>
    </row>
    <row r="61" spans="1:11" ht="9" customHeight="1">
      <c r="A61" s="217"/>
      <c r="B61" s="249"/>
      <c r="C61" s="25"/>
      <c r="D61" s="248"/>
      <c r="E61" s="6"/>
      <c r="F61" s="173"/>
      <c r="G61" s="173"/>
      <c r="H61" s="173"/>
      <c r="I61" s="173"/>
      <c r="J61" s="173"/>
      <c r="K61" s="173"/>
    </row>
    <row r="62" spans="1:11" ht="9" customHeight="1">
      <c r="A62" s="278"/>
      <c r="B62" s="249"/>
      <c r="C62" s="25"/>
      <c r="D62" s="248"/>
      <c r="E62" s="6"/>
      <c r="F62" s="173"/>
      <c r="G62" s="173"/>
      <c r="H62" s="173"/>
      <c r="I62" s="173"/>
      <c r="J62" s="173"/>
      <c r="K62" s="173"/>
    </row>
    <row r="63" spans="1:11" ht="9" customHeight="1">
      <c r="A63" s="278"/>
      <c r="B63" s="249"/>
      <c r="C63" s="25"/>
      <c r="D63" s="248"/>
      <c r="E63" s="6"/>
      <c r="F63" s="173"/>
      <c r="G63" s="173"/>
      <c r="H63" s="173"/>
      <c r="I63" s="173"/>
      <c r="J63" s="173"/>
      <c r="K63" s="173"/>
    </row>
    <row r="64" spans="1:11" ht="9" customHeight="1">
      <c r="A64" s="278"/>
      <c r="B64" s="249"/>
      <c r="C64" s="25"/>
      <c r="D64" s="248"/>
      <c r="E64" s="6"/>
      <c r="F64" s="173"/>
      <c r="G64" s="173"/>
      <c r="H64" s="173"/>
      <c r="I64" s="173"/>
      <c r="J64" s="173"/>
      <c r="K64" s="173"/>
    </row>
    <row r="65" spans="1:11" ht="9" customHeight="1">
      <c r="A65" s="278"/>
      <c r="C65" s="25"/>
      <c r="D65" s="248"/>
      <c r="E65" s="6"/>
      <c r="F65" s="173"/>
      <c r="G65" s="173"/>
      <c r="H65" s="173"/>
      <c r="I65" s="173"/>
      <c r="J65" s="173"/>
      <c r="K65" s="173"/>
    </row>
    <row r="66" spans="1:11" ht="9" customHeight="1">
      <c r="A66" s="278"/>
      <c r="C66" s="25"/>
      <c r="D66" s="248"/>
      <c r="E66" s="6"/>
      <c r="F66" s="173"/>
      <c r="G66" s="173"/>
      <c r="H66" s="173"/>
      <c r="I66" s="173"/>
      <c r="J66" s="173"/>
      <c r="K66" s="173"/>
    </row>
    <row r="67" spans="1:11" ht="9" customHeight="1">
      <c r="A67" s="217"/>
      <c r="C67" s="25"/>
      <c r="D67" s="248"/>
      <c r="E67" s="6"/>
      <c r="F67" s="173"/>
      <c r="G67" s="173"/>
      <c r="H67" s="173"/>
      <c r="I67" s="173"/>
      <c r="J67" s="173"/>
      <c r="K67" s="173"/>
    </row>
    <row r="68" spans="1:11" ht="9" customHeight="1">
      <c r="A68" s="278"/>
      <c r="C68" s="25"/>
      <c r="D68" s="248"/>
      <c r="E68" s="6"/>
      <c r="F68" s="173"/>
      <c r="G68" s="173"/>
      <c r="H68" s="173"/>
      <c r="I68" s="173"/>
      <c r="J68" s="173"/>
      <c r="K68" s="173"/>
    </row>
    <row r="69" spans="1:11" ht="9" customHeight="1">
      <c r="A69" s="278"/>
      <c r="C69" s="25"/>
      <c r="D69" s="248"/>
      <c r="E69" s="6"/>
      <c r="F69" s="173"/>
      <c r="G69" s="173"/>
      <c r="H69" s="173"/>
      <c r="I69" s="173"/>
      <c r="J69" s="173"/>
      <c r="K69" s="173"/>
    </row>
    <row r="70" spans="1:11" ht="9" customHeight="1">
      <c r="A70" s="278"/>
      <c r="C70" s="25"/>
      <c r="D70" s="248"/>
      <c r="E70" s="6"/>
      <c r="F70" s="173"/>
      <c r="G70" s="173"/>
      <c r="H70" s="173"/>
      <c r="I70" s="173"/>
      <c r="J70" s="173"/>
      <c r="K70" s="173"/>
    </row>
    <row r="71" spans="1:11" ht="9" customHeight="1">
      <c r="A71" s="278"/>
      <c r="C71" s="25"/>
      <c r="D71" s="248"/>
      <c r="E71" s="6"/>
      <c r="F71" s="173"/>
      <c r="G71" s="173"/>
      <c r="H71" s="173"/>
      <c r="I71" s="173"/>
      <c r="J71" s="173"/>
      <c r="K71" s="173"/>
    </row>
    <row r="72" spans="1:11" ht="9" customHeight="1">
      <c r="A72" s="278"/>
      <c r="C72" s="25"/>
      <c r="D72" s="248"/>
      <c r="E72" s="6"/>
      <c r="F72" s="173"/>
      <c r="G72" s="173"/>
      <c r="H72" s="173"/>
      <c r="I72" s="173"/>
      <c r="J72" s="173"/>
      <c r="K72" s="173"/>
    </row>
    <row r="73" spans="1:11" ht="9" customHeight="1">
      <c r="A73" s="217"/>
      <c r="C73" s="25"/>
      <c r="D73" s="248"/>
      <c r="E73" s="6"/>
      <c r="F73" s="173"/>
      <c r="G73" s="173"/>
      <c r="H73" s="173"/>
      <c r="I73" s="173"/>
      <c r="J73" s="173"/>
      <c r="K73" s="173"/>
    </row>
    <row r="74" spans="1:11" ht="9" customHeight="1">
      <c r="A74" s="278"/>
      <c r="C74" s="25"/>
      <c r="D74" s="248"/>
      <c r="E74" s="6"/>
      <c r="F74" s="173"/>
      <c r="G74" s="173"/>
      <c r="H74" s="173"/>
      <c r="I74" s="173"/>
      <c r="J74" s="173"/>
      <c r="K74" s="173"/>
    </row>
    <row r="75" spans="1:11" ht="9" customHeight="1">
      <c r="A75" s="278"/>
      <c r="C75" s="25"/>
      <c r="D75" s="248"/>
      <c r="E75" s="6"/>
      <c r="F75" s="173"/>
      <c r="G75" s="173"/>
      <c r="H75" s="173"/>
      <c r="I75" s="173"/>
      <c r="J75" s="173"/>
      <c r="K75" s="173"/>
    </row>
    <row r="76" spans="1:11" ht="9" customHeight="1">
      <c r="A76" s="278"/>
      <c r="C76" s="25"/>
      <c r="D76" s="248"/>
      <c r="E76" s="6"/>
      <c r="F76" s="173"/>
      <c r="G76" s="173"/>
      <c r="H76" s="173"/>
      <c r="I76" s="173"/>
      <c r="J76" s="173"/>
      <c r="K76" s="173"/>
    </row>
    <row r="77" spans="1:11" ht="9" customHeight="1">
      <c r="A77" s="278"/>
      <c r="C77" s="25"/>
      <c r="D77" s="248"/>
      <c r="E77" s="6"/>
      <c r="F77" s="173"/>
      <c r="G77" s="173"/>
      <c r="H77" s="173"/>
      <c r="I77" s="173"/>
      <c r="J77" s="173"/>
      <c r="K77" s="173"/>
    </row>
    <row r="78" spans="1:11" ht="9" customHeight="1">
      <c r="A78" s="217"/>
      <c r="C78" s="25"/>
      <c r="D78" s="248"/>
      <c r="E78" s="6"/>
      <c r="F78" s="173"/>
      <c r="G78" s="173"/>
      <c r="H78" s="173"/>
      <c r="I78" s="173"/>
      <c r="J78" s="173"/>
      <c r="K78" s="173"/>
    </row>
    <row r="79" spans="1:11" ht="9" customHeight="1">
      <c r="A79" s="280"/>
      <c r="C79" s="25"/>
      <c r="D79" s="248"/>
      <c r="E79" s="6"/>
      <c r="F79" s="173"/>
      <c r="G79" s="173"/>
      <c r="H79" s="173"/>
      <c r="I79" s="173"/>
      <c r="J79" s="173"/>
      <c r="K79" s="173"/>
    </row>
    <row r="80" spans="1:11" ht="9" customHeight="1">
      <c r="A80" s="280"/>
      <c r="C80" s="25"/>
      <c r="D80" s="248"/>
      <c r="E80" s="6"/>
      <c r="F80" s="173"/>
      <c r="G80" s="173"/>
      <c r="H80" s="173"/>
      <c r="I80" s="173"/>
      <c r="J80" s="173"/>
      <c r="K80" s="173"/>
    </row>
    <row r="81" spans="1:11" ht="9" customHeight="1">
      <c r="A81" s="280"/>
      <c r="C81" s="25"/>
      <c r="D81" s="248"/>
      <c r="E81" s="6"/>
      <c r="F81" s="173"/>
      <c r="G81" s="173"/>
      <c r="H81" s="173"/>
      <c r="I81" s="173"/>
      <c r="J81" s="173"/>
      <c r="K81" s="173"/>
    </row>
    <row r="82" spans="1:11" ht="9" customHeight="1">
      <c r="A82" s="280"/>
      <c r="C82" s="25"/>
      <c r="D82" s="248"/>
      <c r="E82" s="6"/>
      <c r="F82" s="173"/>
      <c r="G82" s="173"/>
      <c r="H82" s="173"/>
      <c r="I82" s="173"/>
      <c r="J82" s="173"/>
      <c r="K82" s="173"/>
    </row>
    <row r="83" spans="1:11" ht="9" customHeight="1">
      <c r="A83" s="281"/>
      <c r="C83" s="25"/>
      <c r="D83" s="248"/>
      <c r="E83" s="6"/>
      <c r="F83" s="173"/>
      <c r="G83" s="173"/>
      <c r="H83" s="173"/>
      <c r="I83" s="173"/>
      <c r="J83" s="173"/>
      <c r="K83" s="173"/>
    </row>
    <row r="84" spans="1:11" ht="9" customHeight="1">
      <c r="A84" s="281"/>
      <c r="C84" s="25"/>
      <c r="D84" s="248"/>
      <c r="E84" s="6"/>
      <c r="F84" s="173"/>
      <c r="G84" s="173"/>
      <c r="H84" s="173"/>
      <c r="I84" s="173"/>
      <c r="J84" s="173"/>
      <c r="K84" s="173"/>
    </row>
    <row r="85" spans="1:11" ht="9" customHeight="1">
      <c r="A85" s="279"/>
      <c r="C85" s="25"/>
      <c r="D85" s="248"/>
      <c r="E85" s="6"/>
      <c r="F85" s="173"/>
      <c r="G85" s="173"/>
      <c r="H85" s="173"/>
      <c r="I85" s="173"/>
      <c r="J85" s="173"/>
      <c r="K85" s="173"/>
    </row>
    <row r="86" spans="1:11" ht="9" customHeight="1">
      <c r="A86" s="278"/>
      <c r="C86" s="25"/>
      <c r="D86" s="248"/>
      <c r="E86" s="6"/>
      <c r="F86" s="173"/>
      <c r="G86" s="173"/>
      <c r="H86" s="173"/>
      <c r="I86" s="173"/>
      <c r="J86" s="173"/>
      <c r="K86" s="173"/>
    </row>
    <row r="87" spans="1:11" ht="9" customHeight="1">
      <c r="A87" s="278"/>
      <c r="C87" s="25"/>
      <c r="D87" s="248"/>
      <c r="E87" s="6"/>
      <c r="F87" s="173"/>
      <c r="G87" s="173"/>
      <c r="H87" s="173"/>
      <c r="I87" s="173"/>
      <c r="J87" s="173"/>
      <c r="K87" s="173"/>
    </row>
    <row r="88" spans="1:11" ht="9" customHeight="1">
      <c r="A88" s="278"/>
      <c r="C88" s="25"/>
      <c r="D88" s="248"/>
      <c r="E88" s="6"/>
      <c r="F88" s="173"/>
      <c r="G88" s="173"/>
      <c r="H88" s="173"/>
      <c r="I88" s="173"/>
      <c r="J88" s="173"/>
      <c r="K88" s="173"/>
    </row>
    <row r="89" spans="1:11" ht="9" customHeight="1">
      <c r="A89" s="278"/>
      <c r="C89" s="25"/>
      <c r="D89" s="248"/>
      <c r="E89" s="6"/>
      <c r="F89" s="173"/>
      <c r="G89" s="173"/>
      <c r="H89" s="173"/>
      <c r="I89" s="173"/>
      <c r="J89" s="173"/>
      <c r="K89" s="173"/>
    </row>
    <row r="90" spans="1:11" ht="9" customHeight="1">
      <c r="A90" s="280"/>
      <c r="C90" s="25"/>
      <c r="D90" s="248"/>
      <c r="E90" s="6"/>
      <c r="F90" s="173"/>
      <c r="G90" s="173"/>
      <c r="H90" s="173"/>
      <c r="I90" s="173"/>
      <c r="J90" s="173"/>
      <c r="K90" s="173"/>
    </row>
    <row r="91" spans="1:11" ht="9" customHeight="1">
      <c r="A91" s="279"/>
      <c r="C91" s="25"/>
      <c r="D91" s="248"/>
      <c r="E91" s="6"/>
      <c r="F91" s="173"/>
      <c r="G91" s="173"/>
      <c r="H91" s="173"/>
      <c r="I91" s="173"/>
      <c r="J91" s="173"/>
      <c r="K91" s="173"/>
    </row>
    <row r="92" spans="1:11" ht="9" customHeight="1">
      <c r="A92" s="278"/>
      <c r="C92" s="25"/>
      <c r="D92" s="248"/>
      <c r="E92" s="6"/>
      <c r="F92" s="173"/>
      <c r="G92" s="173"/>
      <c r="H92" s="173"/>
      <c r="I92" s="173"/>
      <c r="J92" s="173"/>
      <c r="K92" s="173"/>
    </row>
    <row r="93" spans="1:11" ht="9" customHeight="1">
      <c r="A93" s="278"/>
      <c r="C93" s="25"/>
      <c r="D93" s="248"/>
      <c r="E93" s="6"/>
      <c r="F93" s="173"/>
      <c r="G93" s="173"/>
      <c r="H93" s="173"/>
      <c r="I93" s="173"/>
      <c r="J93" s="173"/>
      <c r="K93" s="173"/>
    </row>
    <row r="94" spans="1:11" ht="9" customHeight="1">
      <c r="A94" s="278"/>
      <c r="C94" s="25"/>
      <c r="D94" s="248"/>
      <c r="E94" s="6"/>
      <c r="F94" s="173"/>
      <c r="G94" s="173"/>
      <c r="H94" s="173"/>
      <c r="I94" s="173"/>
      <c r="J94" s="173"/>
      <c r="K94" s="173"/>
    </row>
    <row r="95" spans="1:11" ht="9" customHeight="1">
      <c r="A95" s="278"/>
      <c r="C95" s="25"/>
      <c r="D95" s="248"/>
      <c r="E95" s="6"/>
      <c r="F95" s="173"/>
      <c r="G95" s="173"/>
      <c r="H95" s="173"/>
      <c r="I95" s="173"/>
      <c r="J95" s="173"/>
      <c r="K95" s="173"/>
    </row>
    <row r="96" spans="1:11" ht="9" customHeight="1">
      <c r="A96" s="280"/>
      <c r="C96" s="25"/>
      <c r="D96" s="248"/>
      <c r="E96" s="6"/>
      <c r="F96" s="173"/>
      <c r="G96" s="173"/>
      <c r="H96" s="173"/>
      <c r="I96" s="173"/>
      <c r="J96" s="173"/>
      <c r="K96" s="173"/>
    </row>
    <row r="97" spans="1:11" ht="9" customHeight="1">
      <c r="A97" s="279"/>
      <c r="C97" s="25"/>
      <c r="D97" s="248"/>
      <c r="E97" s="6"/>
      <c r="F97" s="173"/>
      <c r="G97" s="173"/>
      <c r="H97" s="173"/>
      <c r="I97" s="173"/>
      <c r="J97" s="173"/>
      <c r="K97" s="173"/>
    </row>
    <row r="98" spans="1:11" ht="9" customHeight="1">
      <c r="A98" s="278"/>
      <c r="C98" s="25"/>
      <c r="D98" s="248"/>
      <c r="E98" s="6"/>
      <c r="F98" s="173"/>
      <c r="G98" s="173"/>
      <c r="H98" s="173"/>
      <c r="I98" s="173"/>
      <c r="J98" s="173"/>
      <c r="K98" s="173"/>
    </row>
    <row r="99" spans="1:11" ht="9" customHeight="1">
      <c r="A99" s="278"/>
      <c r="C99" s="25"/>
      <c r="D99" s="248"/>
      <c r="E99" s="6"/>
      <c r="F99" s="173"/>
      <c r="G99" s="173"/>
      <c r="H99" s="173"/>
      <c r="I99" s="173"/>
      <c r="J99" s="173"/>
      <c r="K99" s="173"/>
    </row>
    <row r="100" spans="1:11" ht="9" customHeight="1">
      <c r="A100" s="278"/>
      <c r="C100" s="250"/>
      <c r="E100" s="247"/>
    </row>
    <row r="101" spans="1:11" ht="9" customHeight="1">
      <c r="A101" s="278"/>
      <c r="C101" s="250"/>
      <c r="E101" s="247"/>
    </row>
    <row r="102" spans="1:11" ht="9" customHeight="1">
      <c r="A102" s="278"/>
      <c r="C102" s="250"/>
      <c r="E102" s="247"/>
    </row>
    <row r="103" spans="1:11" ht="9" customHeight="1">
      <c r="A103" s="278"/>
      <c r="C103" s="250"/>
      <c r="E103" s="247"/>
    </row>
    <row r="104" spans="1:11" ht="9" customHeight="1">
      <c r="A104" s="278"/>
      <c r="C104" s="250"/>
      <c r="E104" s="247"/>
    </row>
    <row r="105" spans="1:11" ht="9" customHeight="1">
      <c r="A105" s="278"/>
      <c r="C105" s="250"/>
      <c r="E105" s="247"/>
    </row>
    <row r="106" spans="1:11" ht="9" customHeight="1">
      <c r="A106" s="280"/>
      <c r="C106" s="250"/>
      <c r="E106" s="247"/>
    </row>
    <row r="107" spans="1:11" ht="9" customHeight="1">
      <c r="A107" s="279"/>
      <c r="C107" s="250"/>
      <c r="E107" s="247"/>
    </row>
    <row r="108" spans="1:11" ht="9" customHeight="1">
      <c r="A108" s="278"/>
      <c r="C108" s="250"/>
      <c r="E108" s="247"/>
    </row>
    <row r="109" spans="1:11" ht="9" customHeight="1">
      <c r="A109" s="278"/>
      <c r="C109" s="250"/>
      <c r="E109" s="247"/>
    </row>
    <row r="110" spans="1:11" ht="9" customHeight="1">
      <c r="A110" s="278"/>
      <c r="C110" s="250"/>
      <c r="E110" s="247"/>
    </row>
    <row r="111" spans="1:11" ht="9" customHeight="1">
      <c r="A111" s="278"/>
      <c r="C111" s="250"/>
      <c r="E111" s="247"/>
    </row>
    <row r="112" spans="1:11" ht="9" customHeight="1">
      <c r="A112" s="278"/>
      <c r="C112" s="250"/>
      <c r="E112" s="247"/>
    </row>
    <row r="113" spans="1:5" ht="9" customHeight="1">
      <c r="A113" s="278"/>
      <c r="C113" s="250"/>
      <c r="E113" s="247"/>
    </row>
    <row r="114" spans="1:5" ht="9" customHeight="1">
      <c r="A114" s="278"/>
      <c r="C114" s="250"/>
      <c r="E114" s="247"/>
    </row>
    <row r="115" spans="1:5" ht="9" customHeight="1">
      <c r="A115" s="278"/>
      <c r="C115" s="250"/>
      <c r="E115" s="247"/>
    </row>
    <row r="116" spans="1:5" ht="9" customHeight="1">
      <c r="A116" s="278"/>
      <c r="C116" s="250"/>
      <c r="E116" s="247"/>
    </row>
    <row r="117" spans="1:5" ht="9" customHeight="1">
      <c r="A117" s="279"/>
      <c r="C117" s="250"/>
      <c r="E117" s="247"/>
    </row>
    <row r="118" spans="1:5" ht="9" customHeight="1">
      <c r="A118" s="278"/>
      <c r="C118" s="250"/>
      <c r="E118" s="247"/>
    </row>
    <row r="119" spans="1:5" ht="9" customHeight="1">
      <c r="A119" s="278"/>
      <c r="C119" s="250"/>
      <c r="E119" s="247"/>
    </row>
    <row r="120" spans="1:5" ht="9" customHeight="1">
      <c r="A120" s="278"/>
      <c r="C120" s="250"/>
      <c r="E120" s="247"/>
    </row>
    <row r="121" spans="1:5">
      <c r="A121" s="282"/>
      <c r="C121" s="250"/>
      <c r="E121" s="247"/>
    </row>
    <row r="122" spans="1:5">
      <c r="A122" s="282"/>
      <c r="C122" s="250"/>
      <c r="E122" s="247"/>
    </row>
    <row r="123" spans="1:5">
      <c r="A123" s="282"/>
      <c r="C123" s="250"/>
      <c r="E123" s="247"/>
    </row>
    <row r="124" spans="1:5">
      <c r="A124" s="282"/>
      <c r="C124" s="250"/>
      <c r="E124" s="247"/>
    </row>
    <row r="125" spans="1:5">
      <c r="A125" s="282"/>
      <c r="C125" s="250"/>
      <c r="E125" s="247"/>
    </row>
    <row r="126" spans="1:5">
      <c r="A126" s="282"/>
      <c r="C126" s="250"/>
      <c r="E126" s="247"/>
    </row>
    <row r="127" spans="1:5">
      <c r="A127" s="282"/>
      <c r="C127" s="250"/>
      <c r="E127" s="247"/>
    </row>
    <row r="128" spans="1:5" ht="15.75">
      <c r="A128" s="33"/>
      <c r="C128" s="250"/>
      <c r="E128" s="247"/>
    </row>
    <row r="129" spans="1:5" ht="15.75">
      <c r="A129" s="33"/>
      <c r="C129" s="250"/>
      <c r="E129" s="247"/>
    </row>
    <row r="130" spans="1:5" ht="15.75">
      <c r="A130" s="33"/>
      <c r="C130" s="250"/>
      <c r="E130" s="247"/>
    </row>
    <row r="131" spans="1:5" ht="15.75">
      <c r="A131" s="33"/>
      <c r="C131" s="250"/>
      <c r="E131" s="247"/>
    </row>
    <row r="132" spans="1:5" ht="15.75">
      <c r="A132" s="33"/>
      <c r="C132" s="250"/>
      <c r="E132" s="247"/>
    </row>
    <row r="133" spans="1:5" ht="15.75">
      <c r="A133" s="33"/>
      <c r="C133" s="250"/>
      <c r="E133" s="247"/>
    </row>
    <row r="134" spans="1:5" ht="15.75">
      <c r="A134" s="33"/>
      <c r="C134" s="250"/>
      <c r="E134" s="247"/>
    </row>
    <row r="135" spans="1:5" ht="15.75">
      <c r="A135" s="33"/>
      <c r="C135" s="250"/>
      <c r="E135" s="247"/>
    </row>
    <row r="136" spans="1:5" ht="15.75">
      <c r="A136" s="33"/>
      <c r="C136" s="250"/>
      <c r="E136" s="247"/>
    </row>
    <row r="137" spans="1:5" ht="15.75">
      <c r="A137" s="33"/>
      <c r="C137" s="250"/>
      <c r="E137" s="247"/>
    </row>
    <row r="138" spans="1:5" ht="15.75">
      <c r="A138" s="33"/>
      <c r="C138" s="250"/>
      <c r="E138" s="247"/>
    </row>
    <row r="139" spans="1:5" ht="15.75">
      <c r="A139" s="33"/>
      <c r="C139" s="250"/>
      <c r="E139" s="247"/>
    </row>
    <row r="140" spans="1:5" ht="15.75">
      <c r="A140" s="33"/>
      <c r="C140" s="250"/>
      <c r="E140" s="247"/>
    </row>
    <row r="141" spans="1:5" ht="15.75">
      <c r="A141" s="33"/>
      <c r="C141" s="250"/>
      <c r="E141" s="247"/>
    </row>
    <row r="142" spans="1:5" ht="15.75">
      <c r="A142" s="33"/>
      <c r="C142" s="250"/>
      <c r="E142" s="247"/>
    </row>
    <row r="143" spans="1:5" ht="15.75">
      <c r="A143" s="33"/>
      <c r="C143" s="250"/>
      <c r="E143" s="247"/>
    </row>
    <row r="144" spans="1:5" ht="15.75">
      <c r="A144" s="33"/>
      <c r="C144" s="250"/>
      <c r="E144" s="247"/>
    </row>
    <row r="145" spans="1:5" ht="15.75">
      <c r="A145" s="33"/>
      <c r="C145" s="250"/>
      <c r="E145" s="247"/>
    </row>
    <row r="146" spans="1:5" ht="15.75">
      <c r="A146" s="33"/>
      <c r="C146" s="250"/>
      <c r="E146" s="247"/>
    </row>
    <row r="147" spans="1:5" ht="15.75">
      <c r="A147" s="33"/>
      <c r="C147" s="250"/>
      <c r="E147" s="247"/>
    </row>
    <row r="148" spans="1:5" ht="15.75">
      <c r="A148" s="33"/>
      <c r="C148" s="250"/>
      <c r="E148" s="247"/>
    </row>
    <row r="149" spans="1:5" ht="15.75">
      <c r="A149" s="33"/>
      <c r="C149" s="250"/>
      <c r="E149" s="247"/>
    </row>
    <row r="150" spans="1:5" ht="15.75">
      <c r="A150" s="33"/>
      <c r="C150" s="250"/>
      <c r="E150" s="247"/>
    </row>
    <row r="151" spans="1:5" ht="15.75">
      <c r="A151" s="33"/>
      <c r="C151" s="250"/>
      <c r="E151" s="247"/>
    </row>
    <row r="152" spans="1:5" ht="15.75">
      <c r="A152" s="33"/>
      <c r="C152" s="250"/>
      <c r="E152" s="247"/>
    </row>
    <row r="153" spans="1:5" ht="15.75">
      <c r="A153" s="33"/>
      <c r="C153" s="250"/>
      <c r="E153" s="247"/>
    </row>
    <row r="154" spans="1:5" ht="15.75">
      <c r="A154" s="33"/>
      <c r="C154" s="250"/>
      <c r="E154" s="247"/>
    </row>
    <row r="155" spans="1:5" ht="15.75">
      <c r="A155" s="33"/>
      <c r="C155" s="250"/>
      <c r="E155" s="247"/>
    </row>
    <row r="156" spans="1:5" ht="15.75">
      <c r="A156" s="33"/>
      <c r="C156" s="250"/>
      <c r="E156" s="247"/>
    </row>
    <row r="157" spans="1:5" ht="15.75">
      <c r="A157" s="33"/>
      <c r="C157" s="250"/>
      <c r="E157" s="247"/>
    </row>
    <row r="158" spans="1:5" ht="15.75">
      <c r="A158" s="33"/>
      <c r="C158" s="250"/>
      <c r="E158" s="247"/>
    </row>
    <row r="159" spans="1:5" ht="15.75">
      <c r="A159" s="33"/>
      <c r="C159" s="250"/>
      <c r="E159" s="247"/>
    </row>
    <row r="160" spans="1:5" ht="15.75">
      <c r="A160" s="33"/>
      <c r="C160" s="250"/>
      <c r="E160" s="247"/>
    </row>
    <row r="161" spans="1:5" ht="15.75">
      <c r="A161" s="33"/>
      <c r="C161" s="250"/>
      <c r="E161" s="247"/>
    </row>
    <row r="162" spans="1:5" ht="15.75">
      <c r="A162" s="33"/>
      <c r="C162" s="250"/>
      <c r="E162" s="247"/>
    </row>
    <row r="163" spans="1:5" ht="15.75">
      <c r="A163" s="33"/>
      <c r="C163" s="250"/>
      <c r="E163" s="247"/>
    </row>
    <row r="164" spans="1:5" ht="15.75">
      <c r="A164" s="33"/>
      <c r="C164" s="250"/>
      <c r="E164" s="247"/>
    </row>
    <row r="165" spans="1:5" ht="15.75">
      <c r="A165" s="33"/>
      <c r="C165" s="250"/>
      <c r="E165" s="247"/>
    </row>
    <row r="166" spans="1:5" ht="15.75">
      <c r="A166" s="33"/>
      <c r="C166" s="250"/>
      <c r="E166" s="247"/>
    </row>
    <row r="167" spans="1:5" ht="15.75">
      <c r="A167" s="33"/>
      <c r="C167" s="250"/>
      <c r="E167" s="247"/>
    </row>
    <row r="168" spans="1:5" ht="15.75">
      <c r="A168" s="33"/>
      <c r="C168" s="250"/>
      <c r="E168" s="247"/>
    </row>
    <row r="169" spans="1:5" ht="15.75">
      <c r="A169" s="33"/>
      <c r="C169" s="250"/>
      <c r="E169" s="247"/>
    </row>
    <row r="170" spans="1:5" ht="15.75">
      <c r="A170" s="33"/>
      <c r="C170" s="250"/>
      <c r="E170" s="247"/>
    </row>
    <row r="171" spans="1:5" ht="15.75">
      <c r="A171" s="33"/>
      <c r="C171" s="250"/>
      <c r="E171" s="247"/>
    </row>
    <row r="172" spans="1:5" ht="15.75">
      <c r="A172" s="33"/>
      <c r="C172" s="250"/>
      <c r="E172" s="247"/>
    </row>
    <row r="173" spans="1:5" ht="15.75">
      <c r="A173" s="33"/>
      <c r="C173" s="250"/>
      <c r="E173" s="247"/>
    </row>
    <row r="174" spans="1:5" ht="15.75">
      <c r="A174" s="33"/>
      <c r="C174" s="250"/>
      <c r="E174" s="247"/>
    </row>
    <row r="175" spans="1:5" ht="15.75">
      <c r="A175" s="33"/>
      <c r="C175" s="250"/>
      <c r="E175" s="247"/>
    </row>
    <row r="176" spans="1:5" ht="15.75">
      <c r="A176" s="33"/>
      <c r="C176" s="250"/>
      <c r="E176" s="247"/>
    </row>
    <row r="177" spans="1:5" ht="15.75">
      <c r="A177" s="33"/>
      <c r="C177" s="250"/>
      <c r="E177" s="247"/>
    </row>
    <row r="178" spans="1:5" ht="15.75">
      <c r="A178" s="33"/>
      <c r="C178" s="250"/>
      <c r="E178" s="247"/>
    </row>
    <row r="179" spans="1:5" ht="15.75">
      <c r="A179" s="33"/>
      <c r="C179" s="250"/>
      <c r="E179" s="247"/>
    </row>
    <row r="180" spans="1:5" ht="15.75">
      <c r="A180" s="33"/>
      <c r="C180" s="250"/>
      <c r="E180" s="247"/>
    </row>
    <row r="181" spans="1:5" ht="15.75">
      <c r="A181" s="33"/>
      <c r="C181" s="250"/>
      <c r="E181" s="247"/>
    </row>
    <row r="182" spans="1:5" ht="15.75">
      <c r="A182" s="33"/>
      <c r="C182" s="250"/>
      <c r="E182" s="247"/>
    </row>
    <row r="183" spans="1:5" ht="15.75">
      <c r="A183" s="33"/>
      <c r="C183" s="250"/>
      <c r="E183" s="247"/>
    </row>
    <row r="184" spans="1:5" ht="15.75">
      <c r="A184" s="33"/>
      <c r="C184" s="250"/>
      <c r="E184" s="247"/>
    </row>
    <row r="185" spans="1:5" ht="15.75">
      <c r="A185" s="33"/>
      <c r="C185" s="250"/>
      <c r="E185" s="247"/>
    </row>
    <row r="186" spans="1:5" ht="15.75">
      <c r="A186" s="33"/>
      <c r="C186" s="250"/>
      <c r="E186" s="247"/>
    </row>
    <row r="187" spans="1:5" ht="15.75">
      <c r="A187" s="33"/>
      <c r="C187" s="250"/>
      <c r="E187" s="247"/>
    </row>
    <row r="188" spans="1:5" ht="15.75">
      <c r="A188" s="33"/>
      <c r="C188" s="250"/>
      <c r="E188" s="247"/>
    </row>
    <row r="189" spans="1:5" ht="15.75">
      <c r="A189" s="33"/>
      <c r="C189" s="250"/>
      <c r="E189" s="247"/>
    </row>
    <row r="190" spans="1:5" ht="15.75">
      <c r="A190" s="33"/>
      <c r="C190" s="250"/>
      <c r="E190" s="247"/>
    </row>
    <row r="191" spans="1:5" ht="15.75">
      <c r="A191" s="33"/>
      <c r="C191" s="250"/>
      <c r="E191" s="247"/>
    </row>
    <row r="192" spans="1:5" ht="15.75">
      <c r="A192" s="33"/>
      <c r="C192" s="250"/>
      <c r="E192" s="247"/>
    </row>
    <row r="193" spans="1:5" ht="15.75">
      <c r="A193" s="33"/>
      <c r="C193" s="250"/>
      <c r="E193" s="247"/>
    </row>
    <row r="194" spans="1:5" ht="15.75">
      <c r="A194" s="33"/>
      <c r="C194" s="250"/>
      <c r="E194" s="247"/>
    </row>
    <row r="195" spans="1:5" ht="15.75">
      <c r="A195" s="33"/>
      <c r="C195" s="250"/>
      <c r="E195" s="247"/>
    </row>
    <row r="196" spans="1:5" ht="15.75">
      <c r="A196" s="33"/>
      <c r="C196" s="250"/>
      <c r="E196" s="247"/>
    </row>
    <row r="197" spans="1:5" ht="15.75">
      <c r="A197" s="33"/>
      <c r="C197" s="250"/>
      <c r="E197" s="247"/>
    </row>
    <row r="198" spans="1:5" ht="15.75">
      <c r="A198" s="33"/>
      <c r="C198" s="250"/>
      <c r="E198" s="247"/>
    </row>
    <row r="199" spans="1:5" ht="15.75">
      <c r="A199" s="33"/>
      <c r="C199" s="250"/>
      <c r="E199" s="247"/>
    </row>
    <row r="200" spans="1:5" ht="15.75">
      <c r="A200" s="33"/>
      <c r="C200" s="250"/>
      <c r="E200" s="247"/>
    </row>
    <row r="201" spans="1:5" ht="15.75">
      <c r="A201" s="33"/>
      <c r="C201" s="250"/>
      <c r="E201" s="247"/>
    </row>
    <row r="202" spans="1:5" ht="15.75">
      <c r="A202" s="33"/>
      <c r="C202" s="250"/>
      <c r="E202" s="247"/>
    </row>
    <row r="203" spans="1:5" ht="15.75">
      <c r="A203" s="33"/>
      <c r="C203" s="250"/>
      <c r="E203" s="247"/>
    </row>
    <row r="204" spans="1:5" ht="15.75">
      <c r="A204" s="33"/>
      <c r="C204" s="250"/>
      <c r="E204" s="247"/>
    </row>
    <row r="205" spans="1:5" ht="15.75">
      <c r="A205" s="33"/>
      <c r="C205" s="250"/>
      <c r="E205" s="247"/>
    </row>
    <row r="206" spans="1:5" ht="15.75">
      <c r="A206" s="33"/>
      <c r="C206" s="250"/>
      <c r="E206" s="247"/>
    </row>
    <row r="207" spans="1:5" ht="15.75">
      <c r="A207" s="33"/>
      <c r="C207" s="250"/>
      <c r="E207" s="247"/>
    </row>
    <row r="208" spans="1:5" ht="15.75">
      <c r="A208" s="33"/>
      <c r="C208" s="250"/>
      <c r="E208" s="247"/>
    </row>
    <row r="209" spans="1:5" ht="15.75">
      <c r="A209" s="33"/>
      <c r="C209" s="250"/>
      <c r="E209" s="247"/>
    </row>
    <row r="210" spans="1:5" ht="15.75">
      <c r="A210" s="33"/>
      <c r="C210" s="250"/>
      <c r="E210" s="247"/>
    </row>
    <row r="211" spans="1:5" ht="15.75">
      <c r="A211" s="33"/>
      <c r="C211" s="250"/>
      <c r="E211" s="247"/>
    </row>
    <row r="212" spans="1:5" ht="15.75">
      <c r="A212" s="33"/>
      <c r="C212" s="250"/>
      <c r="E212" s="247"/>
    </row>
    <row r="213" spans="1:5" ht="15.75">
      <c r="A213" s="33"/>
      <c r="C213" s="250"/>
      <c r="E213" s="247"/>
    </row>
    <row r="214" spans="1:5" ht="15.75">
      <c r="A214" s="33"/>
      <c r="C214" s="250"/>
      <c r="E214" s="247"/>
    </row>
    <row r="215" spans="1:5" ht="15.75">
      <c r="A215" s="33"/>
      <c r="C215" s="250"/>
      <c r="E215" s="247"/>
    </row>
    <row r="216" spans="1:5" ht="15.75">
      <c r="A216" s="33"/>
      <c r="C216" s="250"/>
      <c r="E216" s="247"/>
    </row>
    <row r="217" spans="1:5" ht="15.75">
      <c r="A217" s="33"/>
      <c r="C217" s="250"/>
      <c r="E217" s="247"/>
    </row>
    <row r="218" spans="1:5" ht="15.75">
      <c r="A218" s="33"/>
      <c r="C218" s="250"/>
      <c r="E218" s="247"/>
    </row>
    <row r="219" spans="1:5" ht="15.75">
      <c r="A219" s="34"/>
      <c r="C219" s="250"/>
      <c r="E219" s="247"/>
    </row>
    <row r="220" spans="1:5" ht="15.75">
      <c r="A220" s="34"/>
      <c r="C220" s="250"/>
      <c r="E220" s="247"/>
    </row>
    <row r="221" spans="1:5" ht="15.75">
      <c r="A221" s="34"/>
      <c r="C221" s="250"/>
      <c r="E221" s="247"/>
    </row>
    <row r="222" spans="1:5" ht="15.75">
      <c r="A222" s="34"/>
      <c r="C222" s="250"/>
    </row>
    <row r="223" spans="1:5" ht="15.75">
      <c r="A223" s="34"/>
      <c r="C223" s="250"/>
    </row>
    <row r="224" spans="1:5" ht="15.75">
      <c r="A224" s="34"/>
      <c r="C224" s="250"/>
    </row>
    <row r="225" spans="1:3" ht="15.75">
      <c r="A225" s="34"/>
      <c r="C225" s="250"/>
    </row>
    <row r="226" spans="1:3" ht="15.75">
      <c r="A226" s="34"/>
      <c r="C226" s="250"/>
    </row>
    <row r="227" spans="1:3" ht="15.75">
      <c r="A227" s="34"/>
      <c r="C227" s="250"/>
    </row>
    <row r="228" spans="1:3" ht="15.75">
      <c r="A228" s="34"/>
      <c r="C228" s="250"/>
    </row>
    <row r="229" spans="1:3" ht="15.75">
      <c r="A229" s="34"/>
      <c r="C229" s="250"/>
    </row>
    <row r="230" spans="1:3" ht="15.75">
      <c r="A230" s="34"/>
      <c r="C230" s="250"/>
    </row>
    <row r="231" spans="1:3" ht="15.75">
      <c r="A231" s="34"/>
      <c r="C231" s="250"/>
    </row>
    <row r="232" spans="1:3" ht="15.75">
      <c r="A232" s="34"/>
      <c r="C232" s="250"/>
    </row>
    <row r="233" spans="1:3" ht="15.75">
      <c r="A233" s="34"/>
      <c r="C233" s="250"/>
    </row>
    <row r="234" spans="1:3" ht="15.75">
      <c r="A234" s="34"/>
      <c r="C234" s="250"/>
    </row>
    <row r="235" spans="1:3" ht="15.75">
      <c r="A235" s="34"/>
      <c r="C235" s="250"/>
    </row>
    <row r="236" spans="1:3" ht="15.75">
      <c r="A236" s="34"/>
      <c r="C236" s="250"/>
    </row>
    <row r="237" spans="1:3" ht="15.75">
      <c r="A237" s="34"/>
      <c r="C237" s="250"/>
    </row>
    <row r="238" spans="1:3" ht="15.75">
      <c r="A238" s="34"/>
      <c r="C238" s="250"/>
    </row>
    <row r="239" spans="1:3" ht="15.75">
      <c r="A239" s="34"/>
      <c r="C239" s="250"/>
    </row>
    <row r="240" spans="1:3" ht="15.75">
      <c r="A240" s="34"/>
      <c r="C240" s="250"/>
    </row>
    <row r="241" spans="1:3" ht="15.75">
      <c r="A241" s="34"/>
      <c r="C241" s="250"/>
    </row>
    <row r="242" spans="1:3" ht="15.75">
      <c r="A242" s="34"/>
      <c r="C242" s="250"/>
    </row>
    <row r="243" spans="1:3" ht="15.75">
      <c r="A243" s="34"/>
      <c r="C243" s="250"/>
    </row>
    <row r="244" spans="1:3" ht="15.75">
      <c r="A244" s="34"/>
      <c r="C244" s="250"/>
    </row>
    <row r="245" spans="1:3" ht="15.75">
      <c r="A245" s="34"/>
      <c r="C245" s="250"/>
    </row>
    <row r="246" spans="1:3" ht="15.75">
      <c r="A246" s="34"/>
      <c r="C246" s="250"/>
    </row>
    <row r="247" spans="1:3" ht="15.75">
      <c r="A247" s="34"/>
      <c r="C247" s="250"/>
    </row>
    <row r="248" spans="1:3" ht="15.75">
      <c r="A248" s="34"/>
      <c r="C248" s="250"/>
    </row>
    <row r="249" spans="1:3" ht="15.75">
      <c r="A249" s="34"/>
      <c r="C249" s="250"/>
    </row>
    <row r="250" spans="1:3" ht="15.75">
      <c r="A250" s="34"/>
      <c r="C250" s="250"/>
    </row>
    <row r="251" spans="1:3" ht="15.75">
      <c r="A251" s="34"/>
      <c r="C251" s="250"/>
    </row>
    <row r="252" spans="1:3" ht="15.75">
      <c r="A252" s="34"/>
      <c r="C252" s="250"/>
    </row>
    <row r="253" spans="1:3" ht="15.75">
      <c r="A253" s="34"/>
      <c r="C253" s="250"/>
    </row>
    <row r="254" spans="1:3" ht="15.75">
      <c r="A254" s="34"/>
      <c r="C254" s="250"/>
    </row>
    <row r="255" spans="1:3" ht="15.75">
      <c r="A255" s="34"/>
      <c r="C255" s="250"/>
    </row>
    <row r="256" spans="1:3" ht="15.75">
      <c r="A256" s="34"/>
      <c r="C256" s="250"/>
    </row>
    <row r="257" spans="1:3" ht="15.75">
      <c r="A257" s="34"/>
      <c r="C257" s="250"/>
    </row>
    <row r="258" spans="1:3" ht="15.75">
      <c r="A258" s="34"/>
      <c r="C258" s="250"/>
    </row>
    <row r="259" spans="1:3" ht="15.75">
      <c r="A259" s="34"/>
      <c r="C259" s="250"/>
    </row>
    <row r="260" spans="1:3" ht="15.75">
      <c r="A260" s="34"/>
      <c r="C260" s="250"/>
    </row>
    <row r="261" spans="1:3" ht="15.75">
      <c r="A261" s="34"/>
      <c r="C261" s="250"/>
    </row>
    <row r="262" spans="1:3" ht="15.75">
      <c r="A262" s="34"/>
      <c r="C262" s="250"/>
    </row>
    <row r="263" spans="1:3" ht="15.75">
      <c r="A263" s="34"/>
      <c r="C263" s="250"/>
    </row>
    <row r="264" spans="1:3" ht="15.75">
      <c r="A264" s="34"/>
      <c r="C264" s="250"/>
    </row>
    <row r="265" spans="1:3" ht="15.75">
      <c r="A265" s="34"/>
      <c r="C265" s="250"/>
    </row>
    <row r="266" spans="1:3" ht="15.75">
      <c r="A266" s="34"/>
      <c r="C266" s="250"/>
    </row>
    <row r="267" spans="1:3" ht="15.75">
      <c r="A267" s="34"/>
      <c r="C267" s="250"/>
    </row>
    <row r="268" spans="1:3" ht="15.75">
      <c r="A268" s="34"/>
      <c r="C268" s="250"/>
    </row>
    <row r="269" spans="1:3" ht="15.75">
      <c r="A269" s="34"/>
      <c r="C269" s="250"/>
    </row>
    <row r="270" spans="1:3" ht="15.75">
      <c r="A270" s="34"/>
      <c r="C270" s="250"/>
    </row>
    <row r="271" spans="1:3" ht="15.75">
      <c r="A271" s="34"/>
      <c r="C271" s="250"/>
    </row>
    <row r="272" spans="1:3" ht="15.75">
      <c r="A272" s="34"/>
      <c r="C272" s="250"/>
    </row>
    <row r="273" spans="1:3" ht="15.75">
      <c r="A273" s="34"/>
      <c r="C273" s="250"/>
    </row>
    <row r="274" spans="1:3" ht="15.75">
      <c r="A274" s="34"/>
      <c r="C274" s="250"/>
    </row>
    <row r="275" spans="1:3" ht="15.75">
      <c r="A275" s="34"/>
      <c r="C275" s="250"/>
    </row>
    <row r="276" spans="1:3" ht="15.75">
      <c r="A276" s="34"/>
      <c r="C276" s="250"/>
    </row>
    <row r="277" spans="1:3" ht="15.75">
      <c r="A277" s="34"/>
      <c r="C277" s="250"/>
    </row>
    <row r="278" spans="1:3" ht="15.75">
      <c r="A278" s="34"/>
      <c r="C278" s="250"/>
    </row>
    <row r="279" spans="1:3" ht="15.75">
      <c r="A279" s="34"/>
      <c r="C279" s="250"/>
    </row>
    <row r="280" spans="1:3" ht="15.75">
      <c r="A280" s="34"/>
      <c r="C280" s="250"/>
    </row>
    <row r="281" spans="1:3" ht="15.75">
      <c r="A281" s="34"/>
      <c r="C281" s="250"/>
    </row>
    <row r="282" spans="1:3" ht="15.75">
      <c r="A282" s="34"/>
      <c r="C282" s="250"/>
    </row>
    <row r="283" spans="1:3" ht="15.75">
      <c r="A283" s="34"/>
      <c r="C283" s="250"/>
    </row>
    <row r="284" spans="1:3" ht="15.75">
      <c r="A284" s="34"/>
      <c r="C284" s="250"/>
    </row>
    <row r="285" spans="1:3" ht="15.75">
      <c r="A285" s="34"/>
      <c r="C285" s="250"/>
    </row>
    <row r="286" spans="1:3" ht="15.75">
      <c r="A286" s="34"/>
      <c r="C286" s="250"/>
    </row>
    <row r="287" spans="1:3" ht="15.75">
      <c r="A287" s="34"/>
      <c r="C287" s="250"/>
    </row>
    <row r="288" spans="1:3" ht="15.75">
      <c r="A288" s="34"/>
      <c r="C288" s="250"/>
    </row>
    <row r="289" spans="1:3" ht="15.75">
      <c r="A289" s="34"/>
      <c r="C289" s="250"/>
    </row>
    <row r="290" spans="1:3" ht="15.75">
      <c r="A290" s="34"/>
      <c r="C290" s="250"/>
    </row>
    <row r="291" spans="1:3" ht="15.75">
      <c r="A291" s="34"/>
    </row>
    <row r="292" spans="1:3" ht="15.75">
      <c r="A292" s="34"/>
    </row>
    <row r="293" spans="1:3" ht="15.75">
      <c r="A293" s="34"/>
    </row>
    <row r="294" spans="1:3" ht="15.75">
      <c r="A294" s="34"/>
    </row>
    <row r="295" spans="1:3" ht="15.75">
      <c r="A295" s="34"/>
    </row>
    <row r="296" spans="1:3" ht="15.75">
      <c r="A296" s="34"/>
    </row>
    <row r="297" spans="1:3" ht="15.75">
      <c r="A297" s="34"/>
    </row>
    <row r="298" spans="1:3" ht="15.75">
      <c r="A298" s="34"/>
    </row>
    <row r="299" spans="1:3" ht="15.75">
      <c r="A299" s="34"/>
    </row>
    <row r="300" spans="1:3" ht="15.75">
      <c r="A300" s="34"/>
    </row>
    <row r="301" spans="1:3" ht="15.75">
      <c r="A301" s="34"/>
    </row>
    <row r="302" spans="1:3" ht="15.75">
      <c r="A302" s="34"/>
    </row>
    <row r="303" spans="1:3" ht="15.75">
      <c r="A303" s="34"/>
    </row>
    <row r="304" spans="1:3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</sheetData>
  <mergeCells count="4">
    <mergeCell ref="A2:E2"/>
    <mergeCell ref="A3:E3"/>
    <mergeCell ref="A4:E4"/>
    <mergeCell ref="A5:E5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Z673"/>
  <sheetViews>
    <sheetView zoomScale="98" zoomScaleNormal="98" workbookViewId="0">
      <selection activeCell="A4" sqref="A4:E4"/>
    </sheetView>
  </sheetViews>
  <sheetFormatPr defaultColWidth="11.42578125" defaultRowHeight="12.75"/>
  <cols>
    <col min="1" max="1" width="72.28515625" style="274" customWidth="1"/>
    <col min="2" max="3" width="11.7109375" style="246" customWidth="1"/>
    <col min="4" max="4" width="14" style="246" customWidth="1"/>
    <col min="5" max="5" width="11.5703125" style="246" bestFit="1" customWidth="1"/>
    <col min="6" max="6" width="2.42578125" style="169" customWidth="1"/>
    <col min="7" max="16384" width="11.42578125" style="169"/>
  </cols>
  <sheetData>
    <row r="1" spans="1:26" s="20" customFormat="1" ht="3.75" customHeight="1">
      <c r="A1" s="286"/>
      <c r="B1" s="309"/>
      <c r="C1" s="309"/>
      <c r="D1" s="309"/>
      <c r="E1" s="309"/>
    </row>
    <row r="2" spans="1:26" s="21" customFormat="1" ht="20.25">
      <c r="A2" s="1024" t="s">
        <v>348</v>
      </c>
      <c r="B2" s="1024"/>
      <c r="C2" s="1024"/>
      <c r="D2" s="1024"/>
      <c r="E2" s="1024"/>
    </row>
    <row r="3" spans="1:26" s="21" customFormat="1" ht="27" customHeight="1">
      <c r="A3" s="1024" t="s">
        <v>344</v>
      </c>
      <c r="B3" s="1024"/>
      <c r="C3" s="1024"/>
      <c r="D3" s="1024"/>
      <c r="E3" s="1024"/>
    </row>
    <row r="4" spans="1:26" s="21" customFormat="1" ht="27" customHeight="1">
      <c r="A4" s="1024" t="s">
        <v>900</v>
      </c>
      <c r="B4" s="1024"/>
      <c r="C4" s="1024"/>
      <c r="D4" s="1024"/>
      <c r="E4" s="1024"/>
    </row>
    <row r="5" spans="1:26" s="35" customFormat="1" ht="20.25">
      <c r="A5" s="1026" t="s">
        <v>70</v>
      </c>
      <c r="B5" s="1026"/>
      <c r="C5" s="1026"/>
      <c r="D5" s="1026"/>
      <c r="E5" s="1026"/>
    </row>
    <row r="6" spans="1:26" ht="6" customHeight="1">
      <c r="A6" s="310"/>
    </row>
    <row r="7" spans="1:26" ht="6" customHeight="1">
      <c r="A7" s="311"/>
      <c r="B7" s="312"/>
      <c r="C7" s="313"/>
      <c r="D7" s="312"/>
      <c r="E7" s="313"/>
      <c r="F7" s="175"/>
      <c r="G7" s="173"/>
      <c r="H7" s="173"/>
      <c r="I7" s="173"/>
      <c r="J7" s="173"/>
      <c r="K7" s="173"/>
    </row>
    <row r="8" spans="1:26" ht="33">
      <c r="A8" s="634" t="s">
        <v>156</v>
      </c>
      <c r="B8" s="634" t="s">
        <v>349</v>
      </c>
      <c r="C8" s="634" t="s">
        <v>350</v>
      </c>
      <c r="D8" s="635" t="s">
        <v>110</v>
      </c>
      <c r="E8" s="636" t="s">
        <v>111</v>
      </c>
      <c r="F8" s="175"/>
      <c r="X8" s="169">
        <v>1</v>
      </c>
      <c r="Y8" s="169">
        <v>1</v>
      </c>
      <c r="Z8" s="169">
        <v>1</v>
      </c>
    </row>
    <row r="9" spans="1:26" s="325" customFormat="1" ht="18">
      <c r="A9" s="721" t="s">
        <v>186</v>
      </c>
      <c r="B9" s="523">
        <v>0</v>
      </c>
      <c r="C9" s="523">
        <v>1450.10214</v>
      </c>
      <c r="D9" s="523">
        <f t="shared" ref="D9:D38" si="0">SUM(B9:C9)</f>
        <v>1450.10214</v>
      </c>
      <c r="E9" s="632">
        <f t="shared" ref="E9:E33" si="1">+D9/$D$38</f>
        <v>1.4541394324966801E-2</v>
      </c>
      <c r="F9" s="487"/>
    </row>
    <row r="10" spans="1:26" s="325" customFormat="1" ht="18">
      <c r="A10" s="721" t="s">
        <v>187</v>
      </c>
      <c r="B10" s="523">
        <v>0</v>
      </c>
      <c r="C10" s="523">
        <v>0</v>
      </c>
      <c r="D10" s="523">
        <f t="shared" si="0"/>
        <v>0</v>
      </c>
      <c r="E10" s="632">
        <f t="shared" si="1"/>
        <v>0</v>
      </c>
      <c r="F10" s="487"/>
    </row>
    <row r="11" spans="1:26" s="325" customFormat="1" ht="18">
      <c r="A11" s="721" t="s">
        <v>188</v>
      </c>
      <c r="B11" s="523">
        <v>0</v>
      </c>
      <c r="C11" s="523">
        <v>0</v>
      </c>
      <c r="D11" s="523">
        <f t="shared" si="0"/>
        <v>0</v>
      </c>
      <c r="E11" s="632">
        <f t="shared" si="1"/>
        <v>0</v>
      </c>
      <c r="F11" s="487"/>
    </row>
    <row r="12" spans="1:26" s="325" customFormat="1" ht="18">
      <c r="A12" s="721" t="s">
        <v>189</v>
      </c>
      <c r="B12" s="523">
        <v>0</v>
      </c>
      <c r="C12" s="523">
        <v>0</v>
      </c>
      <c r="D12" s="523">
        <f t="shared" si="0"/>
        <v>0</v>
      </c>
      <c r="E12" s="632">
        <f t="shared" si="1"/>
        <v>0</v>
      </c>
      <c r="F12" s="487"/>
    </row>
    <row r="13" spans="1:26" s="325" customFormat="1" ht="18">
      <c r="A13" s="721" t="s">
        <v>209</v>
      </c>
      <c r="B13" s="523">
        <v>0</v>
      </c>
      <c r="C13" s="523">
        <v>16038.78061</v>
      </c>
      <c r="D13" s="523">
        <f t="shared" si="0"/>
        <v>16038.78061</v>
      </c>
      <c r="E13" s="632">
        <f t="shared" si="1"/>
        <v>0.16083434877328129</v>
      </c>
      <c r="F13" s="487"/>
    </row>
    <row r="14" spans="1:26" s="325" customFormat="1" ht="18">
      <c r="A14" s="721" t="s">
        <v>210</v>
      </c>
      <c r="B14" s="523">
        <v>0</v>
      </c>
      <c r="C14" s="523">
        <v>22225.094980000002</v>
      </c>
      <c r="D14" s="523">
        <f t="shared" si="0"/>
        <v>22225.094980000002</v>
      </c>
      <c r="E14" s="632">
        <f t="shared" si="1"/>
        <v>0.22286972834480487</v>
      </c>
      <c r="F14" s="487"/>
    </row>
    <row r="15" spans="1:26" s="325" customFormat="1" ht="18">
      <c r="A15" s="721" t="s">
        <v>211</v>
      </c>
      <c r="B15" s="523">
        <v>0</v>
      </c>
      <c r="C15" s="523">
        <v>0</v>
      </c>
      <c r="D15" s="523">
        <f t="shared" si="0"/>
        <v>0</v>
      </c>
      <c r="E15" s="632">
        <f t="shared" si="1"/>
        <v>0</v>
      </c>
      <c r="F15" s="487"/>
    </row>
    <row r="16" spans="1:26" s="325" customFormat="1" ht="18">
      <c r="A16" s="721" t="s">
        <v>212</v>
      </c>
      <c r="B16" s="523">
        <v>0</v>
      </c>
      <c r="C16" s="523">
        <v>0</v>
      </c>
      <c r="D16" s="523">
        <f t="shared" si="0"/>
        <v>0</v>
      </c>
      <c r="E16" s="632">
        <f t="shared" si="1"/>
        <v>0</v>
      </c>
      <c r="F16" s="487"/>
    </row>
    <row r="17" spans="1:6" s="325" customFormat="1" ht="18">
      <c r="A17" s="721" t="s">
        <v>213</v>
      </c>
      <c r="B17" s="523">
        <v>0</v>
      </c>
      <c r="C17" s="523">
        <v>0</v>
      </c>
      <c r="D17" s="523">
        <f t="shared" si="0"/>
        <v>0</v>
      </c>
      <c r="E17" s="632">
        <f t="shared" si="1"/>
        <v>0</v>
      </c>
      <c r="F17" s="487"/>
    </row>
    <row r="18" spans="1:6" s="325" customFormat="1" ht="18">
      <c r="A18" s="721" t="s">
        <v>214</v>
      </c>
      <c r="B18" s="523">
        <v>0</v>
      </c>
      <c r="C18" s="523">
        <v>0</v>
      </c>
      <c r="D18" s="523">
        <f t="shared" si="0"/>
        <v>0</v>
      </c>
      <c r="E18" s="632">
        <f t="shared" si="1"/>
        <v>0</v>
      </c>
      <c r="F18" s="487"/>
    </row>
    <row r="19" spans="1:6" s="325" customFormat="1" ht="18">
      <c r="A19" s="721" t="s">
        <v>215</v>
      </c>
      <c r="B19" s="523">
        <v>0</v>
      </c>
      <c r="C19" s="523">
        <v>0</v>
      </c>
      <c r="D19" s="523">
        <f t="shared" si="0"/>
        <v>0</v>
      </c>
      <c r="E19" s="632">
        <f t="shared" si="1"/>
        <v>0</v>
      </c>
      <c r="F19" s="487"/>
    </row>
    <row r="20" spans="1:6" s="325" customFormat="1" ht="18">
      <c r="A20" s="721" t="s">
        <v>195</v>
      </c>
      <c r="B20" s="523">
        <v>0</v>
      </c>
      <c r="C20" s="523">
        <v>0</v>
      </c>
      <c r="D20" s="523">
        <f t="shared" si="0"/>
        <v>0</v>
      </c>
      <c r="E20" s="632">
        <f t="shared" si="1"/>
        <v>0</v>
      </c>
      <c r="F20" s="487"/>
    </row>
    <row r="21" spans="1:6" s="325" customFormat="1" ht="18">
      <c r="A21" s="721" t="s">
        <v>197</v>
      </c>
      <c r="B21" s="523">
        <v>0</v>
      </c>
      <c r="C21" s="523">
        <v>0</v>
      </c>
      <c r="D21" s="523">
        <f t="shared" si="0"/>
        <v>0</v>
      </c>
      <c r="E21" s="632">
        <f t="shared" si="1"/>
        <v>0</v>
      </c>
      <c r="F21" s="487"/>
    </row>
    <row r="22" spans="1:6" s="325" customFormat="1" ht="18">
      <c r="A22" s="721" t="s">
        <v>198</v>
      </c>
      <c r="B22" s="523">
        <v>0</v>
      </c>
      <c r="C22" s="523">
        <v>19013.70203</v>
      </c>
      <c r="D22" s="523">
        <f t="shared" si="0"/>
        <v>19013.70203</v>
      </c>
      <c r="E22" s="632">
        <f t="shared" si="1"/>
        <v>0.19066638905563699</v>
      </c>
      <c r="F22" s="487"/>
    </row>
    <row r="23" spans="1:6" s="325" customFormat="1" ht="18">
      <c r="A23" s="721" t="s">
        <v>199</v>
      </c>
      <c r="B23" s="523">
        <v>0</v>
      </c>
      <c r="C23" s="523">
        <v>0</v>
      </c>
      <c r="D23" s="523">
        <f t="shared" si="0"/>
        <v>0</v>
      </c>
      <c r="E23" s="632">
        <f t="shared" si="1"/>
        <v>0</v>
      </c>
      <c r="F23" s="487"/>
    </row>
    <row r="24" spans="1:6" s="325" customFormat="1" ht="18">
      <c r="A24" s="721" t="s">
        <v>200</v>
      </c>
      <c r="B24" s="523">
        <v>0</v>
      </c>
      <c r="C24" s="523">
        <v>0</v>
      </c>
      <c r="D24" s="523">
        <f t="shared" si="0"/>
        <v>0</v>
      </c>
      <c r="E24" s="632">
        <f t="shared" si="1"/>
        <v>0</v>
      </c>
      <c r="F24" s="487"/>
    </row>
    <row r="25" spans="1:6" s="325" customFormat="1" ht="18">
      <c r="A25" s="721" t="s">
        <v>201</v>
      </c>
      <c r="B25" s="523">
        <v>0</v>
      </c>
      <c r="C25" s="523">
        <v>0</v>
      </c>
      <c r="D25" s="523">
        <f t="shared" si="0"/>
        <v>0</v>
      </c>
      <c r="E25" s="632">
        <f t="shared" si="1"/>
        <v>0</v>
      </c>
      <c r="F25" s="487"/>
    </row>
    <row r="26" spans="1:6" s="325" customFormat="1" ht="18">
      <c r="A26" s="721" t="s">
        <v>202</v>
      </c>
      <c r="B26" s="523">
        <v>0</v>
      </c>
      <c r="C26" s="523">
        <v>0</v>
      </c>
      <c r="D26" s="523">
        <f t="shared" si="0"/>
        <v>0</v>
      </c>
      <c r="E26" s="632">
        <f t="shared" si="1"/>
        <v>0</v>
      </c>
      <c r="F26" s="487"/>
    </row>
    <row r="27" spans="1:6" s="325" customFormat="1" ht="18">
      <c r="A27" s="721" t="s">
        <v>203</v>
      </c>
      <c r="B27" s="523">
        <v>0</v>
      </c>
      <c r="C27" s="523">
        <v>0</v>
      </c>
      <c r="D27" s="523">
        <f t="shared" si="0"/>
        <v>0</v>
      </c>
      <c r="E27" s="632">
        <f t="shared" si="1"/>
        <v>0</v>
      </c>
      <c r="F27" s="487"/>
    </row>
    <row r="28" spans="1:6" s="325" customFormat="1" ht="18">
      <c r="A28" s="721" t="s">
        <v>204</v>
      </c>
      <c r="B28" s="523">
        <v>0</v>
      </c>
      <c r="C28" s="523">
        <v>0</v>
      </c>
      <c r="D28" s="523">
        <f t="shared" si="0"/>
        <v>0</v>
      </c>
      <c r="E28" s="632">
        <f t="shared" si="1"/>
        <v>0</v>
      </c>
      <c r="F28" s="487"/>
    </row>
    <row r="29" spans="1:6" s="325" customFormat="1" ht="18">
      <c r="A29" s="721" t="s">
        <v>205</v>
      </c>
      <c r="B29" s="523">
        <v>0</v>
      </c>
      <c r="C29" s="523">
        <v>0</v>
      </c>
      <c r="D29" s="523">
        <f t="shared" si="0"/>
        <v>0</v>
      </c>
      <c r="E29" s="632">
        <f t="shared" si="1"/>
        <v>0</v>
      </c>
      <c r="F29" s="487"/>
    </row>
    <row r="30" spans="1:6" s="325" customFormat="1" ht="18">
      <c r="A30" s="721" t="s">
        <v>190</v>
      </c>
      <c r="B30" s="523">
        <v>0</v>
      </c>
      <c r="C30" s="523">
        <v>0</v>
      </c>
      <c r="D30" s="523">
        <f t="shared" si="0"/>
        <v>0</v>
      </c>
      <c r="E30" s="632">
        <f t="shared" si="1"/>
        <v>0</v>
      </c>
      <c r="F30" s="487"/>
    </row>
    <row r="31" spans="1:6" s="325" customFormat="1" ht="18">
      <c r="A31" s="721" t="s">
        <v>191</v>
      </c>
      <c r="B31" s="523">
        <v>0</v>
      </c>
      <c r="C31" s="523">
        <v>0</v>
      </c>
      <c r="D31" s="523">
        <f t="shared" si="0"/>
        <v>0</v>
      </c>
      <c r="E31" s="632">
        <f t="shared" si="1"/>
        <v>0</v>
      </c>
      <c r="F31" s="487"/>
    </row>
    <row r="32" spans="1:6" s="325" customFormat="1" ht="36">
      <c r="A32" s="722" t="s">
        <v>192</v>
      </c>
      <c r="B32" s="523">
        <v>0</v>
      </c>
      <c r="C32" s="523">
        <v>0</v>
      </c>
      <c r="D32" s="523">
        <f t="shared" si="0"/>
        <v>0</v>
      </c>
      <c r="E32" s="632">
        <f t="shared" si="1"/>
        <v>0</v>
      </c>
      <c r="F32" s="487"/>
    </row>
    <row r="33" spans="1:11" s="325" customFormat="1" ht="18">
      <c r="A33" s="721" t="s">
        <v>193</v>
      </c>
      <c r="B33" s="523">
        <v>0</v>
      </c>
      <c r="C33" s="523">
        <v>0</v>
      </c>
      <c r="D33" s="523">
        <f t="shared" si="0"/>
        <v>0</v>
      </c>
      <c r="E33" s="632">
        <f t="shared" si="1"/>
        <v>0</v>
      </c>
      <c r="F33" s="487"/>
    </row>
    <row r="34" spans="1:11" s="325" customFormat="1" ht="18">
      <c r="A34" s="722" t="s">
        <v>194</v>
      </c>
      <c r="B34" s="523">
        <v>0</v>
      </c>
      <c r="C34" s="523">
        <v>0</v>
      </c>
      <c r="D34" s="523">
        <f t="shared" si="0"/>
        <v>0</v>
      </c>
      <c r="E34" s="632">
        <f>+D34/$D$38</f>
        <v>0</v>
      </c>
      <c r="F34" s="487"/>
    </row>
    <row r="35" spans="1:11" s="325" customFormat="1" ht="18">
      <c r="A35" s="721" t="s">
        <v>206</v>
      </c>
      <c r="B35" s="523">
        <v>36182.1302</v>
      </c>
      <c r="C35" s="523">
        <v>2672.6893300000002</v>
      </c>
      <c r="D35" s="523">
        <f t="shared" si="0"/>
        <v>38854.819530000001</v>
      </c>
      <c r="E35" s="632">
        <f>+D35/$D$38</f>
        <v>0.38962996924558108</v>
      </c>
      <c r="F35" s="487"/>
    </row>
    <row r="36" spans="1:11" s="325" customFormat="1" ht="18">
      <c r="A36" s="721" t="s">
        <v>207</v>
      </c>
      <c r="B36" s="523">
        <v>2085.8784000000001</v>
      </c>
      <c r="C36" s="523">
        <v>0</v>
      </c>
      <c r="D36" s="523">
        <f t="shared" si="0"/>
        <v>2085.8784000000001</v>
      </c>
      <c r="E36" s="632">
        <f>+D36/$D$38</f>
        <v>2.0916857848600121E-2</v>
      </c>
      <c r="F36" s="487"/>
    </row>
    <row r="37" spans="1:11" s="489" customFormat="1" ht="18">
      <c r="A37" s="723" t="s">
        <v>208</v>
      </c>
      <c r="B37" s="526">
        <v>53.98095</v>
      </c>
      <c r="C37" s="526">
        <v>0</v>
      </c>
      <c r="D37" s="526">
        <f t="shared" si="0"/>
        <v>53.98095</v>
      </c>
      <c r="E37" s="706">
        <f>+D37/$D$38</f>
        <v>5.4131240712900169E-4</v>
      </c>
      <c r="F37" s="488"/>
    </row>
    <row r="38" spans="1:11" s="489" customFormat="1" ht="15.75">
      <c r="A38" s="729" t="s">
        <v>131</v>
      </c>
      <c r="B38" s="724">
        <f>SUM(B9:B37)</f>
        <v>38321.989549999998</v>
      </c>
      <c r="C38" s="724">
        <f>SUM(C9:C37)</f>
        <v>61400.36909</v>
      </c>
      <c r="D38" s="724">
        <f t="shared" si="0"/>
        <v>99722.358639999991</v>
      </c>
      <c r="E38" s="725">
        <f>+D38/$D$38</f>
        <v>1</v>
      </c>
      <c r="F38" s="488"/>
    </row>
    <row r="39" spans="1:11" s="325" customFormat="1" ht="16.5">
      <c r="A39" s="730" t="s">
        <v>343</v>
      </c>
      <c r="B39" s="632">
        <f>+B38/$D$38</f>
        <v>0.38428683469414582</v>
      </c>
      <c r="C39" s="632">
        <f>+C38/$D$38</f>
        <v>0.61571316530585429</v>
      </c>
      <c r="D39" s="632">
        <f>+D38/$D$38</f>
        <v>1</v>
      </c>
      <c r="E39" s="632"/>
    </row>
    <row r="40" spans="1:11" ht="9" customHeight="1" thickBot="1">
      <c r="A40" s="546"/>
      <c r="B40" s="661"/>
      <c r="C40" s="534"/>
      <c r="D40" s="662"/>
      <c r="E40" s="708"/>
      <c r="F40" s="173"/>
      <c r="G40" s="173"/>
      <c r="H40" s="173"/>
      <c r="I40" s="173"/>
      <c r="J40" s="173"/>
      <c r="K40" s="173"/>
    </row>
    <row r="41" spans="1:11" ht="15.75" thickTop="1">
      <c r="A41" s="727" t="s">
        <v>147</v>
      </c>
      <c r="B41" s="663"/>
      <c r="C41" s="539"/>
      <c r="D41" s="539"/>
      <c r="E41" s="539"/>
      <c r="F41" s="173"/>
      <c r="G41" s="173"/>
      <c r="H41" s="173"/>
      <c r="I41" s="173"/>
      <c r="J41" s="173"/>
      <c r="K41" s="173"/>
    </row>
    <row r="42" spans="1:11" ht="13.5" customHeight="1">
      <c r="A42" s="316"/>
      <c r="B42" s="250"/>
      <c r="C42" s="25"/>
      <c r="D42" s="25"/>
      <c r="E42" s="6"/>
      <c r="F42" s="173"/>
      <c r="G42" s="173"/>
      <c r="H42" s="173"/>
      <c r="I42" s="173"/>
      <c r="J42" s="173"/>
      <c r="K42" s="173"/>
    </row>
    <row r="43" spans="1:11" ht="9" customHeight="1">
      <c r="A43" s="317"/>
      <c r="B43" s="250"/>
      <c r="C43" s="25"/>
      <c r="D43" s="25"/>
      <c r="E43" s="6"/>
      <c r="F43" s="173"/>
      <c r="G43" s="173"/>
      <c r="H43" s="173"/>
      <c r="I43" s="173"/>
      <c r="J43" s="173"/>
      <c r="K43" s="173"/>
    </row>
    <row r="44" spans="1:11" ht="9" customHeight="1">
      <c r="A44" s="318"/>
      <c r="B44" s="250"/>
      <c r="C44" s="25"/>
      <c r="D44" s="25"/>
      <c r="E44" s="6"/>
      <c r="F44" s="173"/>
      <c r="G44" s="173"/>
      <c r="H44" s="173"/>
      <c r="I44" s="173"/>
      <c r="J44" s="173"/>
      <c r="K44" s="173"/>
    </row>
    <row r="45" spans="1:11" ht="9" customHeight="1">
      <c r="A45" s="318"/>
      <c r="B45" s="250"/>
      <c r="C45" s="25"/>
      <c r="D45" s="25"/>
      <c r="E45" s="6"/>
      <c r="F45" s="173"/>
      <c r="G45" s="173"/>
      <c r="H45" s="173"/>
      <c r="I45" s="173"/>
      <c r="J45" s="173"/>
      <c r="K45" s="173"/>
    </row>
    <row r="46" spans="1:11" ht="9" customHeight="1">
      <c r="A46" s="318"/>
      <c r="B46" s="250"/>
      <c r="C46" s="25"/>
      <c r="D46" s="25"/>
      <c r="E46" s="6"/>
      <c r="F46" s="173"/>
      <c r="G46" s="173"/>
      <c r="H46" s="173"/>
      <c r="I46" s="173"/>
      <c r="J46" s="173"/>
      <c r="K46" s="173"/>
    </row>
    <row r="47" spans="1:11" ht="9" customHeight="1">
      <c r="A47" s="318"/>
      <c r="B47" s="250"/>
      <c r="C47" s="25"/>
      <c r="D47" s="25"/>
      <c r="E47" s="6"/>
      <c r="F47" s="173"/>
      <c r="G47" s="173"/>
      <c r="H47" s="173"/>
      <c r="I47" s="173"/>
      <c r="J47" s="173"/>
      <c r="K47" s="173"/>
    </row>
    <row r="48" spans="1:11" ht="9" customHeight="1">
      <c r="A48" s="318"/>
      <c r="B48" s="250"/>
      <c r="C48" s="25"/>
      <c r="D48" s="25"/>
      <c r="E48" s="6"/>
      <c r="F48" s="173"/>
      <c r="G48" s="173"/>
      <c r="H48" s="173"/>
      <c r="I48" s="173"/>
      <c r="J48" s="173"/>
      <c r="K48" s="173"/>
    </row>
    <row r="49" spans="1:11" ht="9" customHeight="1">
      <c r="A49" s="319"/>
      <c r="B49" s="250"/>
      <c r="C49" s="25"/>
      <c r="D49" s="25"/>
      <c r="E49" s="6"/>
      <c r="F49" s="173"/>
      <c r="G49" s="173"/>
      <c r="H49" s="173"/>
      <c r="I49" s="173"/>
      <c r="J49" s="173"/>
      <c r="K49" s="173"/>
    </row>
    <row r="50" spans="1:11" ht="9" customHeight="1">
      <c r="A50" s="278"/>
      <c r="B50" s="250"/>
      <c r="C50" s="25"/>
      <c r="D50" s="25"/>
      <c r="E50" s="6"/>
      <c r="F50" s="173"/>
      <c r="G50" s="173"/>
      <c r="H50" s="173"/>
      <c r="I50" s="173"/>
      <c r="J50" s="173"/>
      <c r="K50" s="173"/>
    </row>
    <row r="51" spans="1:11" ht="9" customHeight="1">
      <c r="B51" s="250"/>
      <c r="C51" s="25"/>
      <c r="D51" s="25"/>
      <c r="E51" s="6"/>
      <c r="F51" s="7"/>
      <c r="G51" s="7"/>
      <c r="H51" s="173"/>
      <c r="I51" s="173"/>
      <c r="J51" s="173"/>
      <c r="K51" s="173"/>
    </row>
    <row r="52" spans="1:11" ht="9" customHeight="1">
      <c r="B52" s="250"/>
      <c r="C52" s="25"/>
      <c r="D52" s="25"/>
      <c r="E52" s="6"/>
      <c r="F52" s="173"/>
      <c r="G52" s="173"/>
      <c r="H52" s="173"/>
      <c r="I52" s="173"/>
      <c r="J52" s="173"/>
      <c r="K52" s="173"/>
    </row>
    <row r="53" spans="1:11" ht="9" customHeight="1">
      <c r="A53" s="278"/>
      <c r="B53" s="250"/>
      <c r="C53" s="25"/>
      <c r="D53" s="25"/>
      <c r="E53" s="6"/>
      <c r="F53" s="173"/>
      <c r="G53" s="173"/>
      <c r="H53" s="173"/>
      <c r="I53" s="173"/>
      <c r="J53" s="173"/>
      <c r="K53" s="173"/>
    </row>
    <row r="54" spans="1:11" ht="9" customHeight="1">
      <c r="A54" s="279"/>
      <c r="C54" s="25"/>
      <c r="D54" s="248"/>
      <c r="E54" s="6"/>
      <c r="F54" s="173"/>
      <c r="G54" s="173"/>
      <c r="H54" s="173"/>
      <c r="I54" s="173"/>
      <c r="J54" s="173"/>
      <c r="K54" s="173"/>
    </row>
    <row r="55" spans="1:11" ht="9" customHeight="1">
      <c r="A55" s="278"/>
      <c r="C55" s="25"/>
      <c r="D55" s="248"/>
      <c r="E55" s="6"/>
      <c r="F55" s="173"/>
      <c r="G55" s="173"/>
      <c r="H55" s="173"/>
      <c r="I55" s="173"/>
      <c r="J55" s="173"/>
      <c r="K55" s="173"/>
    </row>
    <row r="56" spans="1:11" ht="9" customHeight="1">
      <c r="A56" s="278"/>
      <c r="C56" s="25"/>
      <c r="D56" s="248"/>
      <c r="E56" s="6"/>
      <c r="F56" s="173"/>
      <c r="G56" s="173"/>
      <c r="H56" s="173"/>
      <c r="I56" s="173"/>
      <c r="J56" s="173"/>
      <c r="K56" s="173"/>
    </row>
    <row r="57" spans="1:11" ht="9" customHeight="1">
      <c r="A57" s="278"/>
      <c r="B57" s="249"/>
      <c r="C57" s="25"/>
      <c r="D57" s="248"/>
      <c r="E57" s="6"/>
      <c r="F57" s="173"/>
      <c r="G57" s="173"/>
      <c r="H57" s="173"/>
      <c r="I57" s="173"/>
      <c r="J57" s="173"/>
      <c r="K57" s="173"/>
    </row>
    <row r="58" spans="1:11" ht="9" customHeight="1">
      <c r="A58" s="278"/>
      <c r="B58" s="249"/>
      <c r="C58" s="25"/>
      <c r="D58" s="248"/>
      <c r="E58" s="6"/>
      <c r="F58" s="173"/>
      <c r="G58" s="173"/>
      <c r="H58" s="173"/>
      <c r="I58" s="173"/>
      <c r="J58" s="173"/>
      <c r="K58" s="173"/>
    </row>
    <row r="59" spans="1:11" ht="9" customHeight="1">
      <c r="A59" s="278"/>
      <c r="B59" s="249"/>
      <c r="C59" s="25"/>
      <c r="D59" s="248"/>
      <c r="E59" s="6"/>
      <c r="F59" s="173"/>
      <c r="G59" s="173"/>
      <c r="H59" s="173"/>
      <c r="I59" s="173"/>
      <c r="J59" s="173"/>
      <c r="K59" s="173"/>
    </row>
    <row r="60" spans="1:11" ht="9" customHeight="1">
      <c r="A60" s="217"/>
      <c r="B60" s="249"/>
      <c r="C60" s="25"/>
      <c r="D60" s="248"/>
      <c r="E60" s="6"/>
      <c r="F60" s="173"/>
      <c r="G60" s="173"/>
      <c r="H60" s="173"/>
      <c r="I60" s="173"/>
      <c r="J60" s="173"/>
      <c r="K60" s="173"/>
    </row>
    <row r="61" spans="1:11" ht="9" customHeight="1">
      <c r="A61" s="278"/>
      <c r="B61" s="249"/>
      <c r="C61" s="25"/>
      <c r="D61" s="248"/>
      <c r="E61" s="6"/>
      <c r="F61" s="173"/>
      <c r="G61" s="173"/>
      <c r="H61" s="173"/>
      <c r="I61" s="173"/>
      <c r="J61" s="173"/>
      <c r="K61" s="173"/>
    </row>
    <row r="62" spans="1:11" ht="9" customHeight="1">
      <c r="A62" s="278"/>
      <c r="B62" s="249"/>
      <c r="C62" s="25"/>
      <c r="D62" s="248"/>
      <c r="E62" s="6"/>
      <c r="F62" s="173"/>
      <c r="G62" s="173"/>
      <c r="H62" s="173"/>
      <c r="I62" s="173"/>
      <c r="J62" s="173"/>
      <c r="K62" s="173"/>
    </row>
    <row r="63" spans="1:11" ht="9" customHeight="1">
      <c r="A63" s="278"/>
      <c r="B63" s="249"/>
      <c r="C63" s="25"/>
      <c r="D63" s="248"/>
      <c r="E63" s="6"/>
      <c r="F63" s="173"/>
      <c r="G63" s="173"/>
      <c r="H63" s="173"/>
      <c r="I63" s="173"/>
      <c r="J63" s="173"/>
      <c r="K63" s="173"/>
    </row>
    <row r="64" spans="1:11" ht="9" customHeight="1">
      <c r="A64" s="278"/>
      <c r="C64" s="25"/>
      <c r="D64" s="248"/>
      <c r="E64" s="6"/>
      <c r="F64" s="173"/>
      <c r="G64" s="173"/>
      <c r="H64" s="173"/>
      <c r="I64" s="173"/>
      <c r="J64" s="173"/>
      <c r="K64" s="173"/>
    </row>
    <row r="65" spans="1:11" ht="9" customHeight="1">
      <c r="A65" s="278"/>
      <c r="C65" s="25"/>
      <c r="D65" s="248"/>
      <c r="E65" s="6"/>
      <c r="F65" s="173"/>
      <c r="G65" s="173"/>
      <c r="H65" s="173"/>
      <c r="I65" s="173"/>
      <c r="J65" s="173"/>
      <c r="K65" s="173"/>
    </row>
    <row r="66" spans="1:11" ht="9" customHeight="1">
      <c r="A66" s="217"/>
      <c r="C66" s="25"/>
      <c r="D66" s="248"/>
      <c r="E66" s="6"/>
      <c r="F66" s="173"/>
      <c r="G66" s="173"/>
      <c r="H66" s="173"/>
      <c r="I66" s="173"/>
      <c r="J66" s="173"/>
      <c r="K66" s="173"/>
    </row>
    <row r="67" spans="1:11" ht="9" customHeight="1">
      <c r="A67" s="278"/>
      <c r="C67" s="25"/>
      <c r="D67" s="248"/>
      <c r="E67" s="6"/>
      <c r="F67" s="173"/>
      <c r="G67" s="173"/>
      <c r="H67" s="173"/>
      <c r="I67" s="173"/>
      <c r="J67" s="173"/>
      <c r="K67" s="173"/>
    </row>
    <row r="68" spans="1:11" ht="9" customHeight="1">
      <c r="A68" s="278"/>
      <c r="C68" s="25"/>
      <c r="D68" s="248"/>
      <c r="E68" s="6"/>
      <c r="F68" s="173"/>
      <c r="G68" s="173"/>
      <c r="H68" s="173"/>
      <c r="I68" s="173"/>
      <c r="J68" s="173"/>
      <c r="K68" s="173"/>
    </row>
    <row r="69" spans="1:11" ht="9" customHeight="1">
      <c r="A69" s="278"/>
      <c r="C69" s="25"/>
      <c r="D69" s="248"/>
      <c r="E69" s="6"/>
      <c r="F69" s="173"/>
      <c r="G69" s="173"/>
      <c r="H69" s="173"/>
      <c r="I69" s="173"/>
      <c r="J69" s="173"/>
      <c r="K69" s="173"/>
    </row>
    <row r="70" spans="1:11" ht="9" customHeight="1">
      <c r="A70" s="278"/>
      <c r="C70" s="25"/>
      <c r="D70" s="248"/>
      <c r="E70" s="6"/>
      <c r="F70" s="173"/>
      <c r="G70" s="173"/>
      <c r="H70" s="173"/>
      <c r="I70" s="173"/>
      <c r="J70" s="173"/>
      <c r="K70" s="173"/>
    </row>
    <row r="71" spans="1:11" ht="9" customHeight="1">
      <c r="A71" s="278"/>
      <c r="C71" s="25"/>
      <c r="D71" s="248"/>
      <c r="E71" s="6"/>
      <c r="F71" s="173"/>
      <c r="G71" s="173"/>
      <c r="H71" s="173"/>
      <c r="I71" s="173"/>
      <c r="J71" s="173"/>
      <c r="K71" s="173"/>
    </row>
    <row r="72" spans="1:11" ht="9" customHeight="1">
      <c r="A72" s="217"/>
      <c r="C72" s="25"/>
      <c r="D72" s="248"/>
      <c r="E72" s="6"/>
      <c r="F72" s="173"/>
      <c r="G72" s="173"/>
      <c r="H72" s="173"/>
      <c r="I72" s="173"/>
      <c r="J72" s="173"/>
      <c r="K72" s="173"/>
    </row>
    <row r="73" spans="1:11" ht="9" customHeight="1">
      <c r="A73" s="278"/>
      <c r="C73" s="25"/>
      <c r="D73" s="248"/>
      <c r="E73" s="6"/>
      <c r="F73" s="173"/>
      <c r="G73" s="173"/>
      <c r="H73" s="173"/>
      <c r="I73" s="173"/>
      <c r="J73" s="173"/>
      <c r="K73" s="173"/>
    </row>
    <row r="74" spans="1:11" ht="9" customHeight="1">
      <c r="A74" s="278"/>
      <c r="C74" s="25"/>
      <c r="D74" s="248"/>
      <c r="E74" s="6"/>
      <c r="F74" s="173"/>
      <c r="G74" s="173"/>
      <c r="H74" s="173"/>
      <c r="I74" s="173"/>
      <c r="J74" s="173"/>
      <c r="K74" s="173"/>
    </row>
    <row r="75" spans="1:11" ht="9" customHeight="1">
      <c r="A75" s="278"/>
      <c r="C75" s="25"/>
      <c r="D75" s="248"/>
      <c r="E75" s="6"/>
      <c r="F75" s="173"/>
      <c r="G75" s="173"/>
      <c r="H75" s="173"/>
      <c r="I75" s="173"/>
      <c r="J75" s="173"/>
      <c r="K75" s="173"/>
    </row>
    <row r="76" spans="1:11" ht="9" customHeight="1">
      <c r="A76" s="278"/>
      <c r="C76" s="25"/>
      <c r="D76" s="248"/>
      <c r="E76" s="6"/>
      <c r="F76" s="173"/>
      <c r="G76" s="173"/>
      <c r="H76" s="173"/>
      <c r="I76" s="173"/>
      <c r="J76" s="173"/>
      <c r="K76" s="173"/>
    </row>
    <row r="77" spans="1:11" ht="9" customHeight="1">
      <c r="A77" s="217"/>
      <c r="C77" s="25"/>
      <c r="D77" s="248"/>
      <c r="E77" s="6"/>
      <c r="F77" s="173"/>
      <c r="G77" s="173"/>
      <c r="H77" s="173"/>
      <c r="I77" s="173"/>
      <c r="J77" s="173"/>
      <c r="K77" s="173"/>
    </row>
    <row r="78" spans="1:11" ht="9" customHeight="1">
      <c r="A78" s="280"/>
      <c r="C78" s="25"/>
      <c r="D78" s="248"/>
      <c r="E78" s="6"/>
      <c r="F78" s="173"/>
      <c r="G78" s="173"/>
      <c r="H78" s="173"/>
      <c r="I78" s="173"/>
      <c r="J78" s="173"/>
      <c r="K78" s="173"/>
    </row>
    <row r="79" spans="1:11" ht="9" customHeight="1">
      <c r="A79" s="280"/>
      <c r="C79" s="25"/>
      <c r="D79" s="248"/>
      <c r="E79" s="6"/>
      <c r="F79" s="173"/>
      <c r="G79" s="173"/>
      <c r="H79" s="173"/>
      <c r="I79" s="173"/>
      <c r="J79" s="173"/>
      <c r="K79" s="173"/>
    </row>
    <row r="80" spans="1:11" ht="9" customHeight="1">
      <c r="A80" s="280"/>
      <c r="C80" s="25"/>
      <c r="D80" s="248"/>
      <c r="E80" s="6"/>
      <c r="F80" s="173"/>
      <c r="G80" s="173"/>
      <c r="H80" s="173"/>
      <c r="I80" s="173"/>
      <c r="J80" s="173"/>
      <c r="K80" s="173"/>
    </row>
    <row r="81" spans="1:11" ht="9" customHeight="1">
      <c r="A81" s="280"/>
      <c r="C81" s="25"/>
      <c r="D81" s="248"/>
      <c r="E81" s="6"/>
      <c r="F81" s="173"/>
      <c r="G81" s="173"/>
      <c r="H81" s="173"/>
      <c r="I81" s="173"/>
      <c r="J81" s="173"/>
      <c r="K81" s="173"/>
    </row>
    <row r="82" spans="1:11" ht="9" customHeight="1">
      <c r="A82" s="281"/>
      <c r="C82" s="25"/>
      <c r="D82" s="248"/>
      <c r="E82" s="6"/>
      <c r="F82" s="173"/>
      <c r="G82" s="173"/>
      <c r="H82" s="173"/>
      <c r="I82" s="173"/>
      <c r="J82" s="173"/>
      <c r="K82" s="173"/>
    </row>
    <row r="83" spans="1:11" ht="9" customHeight="1">
      <c r="A83" s="281"/>
      <c r="C83" s="25"/>
      <c r="D83" s="248"/>
      <c r="E83" s="6"/>
      <c r="F83" s="173"/>
      <c r="G83" s="173"/>
      <c r="H83" s="173"/>
      <c r="I83" s="173"/>
      <c r="J83" s="173"/>
      <c r="K83" s="173"/>
    </row>
    <row r="84" spans="1:11" ht="9" customHeight="1">
      <c r="A84" s="279"/>
      <c r="C84" s="25"/>
      <c r="D84" s="248"/>
      <c r="E84" s="6"/>
      <c r="F84" s="173"/>
      <c r="G84" s="173"/>
      <c r="H84" s="173"/>
      <c r="I84" s="173"/>
      <c r="J84" s="173"/>
      <c r="K84" s="173"/>
    </row>
    <row r="85" spans="1:11" ht="9" customHeight="1">
      <c r="A85" s="278"/>
      <c r="C85" s="25"/>
      <c r="D85" s="248"/>
      <c r="E85" s="6"/>
      <c r="F85" s="173"/>
      <c r="G85" s="173"/>
      <c r="H85" s="173"/>
      <c r="I85" s="173"/>
      <c r="J85" s="173"/>
      <c r="K85" s="173"/>
    </row>
    <row r="86" spans="1:11" ht="9" customHeight="1">
      <c r="A86" s="278"/>
      <c r="C86" s="25"/>
      <c r="D86" s="248"/>
      <c r="E86" s="6"/>
      <c r="F86" s="173"/>
      <c r="G86" s="173"/>
      <c r="H86" s="173"/>
      <c r="I86" s="173"/>
      <c r="J86" s="173"/>
      <c r="K86" s="173"/>
    </row>
    <row r="87" spans="1:11" ht="9" customHeight="1">
      <c r="A87" s="278"/>
      <c r="C87" s="25"/>
      <c r="D87" s="248"/>
      <c r="E87" s="6"/>
      <c r="F87" s="173"/>
      <c r="G87" s="173"/>
      <c r="H87" s="173"/>
      <c r="I87" s="173"/>
      <c r="J87" s="173"/>
      <c r="K87" s="173"/>
    </row>
    <row r="88" spans="1:11" ht="9" customHeight="1">
      <c r="A88" s="278"/>
      <c r="C88" s="25"/>
      <c r="D88" s="248"/>
      <c r="E88" s="6"/>
      <c r="F88" s="173"/>
      <c r="G88" s="173"/>
      <c r="H88" s="173"/>
      <c r="I88" s="173"/>
      <c r="J88" s="173"/>
      <c r="K88" s="173"/>
    </row>
    <row r="89" spans="1:11" ht="9" customHeight="1">
      <c r="A89" s="280"/>
      <c r="C89" s="25"/>
      <c r="D89" s="248"/>
      <c r="E89" s="6"/>
      <c r="F89" s="173"/>
      <c r="G89" s="173"/>
      <c r="H89" s="173"/>
      <c r="I89" s="173"/>
      <c r="J89" s="173"/>
      <c r="K89" s="173"/>
    </row>
    <row r="90" spans="1:11" ht="9" customHeight="1">
      <c r="A90" s="279"/>
      <c r="C90" s="25"/>
      <c r="D90" s="248"/>
      <c r="E90" s="6"/>
      <c r="F90" s="173"/>
      <c r="G90" s="173"/>
      <c r="H90" s="173"/>
      <c r="I90" s="173"/>
      <c r="J90" s="173"/>
      <c r="K90" s="173"/>
    </row>
    <row r="91" spans="1:11" ht="9" customHeight="1">
      <c r="A91" s="278"/>
      <c r="C91" s="25"/>
      <c r="D91" s="248"/>
      <c r="E91" s="6"/>
      <c r="F91" s="173"/>
      <c r="G91" s="173"/>
      <c r="H91" s="173"/>
      <c r="I91" s="173"/>
      <c r="J91" s="173"/>
      <c r="K91" s="173"/>
    </row>
    <row r="92" spans="1:11" ht="9" customHeight="1">
      <c r="A92" s="278"/>
      <c r="C92" s="25"/>
      <c r="D92" s="248"/>
      <c r="E92" s="6"/>
      <c r="F92" s="173"/>
      <c r="G92" s="173"/>
      <c r="H92" s="173"/>
      <c r="I92" s="173"/>
      <c r="J92" s="173"/>
      <c r="K92" s="173"/>
    </row>
    <row r="93" spans="1:11" ht="9" customHeight="1">
      <c r="A93" s="278"/>
      <c r="C93" s="25"/>
      <c r="D93" s="248"/>
      <c r="E93" s="6"/>
      <c r="F93" s="173"/>
      <c r="G93" s="173"/>
      <c r="H93" s="173"/>
      <c r="I93" s="173"/>
      <c r="J93" s="173"/>
      <c r="K93" s="173"/>
    </row>
    <row r="94" spans="1:11" ht="9" customHeight="1">
      <c r="A94" s="278"/>
      <c r="C94" s="25"/>
      <c r="D94" s="248"/>
      <c r="E94" s="6"/>
      <c r="F94" s="173"/>
      <c r="G94" s="173"/>
      <c r="H94" s="173"/>
      <c r="I94" s="173"/>
      <c r="J94" s="173"/>
      <c r="K94" s="173"/>
    </row>
    <row r="95" spans="1:11" ht="9" customHeight="1">
      <c r="A95" s="280"/>
      <c r="C95" s="25"/>
      <c r="D95" s="248"/>
      <c r="E95" s="6"/>
      <c r="F95" s="173"/>
      <c r="G95" s="173"/>
      <c r="H95" s="173"/>
      <c r="I95" s="173"/>
      <c r="J95" s="173"/>
      <c r="K95" s="173"/>
    </row>
    <row r="96" spans="1:11" ht="9" customHeight="1">
      <c r="A96" s="279"/>
      <c r="C96" s="25"/>
      <c r="D96" s="248"/>
      <c r="E96" s="6"/>
      <c r="F96" s="173"/>
      <c r="G96" s="173"/>
      <c r="H96" s="173"/>
      <c r="I96" s="173"/>
      <c r="J96" s="173"/>
      <c r="K96" s="173"/>
    </row>
    <row r="97" spans="1:11" ht="9" customHeight="1">
      <c r="A97" s="278"/>
      <c r="C97" s="25"/>
      <c r="D97" s="248"/>
      <c r="E97" s="6"/>
      <c r="F97" s="173"/>
      <c r="G97" s="173"/>
      <c r="H97" s="173"/>
      <c r="I97" s="173"/>
      <c r="J97" s="173"/>
      <c r="K97" s="173"/>
    </row>
    <row r="98" spans="1:11" ht="9" customHeight="1">
      <c r="A98" s="278"/>
      <c r="C98" s="25"/>
      <c r="D98" s="248"/>
      <c r="E98" s="6"/>
      <c r="F98" s="173"/>
      <c r="G98" s="173"/>
      <c r="H98" s="173"/>
      <c r="I98" s="173"/>
      <c r="J98" s="173"/>
      <c r="K98" s="173"/>
    </row>
    <row r="99" spans="1:11" ht="9" customHeight="1">
      <c r="A99" s="278"/>
      <c r="C99" s="250"/>
      <c r="E99" s="247"/>
    </row>
    <row r="100" spans="1:11" ht="9" customHeight="1">
      <c r="A100" s="278"/>
      <c r="C100" s="250"/>
      <c r="E100" s="247"/>
    </row>
    <row r="101" spans="1:11" ht="9" customHeight="1">
      <c r="A101" s="278"/>
      <c r="C101" s="250"/>
      <c r="E101" s="247"/>
    </row>
    <row r="102" spans="1:11" ht="9" customHeight="1">
      <c r="A102" s="278"/>
      <c r="C102" s="250"/>
      <c r="E102" s="247"/>
    </row>
    <row r="103" spans="1:11" ht="9" customHeight="1">
      <c r="A103" s="278"/>
      <c r="C103" s="250"/>
      <c r="E103" s="247"/>
    </row>
    <row r="104" spans="1:11" ht="9" customHeight="1">
      <c r="A104" s="278"/>
      <c r="C104" s="250"/>
      <c r="E104" s="247"/>
    </row>
    <row r="105" spans="1:11" ht="9" customHeight="1">
      <c r="A105" s="280"/>
      <c r="C105" s="250"/>
      <c r="E105" s="247"/>
    </row>
    <row r="106" spans="1:11" ht="9" customHeight="1">
      <c r="A106" s="279"/>
      <c r="C106" s="250"/>
      <c r="E106" s="247"/>
    </row>
    <row r="107" spans="1:11" ht="9" customHeight="1">
      <c r="A107" s="278"/>
      <c r="C107" s="250"/>
      <c r="E107" s="247"/>
    </row>
    <row r="108" spans="1:11" ht="9" customHeight="1">
      <c r="A108" s="278"/>
      <c r="C108" s="250"/>
      <c r="E108" s="247"/>
    </row>
    <row r="109" spans="1:11" ht="9" customHeight="1">
      <c r="A109" s="278"/>
      <c r="C109" s="250"/>
      <c r="E109" s="247"/>
    </row>
    <row r="110" spans="1:11" ht="9" customHeight="1">
      <c r="A110" s="278"/>
      <c r="C110" s="250"/>
      <c r="E110" s="247"/>
    </row>
    <row r="111" spans="1:11" ht="9" customHeight="1">
      <c r="A111" s="278"/>
      <c r="C111" s="250"/>
      <c r="E111" s="247"/>
    </row>
    <row r="112" spans="1:11" ht="9" customHeight="1">
      <c r="A112" s="278"/>
      <c r="C112" s="250"/>
      <c r="E112" s="247"/>
    </row>
    <row r="113" spans="1:5" ht="9" customHeight="1">
      <c r="A113" s="278"/>
      <c r="C113" s="250"/>
      <c r="E113" s="247"/>
    </row>
    <row r="114" spans="1:5" ht="9" customHeight="1">
      <c r="A114" s="278"/>
      <c r="C114" s="250"/>
      <c r="E114" s="247"/>
    </row>
    <row r="115" spans="1:5" ht="9" customHeight="1">
      <c r="A115" s="278"/>
      <c r="C115" s="250"/>
      <c r="E115" s="247"/>
    </row>
    <row r="116" spans="1:5" ht="9" customHeight="1">
      <c r="A116" s="279"/>
      <c r="C116" s="250"/>
      <c r="E116" s="247"/>
    </row>
    <row r="117" spans="1:5" ht="9" customHeight="1">
      <c r="A117" s="278"/>
      <c r="C117" s="250"/>
      <c r="E117" s="247"/>
    </row>
    <row r="118" spans="1:5" ht="9" customHeight="1">
      <c r="A118" s="278"/>
      <c r="C118" s="250"/>
      <c r="E118" s="247"/>
    </row>
    <row r="119" spans="1:5" ht="9" customHeight="1">
      <c r="A119" s="278"/>
      <c r="C119" s="250"/>
      <c r="E119" s="247"/>
    </row>
    <row r="120" spans="1:5">
      <c r="A120" s="282"/>
      <c r="C120" s="250"/>
      <c r="E120" s="247"/>
    </row>
    <row r="121" spans="1:5">
      <c r="A121" s="282"/>
      <c r="C121" s="250"/>
      <c r="E121" s="247"/>
    </row>
    <row r="122" spans="1:5">
      <c r="A122" s="282"/>
      <c r="C122" s="250"/>
      <c r="E122" s="247"/>
    </row>
    <row r="123" spans="1:5">
      <c r="A123" s="282"/>
      <c r="C123" s="250"/>
      <c r="E123" s="247"/>
    </row>
    <row r="124" spans="1:5">
      <c r="A124" s="282"/>
      <c r="C124" s="250"/>
      <c r="E124" s="247"/>
    </row>
    <row r="125" spans="1:5">
      <c r="A125" s="282"/>
      <c r="C125" s="250"/>
      <c r="E125" s="247"/>
    </row>
    <row r="126" spans="1:5">
      <c r="A126" s="282"/>
      <c r="C126" s="250"/>
      <c r="E126" s="247"/>
    </row>
    <row r="127" spans="1:5" ht="15.75">
      <c r="A127" s="33"/>
      <c r="C127" s="250"/>
      <c r="E127" s="247"/>
    </row>
    <row r="128" spans="1:5" ht="15.75">
      <c r="A128" s="33"/>
      <c r="C128" s="250"/>
      <c r="E128" s="247"/>
    </row>
    <row r="129" spans="1:5" ht="15.75">
      <c r="A129" s="33"/>
      <c r="C129" s="250"/>
      <c r="E129" s="247"/>
    </row>
    <row r="130" spans="1:5" ht="15.75">
      <c r="A130" s="33"/>
      <c r="C130" s="250"/>
      <c r="E130" s="247"/>
    </row>
    <row r="131" spans="1:5" ht="15.75">
      <c r="A131" s="33"/>
      <c r="C131" s="250"/>
      <c r="E131" s="247"/>
    </row>
    <row r="132" spans="1:5" ht="15.75">
      <c r="A132" s="33"/>
      <c r="C132" s="250"/>
      <c r="E132" s="247"/>
    </row>
    <row r="133" spans="1:5" ht="15.75">
      <c r="A133" s="33"/>
      <c r="C133" s="250"/>
      <c r="E133" s="247"/>
    </row>
    <row r="134" spans="1:5" ht="15.75">
      <c r="A134" s="33"/>
      <c r="C134" s="250"/>
      <c r="E134" s="247"/>
    </row>
    <row r="135" spans="1:5" ht="15.75">
      <c r="A135" s="33"/>
      <c r="C135" s="250"/>
      <c r="E135" s="247"/>
    </row>
    <row r="136" spans="1:5" ht="15.75">
      <c r="A136" s="33"/>
      <c r="C136" s="250"/>
      <c r="E136" s="247"/>
    </row>
    <row r="137" spans="1:5" ht="15.75">
      <c r="A137" s="33"/>
      <c r="C137" s="250"/>
      <c r="E137" s="247"/>
    </row>
    <row r="138" spans="1:5" ht="15.75">
      <c r="A138" s="33"/>
      <c r="C138" s="250"/>
      <c r="E138" s="247"/>
    </row>
    <row r="139" spans="1:5" ht="15.75">
      <c r="A139" s="33"/>
      <c r="C139" s="250"/>
      <c r="E139" s="247"/>
    </row>
    <row r="140" spans="1:5" ht="15.75">
      <c r="A140" s="33"/>
      <c r="C140" s="250"/>
      <c r="E140" s="247"/>
    </row>
    <row r="141" spans="1:5" ht="15.75">
      <c r="A141" s="33"/>
      <c r="C141" s="250"/>
      <c r="E141" s="247"/>
    </row>
    <row r="142" spans="1:5" ht="15.75">
      <c r="A142" s="33"/>
      <c r="C142" s="250"/>
      <c r="E142" s="247"/>
    </row>
    <row r="143" spans="1:5" ht="15.75">
      <c r="A143" s="33"/>
      <c r="C143" s="250"/>
      <c r="E143" s="247"/>
    </row>
    <row r="144" spans="1:5" ht="15.75">
      <c r="A144" s="33"/>
      <c r="C144" s="250"/>
      <c r="E144" s="247"/>
    </row>
    <row r="145" spans="1:5" ht="15.75">
      <c r="A145" s="33"/>
      <c r="C145" s="250"/>
      <c r="E145" s="247"/>
    </row>
    <row r="146" spans="1:5" ht="15.75">
      <c r="A146" s="33"/>
      <c r="C146" s="250"/>
      <c r="E146" s="247"/>
    </row>
    <row r="147" spans="1:5" ht="15.75">
      <c r="A147" s="33"/>
      <c r="C147" s="250"/>
      <c r="E147" s="247"/>
    </row>
    <row r="148" spans="1:5" ht="15.75">
      <c r="A148" s="33"/>
      <c r="C148" s="250"/>
      <c r="E148" s="247"/>
    </row>
    <row r="149" spans="1:5" ht="15.75">
      <c r="A149" s="33"/>
      <c r="C149" s="250"/>
      <c r="E149" s="247"/>
    </row>
    <row r="150" spans="1:5" ht="15.75">
      <c r="A150" s="33"/>
      <c r="C150" s="250"/>
      <c r="E150" s="247"/>
    </row>
    <row r="151" spans="1:5" ht="15.75">
      <c r="A151" s="33"/>
      <c r="C151" s="250"/>
      <c r="E151" s="247"/>
    </row>
    <row r="152" spans="1:5" ht="15.75">
      <c r="A152" s="33"/>
      <c r="C152" s="250"/>
      <c r="E152" s="247"/>
    </row>
    <row r="153" spans="1:5" ht="15.75">
      <c r="A153" s="33"/>
      <c r="C153" s="250"/>
      <c r="E153" s="247"/>
    </row>
    <row r="154" spans="1:5" ht="15.75">
      <c r="A154" s="33"/>
      <c r="C154" s="250"/>
      <c r="E154" s="247"/>
    </row>
    <row r="155" spans="1:5" ht="15.75">
      <c r="A155" s="33"/>
      <c r="C155" s="250"/>
      <c r="E155" s="247"/>
    </row>
    <row r="156" spans="1:5" ht="15.75">
      <c r="A156" s="33"/>
      <c r="C156" s="250"/>
      <c r="E156" s="247"/>
    </row>
    <row r="157" spans="1:5" ht="15.75">
      <c r="A157" s="33"/>
      <c r="C157" s="250"/>
      <c r="E157" s="247"/>
    </row>
    <row r="158" spans="1:5" ht="15.75">
      <c r="A158" s="33"/>
      <c r="C158" s="250"/>
      <c r="E158" s="247"/>
    </row>
    <row r="159" spans="1:5" ht="15.75">
      <c r="A159" s="33"/>
      <c r="C159" s="250"/>
      <c r="E159" s="247"/>
    </row>
    <row r="160" spans="1:5" ht="15.75">
      <c r="A160" s="33"/>
      <c r="C160" s="250"/>
      <c r="E160" s="247"/>
    </row>
    <row r="161" spans="1:5" ht="15.75">
      <c r="A161" s="33"/>
      <c r="C161" s="250"/>
      <c r="E161" s="247"/>
    </row>
    <row r="162" spans="1:5" ht="15.75">
      <c r="A162" s="33"/>
      <c r="C162" s="250"/>
      <c r="E162" s="247"/>
    </row>
    <row r="163" spans="1:5" ht="15.75">
      <c r="A163" s="33"/>
      <c r="C163" s="250"/>
      <c r="E163" s="247"/>
    </row>
    <row r="164" spans="1:5" ht="15.75">
      <c r="A164" s="33"/>
      <c r="C164" s="250"/>
      <c r="E164" s="247"/>
    </row>
    <row r="165" spans="1:5" ht="15.75">
      <c r="A165" s="33"/>
      <c r="C165" s="250"/>
      <c r="E165" s="247"/>
    </row>
    <row r="166" spans="1:5" ht="15.75">
      <c r="A166" s="33"/>
      <c r="C166" s="250"/>
      <c r="E166" s="247"/>
    </row>
    <row r="167" spans="1:5" ht="15.75">
      <c r="A167" s="33"/>
      <c r="C167" s="250"/>
      <c r="E167" s="247"/>
    </row>
    <row r="168" spans="1:5" ht="15.75">
      <c r="A168" s="33"/>
      <c r="C168" s="250"/>
      <c r="E168" s="247"/>
    </row>
    <row r="169" spans="1:5" ht="15.75">
      <c r="A169" s="33"/>
      <c r="C169" s="250"/>
      <c r="E169" s="247"/>
    </row>
    <row r="170" spans="1:5" ht="15.75">
      <c r="A170" s="33"/>
      <c r="C170" s="250"/>
      <c r="E170" s="247"/>
    </row>
    <row r="171" spans="1:5" ht="15.75">
      <c r="A171" s="33"/>
      <c r="C171" s="250"/>
      <c r="E171" s="247"/>
    </row>
    <row r="172" spans="1:5" ht="15.75">
      <c r="A172" s="33"/>
      <c r="C172" s="250"/>
      <c r="E172" s="247"/>
    </row>
    <row r="173" spans="1:5" ht="15.75">
      <c r="A173" s="33"/>
      <c r="C173" s="250"/>
      <c r="E173" s="247"/>
    </row>
    <row r="174" spans="1:5" ht="15.75">
      <c r="A174" s="33"/>
      <c r="C174" s="250"/>
      <c r="E174" s="247"/>
    </row>
    <row r="175" spans="1:5" ht="15.75">
      <c r="A175" s="33"/>
      <c r="C175" s="250"/>
      <c r="E175" s="247"/>
    </row>
    <row r="176" spans="1:5" ht="15.75">
      <c r="A176" s="33"/>
      <c r="C176" s="250"/>
      <c r="E176" s="247"/>
    </row>
    <row r="177" spans="1:5" ht="15.75">
      <c r="A177" s="33"/>
      <c r="C177" s="250"/>
      <c r="E177" s="247"/>
    </row>
    <row r="178" spans="1:5" ht="15.75">
      <c r="A178" s="33"/>
      <c r="C178" s="250"/>
      <c r="E178" s="247"/>
    </row>
    <row r="179" spans="1:5" ht="15.75">
      <c r="A179" s="33"/>
      <c r="C179" s="250"/>
      <c r="E179" s="247"/>
    </row>
    <row r="180" spans="1:5" ht="15.75">
      <c r="A180" s="33"/>
      <c r="C180" s="250"/>
      <c r="E180" s="247"/>
    </row>
    <row r="181" spans="1:5" ht="15.75">
      <c r="A181" s="33"/>
      <c r="C181" s="250"/>
      <c r="E181" s="247"/>
    </row>
    <row r="182" spans="1:5" ht="15.75">
      <c r="A182" s="33"/>
      <c r="C182" s="250"/>
      <c r="E182" s="247"/>
    </row>
    <row r="183" spans="1:5" ht="15.75">
      <c r="A183" s="33"/>
      <c r="C183" s="250"/>
      <c r="E183" s="247"/>
    </row>
    <row r="184" spans="1:5" ht="15.75">
      <c r="A184" s="33"/>
      <c r="C184" s="250"/>
      <c r="E184" s="247"/>
    </row>
    <row r="185" spans="1:5" ht="15.75">
      <c r="A185" s="33"/>
      <c r="C185" s="250"/>
      <c r="E185" s="247"/>
    </row>
    <row r="186" spans="1:5" ht="15.75">
      <c r="A186" s="33"/>
      <c r="C186" s="250"/>
      <c r="E186" s="247"/>
    </row>
    <row r="187" spans="1:5" ht="15.75">
      <c r="A187" s="33"/>
      <c r="C187" s="250"/>
      <c r="E187" s="247"/>
    </row>
    <row r="188" spans="1:5" ht="15.75">
      <c r="A188" s="33"/>
      <c r="C188" s="250"/>
      <c r="E188" s="247"/>
    </row>
    <row r="189" spans="1:5" ht="15.75">
      <c r="A189" s="33"/>
      <c r="C189" s="250"/>
      <c r="E189" s="247"/>
    </row>
    <row r="190" spans="1:5" ht="15.75">
      <c r="A190" s="33"/>
      <c r="C190" s="250"/>
      <c r="E190" s="247"/>
    </row>
    <row r="191" spans="1:5" ht="15.75">
      <c r="A191" s="33"/>
      <c r="C191" s="250"/>
      <c r="E191" s="247"/>
    </row>
    <row r="192" spans="1:5" ht="15.75">
      <c r="A192" s="33"/>
      <c r="C192" s="250"/>
      <c r="E192" s="247"/>
    </row>
    <row r="193" spans="1:5" ht="15.75">
      <c r="A193" s="33"/>
      <c r="C193" s="250"/>
      <c r="E193" s="247"/>
    </row>
    <row r="194" spans="1:5" ht="15.75">
      <c r="A194" s="33"/>
      <c r="C194" s="250"/>
      <c r="E194" s="247"/>
    </row>
    <row r="195" spans="1:5" ht="15.75">
      <c r="A195" s="33"/>
      <c r="C195" s="250"/>
      <c r="E195" s="247"/>
    </row>
    <row r="196" spans="1:5" ht="15.75">
      <c r="A196" s="33"/>
      <c r="C196" s="250"/>
      <c r="E196" s="247"/>
    </row>
    <row r="197" spans="1:5" ht="15.75">
      <c r="A197" s="33"/>
      <c r="C197" s="250"/>
      <c r="E197" s="247"/>
    </row>
    <row r="198" spans="1:5" ht="15.75">
      <c r="A198" s="33"/>
      <c r="C198" s="250"/>
      <c r="E198" s="247"/>
    </row>
    <row r="199" spans="1:5" ht="15.75">
      <c r="A199" s="33"/>
      <c r="C199" s="250"/>
      <c r="E199" s="247"/>
    </row>
    <row r="200" spans="1:5" ht="15.75">
      <c r="A200" s="33"/>
      <c r="C200" s="250"/>
      <c r="E200" s="247"/>
    </row>
    <row r="201" spans="1:5" ht="15.75">
      <c r="A201" s="33"/>
      <c r="C201" s="250"/>
      <c r="E201" s="247"/>
    </row>
    <row r="202" spans="1:5" ht="15.75">
      <c r="A202" s="33"/>
      <c r="C202" s="250"/>
      <c r="E202" s="247"/>
    </row>
    <row r="203" spans="1:5" ht="15.75">
      <c r="A203" s="33"/>
      <c r="C203" s="250"/>
      <c r="E203" s="247"/>
    </row>
    <row r="204" spans="1:5" ht="15.75">
      <c r="A204" s="33"/>
      <c r="C204" s="250"/>
      <c r="E204" s="247"/>
    </row>
    <row r="205" spans="1:5" ht="15.75">
      <c r="A205" s="33"/>
      <c r="C205" s="250"/>
      <c r="E205" s="247"/>
    </row>
    <row r="206" spans="1:5" ht="15.75">
      <c r="A206" s="33"/>
      <c r="C206" s="250"/>
      <c r="E206" s="247"/>
    </row>
    <row r="207" spans="1:5" ht="15.75">
      <c r="A207" s="33"/>
      <c r="C207" s="250"/>
      <c r="E207" s="247"/>
    </row>
    <row r="208" spans="1:5" ht="15.75">
      <c r="A208" s="33"/>
      <c r="C208" s="250"/>
      <c r="E208" s="247"/>
    </row>
    <row r="209" spans="1:5" ht="15.75">
      <c r="A209" s="33"/>
      <c r="C209" s="250"/>
      <c r="E209" s="247"/>
    </row>
    <row r="210" spans="1:5" ht="15.75">
      <c r="A210" s="33"/>
      <c r="C210" s="250"/>
      <c r="E210" s="247"/>
    </row>
    <row r="211" spans="1:5" ht="15.75">
      <c r="A211" s="33"/>
      <c r="C211" s="250"/>
      <c r="E211" s="247"/>
    </row>
    <row r="212" spans="1:5" ht="15.75">
      <c r="A212" s="33"/>
      <c r="C212" s="250"/>
      <c r="E212" s="247"/>
    </row>
    <row r="213" spans="1:5" ht="15.75">
      <c r="A213" s="33"/>
      <c r="C213" s="250"/>
      <c r="E213" s="247"/>
    </row>
    <row r="214" spans="1:5" ht="15.75">
      <c r="A214" s="33"/>
      <c r="C214" s="250"/>
      <c r="E214" s="247"/>
    </row>
    <row r="215" spans="1:5" ht="15.75">
      <c r="A215" s="33"/>
      <c r="C215" s="250"/>
      <c r="E215" s="247"/>
    </row>
    <row r="216" spans="1:5" ht="15.75">
      <c r="A216" s="33"/>
      <c r="C216" s="250"/>
      <c r="E216" s="247"/>
    </row>
    <row r="217" spans="1:5" ht="15.75">
      <c r="A217" s="33"/>
      <c r="C217" s="250"/>
      <c r="E217" s="247"/>
    </row>
    <row r="218" spans="1:5" ht="15.75">
      <c r="A218" s="34"/>
      <c r="C218" s="250"/>
      <c r="E218" s="247"/>
    </row>
    <row r="219" spans="1:5" ht="15.75">
      <c r="A219" s="34"/>
      <c r="C219" s="250"/>
      <c r="E219" s="247"/>
    </row>
    <row r="220" spans="1:5" ht="15.75">
      <c r="A220" s="34"/>
      <c r="C220" s="250"/>
      <c r="E220" s="247"/>
    </row>
    <row r="221" spans="1:5" ht="15.75">
      <c r="A221" s="34"/>
      <c r="C221" s="250"/>
    </row>
    <row r="222" spans="1:5" ht="15.75">
      <c r="A222" s="34"/>
      <c r="C222" s="250"/>
    </row>
    <row r="223" spans="1:5" ht="15.75">
      <c r="A223" s="34"/>
      <c r="C223" s="250"/>
    </row>
    <row r="224" spans="1:5" ht="15.75">
      <c r="A224" s="34"/>
      <c r="C224" s="250"/>
    </row>
    <row r="225" spans="1:3" ht="15.75">
      <c r="A225" s="34"/>
      <c r="C225" s="250"/>
    </row>
    <row r="226" spans="1:3" ht="15.75">
      <c r="A226" s="34"/>
      <c r="C226" s="250"/>
    </row>
    <row r="227" spans="1:3" ht="15.75">
      <c r="A227" s="34"/>
      <c r="C227" s="250"/>
    </row>
    <row r="228" spans="1:3" ht="15.75">
      <c r="A228" s="34"/>
      <c r="C228" s="250"/>
    </row>
    <row r="229" spans="1:3" ht="15.75">
      <c r="A229" s="34"/>
      <c r="C229" s="250"/>
    </row>
    <row r="230" spans="1:3" ht="15.75">
      <c r="A230" s="34"/>
      <c r="C230" s="250"/>
    </row>
    <row r="231" spans="1:3" ht="15.75">
      <c r="A231" s="34"/>
      <c r="C231" s="250"/>
    </row>
    <row r="232" spans="1:3" ht="15.75">
      <c r="A232" s="34"/>
      <c r="C232" s="250"/>
    </row>
    <row r="233" spans="1:3" ht="15.75">
      <c r="A233" s="34"/>
      <c r="C233" s="250"/>
    </row>
    <row r="234" spans="1:3" ht="15.75">
      <c r="A234" s="34"/>
      <c r="C234" s="250"/>
    </row>
    <row r="235" spans="1:3" ht="15.75">
      <c r="A235" s="34"/>
      <c r="C235" s="250"/>
    </row>
    <row r="236" spans="1:3" ht="15.75">
      <c r="A236" s="34"/>
      <c r="C236" s="250"/>
    </row>
    <row r="237" spans="1:3" ht="15.75">
      <c r="A237" s="34"/>
      <c r="C237" s="250"/>
    </row>
    <row r="238" spans="1:3" ht="15.75">
      <c r="A238" s="34"/>
      <c r="C238" s="250"/>
    </row>
    <row r="239" spans="1:3" ht="15.75">
      <c r="A239" s="34"/>
      <c r="C239" s="250"/>
    </row>
    <row r="240" spans="1:3" ht="15.75">
      <c r="A240" s="34"/>
      <c r="C240" s="250"/>
    </row>
    <row r="241" spans="1:3" ht="15.75">
      <c r="A241" s="34"/>
      <c r="C241" s="250"/>
    </row>
    <row r="242" spans="1:3" ht="15.75">
      <c r="A242" s="34"/>
      <c r="C242" s="250"/>
    </row>
    <row r="243" spans="1:3" ht="15.75">
      <c r="A243" s="34"/>
      <c r="C243" s="250"/>
    </row>
    <row r="244" spans="1:3" ht="15.75">
      <c r="A244" s="34"/>
      <c r="C244" s="250"/>
    </row>
    <row r="245" spans="1:3" ht="15.75">
      <c r="A245" s="34"/>
      <c r="C245" s="250"/>
    </row>
    <row r="246" spans="1:3" ht="15.75">
      <c r="A246" s="34"/>
      <c r="C246" s="250"/>
    </row>
    <row r="247" spans="1:3" ht="15.75">
      <c r="A247" s="34"/>
      <c r="C247" s="250"/>
    </row>
    <row r="248" spans="1:3" ht="15.75">
      <c r="A248" s="34"/>
      <c r="C248" s="250"/>
    </row>
    <row r="249" spans="1:3" ht="15.75">
      <c r="A249" s="34"/>
      <c r="C249" s="250"/>
    </row>
    <row r="250" spans="1:3" ht="15.75">
      <c r="A250" s="34"/>
      <c r="C250" s="250"/>
    </row>
    <row r="251" spans="1:3" ht="15.75">
      <c r="A251" s="34"/>
      <c r="C251" s="250"/>
    </row>
    <row r="252" spans="1:3" ht="15.75">
      <c r="A252" s="34"/>
      <c r="C252" s="250"/>
    </row>
    <row r="253" spans="1:3" ht="15.75">
      <c r="A253" s="34"/>
      <c r="C253" s="250"/>
    </row>
    <row r="254" spans="1:3" ht="15.75">
      <c r="A254" s="34"/>
      <c r="C254" s="250"/>
    </row>
    <row r="255" spans="1:3" ht="15.75">
      <c r="A255" s="34"/>
      <c r="C255" s="250"/>
    </row>
    <row r="256" spans="1:3" ht="15.75">
      <c r="A256" s="34"/>
      <c r="C256" s="250"/>
    </row>
    <row r="257" spans="1:3" ht="15.75">
      <c r="A257" s="34"/>
      <c r="C257" s="250"/>
    </row>
    <row r="258" spans="1:3" ht="15.75">
      <c r="A258" s="34"/>
      <c r="C258" s="250"/>
    </row>
    <row r="259" spans="1:3" ht="15.75">
      <c r="A259" s="34"/>
      <c r="C259" s="250"/>
    </row>
    <row r="260" spans="1:3" ht="15.75">
      <c r="A260" s="34"/>
      <c r="C260" s="250"/>
    </row>
    <row r="261" spans="1:3" ht="15.75">
      <c r="A261" s="34"/>
      <c r="C261" s="250"/>
    </row>
    <row r="262" spans="1:3" ht="15.75">
      <c r="A262" s="34"/>
      <c r="C262" s="250"/>
    </row>
    <row r="263" spans="1:3" ht="15.75">
      <c r="A263" s="34"/>
      <c r="C263" s="250"/>
    </row>
    <row r="264" spans="1:3" ht="15.75">
      <c r="A264" s="34"/>
      <c r="C264" s="250"/>
    </row>
    <row r="265" spans="1:3" ht="15.75">
      <c r="A265" s="34"/>
      <c r="C265" s="250"/>
    </row>
    <row r="266" spans="1:3" ht="15.75">
      <c r="A266" s="34"/>
      <c r="C266" s="250"/>
    </row>
    <row r="267" spans="1:3" ht="15.75">
      <c r="A267" s="34"/>
      <c r="C267" s="250"/>
    </row>
    <row r="268" spans="1:3" ht="15.75">
      <c r="A268" s="34"/>
      <c r="C268" s="250"/>
    </row>
    <row r="269" spans="1:3" ht="15.75">
      <c r="A269" s="34"/>
      <c r="C269" s="250"/>
    </row>
    <row r="270" spans="1:3" ht="15.75">
      <c r="A270" s="34"/>
      <c r="C270" s="250"/>
    </row>
    <row r="271" spans="1:3" ht="15.75">
      <c r="A271" s="34"/>
      <c r="C271" s="250"/>
    </row>
    <row r="272" spans="1:3" ht="15.75">
      <c r="A272" s="34"/>
      <c r="C272" s="250"/>
    </row>
    <row r="273" spans="1:3" ht="15.75">
      <c r="A273" s="34"/>
      <c r="C273" s="250"/>
    </row>
    <row r="274" spans="1:3" ht="15.75">
      <c r="A274" s="34"/>
      <c r="C274" s="250"/>
    </row>
    <row r="275" spans="1:3" ht="15.75">
      <c r="A275" s="34"/>
      <c r="C275" s="250"/>
    </row>
    <row r="276" spans="1:3" ht="15.75">
      <c r="A276" s="34"/>
      <c r="C276" s="250"/>
    </row>
    <row r="277" spans="1:3" ht="15.75">
      <c r="A277" s="34"/>
      <c r="C277" s="250"/>
    </row>
    <row r="278" spans="1:3" ht="15.75">
      <c r="A278" s="34"/>
      <c r="C278" s="250"/>
    </row>
    <row r="279" spans="1:3" ht="15.75">
      <c r="A279" s="34"/>
      <c r="C279" s="250"/>
    </row>
    <row r="280" spans="1:3" ht="15.75">
      <c r="A280" s="34"/>
      <c r="C280" s="250"/>
    </row>
    <row r="281" spans="1:3" ht="15.75">
      <c r="A281" s="34"/>
      <c r="C281" s="250"/>
    </row>
    <row r="282" spans="1:3" ht="15.75">
      <c r="A282" s="34"/>
      <c r="C282" s="250"/>
    </row>
    <row r="283" spans="1:3" ht="15.75">
      <c r="A283" s="34"/>
      <c r="C283" s="250"/>
    </row>
    <row r="284" spans="1:3" ht="15.75">
      <c r="A284" s="34"/>
      <c r="C284" s="250"/>
    </row>
    <row r="285" spans="1:3" ht="15.75">
      <c r="A285" s="34"/>
      <c r="C285" s="250"/>
    </row>
    <row r="286" spans="1:3" ht="15.75">
      <c r="A286" s="34"/>
      <c r="C286" s="250"/>
    </row>
    <row r="287" spans="1:3" ht="15.75">
      <c r="A287" s="34"/>
      <c r="C287" s="250"/>
    </row>
    <row r="288" spans="1:3" ht="15.75">
      <c r="A288" s="34"/>
      <c r="C288" s="250"/>
    </row>
    <row r="289" spans="1:3" ht="15.75">
      <c r="A289" s="34"/>
      <c r="C289" s="250"/>
    </row>
    <row r="290" spans="1:3" ht="15.75">
      <c r="A290" s="34"/>
    </row>
    <row r="291" spans="1:3" ht="15.75">
      <c r="A291" s="34"/>
    </row>
    <row r="292" spans="1:3" ht="15.75">
      <c r="A292" s="34"/>
    </row>
    <row r="293" spans="1:3" ht="15.75">
      <c r="A293" s="34"/>
    </row>
    <row r="294" spans="1:3" ht="15.75">
      <c r="A294" s="34"/>
    </row>
    <row r="295" spans="1:3" ht="15.75">
      <c r="A295" s="34"/>
    </row>
    <row r="296" spans="1:3" ht="15.75">
      <c r="A296" s="34"/>
    </row>
    <row r="297" spans="1:3" ht="15.75">
      <c r="A297" s="34"/>
    </row>
    <row r="298" spans="1:3" ht="15.75">
      <c r="A298" s="34"/>
    </row>
    <row r="299" spans="1:3" ht="15.75">
      <c r="A299" s="34"/>
    </row>
    <row r="300" spans="1:3" ht="15.75">
      <c r="A300" s="34"/>
    </row>
    <row r="301" spans="1:3" ht="15.75">
      <c r="A301" s="34"/>
    </row>
    <row r="302" spans="1:3" ht="15.75">
      <c r="A302" s="34"/>
    </row>
    <row r="303" spans="1:3" ht="15.75">
      <c r="A303" s="34"/>
    </row>
    <row r="304" spans="1:3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</sheetData>
  <mergeCells count="4">
    <mergeCell ref="A2:E2"/>
    <mergeCell ref="A3:E3"/>
    <mergeCell ref="A4:E4"/>
    <mergeCell ref="A5:E5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pageSetUpPr fitToPage="1"/>
  </sheetPr>
  <dimension ref="A1:AG653"/>
  <sheetViews>
    <sheetView topLeftCell="A2" zoomScale="20" zoomScaleNormal="20" workbookViewId="0">
      <selection activeCell="A3" sqref="A3:Y3"/>
    </sheetView>
  </sheetViews>
  <sheetFormatPr defaultColWidth="11.42578125" defaultRowHeight="60"/>
  <cols>
    <col min="1" max="1" width="255.5703125" style="274" customWidth="1"/>
    <col min="2" max="2" width="48.7109375" style="169" bestFit="1" customWidth="1"/>
    <col min="3" max="3" width="88.140625" style="275" customWidth="1"/>
    <col min="4" max="4" width="50.140625" style="169" customWidth="1"/>
    <col min="5" max="5" width="88.140625" style="169" customWidth="1"/>
    <col min="6" max="6" width="55.140625" style="169" bestFit="1" customWidth="1"/>
    <col min="7" max="7" width="88.140625" style="169" customWidth="1"/>
    <col min="8" max="8" width="69.42578125" style="169" bestFit="1" customWidth="1"/>
    <col min="9" max="9" width="48.7109375" style="169" bestFit="1" customWidth="1"/>
    <col min="10" max="15" width="88.140625" style="169" customWidth="1"/>
    <col min="16" max="16" width="69.42578125" style="169" bestFit="1" customWidth="1"/>
    <col min="17" max="17" width="39.5703125" style="169" bestFit="1" customWidth="1"/>
    <col min="18" max="18" width="48.7109375" style="169" bestFit="1" customWidth="1"/>
    <col min="19" max="19" width="88.140625" style="169" customWidth="1"/>
    <col min="20" max="20" width="44.42578125" style="169" bestFit="1" customWidth="1"/>
    <col min="21" max="21" width="88.140625" style="169" customWidth="1"/>
    <col min="22" max="22" width="55.140625" style="169" bestFit="1" customWidth="1"/>
    <col min="23" max="25" width="88.140625" style="169" customWidth="1"/>
    <col min="26" max="26" width="6.5703125" style="16" customWidth="1"/>
    <col min="27" max="16384" width="11.42578125" style="169"/>
  </cols>
  <sheetData>
    <row r="1" spans="1:33" s="20" customFormat="1" ht="5.25" hidden="1" customHeight="1">
      <c r="A1" s="301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14"/>
    </row>
    <row r="2" spans="1:33" s="21" customFormat="1" ht="90.75">
      <c r="A2" s="1035" t="s">
        <v>348</v>
      </c>
      <c r="B2" s="1035"/>
      <c r="C2" s="1035"/>
      <c r="D2" s="1035"/>
      <c r="E2" s="1035"/>
      <c r="F2" s="1035"/>
      <c r="G2" s="1035"/>
      <c r="H2" s="1035"/>
      <c r="I2" s="1035"/>
      <c r="J2" s="1035"/>
      <c r="K2" s="1035"/>
      <c r="L2" s="1035"/>
      <c r="M2" s="1035"/>
      <c r="N2" s="1035"/>
      <c r="O2" s="1035"/>
      <c r="P2" s="1035"/>
      <c r="Q2" s="1035"/>
      <c r="R2" s="1035"/>
      <c r="S2" s="1035"/>
      <c r="T2" s="1035"/>
      <c r="U2" s="1035"/>
      <c r="V2" s="1035"/>
      <c r="W2" s="1035"/>
      <c r="X2" s="1035"/>
      <c r="Y2" s="1035"/>
      <c r="Z2" s="14"/>
    </row>
    <row r="3" spans="1:33" s="21" customFormat="1" ht="90.75">
      <c r="A3" s="1035" t="s">
        <v>172</v>
      </c>
      <c r="B3" s="1035"/>
      <c r="C3" s="1035"/>
      <c r="D3" s="1035"/>
      <c r="E3" s="1035"/>
      <c r="F3" s="1035"/>
      <c r="G3" s="1035"/>
      <c r="H3" s="1035"/>
      <c r="I3" s="1035"/>
      <c r="J3" s="1035"/>
      <c r="K3" s="1035"/>
      <c r="L3" s="1035"/>
      <c r="M3" s="1035"/>
      <c r="N3" s="1035"/>
      <c r="O3" s="1035"/>
      <c r="P3" s="1035"/>
      <c r="Q3" s="1035"/>
      <c r="R3" s="1035"/>
      <c r="S3" s="1035"/>
      <c r="T3" s="1035"/>
      <c r="U3" s="1035"/>
      <c r="V3" s="1035"/>
      <c r="W3" s="1035"/>
      <c r="X3" s="1035"/>
      <c r="Y3" s="1035"/>
      <c r="Z3" s="14"/>
    </row>
    <row r="4" spans="1:33" s="21" customFormat="1" ht="90.75">
      <c r="A4" s="1035" t="s">
        <v>900</v>
      </c>
      <c r="B4" s="1035"/>
      <c r="C4" s="1035"/>
      <c r="D4" s="1035"/>
      <c r="E4" s="1035"/>
      <c r="F4" s="1035"/>
      <c r="G4" s="1035"/>
      <c r="H4" s="1035"/>
      <c r="I4" s="1035"/>
      <c r="J4" s="1035"/>
      <c r="K4" s="1035"/>
      <c r="L4" s="1035"/>
      <c r="M4" s="1035"/>
      <c r="N4" s="1035"/>
      <c r="O4" s="1035"/>
      <c r="P4" s="1035"/>
      <c r="Q4" s="1035"/>
      <c r="R4" s="1035"/>
      <c r="S4" s="1035"/>
      <c r="T4" s="1035"/>
      <c r="U4" s="1035"/>
      <c r="V4" s="1035"/>
      <c r="W4" s="1035"/>
      <c r="X4" s="1035"/>
      <c r="Y4" s="1035"/>
      <c r="Z4" s="14"/>
    </row>
    <row r="5" spans="1:33" s="35" customFormat="1" ht="90">
      <c r="A5" s="1054" t="s">
        <v>70</v>
      </c>
      <c r="B5" s="1054"/>
      <c r="C5" s="1054"/>
      <c r="D5" s="1054"/>
      <c r="E5" s="1054"/>
      <c r="F5" s="1054"/>
      <c r="G5" s="1054"/>
      <c r="H5" s="1054"/>
      <c r="I5" s="1054"/>
      <c r="J5" s="1054"/>
      <c r="K5" s="1054"/>
      <c r="L5" s="1054"/>
      <c r="M5" s="1054"/>
      <c r="N5" s="1054"/>
      <c r="O5" s="1054"/>
      <c r="P5" s="1054"/>
      <c r="Q5" s="1054"/>
      <c r="R5" s="1054"/>
      <c r="S5" s="1054"/>
      <c r="T5" s="1054"/>
      <c r="U5" s="1054"/>
      <c r="V5" s="1054"/>
      <c r="W5" s="1054"/>
      <c r="X5" s="1054"/>
      <c r="Y5" s="1054"/>
      <c r="Z5" s="15"/>
    </row>
    <row r="6" spans="1:33" ht="6" customHeight="1"/>
    <row r="7" spans="1:33" ht="73.5" customHeight="1">
      <c r="A7" s="276"/>
      <c r="B7" s="23"/>
      <c r="C7" s="371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23"/>
      <c r="S7" s="24"/>
      <c r="T7" s="23"/>
      <c r="U7" s="23"/>
      <c r="V7" s="24"/>
      <c r="W7" s="24"/>
      <c r="X7" s="23"/>
      <c r="Y7" s="24"/>
      <c r="Z7" s="17"/>
    </row>
    <row r="8" spans="1:33" s="10" customFormat="1">
      <c r="A8" s="610"/>
      <c r="B8" s="1034" t="s">
        <v>179</v>
      </c>
      <c r="C8" s="1034"/>
      <c r="D8" s="1034"/>
      <c r="E8" s="1034"/>
      <c r="F8" s="1034"/>
      <c r="G8" s="1034"/>
      <c r="H8" s="1034"/>
      <c r="I8" s="1034"/>
      <c r="J8" s="1034" t="s">
        <v>173</v>
      </c>
      <c r="K8" s="1034"/>
      <c r="L8" s="1034"/>
      <c r="M8" s="1034"/>
      <c r="N8" s="1034"/>
      <c r="O8" s="1034"/>
      <c r="P8" s="1034"/>
      <c r="Q8" s="1034"/>
      <c r="R8" s="1034" t="s">
        <v>131</v>
      </c>
      <c r="S8" s="1034"/>
      <c r="T8" s="1034"/>
      <c r="U8" s="1034"/>
      <c r="V8" s="1034"/>
      <c r="W8" s="1034"/>
      <c r="X8" s="1034"/>
      <c r="Y8" s="1034"/>
      <c r="Z8" s="17">
        <v>1</v>
      </c>
    </row>
    <row r="9" spans="1:33" s="9" customFormat="1" ht="67.5">
      <c r="A9" s="579" t="s">
        <v>159</v>
      </c>
      <c r="B9" s="579" t="s">
        <v>165</v>
      </c>
      <c r="C9" s="580" t="s">
        <v>166</v>
      </c>
      <c r="D9" s="579" t="s">
        <v>167</v>
      </c>
      <c r="E9" s="581" t="s">
        <v>168</v>
      </c>
      <c r="F9" s="582" t="s">
        <v>169</v>
      </c>
      <c r="G9" s="581" t="s">
        <v>170</v>
      </c>
      <c r="H9" s="579" t="s">
        <v>171</v>
      </c>
      <c r="I9" s="582" t="s">
        <v>131</v>
      </c>
      <c r="J9" s="579" t="s">
        <v>165</v>
      </c>
      <c r="K9" s="581" t="s">
        <v>166</v>
      </c>
      <c r="L9" s="582" t="s">
        <v>167</v>
      </c>
      <c r="M9" s="581" t="s">
        <v>168</v>
      </c>
      <c r="N9" s="579" t="s">
        <v>169</v>
      </c>
      <c r="O9" s="581" t="s">
        <v>170</v>
      </c>
      <c r="P9" s="579" t="s">
        <v>171</v>
      </c>
      <c r="Q9" s="579" t="s">
        <v>131</v>
      </c>
      <c r="R9" s="579" t="s">
        <v>165</v>
      </c>
      <c r="S9" s="581" t="s">
        <v>166</v>
      </c>
      <c r="T9" s="582" t="s">
        <v>167</v>
      </c>
      <c r="U9" s="581" t="s">
        <v>168</v>
      </c>
      <c r="V9" s="579" t="s">
        <v>169</v>
      </c>
      <c r="W9" s="581" t="s">
        <v>170</v>
      </c>
      <c r="X9" s="579" t="s">
        <v>171</v>
      </c>
      <c r="Y9" s="579" t="s">
        <v>131</v>
      </c>
      <c r="Z9" s="12">
        <v>1</v>
      </c>
      <c r="AA9" s="11"/>
      <c r="AB9" s="11"/>
      <c r="AC9" s="12"/>
      <c r="AD9" s="11"/>
      <c r="AE9" s="11"/>
      <c r="AF9" s="12"/>
      <c r="AG9" s="11"/>
    </row>
    <row r="10" spans="1:33" s="373" customFormat="1" ht="80.099999999999994" customHeight="1">
      <c r="A10" s="583" t="s">
        <v>761</v>
      </c>
      <c r="B10" s="584">
        <v>967384.477618</v>
      </c>
      <c r="C10" s="584">
        <v>13847.442737199999</v>
      </c>
      <c r="D10" s="584">
        <v>7137.7740169999997</v>
      </c>
      <c r="E10" s="584">
        <v>1134.1330282000001</v>
      </c>
      <c r="F10" s="584">
        <v>8003.9077313999996</v>
      </c>
      <c r="G10" s="584">
        <v>192.31974</v>
      </c>
      <c r="H10" s="584">
        <v>1313.97325</v>
      </c>
      <c r="I10" s="584">
        <v>999014.0281</v>
      </c>
      <c r="J10" s="584">
        <v>32544.105649999998</v>
      </c>
      <c r="K10" s="584">
        <v>3108.71605</v>
      </c>
      <c r="L10" s="584">
        <v>500.46431999999999</v>
      </c>
      <c r="M10" s="584">
        <v>1064.83006</v>
      </c>
      <c r="N10" s="584">
        <v>1618.0732</v>
      </c>
      <c r="O10" s="584">
        <v>534.09878000000003</v>
      </c>
      <c r="P10" s="584">
        <v>68.484460000000013</v>
      </c>
      <c r="Q10" s="584">
        <v>39438.772520000006</v>
      </c>
      <c r="R10" s="584">
        <v>999928.58326800005</v>
      </c>
      <c r="S10" s="584">
        <v>16956.158787200002</v>
      </c>
      <c r="T10" s="584">
        <v>7638.2383370000007</v>
      </c>
      <c r="U10" s="584">
        <v>2198.9630882000001</v>
      </c>
      <c r="V10" s="584">
        <v>9621.9809313999995</v>
      </c>
      <c r="W10" s="584">
        <v>726.41852000000006</v>
      </c>
      <c r="X10" s="584">
        <v>1382.4577099999999</v>
      </c>
      <c r="Y10" s="584">
        <v>1038452.80062</v>
      </c>
      <c r="Z10" s="372"/>
    </row>
    <row r="11" spans="1:33" s="373" customFormat="1" ht="80.099999999999994" customHeight="1">
      <c r="A11" s="583" t="s">
        <v>762</v>
      </c>
      <c r="B11" s="585">
        <v>10743.947203</v>
      </c>
      <c r="C11" s="585">
        <v>170.15014000000002</v>
      </c>
      <c r="D11" s="585">
        <v>117.31617</v>
      </c>
      <c r="E11" s="585">
        <v>0</v>
      </c>
      <c r="F11" s="585">
        <v>37.315260000000002</v>
      </c>
      <c r="G11" s="585">
        <v>0</v>
      </c>
      <c r="H11" s="585">
        <v>11.423780000000001</v>
      </c>
      <c r="I11" s="585">
        <v>11080.152550000001</v>
      </c>
      <c r="J11" s="585">
        <v>3354.16759</v>
      </c>
      <c r="K11" s="585">
        <v>92.023309999999995</v>
      </c>
      <c r="L11" s="584">
        <v>0</v>
      </c>
      <c r="M11" s="584">
        <v>0</v>
      </c>
      <c r="N11" s="584">
        <v>0</v>
      </c>
      <c r="O11" s="584">
        <v>0</v>
      </c>
      <c r="P11" s="584">
        <v>0</v>
      </c>
      <c r="Q11" s="584">
        <v>3446.1909000000001</v>
      </c>
      <c r="R11" s="585">
        <v>14098.114792999999</v>
      </c>
      <c r="S11" s="585">
        <v>262.17345</v>
      </c>
      <c r="T11" s="584">
        <v>117.31617</v>
      </c>
      <c r="U11" s="584">
        <v>0</v>
      </c>
      <c r="V11" s="584">
        <v>37.315260000000002</v>
      </c>
      <c r="W11" s="584">
        <v>0</v>
      </c>
      <c r="X11" s="584">
        <v>11.423780000000001</v>
      </c>
      <c r="Y11" s="584">
        <v>14526.343449999998</v>
      </c>
      <c r="Z11" s="372"/>
    </row>
    <row r="12" spans="1:33" s="373" customFormat="1" ht="80.099999999999994" customHeight="1">
      <c r="A12" s="583" t="s">
        <v>763</v>
      </c>
      <c r="B12" s="585">
        <v>225.78892000000002</v>
      </c>
      <c r="C12" s="585">
        <v>0</v>
      </c>
      <c r="D12" s="585">
        <v>0</v>
      </c>
      <c r="E12" s="585">
        <v>0</v>
      </c>
      <c r="F12" s="585">
        <v>0</v>
      </c>
      <c r="G12" s="585">
        <v>0</v>
      </c>
      <c r="H12" s="585">
        <v>47.211080000000003</v>
      </c>
      <c r="I12" s="585">
        <v>273</v>
      </c>
      <c r="J12" s="585">
        <v>0</v>
      </c>
      <c r="K12" s="585">
        <v>0</v>
      </c>
      <c r="L12" s="584">
        <v>0</v>
      </c>
      <c r="M12" s="584">
        <v>0</v>
      </c>
      <c r="N12" s="584">
        <v>0</v>
      </c>
      <c r="O12" s="584">
        <v>0</v>
      </c>
      <c r="P12" s="584">
        <v>6.86</v>
      </c>
      <c r="Q12" s="584">
        <v>6.86</v>
      </c>
      <c r="R12" s="585">
        <v>225.78892000000002</v>
      </c>
      <c r="S12" s="585">
        <v>0</v>
      </c>
      <c r="T12" s="584">
        <v>0</v>
      </c>
      <c r="U12" s="584">
        <v>0</v>
      </c>
      <c r="V12" s="584">
        <v>0</v>
      </c>
      <c r="W12" s="584">
        <v>0</v>
      </c>
      <c r="X12" s="584">
        <v>54.071080000000002</v>
      </c>
      <c r="Y12" s="584">
        <v>279.86</v>
      </c>
      <c r="Z12" s="372"/>
    </row>
    <row r="13" spans="1:33" s="373" customFormat="1" ht="80.099999999999994" customHeight="1">
      <c r="A13" s="583" t="s">
        <v>132</v>
      </c>
      <c r="B13" s="584">
        <v>52422.998500000002</v>
      </c>
      <c r="C13" s="584">
        <v>270.82526539999998</v>
      </c>
      <c r="D13" s="584">
        <v>429.41534999999999</v>
      </c>
      <c r="E13" s="584">
        <v>24.826490000000003</v>
      </c>
      <c r="F13" s="584">
        <v>22.166529999999998</v>
      </c>
      <c r="G13" s="584">
        <v>0</v>
      </c>
      <c r="H13" s="584">
        <v>643.43191000000002</v>
      </c>
      <c r="I13" s="584">
        <v>53813.664049999999</v>
      </c>
      <c r="J13" s="584">
        <v>6182.6185999999998</v>
      </c>
      <c r="K13" s="584">
        <v>5034.1918969999997</v>
      </c>
      <c r="L13" s="584">
        <v>0</v>
      </c>
      <c r="M13" s="584">
        <v>0</v>
      </c>
      <c r="N13" s="584">
        <v>619.95456999999999</v>
      </c>
      <c r="O13" s="584">
        <v>0</v>
      </c>
      <c r="P13" s="584">
        <v>35.21217</v>
      </c>
      <c r="Q13" s="584">
        <v>11871.97724</v>
      </c>
      <c r="R13" s="584">
        <v>58605.617100000003</v>
      </c>
      <c r="S13" s="584">
        <v>5305.0171623999995</v>
      </c>
      <c r="T13" s="584">
        <v>429.41534999999999</v>
      </c>
      <c r="U13" s="584">
        <v>24.826490000000003</v>
      </c>
      <c r="V13" s="584">
        <v>642.12109999999996</v>
      </c>
      <c r="W13" s="584">
        <v>0</v>
      </c>
      <c r="X13" s="584">
        <v>678.64407999999992</v>
      </c>
      <c r="Y13" s="584">
        <v>65685.64129</v>
      </c>
      <c r="Z13" s="372"/>
    </row>
    <row r="14" spans="1:33" s="373" customFormat="1" ht="80.099999999999994" customHeight="1">
      <c r="A14" s="583" t="s">
        <v>764</v>
      </c>
      <c r="B14" s="584">
        <v>456429.5549624</v>
      </c>
      <c r="C14" s="584">
        <v>5402.6564472</v>
      </c>
      <c r="D14" s="584">
        <v>3630.1468100000002</v>
      </c>
      <c r="E14" s="584">
        <v>32.310639999999999</v>
      </c>
      <c r="F14" s="584">
        <v>7624.16</v>
      </c>
      <c r="G14" s="584">
        <v>63.699010000000001</v>
      </c>
      <c r="H14" s="584">
        <v>5965.1566600000006</v>
      </c>
      <c r="I14" s="584">
        <v>479147.68454000005</v>
      </c>
      <c r="J14" s="584">
        <v>127444.05948340001</v>
      </c>
      <c r="K14" s="584">
        <v>19311.5785254</v>
      </c>
      <c r="L14" s="584">
        <v>880.80709999999999</v>
      </c>
      <c r="M14" s="584">
        <v>6803.8454400000001</v>
      </c>
      <c r="N14" s="584">
        <v>6968.03251</v>
      </c>
      <c r="O14" s="584">
        <v>1382.5842</v>
      </c>
      <c r="P14" s="584">
        <v>3041.68552</v>
      </c>
      <c r="Q14" s="584">
        <v>165832.59278000001</v>
      </c>
      <c r="R14" s="584">
        <v>583873.61444579996</v>
      </c>
      <c r="S14" s="584">
        <v>24714.234972600003</v>
      </c>
      <c r="T14" s="584">
        <v>4510.9539100000002</v>
      </c>
      <c r="U14" s="584">
        <v>6836.1560799999997</v>
      </c>
      <c r="V14" s="584">
        <v>14592.192509999999</v>
      </c>
      <c r="W14" s="584">
        <v>1446.2832100000001</v>
      </c>
      <c r="X14" s="584">
        <v>9006.8421799999996</v>
      </c>
      <c r="Y14" s="584">
        <v>644980.27732000011</v>
      </c>
      <c r="Z14" s="372"/>
    </row>
    <row r="15" spans="1:33" s="373" customFormat="1" ht="80.099999999999994" customHeight="1">
      <c r="A15" s="583" t="s">
        <v>133</v>
      </c>
      <c r="B15" s="584">
        <v>1612.1305400000001</v>
      </c>
      <c r="C15" s="584">
        <v>0</v>
      </c>
      <c r="D15" s="584">
        <v>0</v>
      </c>
      <c r="E15" s="584">
        <v>0</v>
      </c>
      <c r="F15" s="584">
        <v>0</v>
      </c>
      <c r="G15" s="584">
        <v>0</v>
      </c>
      <c r="H15" s="584">
        <v>94.428359999999998</v>
      </c>
      <c r="I15" s="584">
        <v>1706.5589</v>
      </c>
      <c r="J15" s="584">
        <v>236.78715</v>
      </c>
      <c r="K15" s="584">
        <v>0</v>
      </c>
      <c r="L15" s="584">
        <v>0</v>
      </c>
      <c r="M15" s="584">
        <v>0</v>
      </c>
      <c r="N15" s="584">
        <v>0</v>
      </c>
      <c r="O15" s="584">
        <v>0</v>
      </c>
      <c r="P15" s="584">
        <v>6.86</v>
      </c>
      <c r="Q15" s="584">
        <v>243.64714999999998</v>
      </c>
      <c r="R15" s="584">
        <v>1848.91769</v>
      </c>
      <c r="S15" s="584">
        <v>0</v>
      </c>
      <c r="T15" s="584">
        <v>0</v>
      </c>
      <c r="U15" s="584">
        <v>0</v>
      </c>
      <c r="V15" s="584">
        <v>0</v>
      </c>
      <c r="W15" s="584">
        <v>0</v>
      </c>
      <c r="X15" s="584">
        <v>101.28836</v>
      </c>
      <c r="Y15" s="584">
        <v>1950.20605</v>
      </c>
      <c r="Z15" s="372"/>
    </row>
    <row r="16" spans="1:33" s="373" customFormat="1" ht="80.099999999999994" customHeight="1">
      <c r="A16" s="583" t="s">
        <v>134</v>
      </c>
      <c r="B16" s="584">
        <v>314366.44837379997</v>
      </c>
      <c r="C16" s="584">
        <v>9868.7571503999989</v>
      </c>
      <c r="D16" s="584">
        <v>2696.4548399999999</v>
      </c>
      <c r="E16" s="584">
        <v>0</v>
      </c>
      <c r="F16" s="584">
        <v>6628.4403499999999</v>
      </c>
      <c r="G16" s="584">
        <v>0</v>
      </c>
      <c r="H16" s="584">
        <v>2737.3408399999998</v>
      </c>
      <c r="I16" s="584">
        <v>336297.44156000001</v>
      </c>
      <c r="J16" s="584">
        <v>220113.84732960002</v>
      </c>
      <c r="K16" s="584">
        <v>22019.278253199998</v>
      </c>
      <c r="L16" s="584">
        <v>1001.52043</v>
      </c>
      <c r="M16" s="584">
        <v>0</v>
      </c>
      <c r="N16" s="584">
        <v>3961.1958500000001</v>
      </c>
      <c r="O16" s="584">
        <v>5030.8934800000006</v>
      </c>
      <c r="P16" s="584">
        <v>44968.549770000005</v>
      </c>
      <c r="Q16" s="584">
        <v>297095.28511</v>
      </c>
      <c r="R16" s="584">
        <v>534480.29570340004</v>
      </c>
      <c r="S16" s="584">
        <v>31888.035403599999</v>
      </c>
      <c r="T16" s="584">
        <v>3697.9752699999999</v>
      </c>
      <c r="U16" s="584">
        <v>0</v>
      </c>
      <c r="V16" s="584">
        <v>10589.636199999999</v>
      </c>
      <c r="W16" s="584">
        <v>5030.8934800000006</v>
      </c>
      <c r="X16" s="584">
        <v>47705.890610000002</v>
      </c>
      <c r="Y16" s="584">
        <v>633392.72667</v>
      </c>
      <c r="Z16" s="372"/>
    </row>
    <row r="17" spans="1:26" s="373" customFormat="1" ht="80.099999999999994" customHeight="1">
      <c r="A17" s="583" t="s">
        <v>135</v>
      </c>
      <c r="B17" s="584">
        <v>695731.45825220004</v>
      </c>
      <c r="C17" s="584">
        <v>14205.331788000001</v>
      </c>
      <c r="D17" s="584">
        <v>8566.3261284</v>
      </c>
      <c r="E17" s="584">
        <v>263.73560300000003</v>
      </c>
      <c r="F17" s="584">
        <v>10761.837936799999</v>
      </c>
      <c r="G17" s="584">
        <v>162.89684</v>
      </c>
      <c r="H17" s="584">
        <v>10709.83843</v>
      </c>
      <c r="I17" s="584">
        <v>740401.42501000001</v>
      </c>
      <c r="J17" s="584">
        <v>172444.25677900002</v>
      </c>
      <c r="K17" s="584">
        <v>20919.8919762</v>
      </c>
      <c r="L17" s="584">
        <v>1493.2834499999999</v>
      </c>
      <c r="M17" s="584">
        <v>796.91545999999994</v>
      </c>
      <c r="N17" s="584">
        <v>5781.6846599999999</v>
      </c>
      <c r="O17" s="584">
        <v>8333.805558</v>
      </c>
      <c r="P17" s="584">
        <v>4866.1624400000001</v>
      </c>
      <c r="Q17" s="584">
        <v>214636.00031</v>
      </c>
      <c r="R17" s="584">
        <v>868175.71503120009</v>
      </c>
      <c r="S17" s="584">
        <v>35125.223764200004</v>
      </c>
      <c r="T17" s="584">
        <v>10059.609578400001</v>
      </c>
      <c r="U17" s="584">
        <v>1060.651063</v>
      </c>
      <c r="V17" s="584">
        <v>16543.522596799998</v>
      </c>
      <c r="W17" s="584">
        <v>8496.7023979999994</v>
      </c>
      <c r="X17" s="584">
        <v>15576.00087</v>
      </c>
      <c r="Y17" s="584">
        <v>955037.42532000004</v>
      </c>
      <c r="Z17" s="372"/>
    </row>
    <row r="18" spans="1:26" s="373" customFormat="1" ht="80.099999999999994" customHeight="1">
      <c r="A18" s="583" t="s">
        <v>765</v>
      </c>
      <c r="B18" s="584">
        <v>140659.7357622</v>
      </c>
      <c r="C18" s="584">
        <v>2107.0826299999999</v>
      </c>
      <c r="D18" s="584">
        <v>2058.6155899999999</v>
      </c>
      <c r="E18" s="584">
        <v>0</v>
      </c>
      <c r="F18" s="584">
        <v>1977.4186954000002</v>
      </c>
      <c r="G18" s="584">
        <v>0</v>
      </c>
      <c r="H18" s="584">
        <v>3265.5434100000002</v>
      </c>
      <c r="I18" s="584">
        <v>150068.39608999999</v>
      </c>
      <c r="J18" s="584">
        <v>25841.261879999998</v>
      </c>
      <c r="K18" s="584">
        <v>5915.0949500000006</v>
      </c>
      <c r="L18" s="584">
        <v>299.00984999999997</v>
      </c>
      <c r="M18" s="584">
        <v>0</v>
      </c>
      <c r="N18" s="584">
        <v>4776.0585700000001</v>
      </c>
      <c r="O18" s="584">
        <v>2422.93768</v>
      </c>
      <c r="P18" s="584">
        <v>1048.48486</v>
      </c>
      <c r="Q18" s="584">
        <v>40302.84779</v>
      </c>
      <c r="R18" s="584">
        <v>166500.9976422</v>
      </c>
      <c r="S18" s="584">
        <v>8022.1775800000005</v>
      </c>
      <c r="T18" s="584">
        <v>2357.6254399999998</v>
      </c>
      <c r="U18" s="584">
        <v>0</v>
      </c>
      <c r="V18" s="584">
        <v>6753.4772653999999</v>
      </c>
      <c r="W18" s="584">
        <v>2422.93768</v>
      </c>
      <c r="X18" s="584">
        <v>4314.0282699999998</v>
      </c>
      <c r="Y18" s="584">
        <v>190371.24387999999</v>
      </c>
      <c r="Z18" s="372"/>
    </row>
    <row r="19" spans="1:26" s="373" customFormat="1" ht="80.099999999999994" customHeight="1">
      <c r="A19" s="583" t="s">
        <v>136</v>
      </c>
      <c r="B19" s="584">
        <v>363745.24260100001</v>
      </c>
      <c r="C19" s="584">
        <v>2822.8059051999999</v>
      </c>
      <c r="D19" s="584">
        <v>3317.2090099999996</v>
      </c>
      <c r="E19" s="584">
        <v>39.285969999999999</v>
      </c>
      <c r="F19" s="584">
        <v>4384.7820199999996</v>
      </c>
      <c r="G19" s="584">
        <v>396.08046000000002</v>
      </c>
      <c r="H19" s="584">
        <v>4634.0608499999998</v>
      </c>
      <c r="I19" s="584">
        <v>379339.46679000003</v>
      </c>
      <c r="J19" s="584">
        <v>53632.873362800005</v>
      </c>
      <c r="K19" s="584">
        <v>5413.8601568000004</v>
      </c>
      <c r="L19" s="584">
        <v>489.41113000000001</v>
      </c>
      <c r="M19" s="584">
        <v>0</v>
      </c>
      <c r="N19" s="584">
        <v>5046.26811</v>
      </c>
      <c r="O19" s="584">
        <v>0</v>
      </c>
      <c r="P19" s="584">
        <v>332.07678999999996</v>
      </c>
      <c r="Q19" s="584">
        <v>64914.489549999998</v>
      </c>
      <c r="R19" s="584">
        <v>417378.1159638</v>
      </c>
      <c r="S19" s="584">
        <v>8236.6660620000002</v>
      </c>
      <c r="T19" s="584">
        <v>3806.62014</v>
      </c>
      <c r="U19" s="584">
        <v>39.285969999999999</v>
      </c>
      <c r="V19" s="584">
        <v>9431.0501300000014</v>
      </c>
      <c r="W19" s="584">
        <v>396.08046000000002</v>
      </c>
      <c r="X19" s="584">
        <v>4966.1376399999999</v>
      </c>
      <c r="Y19" s="584">
        <v>444253.95633999998</v>
      </c>
      <c r="Z19" s="372"/>
    </row>
    <row r="20" spans="1:26" s="373" customFormat="1" ht="80.099999999999994" customHeight="1">
      <c r="A20" s="583" t="s">
        <v>137</v>
      </c>
      <c r="B20" s="584">
        <v>5211.0350099999996</v>
      </c>
      <c r="C20" s="584">
        <v>35.733849999999997</v>
      </c>
      <c r="D20" s="584">
        <v>68.363679999999988</v>
      </c>
      <c r="E20" s="584">
        <v>0</v>
      </c>
      <c r="F20" s="584">
        <v>80</v>
      </c>
      <c r="G20" s="584">
        <v>0</v>
      </c>
      <c r="H20" s="584">
        <v>1716.98945</v>
      </c>
      <c r="I20" s="584">
        <v>7112.1219900000006</v>
      </c>
      <c r="J20" s="584">
        <v>381.09195039999997</v>
      </c>
      <c r="K20" s="584">
        <v>10.74253</v>
      </c>
      <c r="L20" s="584">
        <v>0</v>
      </c>
      <c r="M20" s="584">
        <v>0</v>
      </c>
      <c r="N20" s="584">
        <v>58.951860000000003</v>
      </c>
      <c r="O20" s="584">
        <v>0</v>
      </c>
      <c r="P20" s="584">
        <v>1070.49836</v>
      </c>
      <c r="Q20" s="584">
        <v>1521.2846999999999</v>
      </c>
      <c r="R20" s="584">
        <v>5592.1269603999999</v>
      </c>
      <c r="S20" s="584">
        <v>46.476379999999999</v>
      </c>
      <c r="T20" s="584">
        <v>68.363679999999988</v>
      </c>
      <c r="U20" s="584">
        <v>0</v>
      </c>
      <c r="V20" s="584">
        <v>138.95185999999998</v>
      </c>
      <c r="W20" s="584">
        <v>0</v>
      </c>
      <c r="X20" s="584">
        <v>2787.4878100000001</v>
      </c>
      <c r="Y20" s="584">
        <v>8633.4066899999998</v>
      </c>
      <c r="Z20" s="372"/>
    </row>
    <row r="21" spans="1:26" s="373" customFormat="1" ht="80.099999999999994" customHeight="1">
      <c r="A21" s="583" t="s">
        <v>138</v>
      </c>
      <c r="B21" s="584">
        <v>164898.9264958</v>
      </c>
      <c r="C21" s="584">
        <v>3063.8322348000002</v>
      </c>
      <c r="D21" s="584">
        <v>2291.2236022000002</v>
      </c>
      <c r="E21" s="584">
        <v>27.31033</v>
      </c>
      <c r="F21" s="584">
        <v>6056.7804034000001</v>
      </c>
      <c r="G21" s="584">
        <v>575.30716859999995</v>
      </c>
      <c r="H21" s="584">
        <v>3199.2240699999998</v>
      </c>
      <c r="I21" s="584">
        <v>180112.60428</v>
      </c>
      <c r="J21" s="584">
        <v>94114.934733400005</v>
      </c>
      <c r="K21" s="584">
        <v>7360.4787413999993</v>
      </c>
      <c r="L21" s="584">
        <v>852.48325</v>
      </c>
      <c r="M21" s="584">
        <v>0</v>
      </c>
      <c r="N21" s="584">
        <v>8318.3920149999994</v>
      </c>
      <c r="O21" s="584">
        <v>2108.5137799999998</v>
      </c>
      <c r="P21" s="584">
        <v>5390.6697000000004</v>
      </c>
      <c r="Q21" s="584">
        <v>118145.47222</v>
      </c>
      <c r="R21" s="584">
        <v>259013.8612292</v>
      </c>
      <c r="S21" s="584">
        <v>10424.310976199999</v>
      </c>
      <c r="T21" s="584">
        <v>3143.7068522</v>
      </c>
      <c r="U21" s="584">
        <v>27.31033</v>
      </c>
      <c r="V21" s="584">
        <v>14375.172418400001</v>
      </c>
      <c r="W21" s="584">
        <v>2683.8209485999996</v>
      </c>
      <c r="X21" s="584">
        <v>8589.8937699999988</v>
      </c>
      <c r="Y21" s="584">
        <v>298258.07650000002</v>
      </c>
      <c r="Z21" s="372"/>
    </row>
    <row r="22" spans="1:26" s="373" customFormat="1" ht="80.099999999999994" customHeight="1">
      <c r="A22" s="583" t="s">
        <v>139</v>
      </c>
      <c r="B22" s="584">
        <v>3083.1156299999998</v>
      </c>
      <c r="C22" s="584">
        <v>20.76605</v>
      </c>
      <c r="D22" s="584">
        <v>85.93835</v>
      </c>
      <c r="E22" s="584">
        <v>0</v>
      </c>
      <c r="F22" s="584">
        <v>0</v>
      </c>
      <c r="G22" s="584">
        <v>0</v>
      </c>
      <c r="H22" s="584">
        <v>922.94096999999999</v>
      </c>
      <c r="I22" s="584">
        <v>4112.7610000000004</v>
      </c>
      <c r="J22" s="584">
        <v>105.19624</v>
      </c>
      <c r="K22" s="584">
        <v>0</v>
      </c>
      <c r="L22" s="584">
        <v>0</v>
      </c>
      <c r="M22" s="584">
        <v>0</v>
      </c>
      <c r="N22" s="584">
        <v>0</v>
      </c>
      <c r="O22" s="584">
        <v>0</v>
      </c>
      <c r="P22" s="584">
        <v>40.920099999999998</v>
      </c>
      <c r="Q22" s="584">
        <v>146.11634000000001</v>
      </c>
      <c r="R22" s="584">
        <v>3188.31187</v>
      </c>
      <c r="S22" s="584">
        <v>20.76605</v>
      </c>
      <c r="T22" s="584">
        <v>85.93835</v>
      </c>
      <c r="U22" s="584">
        <v>0</v>
      </c>
      <c r="V22" s="584">
        <v>0</v>
      </c>
      <c r="W22" s="584">
        <v>0</v>
      </c>
      <c r="X22" s="584">
        <v>963.86106999999993</v>
      </c>
      <c r="Y22" s="584">
        <v>4258.87734</v>
      </c>
      <c r="Z22" s="372"/>
    </row>
    <row r="23" spans="1:26" s="373" customFormat="1" ht="80.099999999999994" customHeight="1">
      <c r="A23" s="583" t="s">
        <v>140</v>
      </c>
      <c r="B23" s="584">
        <v>5286.6794099999997</v>
      </c>
      <c r="C23" s="584">
        <v>0</v>
      </c>
      <c r="D23" s="584">
        <v>36.00385</v>
      </c>
      <c r="E23" s="584">
        <v>0</v>
      </c>
      <c r="F23" s="584">
        <v>0</v>
      </c>
      <c r="G23" s="584">
        <v>0</v>
      </c>
      <c r="H23" s="584">
        <v>519.98080000000004</v>
      </c>
      <c r="I23" s="584">
        <v>5842.6640599999992</v>
      </c>
      <c r="J23" s="584">
        <v>529.12546999999995</v>
      </c>
      <c r="K23" s="584">
        <v>0</v>
      </c>
      <c r="L23" s="584">
        <v>0</v>
      </c>
      <c r="M23" s="584">
        <v>0</v>
      </c>
      <c r="N23" s="584">
        <v>0</v>
      </c>
      <c r="O23" s="584">
        <v>0</v>
      </c>
      <c r="P23" s="584">
        <v>38.464269999999999</v>
      </c>
      <c r="Q23" s="584">
        <v>567.58974000000001</v>
      </c>
      <c r="R23" s="584">
        <v>5815.8048799999997</v>
      </c>
      <c r="S23" s="584">
        <v>0</v>
      </c>
      <c r="T23" s="584">
        <v>36.00385</v>
      </c>
      <c r="U23" s="584">
        <v>0</v>
      </c>
      <c r="V23" s="584">
        <v>0</v>
      </c>
      <c r="W23" s="584">
        <v>0</v>
      </c>
      <c r="X23" s="584">
        <v>558.44506999999999</v>
      </c>
      <c r="Y23" s="584">
        <v>6410.2537999999995</v>
      </c>
      <c r="Z23" s="372"/>
    </row>
    <row r="24" spans="1:26" s="373" customFormat="1" ht="80.099999999999994" customHeight="1">
      <c r="A24" s="583" t="s">
        <v>141</v>
      </c>
      <c r="B24" s="584">
        <v>35150.650155399999</v>
      </c>
      <c r="C24" s="584">
        <v>94.983609999999999</v>
      </c>
      <c r="D24" s="584">
        <v>895.31286999999998</v>
      </c>
      <c r="E24" s="584">
        <v>0</v>
      </c>
      <c r="F24" s="584">
        <v>1037.6022350000001</v>
      </c>
      <c r="G24" s="584">
        <v>0</v>
      </c>
      <c r="H24" s="584">
        <v>1964.14095</v>
      </c>
      <c r="I24" s="584">
        <v>39142.689829999996</v>
      </c>
      <c r="J24" s="584">
        <v>11535.766413400001</v>
      </c>
      <c r="K24" s="584">
        <v>932.47794999999996</v>
      </c>
      <c r="L24" s="584">
        <v>84.188789999999997</v>
      </c>
      <c r="M24" s="584">
        <v>0</v>
      </c>
      <c r="N24" s="584">
        <v>204.57454000000001</v>
      </c>
      <c r="O24" s="584">
        <v>0</v>
      </c>
      <c r="P24" s="584">
        <v>444.15403000000003</v>
      </c>
      <c r="Q24" s="584">
        <v>13201.16173</v>
      </c>
      <c r="R24" s="584">
        <v>46686.416568799999</v>
      </c>
      <c r="S24" s="584">
        <v>1027.46156</v>
      </c>
      <c r="T24" s="584">
        <v>979.50166000000002</v>
      </c>
      <c r="U24" s="584">
        <v>0</v>
      </c>
      <c r="V24" s="584">
        <v>1242.1767749999999</v>
      </c>
      <c r="W24" s="584">
        <v>0</v>
      </c>
      <c r="X24" s="584">
        <v>2408.2949800000001</v>
      </c>
      <c r="Y24" s="584">
        <v>52343.851560000003</v>
      </c>
      <c r="Z24" s="372"/>
    </row>
    <row r="25" spans="1:26" s="373" customFormat="1" ht="80.099999999999994" customHeight="1">
      <c r="A25" s="583" t="s">
        <v>142</v>
      </c>
      <c r="B25" s="584">
        <v>487.50936999999999</v>
      </c>
      <c r="C25" s="584">
        <v>0</v>
      </c>
      <c r="D25" s="584">
        <v>12.086649999999999</v>
      </c>
      <c r="E25" s="584">
        <v>0</v>
      </c>
      <c r="F25" s="584">
        <v>0</v>
      </c>
      <c r="G25" s="584">
        <v>0</v>
      </c>
      <c r="H25" s="584">
        <v>104.35811</v>
      </c>
      <c r="I25" s="584">
        <v>603.95412999999996</v>
      </c>
      <c r="J25" s="584">
        <v>0</v>
      </c>
      <c r="K25" s="584">
        <v>0</v>
      </c>
      <c r="L25" s="584">
        <v>0</v>
      </c>
      <c r="M25" s="584">
        <v>0</v>
      </c>
      <c r="N25" s="584">
        <v>0</v>
      </c>
      <c r="O25" s="584">
        <v>0</v>
      </c>
      <c r="P25" s="584">
        <v>0</v>
      </c>
      <c r="Q25" s="584">
        <v>0</v>
      </c>
      <c r="R25" s="584">
        <v>487.50936999999999</v>
      </c>
      <c r="S25" s="584">
        <v>0</v>
      </c>
      <c r="T25" s="584">
        <v>12.086649999999999</v>
      </c>
      <c r="U25" s="584">
        <v>0</v>
      </c>
      <c r="V25" s="584">
        <v>0</v>
      </c>
      <c r="W25" s="584">
        <v>0</v>
      </c>
      <c r="X25" s="584">
        <v>104.35811</v>
      </c>
      <c r="Y25" s="584">
        <v>603.95412999999996</v>
      </c>
      <c r="Z25" s="372"/>
    </row>
    <row r="26" spans="1:26" s="373" customFormat="1" ht="80.099999999999994" customHeight="1">
      <c r="A26" s="583" t="s">
        <v>143</v>
      </c>
      <c r="B26" s="584">
        <v>0</v>
      </c>
      <c r="C26" s="584">
        <v>0</v>
      </c>
      <c r="D26" s="584">
        <v>0</v>
      </c>
      <c r="E26" s="584">
        <v>0</v>
      </c>
      <c r="F26" s="584">
        <v>0</v>
      </c>
      <c r="G26" s="584">
        <v>0</v>
      </c>
      <c r="H26" s="584">
        <v>15</v>
      </c>
      <c r="I26" s="584">
        <v>15</v>
      </c>
      <c r="J26" s="584">
        <v>0</v>
      </c>
      <c r="K26" s="584">
        <v>0</v>
      </c>
      <c r="L26" s="584">
        <v>0</v>
      </c>
      <c r="M26" s="584">
        <v>0</v>
      </c>
      <c r="N26" s="584">
        <v>0</v>
      </c>
      <c r="O26" s="584">
        <v>0</v>
      </c>
      <c r="P26" s="584">
        <v>0</v>
      </c>
      <c r="Q26" s="584">
        <v>0</v>
      </c>
      <c r="R26" s="584">
        <v>0</v>
      </c>
      <c r="S26" s="584">
        <v>0</v>
      </c>
      <c r="T26" s="584">
        <v>0</v>
      </c>
      <c r="U26" s="584">
        <v>0</v>
      </c>
      <c r="V26" s="584">
        <v>0</v>
      </c>
      <c r="W26" s="584">
        <v>0</v>
      </c>
      <c r="X26" s="584">
        <v>15</v>
      </c>
      <c r="Y26" s="584">
        <v>15</v>
      </c>
      <c r="Z26" s="372"/>
    </row>
    <row r="27" spans="1:26" s="375" customFormat="1" ht="80.099999999999994" customHeight="1">
      <c r="A27" s="586" t="s">
        <v>144</v>
      </c>
      <c r="B27" s="587">
        <v>1199.4171699999999</v>
      </c>
      <c r="C27" s="587">
        <v>0</v>
      </c>
      <c r="D27" s="587">
        <v>0</v>
      </c>
      <c r="E27" s="587">
        <v>0</v>
      </c>
      <c r="F27" s="587">
        <v>0</v>
      </c>
      <c r="G27" s="587">
        <v>0</v>
      </c>
      <c r="H27" s="587">
        <v>456.94663000000003</v>
      </c>
      <c r="I27" s="587">
        <v>1656.3638000000001</v>
      </c>
      <c r="J27" s="587">
        <v>25.013380000000002</v>
      </c>
      <c r="K27" s="587">
        <v>0</v>
      </c>
      <c r="L27" s="587">
        <v>0</v>
      </c>
      <c r="M27" s="587">
        <v>0</v>
      </c>
      <c r="N27" s="587">
        <v>0</v>
      </c>
      <c r="O27" s="587">
        <v>0</v>
      </c>
      <c r="P27" s="587">
        <v>41.286619999999999</v>
      </c>
      <c r="Q27" s="587">
        <v>66.3</v>
      </c>
      <c r="R27" s="587">
        <v>1224.43055</v>
      </c>
      <c r="S27" s="587">
        <v>0</v>
      </c>
      <c r="T27" s="587">
        <v>0</v>
      </c>
      <c r="U27" s="587">
        <v>0</v>
      </c>
      <c r="V27" s="587">
        <v>0</v>
      </c>
      <c r="W27" s="587">
        <v>0</v>
      </c>
      <c r="X27" s="587">
        <v>498.23325</v>
      </c>
      <c r="Y27" s="587">
        <v>1722.6638</v>
      </c>
      <c r="Z27" s="374"/>
    </row>
    <row r="28" spans="1:26" s="375" customFormat="1" ht="111.75" customHeight="1">
      <c r="A28" s="611" t="s">
        <v>131</v>
      </c>
      <c r="B28" s="612">
        <f>SUM(B10:B27)</f>
        <v>3218639.115973799</v>
      </c>
      <c r="C28" s="612">
        <f t="shared" ref="C28:Y28" si="0">SUM(C10:C27)</f>
        <v>51910.367808199997</v>
      </c>
      <c r="D28" s="612">
        <f t="shared" si="0"/>
        <v>31342.1869176</v>
      </c>
      <c r="E28" s="612">
        <f t="shared" si="0"/>
        <v>1521.6020612</v>
      </c>
      <c r="F28" s="612">
        <f t="shared" si="0"/>
        <v>46614.411162000004</v>
      </c>
      <c r="G28" s="612">
        <f t="shared" si="0"/>
        <v>1390.3032186</v>
      </c>
      <c r="H28" s="612">
        <f t="shared" si="0"/>
        <v>38321.989549999998</v>
      </c>
      <c r="I28" s="612">
        <f t="shared" si="0"/>
        <v>3389739.9766799998</v>
      </c>
      <c r="J28" s="612">
        <f t="shared" si="0"/>
        <v>748485.106012</v>
      </c>
      <c r="K28" s="612">
        <f t="shared" si="0"/>
        <v>90118.334340000001</v>
      </c>
      <c r="L28" s="612">
        <f t="shared" si="0"/>
        <v>5601.1683200000007</v>
      </c>
      <c r="M28" s="612">
        <f t="shared" si="0"/>
        <v>8665.5909599999995</v>
      </c>
      <c r="N28" s="612">
        <f t="shared" si="0"/>
        <v>37353.185885000006</v>
      </c>
      <c r="O28" s="612">
        <f t="shared" si="0"/>
        <v>19812.833478</v>
      </c>
      <c r="P28" s="612">
        <f t="shared" si="0"/>
        <v>61400.369089999993</v>
      </c>
      <c r="Q28" s="612">
        <f t="shared" si="0"/>
        <v>971436.58808000002</v>
      </c>
      <c r="R28" s="612">
        <f t="shared" si="0"/>
        <v>3967124.2219858002</v>
      </c>
      <c r="S28" s="612">
        <f t="shared" si="0"/>
        <v>142028.70214820001</v>
      </c>
      <c r="T28" s="612">
        <f t="shared" si="0"/>
        <v>36943.355237599993</v>
      </c>
      <c r="U28" s="612">
        <f t="shared" si="0"/>
        <v>10187.193021200001</v>
      </c>
      <c r="V28" s="612">
        <f t="shared" si="0"/>
        <v>83967.597047000003</v>
      </c>
      <c r="W28" s="612">
        <f t="shared" si="0"/>
        <v>21203.136696599999</v>
      </c>
      <c r="X28" s="612">
        <f t="shared" si="0"/>
        <v>99722.358640000006</v>
      </c>
      <c r="Y28" s="612">
        <f t="shared" si="0"/>
        <v>4361176.5647600014</v>
      </c>
      <c r="Z28" s="374"/>
    </row>
    <row r="29" spans="1:26" ht="27.75" customHeight="1" thickBot="1">
      <c r="A29" s="613"/>
      <c r="B29" s="614"/>
      <c r="C29" s="615"/>
      <c r="D29" s="616"/>
      <c r="E29" s="616"/>
      <c r="F29" s="616"/>
      <c r="G29" s="616"/>
      <c r="H29" s="616"/>
      <c r="I29" s="616"/>
      <c r="J29" s="616"/>
      <c r="K29" s="616"/>
      <c r="L29" s="614"/>
      <c r="M29" s="614"/>
      <c r="N29" s="614"/>
      <c r="O29" s="614"/>
      <c r="P29" s="614"/>
      <c r="Q29" s="614"/>
      <c r="R29" s="616"/>
      <c r="S29" s="616"/>
      <c r="T29" s="614"/>
      <c r="U29" s="614"/>
      <c r="V29" s="614"/>
      <c r="W29" s="614"/>
      <c r="X29" s="614"/>
      <c r="Y29" s="614"/>
      <c r="Z29" s="17"/>
    </row>
    <row r="30" spans="1:26">
      <c r="A30" s="594" t="s">
        <v>147</v>
      </c>
      <c r="B30" s="538"/>
      <c r="C30" s="595"/>
      <c r="D30" s="539"/>
      <c r="E30" s="539"/>
      <c r="F30" s="539"/>
      <c r="G30" s="539"/>
      <c r="H30" s="539"/>
      <c r="I30" s="539"/>
      <c r="J30" s="539"/>
      <c r="K30" s="539"/>
      <c r="L30" s="540"/>
      <c r="M30" s="540"/>
      <c r="N30" s="550"/>
      <c r="O30" s="550"/>
      <c r="P30" s="550"/>
      <c r="Q30" s="550"/>
      <c r="R30" s="539"/>
      <c r="S30" s="539"/>
      <c r="T30" s="540"/>
      <c r="U30" s="540"/>
      <c r="V30" s="550"/>
      <c r="W30" s="550"/>
      <c r="X30" s="550"/>
      <c r="Y30" s="550"/>
    </row>
    <row r="31" spans="1:26" ht="13.5" customHeight="1">
      <c r="A31" s="607"/>
      <c r="B31" s="87"/>
      <c r="C31" s="597"/>
      <c r="D31" s="517"/>
      <c r="E31" s="517"/>
      <c r="F31" s="517"/>
      <c r="G31" s="517"/>
      <c r="H31" s="517"/>
      <c r="I31" s="517"/>
      <c r="J31" s="517"/>
      <c r="K31" s="517"/>
      <c r="L31" s="517"/>
      <c r="M31" s="576"/>
      <c r="N31" s="550"/>
      <c r="O31" s="550"/>
      <c r="P31" s="550"/>
      <c r="Q31" s="550"/>
      <c r="R31" s="517"/>
      <c r="S31" s="517"/>
      <c r="T31" s="517"/>
      <c r="U31" s="576"/>
      <c r="V31" s="550"/>
      <c r="W31" s="550"/>
      <c r="X31" s="550"/>
      <c r="Y31" s="550"/>
    </row>
    <row r="32" spans="1:26" ht="13.5" customHeight="1">
      <c r="A32" s="278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  <c r="R32" s="25"/>
      <c r="S32" s="25"/>
      <c r="T32" s="25"/>
      <c r="U32" s="8"/>
      <c r="V32" s="173"/>
      <c r="W32" s="173"/>
      <c r="X32" s="173"/>
      <c r="Y32" s="173"/>
    </row>
    <row r="33" spans="1:25" ht="13.5" customHeight="1">
      <c r="A33" s="278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  <c r="R33" s="25"/>
      <c r="S33" s="25"/>
      <c r="T33" s="25"/>
      <c r="U33" s="8"/>
      <c r="V33" s="173"/>
      <c r="W33" s="173"/>
      <c r="X33" s="173"/>
      <c r="Y33" s="173"/>
    </row>
    <row r="34" spans="1:25" ht="13.5" customHeight="1">
      <c r="A34" s="278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  <c r="R34" s="25"/>
      <c r="S34" s="25"/>
      <c r="T34" s="25"/>
      <c r="U34" s="8"/>
      <c r="V34" s="173"/>
      <c r="W34" s="173"/>
      <c r="X34" s="173"/>
      <c r="Y34" s="173"/>
    </row>
    <row r="35" spans="1:25" ht="13.5" customHeight="1">
      <c r="A35" s="278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  <c r="R35" s="25"/>
      <c r="S35" s="25"/>
      <c r="T35" s="25"/>
      <c r="U35" s="8"/>
      <c r="V35" s="173"/>
      <c r="W35" s="173"/>
      <c r="X35" s="173"/>
      <c r="Y35" s="173"/>
    </row>
    <row r="36" spans="1:25" ht="13.5" customHeight="1">
      <c r="A36" s="278"/>
      <c r="B36" s="27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  <c r="R36" s="25"/>
      <c r="S36" s="25"/>
      <c r="T36" s="25"/>
      <c r="U36" s="8"/>
      <c r="V36" s="173"/>
      <c r="W36" s="173"/>
      <c r="X36" s="173"/>
      <c r="Y36" s="173"/>
    </row>
    <row r="37" spans="1:25" ht="13.5" customHeight="1">
      <c r="A37" s="279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  <c r="R37" s="25"/>
      <c r="S37" s="25"/>
      <c r="T37" s="25"/>
      <c r="U37" s="8"/>
      <c r="V37" s="173"/>
      <c r="W37" s="173"/>
      <c r="X37" s="173"/>
      <c r="Y37" s="173"/>
    </row>
    <row r="38" spans="1:25" ht="13.5" customHeight="1">
      <c r="A38" s="278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  <c r="R38" s="25"/>
      <c r="S38" s="25"/>
      <c r="T38" s="25"/>
      <c r="U38" s="8"/>
      <c r="V38" s="173"/>
      <c r="W38" s="173"/>
      <c r="X38" s="173"/>
      <c r="Y38" s="173"/>
    </row>
    <row r="39" spans="1:25" ht="13.5" customHeight="1">
      <c r="A39" s="27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  <c r="R39" s="25"/>
      <c r="S39" s="25"/>
      <c r="T39" s="25"/>
      <c r="U39" s="8"/>
      <c r="V39" s="173"/>
      <c r="W39" s="173"/>
      <c r="X39" s="173"/>
      <c r="Y39" s="173"/>
    </row>
    <row r="40" spans="1:25" ht="13.5" customHeight="1">
      <c r="A40" s="278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  <c r="R40" s="25"/>
      <c r="S40" s="25"/>
      <c r="T40" s="25"/>
      <c r="U40" s="8"/>
      <c r="V40" s="173"/>
      <c r="W40" s="173"/>
      <c r="X40" s="173"/>
      <c r="Y40" s="173"/>
    </row>
    <row r="41" spans="1:25" ht="13.5" customHeight="1">
      <c r="A41" s="278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  <c r="R41" s="25"/>
      <c r="S41" s="25"/>
      <c r="T41" s="25"/>
      <c r="U41" s="8"/>
      <c r="V41" s="173"/>
      <c r="W41" s="173"/>
      <c r="X41" s="173"/>
      <c r="Y41" s="173"/>
    </row>
    <row r="42" spans="1:25" ht="13.5" customHeight="1">
      <c r="A42" s="278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  <c r="R42" s="25"/>
      <c r="S42" s="25"/>
      <c r="T42" s="25"/>
      <c r="U42" s="8"/>
      <c r="V42" s="173"/>
      <c r="W42" s="173"/>
      <c r="X42" s="173"/>
      <c r="Y42" s="173"/>
    </row>
    <row r="43" spans="1:25" ht="13.5" customHeight="1">
      <c r="A43" s="279"/>
      <c r="B43" s="29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  <c r="R43" s="25"/>
      <c r="S43" s="25"/>
      <c r="T43" s="25"/>
      <c r="U43" s="8"/>
      <c r="V43" s="173"/>
      <c r="W43" s="173"/>
      <c r="X43" s="173"/>
      <c r="Y43" s="173"/>
    </row>
    <row r="44" spans="1:25" ht="13.5" customHeight="1">
      <c r="A44" s="278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  <c r="R44" s="25"/>
      <c r="S44" s="25"/>
      <c r="T44" s="25"/>
      <c r="U44" s="8"/>
      <c r="V44" s="173"/>
      <c r="W44" s="173"/>
      <c r="X44" s="173"/>
      <c r="Y44" s="173"/>
    </row>
    <row r="45" spans="1:25" ht="13.5" customHeight="1">
      <c r="A45" s="278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  <c r="R45" s="25"/>
      <c r="S45" s="25"/>
      <c r="T45" s="25"/>
      <c r="U45" s="8"/>
      <c r="V45" s="173"/>
      <c r="W45" s="173"/>
      <c r="X45" s="173"/>
      <c r="Y45" s="173"/>
    </row>
    <row r="46" spans="1:25" ht="13.5" customHeight="1">
      <c r="A46" s="278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  <c r="R46" s="25"/>
      <c r="S46" s="25"/>
      <c r="T46" s="25"/>
      <c r="U46" s="8"/>
      <c r="V46" s="173"/>
      <c r="W46" s="173"/>
      <c r="X46" s="173"/>
      <c r="Y46" s="173"/>
    </row>
    <row r="47" spans="1:25" ht="13.5" customHeight="1">
      <c r="A47" s="279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  <c r="R47" s="25"/>
      <c r="S47" s="25"/>
      <c r="T47" s="25"/>
      <c r="U47" s="8"/>
      <c r="V47" s="173"/>
      <c r="W47" s="173"/>
      <c r="X47" s="173"/>
      <c r="Y47" s="173"/>
    </row>
    <row r="48" spans="1:25" ht="13.5" customHeight="1">
      <c r="A48" s="27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  <c r="R48" s="25"/>
      <c r="S48" s="25"/>
      <c r="T48" s="25"/>
      <c r="U48" s="8"/>
      <c r="V48" s="173"/>
      <c r="W48" s="173"/>
      <c r="X48" s="173"/>
      <c r="Y48" s="173"/>
    </row>
    <row r="49" spans="1:25" ht="13.5" customHeight="1">
      <c r="A49" s="278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  <c r="R49" s="25"/>
      <c r="S49" s="25"/>
      <c r="T49" s="25"/>
      <c r="U49" s="8"/>
      <c r="V49" s="173"/>
      <c r="W49" s="173"/>
      <c r="X49" s="173"/>
      <c r="Y49" s="173"/>
    </row>
    <row r="50" spans="1:25" ht="13.5" customHeight="1">
      <c r="A50" s="278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  <c r="R50" s="25"/>
      <c r="S50" s="25"/>
      <c r="T50" s="25"/>
      <c r="U50" s="8"/>
      <c r="V50" s="173"/>
      <c r="W50" s="173"/>
      <c r="X50" s="173"/>
      <c r="Y50" s="173"/>
    </row>
    <row r="51" spans="1:25" ht="13.5" customHeight="1">
      <c r="A51" s="278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  <c r="R51" s="25"/>
      <c r="S51" s="25"/>
      <c r="T51" s="25"/>
      <c r="U51" s="8"/>
      <c r="V51" s="173"/>
      <c r="W51" s="173"/>
      <c r="X51" s="173"/>
      <c r="Y51" s="173"/>
    </row>
    <row r="52" spans="1:25" ht="13.5" customHeight="1">
      <c r="A52" s="279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  <c r="R52" s="25"/>
      <c r="S52" s="25"/>
      <c r="T52" s="25"/>
      <c r="U52" s="8"/>
      <c r="V52" s="173"/>
      <c r="W52" s="173"/>
      <c r="X52" s="173"/>
      <c r="Y52" s="173"/>
    </row>
    <row r="53" spans="1:25" ht="13.5" customHeight="1">
      <c r="A53" s="278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  <c r="R53" s="25"/>
      <c r="S53" s="25"/>
      <c r="T53" s="25"/>
      <c r="U53" s="8"/>
      <c r="V53" s="173"/>
      <c r="W53" s="173"/>
      <c r="X53" s="173"/>
      <c r="Y53" s="173"/>
    </row>
    <row r="54" spans="1:25" ht="13.5" customHeight="1">
      <c r="A54" s="278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  <c r="R54" s="25"/>
      <c r="S54" s="25"/>
      <c r="T54" s="25"/>
      <c r="U54" s="8"/>
      <c r="V54" s="173"/>
      <c r="W54" s="173"/>
      <c r="X54" s="173"/>
      <c r="Y54" s="173"/>
    </row>
    <row r="55" spans="1:25" ht="13.5" customHeight="1">
      <c r="A55" s="278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  <c r="R55" s="25"/>
      <c r="S55" s="25"/>
      <c r="T55" s="25"/>
      <c r="U55" s="8"/>
      <c r="V55" s="173"/>
      <c r="W55" s="173"/>
      <c r="X55" s="173"/>
      <c r="Y55" s="173"/>
    </row>
    <row r="56" spans="1:25" ht="9" customHeight="1">
      <c r="A56" s="28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  <c r="R56" s="25"/>
      <c r="S56" s="25"/>
      <c r="T56" s="25"/>
      <c r="U56" s="8"/>
      <c r="V56" s="173"/>
      <c r="W56" s="173"/>
      <c r="X56" s="173"/>
      <c r="Y56" s="173"/>
    </row>
    <row r="57" spans="1:25" ht="9" customHeight="1">
      <c r="A57" s="28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  <c r="R57" s="25"/>
      <c r="S57" s="25"/>
      <c r="T57" s="25"/>
      <c r="U57" s="8"/>
      <c r="V57" s="173"/>
      <c r="W57" s="173"/>
      <c r="X57" s="173"/>
      <c r="Y57" s="173"/>
    </row>
    <row r="58" spans="1:25" ht="9" customHeight="1">
      <c r="A58" s="28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  <c r="R58" s="25"/>
      <c r="S58" s="25"/>
      <c r="T58" s="25"/>
      <c r="U58" s="8"/>
      <c r="V58" s="173"/>
      <c r="W58" s="173"/>
      <c r="X58" s="173"/>
      <c r="Y58" s="173"/>
    </row>
    <row r="59" spans="1:25" ht="9" customHeight="1">
      <c r="A59" s="280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  <c r="R59" s="25"/>
      <c r="S59" s="25"/>
      <c r="T59" s="25"/>
      <c r="U59" s="8"/>
      <c r="V59" s="173"/>
      <c r="W59" s="173"/>
      <c r="X59" s="173"/>
      <c r="Y59" s="173"/>
    </row>
    <row r="60" spans="1:25" ht="9" customHeight="1">
      <c r="A60" s="281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73"/>
      <c r="O60" s="173"/>
      <c r="P60" s="173"/>
      <c r="Q60" s="173"/>
      <c r="R60" s="25"/>
      <c r="S60" s="25"/>
      <c r="T60" s="25"/>
      <c r="U60" s="8"/>
      <c r="V60" s="173"/>
      <c r="W60" s="173"/>
      <c r="X60" s="173"/>
      <c r="Y60" s="173"/>
    </row>
    <row r="61" spans="1:25" ht="9" customHeight="1">
      <c r="A61" s="281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  <c r="R61" s="25"/>
      <c r="S61" s="25"/>
      <c r="T61" s="25"/>
      <c r="U61" s="173"/>
      <c r="V61" s="173"/>
      <c r="W61" s="173"/>
      <c r="X61" s="173"/>
      <c r="Y61" s="173"/>
    </row>
    <row r="62" spans="1:25" ht="9" customHeight="1">
      <c r="A62" s="279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  <c r="R62" s="25"/>
      <c r="S62" s="25"/>
      <c r="T62" s="25"/>
      <c r="U62" s="173"/>
      <c r="V62" s="173"/>
      <c r="W62" s="173"/>
      <c r="X62" s="173"/>
      <c r="Y62" s="173"/>
    </row>
    <row r="63" spans="1:25" ht="9" customHeight="1">
      <c r="A63" s="278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  <c r="R63" s="25"/>
      <c r="S63" s="25"/>
      <c r="T63" s="25"/>
      <c r="U63" s="173"/>
      <c r="V63" s="173"/>
      <c r="W63" s="173"/>
      <c r="X63" s="173"/>
      <c r="Y63" s="173"/>
    </row>
    <row r="64" spans="1:25" ht="9" customHeight="1">
      <c r="A64" s="27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  <c r="R64" s="25"/>
      <c r="S64" s="25"/>
      <c r="T64" s="25"/>
      <c r="U64" s="173"/>
      <c r="V64" s="173"/>
      <c r="W64" s="173"/>
      <c r="X64" s="173"/>
      <c r="Y64" s="173"/>
    </row>
    <row r="65" spans="1:25" ht="9" customHeight="1">
      <c r="A65" s="278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  <c r="R65" s="25"/>
      <c r="S65" s="25"/>
      <c r="T65" s="25"/>
      <c r="U65" s="173"/>
      <c r="V65" s="173"/>
      <c r="W65" s="173"/>
      <c r="X65" s="173"/>
      <c r="Y65" s="173"/>
    </row>
    <row r="66" spans="1:25" ht="9" customHeight="1">
      <c r="A66" s="278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  <c r="R66" s="25"/>
      <c r="S66" s="25"/>
      <c r="T66" s="25"/>
      <c r="U66" s="173"/>
      <c r="V66" s="173"/>
      <c r="W66" s="173"/>
      <c r="X66" s="173"/>
      <c r="Y66" s="173"/>
    </row>
    <row r="67" spans="1:25" ht="9" customHeight="1">
      <c r="A67" s="280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  <c r="R67" s="25"/>
      <c r="S67" s="25"/>
      <c r="T67" s="25"/>
      <c r="U67" s="173"/>
      <c r="V67" s="173"/>
      <c r="W67" s="173"/>
      <c r="X67" s="173"/>
      <c r="Y67" s="173"/>
    </row>
    <row r="68" spans="1:25" ht="9" customHeight="1">
      <c r="A68" s="279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  <c r="R68" s="25"/>
      <c r="S68" s="25"/>
      <c r="T68" s="25"/>
      <c r="U68" s="173"/>
      <c r="V68" s="173"/>
      <c r="W68" s="173"/>
      <c r="X68" s="173"/>
      <c r="Y68" s="173"/>
    </row>
    <row r="69" spans="1:25" ht="9" customHeight="1">
      <c r="A69" s="278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  <c r="R69" s="25"/>
      <c r="S69" s="25"/>
      <c r="T69" s="25"/>
      <c r="U69" s="173"/>
      <c r="V69" s="173"/>
      <c r="W69" s="173"/>
      <c r="X69" s="173"/>
      <c r="Y69" s="173"/>
    </row>
    <row r="70" spans="1:25" ht="9" customHeight="1">
      <c r="A70" s="27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  <c r="R70" s="25"/>
      <c r="S70" s="25"/>
      <c r="T70" s="25"/>
      <c r="U70" s="173"/>
      <c r="V70" s="173"/>
      <c r="W70" s="173"/>
      <c r="X70" s="173"/>
      <c r="Y70" s="173"/>
    </row>
    <row r="71" spans="1:25" ht="9" customHeight="1">
      <c r="A71" s="278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  <c r="R71" s="25"/>
      <c r="S71" s="25"/>
      <c r="T71" s="25"/>
      <c r="U71" s="173"/>
      <c r="V71" s="173"/>
      <c r="W71" s="173"/>
      <c r="X71" s="173"/>
      <c r="Y71" s="173"/>
    </row>
    <row r="72" spans="1:25" ht="9" customHeight="1">
      <c r="A72" s="278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  <c r="R72" s="25"/>
      <c r="S72" s="25"/>
      <c r="T72" s="25"/>
      <c r="U72" s="173"/>
      <c r="V72" s="173"/>
      <c r="W72" s="173"/>
      <c r="X72" s="173"/>
      <c r="Y72" s="173"/>
    </row>
    <row r="73" spans="1:25" ht="9" customHeight="1">
      <c r="A73" s="280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  <c r="R73" s="25"/>
      <c r="S73" s="25"/>
      <c r="T73" s="25"/>
      <c r="U73" s="173"/>
      <c r="V73" s="173"/>
      <c r="W73" s="173"/>
      <c r="X73" s="173"/>
      <c r="Y73" s="173"/>
    </row>
    <row r="74" spans="1:25" ht="9" customHeight="1">
      <c r="A74" s="279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  <c r="R74" s="25"/>
      <c r="S74" s="25"/>
      <c r="T74" s="25"/>
      <c r="U74" s="173"/>
      <c r="V74" s="173"/>
      <c r="W74" s="173"/>
      <c r="X74" s="173"/>
      <c r="Y74" s="173"/>
    </row>
    <row r="75" spans="1:25" ht="9" customHeight="1">
      <c r="A75" s="278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  <c r="R75" s="25"/>
      <c r="S75" s="25"/>
      <c r="T75" s="25"/>
      <c r="U75" s="173"/>
      <c r="V75" s="173"/>
      <c r="W75" s="173"/>
      <c r="X75" s="173"/>
      <c r="Y75" s="173"/>
    </row>
    <row r="76" spans="1:25" ht="9" customHeight="1">
      <c r="A76" s="278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  <c r="R76" s="25"/>
      <c r="S76" s="25"/>
      <c r="T76" s="25"/>
      <c r="U76" s="173"/>
      <c r="V76" s="173"/>
      <c r="W76" s="173"/>
      <c r="X76" s="173"/>
      <c r="Y76" s="173"/>
    </row>
    <row r="77" spans="1:25" ht="9" customHeight="1">
      <c r="A77" s="278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  <c r="R77" s="25"/>
      <c r="S77" s="25"/>
      <c r="T77" s="25"/>
      <c r="U77" s="173"/>
      <c r="V77" s="173"/>
      <c r="W77" s="173"/>
      <c r="X77" s="173"/>
      <c r="Y77" s="173"/>
    </row>
    <row r="78" spans="1:25" ht="9" customHeight="1">
      <c r="A78" s="278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73"/>
      <c r="N78" s="173"/>
      <c r="O78" s="173"/>
      <c r="P78" s="173"/>
      <c r="Q78" s="173"/>
      <c r="R78" s="25"/>
      <c r="S78" s="25"/>
      <c r="T78" s="25"/>
      <c r="U78" s="173"/>
      <c r="V78" s="173"/>
      <c r="W78" s="173"/>
      <c r="X78" s="173"/>
      <c r="Y78" s="173"/>
    </row>
    <row r="79" spans="1:25">
      <c r="A79" s="278"/>
      <c r="C79" s="18"/>
      <c r="D79" s="27"/>
      <c r="E79" s="27"/>
      <c r="F79" s="27"/>
      <c r="G79" s="27"/>
      <c r="H79" s="27"/>
      <c r="I79" s="27"/>
      <c r="J79" s="27"/>
      <c r="K79" s="27"/>
      <c r="L79" s="27"/>
      <c r="R79" s="27"/>
      <c r="S79" s="27"/>
      <c r="T79" s="27"/>
    </row>
    <row r="80" spans="1:25">
      <c r="A80" s="278"/>
      <c r="C80" s="18"/>
      <c r="D80" s="27"/>
      <c r="E80" s="27"/>
      <c r="F80" s="27"/>
      <c r="G80" s="27"/>
      <c r="H80" s="27"/>
      <c r="I80" s="27"/>
      <c r="J80" s="27"/>
      <c r="K80" s="27"/>
      <c r="L80" s="27"/>
      <c r="R80" s="27"/>
      <c r="S80" s="27"/>
      <c r="T80" s="27"/>
    </row>
    <row r="81" spans="1:20">
      <c r="A81" s="278"/>
      <c r="C81" s="18"/>
      <c r="D81" s="27"/>
      <c r="E81" s="27"/>
      <c r="F81" s="27"/>
      <c r="G81" s="27"/>
      <c r="H81" s="27"/>
      <c r="I81" s="27"/>
      <c r="J81" s="27"/>
      <c r="K81" s="27"/>
      <c r="L81" s="27"/>
      <c r="R81" s="27"/>
      <c r="S81" s="27"/>
      <c r="T81" s="27"/>
    </row>
    <row r="82" spans="1:20">
      <c r="A82" s="278"/>
      <c r="C82" s="18"/>
      <c r="D82" s="27"/>
      <c r="E82" s="27"/>
      <c r="F82" s="27"/>
      <c r="G82" s="27"/>
      <c r="H82" s="27"/>
      <c r="I82" s="27"/>
      <c r="J82" s="27"/>
      <c r="K82" s="27"/>
      <c r="L82" s="27"/>
      <c r="R82" s="27"/>
      <c r="S82" s="27"/>
      <c r="T82" s="27"/>
    </row>
    <row r="83" spans="1:20">
      <c r="A83" s="280"/>
      <c r="C83" s="18"/>
      <c r="D83" s="27"/>
      <c r="E83" s="27"/>
      <c r="F83" s="27"/>
      <c r="G83" s="27"/>
      <c r="H83" s="27"/>
      <c r="I83" s="27"/>
      <c r="J83" s="27"/>
      <c r="K83" s="27"/>
      <c r="L83" s="27"/>
      <c r="R83" s="27"/>
      <c r="S83" s="27"/>
      <c r="T83" s="27"/>
    </row>
    <row r="84" spans="1:20">
      <c r="A84" s="279"/>
      <c r="C84" s="18"/>
      <c r="D84" s="27"/>
      <c r="E84" s="27"/>
      <c r="F84" s="27"/>
      <c r="G84" s="27"/>
      <c r="H84" s="27"/>
      <c r="I84" s="27"/>
      <c r="J84" s="27"/>
      <c r="K84" s="27"/>
      <c r="L84" s="27"/>
      <c r="R84" s="27"/>
      <c r="S84" s="27"/>
      <c r="T84" s="27"/>
    </row>
    <row r="85" spans="1:20">
      <c r="A85" s="278"/>
      <c r="C85" s="18"/>
      <c r="D85" s="27"/>
      <c r="E85" s="27"/>
      <c r="F85" s="27"/>
      <c r="G85" s="27"/>
      <c r="H85" s="27"/>
      <c r="I85" s="27"/>
      <c r="J85" s="27"/>
      <c r="K85" s="27"/>
      <c r="L85" s="27"/>
      <c r="R85" s="27"/>
      <c r="S85" s="27"/>
      <c r="T85" s="27"/>
    </row>
    <row r="86" spans="1:20">
      <c r="A86" s="278"/>
      <c r="C86" s="18"/>
      <c r="D86" s="27"/>
      <c r="E86" s="27"/>
      <c r="F86" s="27"/>
      <c r="G86" s="27"/>
      <c r="H86" s="27"/>
      <c r="I86" s="27"/>
      <c r="J86" s="27"/>
      <c r="K86" s="27"/>
      <c r="L86" s="27"/>
      <c r="R86" s="27"/>
      <c r="S86" s="27"/>
      <c r="T86" s="27"/>
    </row>
    <row r="87" spans="1:20">
      <c r="A87" s="278"/>
      <c r="C87" s="18"/>
      <c r="D87" s="27"/>
      <c r="E87" s="27"/>
      <c r="F87" s="27"/>
      <c r="G87" s="27"/>
      <c r="H87" s="27"/>
      <c r="I87" s="27"/>
      <c r="J87" s="27"/>
      <c r="K87" s="27"/>
      <c r="L87" s="27"/>
      <c r="R87" s="27"/>
      <c r="S87" s="27"/>
      <c r="T87" s="27"/>
    </row>
    <row r="88" spans="1:20">
      <c r="A88" s="278"/>
      <c r="C88" s="18"/>
      <c r="D88" s="27"/>
      <c r="E88" s="27"/>
      <c r="F88" s="27"/>
      <c r="G88" s="27"/>
      <c r="H88" s="27"/>
      <c r="I88" s="27"/>
      <c r="J88" s="27"/>
      <c r="K88" s="27"/>
      <c r="L88" s="27"/>
      <c r="R88" s="27"/>
      <c r="S88" s="27"/>
      <c r="T88" s="27"/>
    </row>
    <row r="89" spans="1:20">
      <c r="A89" s="278"/>
      <c r="C89" s="18"/>
      <c r="D89" s="27"/>
      <c r="E89" s="27"/>
      <c r="F89" s="27"/>
      <c r="G89" s="27"/>
      <c r="H89" s="27"/>
      <c r="I89" s="27"/>
      <c r="J89" s="27"/>
      <c r="K89" s="27"/>
      <c r="L89" s="27"/>
      <c r="R89" s="27"/>
      <c r="S89" s="27"/>
      <c r="T89" s="27"/>
    </row>
    <row r="90" spans="1:20">
      <c r="A90" s="278"/>
      <c r="C90" s="18"/>
      <c r="D90" s="27"/>
      <c r="E90" s="27"/>
      <c r="F90" s="27"/>
      <c r="G90" s="27"/>
      <c r="H90" s="27"/>
      <c r="I90" s="27"/>
      <c r="J90" s="27"/>
      <c r="K90" s="27"/>
      <c r="L90" s="27"/>
      <c r="R90" s="27"/>
      <c r="S90" s="27"/>
      <c r="T90" s="27"/>
    </row>
    <row r="91" spans="1:20">
      <c r="A91" s="278"/>
      <c r="C91" s="18"/>
      <c r="D91" s="27"/>
      <c r="E91" s="27"/>
      <c r="F91" s="27"/>
      <c r="G91" s="27"/>
      <c r="H91" s="27"/>
      <c r="I91" s="27"/>
      <c r="J91" s="27"/>
      <c r="K91" s="27"/>
      <c r="L91" s="27"/>
      <c r="R91" s="27"/>
      <c r="S91" s="27"/>
      <c r="T91" s="27"/>
    </row>
    <row r="92" spans="1:20">
      <c r="A92" s="278"/>
      <c r="C92" s="18"/>
      <c r="D92" s="27"/>
      <c r="E92" s="27"/>
      <c r="F92" s="27"/>
      <c r="G92" s="27"/>
      <c r="H92" s="27"/>
      <c r="I92" s="27"/>
      <c r="J92" s="27"/>
      <c r="K92" s="27"/>
      <c r="L92" s="27"/>
      <c r="R92" s="27"/>
      <c r="S92" s="27"/>
      <c r="T92" s="27"/>
    </row>
    <row r="93" spans="1:20">
      <c r="A93" s="278"/>
      <c r="C93" s="18"/>
      <c r="D93" s="27"/>
      <c r="E93" s="27"/>
      <c r="F93" s="27"/>
      <c r="G93" s="27"/>
      <c r="H93" s="27"/>
      <c r="I93" s="27"/>
      <c r="J93" s="27"/>
      <c r="K93" s="27"/>
      <c r="L93" s="27"/>
      <c r="R93" s="27"/>
      <c r="S93" s="27"/>
      <c r="T93" s="27"/>
    </row>
    <row r="94" spans="1:20">
      <c r="A94" s="279"/>
      <c r="C94" s="18"/>
      <c r="D94" s="27"/>
      <c r="E94" s="27"/>
      <c r="F94" s="27"/>
      <c r="G94" s="27"/>
      <c r="H94" s="27"/>
      <c r="I94" s="27"/>
      <c r="J94" s="27"/>
      <c r="K94" s="27"/>
      <c r="L94" s="27"/>
      <c r="R94" s="27"/>
      <c r="S94" s="27"/>
      <c r="T94" s="27"/>
    </row>
    <row r="95" spans="1:20">
      <c r="A95" s="278"/>
      <c r="C95" s="18"/>
      <c r="D95" s="27"/>
      <c r="E95" s="27"/>
      <c r="F95" s="27"/>
      <c r="G95" s="27"/>
      <c r="H95" s="27"/>
      <c r="I95" s="27"/>
      <c r="J95" s="27"/>
      <c r="K95" s="27"/>
      <c r="L95" s="27"/>
      <c r="R95" s="27"/>
      <c r="S95" s="27"/>
      <c r="T95" s="27"/>
    </row>
    <row r="96" spans="1:20">
      <c r="A96" s="278"/>
      <c r="C96" s="18"/>
      <c r="D96" s="27"/>
      <c r="E96" s="27"/>
      <c r="F96" s="27"/>
      <c r="G96" s="27"/>
      <c r="H96" s="27"/>
      <c r="I96" s="27"/>
      <c r="J96" s="27"/>
      <c r="K96" s="27"/>
      <c r="L96" s="27"/>
      <c r="R96" s="27"/>
      <c r="S96" s="27"/>
      <c r="T96" s="27"/>
    </row>
    <row r="97" spans="1:20">
      <c r="A97" s="278"/>
      <c r="C97" s="18"/>
      <c r="D97" s="27"/>
      <c r="E97" s="27"/>
      <c r="F97" s="27"/>
      <c r="G97" s="27"/>
      <c r="H97" s="27"/>
      <c r="I97" s="27"/>
      <c r="J97" s="27"/>
      <c r="K97" s="27"/>
      <c r="L97" s="27"/>
      <c r="R97" s="27"/>
      <c r="S97" s="27"/>
      <c r="T97" s="27"/>
    </row>
    <row r="98" spans="1:20">
      <c r="A98" s="282"/>
      <c r="C98" s="18"/>
      <c r="D98" s="27"/>
      <c r="E98" s="27"/>
      <c r="F98" s="27"/>
      <c r="G98" s="27"/>
      <c r="H98" s="27"/>
      <c r="I98" s="27"/>
      <c r="J98" s="27"/>
      <c r="K98" s="27"/>
      <c r="L98" s="27"/>
      <c r="R98" s="27"/>
      <c r="S98" s="27"/>
      <c r="T98" s="27"/>
    </row>
    <row r="99" spans="1:20">
      <c r="A99" s="282"/>
      <c r="C99" s="18"/>
      <c r="D99" s="27"/>
      <c r="E99" s="27"/>
      <c r="F99" s="27"/>
      <c r="G99" s="27"/>
      <c r="H99" s="27"/>
      <c r="I99" s="27"/>
      <c r="J99" s="27"/>
      <c r="K99" s="27"/>
      <c r="L99" s="27"/>
      <c r="R99" s="27"/>
      <c r="S99" s="27"/>
      <c r="T99" s="27"/>
    </row>
    <row r="100" spans="1:20">
      <c r="A100" s="282"/>
      <c r="C100" s="18"/>
      <c r="D100" s="27"/>
      <c r="E100" s="27"/>
      <c r="F100" s="27"/>
      <c r="G100" s="27"/>
      <c r="H100" s="27"/>
      <c r="I100" s="27"/>
      <c r="J100" s="27"/>
      <c r="K100" s="27"/>
      <c r="L100" s="27"/>
      <c r="R100" s="27"/>
      <c r="S100" s="27"/>
      <c r="T100" s="27"/>
    </row>
    <row r="101" spans="1:20">
      <c r="A101" s="282"/>
      <c r="C101" s="18"/>
      <c r="D101" s="27"/>
      <c r="E101" s="27"/>
      <c r="F101" s="27"/>
      <c r="G101" s="27"/>
      <c r="H101" s="27"/>
      <c r="I101" s="27"/>
      <c r="J101" s="27"/>
      <c r="K101" s="27"/>
      <c r="L101" s="27"/>
      <c r="R101" s="27"/>
      <c r="S101" s="27"/>
      <c r="T101" s="27"/>
    </row>
    <row r="102" spans="1:20">
      <c r="A102" s="282"/>
      <c r="C102" s="18"/>
      <c r="D102" s="27"/>
      <c r="E102" s="27"/>
      <c r="F102" s="27"/>
      <c r="G102" s="27"/>
      <c r="H102" s="27"/>
      <c r="I102" s="27"/>
      <c r="J102" s="27"/>
      <c r="K102" s="27"/>
      <c r="L102" s="27"/>
      <c r="R102" s="27"/>
      <c r="S102" s="27"/>
      <c r="T102" s="27"/>
    </row>
    <row r="103" spans="1:20">
      <c r="A103" s="282"/>
      <c r="C103" s="18"/>
      <c r="D103" s="27"/>
      <c r="E103" s="27"/>
      <c r="F103" s="27"/>
      <c r="G103" s="27"/>
      <c r="H103" s="27"/>
      <c r="I103" s="27"/>
      <c r="J103" s="27"/>
      <c r="K103" s="27"/>
      <c r="L103" s="27"/>
      <c r="R103" s="27"/>
      <c r="S103" s="27"/>
      <c r="T103" s="27"/>
    </row>
    <row r="104" spans="1:20">
      <c r="A104" s="282"/>
      <c r="C104" s="18"/>
      <c r="D104" s="27"/>
      <c r="E104" s="27"/>
      <c r="F104" s="27"/>
      <c r="G104" s="27"/>
      <c r="H104" s="27"/>
      <c r="I104" s="27"/>
      <c r="J104" s="27"/>
      <c r="K104" s="27"/>
      <c r="L104" s="27"/>
      <c r="R104" s="27"/>
      <c r="S104" s="27"/>
      <c r="T104" s="27"/>
    </row>
    <row r="105" spans="1:20">
      <c r="A105" s="282"/>
      <c r="C105" s="18"/>
      <c r="D105" s="27"/>
      <c r="E105" s="27"/>
      <c r="F105" s="27"/>
      <c r="G105" s="27"/>
      <c r="H105" s="27"/>
      <c r="I105" s="27"/>
      <c r="J105" s="27"/>
      <c r="K105" s="27"/>
      <c r="L105" s="27"/>
      <c r="R105" s="27"/>
      <c r="S105" s="27"/>
      <c r="T105" s="27"/>
    </row>
    <row r="106" spans="1:20">
      <c r="A106" s="282"/>
      <c r="C106" s="18"/>
      <c r="D106" s="27"/>
      <c r="E106" s="27"/>
      <c r="F106" s="27"/>
      <c r="G106" s="27"/>
      <c r="H106" s="27"/>
      <c r="I106" s="27"/>
      <c r="J106" s="27"/>
      <c r="K106" s="27"/>
      <c r="L106" s="27"/>
      <c r="R106" s="27"/>
      <c r="S106" s="27"/>
      <c r="T106" s="27"/>
    </row>
    <row r="107" spans="1:20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  <c r="R107" s="27"/>
      <c r="S107" s="27"/>
      <c r="T107" s="27"/>
    </row>
    <row r="108" spans="1:20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  <c r="R108" s="27"/>
      <c r="S108" s="27"/>
      <c r="T108" s="27"/>
    </row>
    <row r="109" spans="1:20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  <c r="R109" s="27"/>
      <c r="S109" s="27"/>
      <c r="T109" s="27"/>
    </row>
    <row r="110" spans="1:20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  <c r="R110" s="27"/>
      <c r="S110" s="27"/>
      <c r="T110" s="27"/>
    </row>
    <row r="111" spans="1:20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  <c r="R111" s="27"/>
      <c r="S111" s="27"/>
      <c r="T111" s="27"/>
    </row>
    <row r="112" spans="1:20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  <c r="R112" s="27"/>
      <c r="S112" s="27"/>
      <c r="T112" s="27"/>
    </row>
    <row r="113" spans="1:20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  <c r="R113" s="27"/>
      <c r="S113" s="27"/>
      <c r="T113" s="27"/>
    </row>
    <row r="114" spans="1:20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  <c r="R114" s="27"/>
      <c r="S114" s="27"/>
      <c r="T114" s="27"/>
    </row>
    <row r="115" spans="1:20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  <c r="R115" s="27"/>
      <c r="S115" s="27"/>
      <c r="T115" s="27"/>
    </row>
    <row r="116" spans="1:20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  <c r="R116" s="27"/>
      <c r="S116" s="27"/>
      <c r="T116" s="27"/>
    </row>
    <row r="117" spans="1:20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  <c r="R117" s="27"/>
      <c r="S117" s="27"/>
      <c r="T117" s="27"/>
    </row>
    <row r="118" spans="1:20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  <c r="R118" s="27"/>
      <c r="S118" s="27"/>
      <c r="T118" s="27"/>
    </row>
    <row r="119" spans="1:20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  <c r="R119" s="27"/>
      <c r="S119" s="27"/>
      <c r="T119" s="27"/>
    </row>
    <row r="120" spans="1:20">
      <c r="A120" s="33"/>
    </row>
    <row r="121" spans="1:20">
      <c r="A121" s="33"/>
    </row>
    <row r="122" spans="1:20">
      <c r="A122" s="33"/>
    </row>
    <row r="123" spans="1:20">
      <c r="A123" s="33"/>
    </row>
    <row r="124" spans="1:20">
      <c r="A124" s="33"/>
    </row>
    <row r="125" spans="1:20">
      <c r="A125" s="33"/>
    </row>
    <row r="126" spans="1:20">
      <c r="A126" s="33"/>
    </row>
    <row r="127" spans="1:20">
      <c r="A127" s="33"/>
    </row>
    <row r="128" spans="1:20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</sheetData>
  <mergeCells count="7">
    <mergeCell ref="A2:Y2"/>
    <mergeCell ref="A3:Y3"/>
    <mergeCell ref="A4:Y4"/>
    <mergeCell ref="A5:Y5"/>
    <mergeCell ref="B8:I8"/>
    <mergeCell ref="J8:Q8"/>
    <mergeCell ref="R8:Y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Z665"/>
  <sheetViews>
    <sheetView topLeftCell="A2" zoomScale="85" zoomScaleNormal="85" workbookViewId="0">
      <selection activeCell="A5" sqref="A5:E5"/>
    </sheetView>
  </sheetViews>
  <sheetFormatPr defaultColWidth="11.42578125" defaultRowHeight="12.75"/>
  <cols>
    <col min="1" max="1" width="68.85546875" style="219" bestFit="1" customWidth="1"/>
    <col min="2" max="4" width="19.5703125" style="169" customWidth="1"/>
    <col min="5" max="5" width="10.7109375" style="5" bestFit="1" customWidth="1"/>
    <col min="6" max="6" width="2.5703125" style="218" customWidth="1"/>
    <col min="7" max="16384" width="11.42578125" style="169"/>
  </cols>
  <sheetData>
    <row r="1" spans="1:26" s="20" customFormat="1" ht="3.75" hidden="1" customHeight="1">
      <c r="A1" s="220"/>
      <c r="B1" s="221"/>
      <c r="C1" s="221"/>
      <c r="D1" s="221"/>
      <c r="E1" s="336"/>
      <c r="F1" s="243"/>
    </row>
    <row r="2" spans="1:26" s="20" customFormat="1" ht="39" customHeight="1">
      <c r="A2" s="1055" t="s">
        <v>348</v>
      </c>
      <c r="B2" s="1055"/>
      <c r="C2" s="1055"/>
      <c r="D2" s="1055"/>
      <c r="E2" s="1055"/>
      <c r="F2" s="243"/>
    </row>
    <row r="3" spans="1:26" s="20" customFormat="1" ht="23.25" customHeight="1">
      <c r="A3" s="1055" t="s">
        <v>277</v>
      </c>
      <c r="B3" s="1055"/>
      <c r="C3" s="1055"/>
      <c r="D3" s="1055"/>
      <c r="E3" s="1055"/>
      <c r="F3" s="243"/>
    </row>
    <row r="4" spans="1:26" s="20" customFormat="1" ht="21.75" customHeight="1">
      <c r="A4" s="1055" t="s">
        <v>900</v>
      </c>
      <c r="B4" s="1055"/>
      <c r="C4" s="1055"/>
      <c r="D4" s="1055"/>
      <c r="E4" s="1055"/>
      <c r="F4" s="243"/>
    </row>
    <row r="5" spans="1:26" s="20" customFormat="1" ht="25.5" customHeight="1">
      <c r="A5" s="1056" t="s">
        <v>70</v>
      </c>
      <c r="B5" s="1056"/>
      <c r="C5" s="1056"/>
      <c r="D5" s="1056"/>
      <c r="E5" s="1056"/>
      <c r="F5" s="243"/>
    </row>
    <row r="6" spans="1:26" ht="1.5" customHeight="1">
      <c r="A6" s="212"/>
    </row>
    <row r="7" spans="1:26" ht="12" customHeight="1">
      <c r="A7" s="213"/>
      <c r="B7" s="337"/>
      <c r="C7" s="214"/>
      <c r="D7" s="215"/>
      <c r="E7" s="376"/>
      <c r="F7" s="338"/>
      <c r="G7" s="173"/>
      <c r="H7" s="173"/>
      <c r="I7" s="173"/>
      <c r="J7" s="173"/>
      <c r="K7" s="173"/>
    </row>
    <row r="8" spans="1:26" ht="40.5" customHeight="1" thickBot="1">
      <c r="A8" s="749" t="s">
        <v>278</v>
      </c>
      <c r="B8" s="749" t="s">
        <v>349</v>
      </c>
      <c r="C8" s="749" t="s">
        <v>350</v>
      </c>
      <c r="D8" s="747" t="s">
        <v>353</v>
      </c>
      <c r="E8" s="748" t="s">
        <v>111</v>
      </c>
      <c r="F8" s="338"/>
      <c r="T8" s="169">
        <v>1</v>
      </c>
      <c r="U8" s="169">
        <v>1</v>
      </c>
      <c r="Y8" s="169">
        <v>1</v>
      </c>
      <c r="Z8" s="169">
        <v>1</v>
      </c>
    </row>
    <row r="9" spans="1:26" s="222" customFormat="1" ht="36" customHeight="1" thickTop="1">
      <c r="A9" s="723" t="s">
        <v>279</v>
      </c>
      <c r="B9" s="628">
        <v>983131.59935000003</v>
      </c>
      <c r="C9" s="731">
        <v>752856.76813999994</v>
      </c>
      <c r="D9" s="628">
        <v>1735988.3674900001</v>
      </c>
      <c r="E9" s="732">
        <v>0.39805505263868468</v>
      </c>
      <c r="F9" s="377"/>
      <c r="G9" s="315"/>
      <c r="H9" s="315"/>
      <c r="I9" s="315"/>
      <c r="J9" s="315"/>
      <c r="K9" s="315"/>
    </row>
    <row r="10" spans="1:26" s="380" customFormat="1" ht="27" customHeight="1">
      <c r="A10" s="733" t="s">
        <v>280</v>
      </c>
      <c r="B10" s="734">
        <v>0</v>
      </c>
      <c r="C10" s="735">
        <v>0</v>
      </c>
      <c r="D10" s="734">
        <v>0</v>
      </c>
      <c r="E10" s="736">
        <v>0</v>
      </c>
      <c r="F10" s="378"/>
      <c r="G10" s="379"/>
      <c r="H10" s="379"/>
      <c r="I10" s="379"/>
      <c r="J10" s="379"/>
      <c r="K10" s="379"/>
    </row>
    <row r="11" spans="1:26" s="380" customFormat="1" ht="27" customHeight="1">
      <c r="A11" s="733" t="s">
        <v>281</v>
      </c>
      <c r="B11" s="734">
        <v>243358.07484000002</v>
      </c>
      <c r="C11" s="735">
        <v>81975.831529999996</v>
      </c>
      <c r="D11" s="734">
        <v>325333.90636999998</v>
      </c>
      <c r="E11" s="736">
        <v>7.4597737894119401E-2</v>
      </c>
      <c r="F11" s="378"/>
      <c r="G11" s="379"/>
      <c r="H11" s="379"/>
      <c r="I11" s="379"/>
      <c r="J11" s="379"/>
      <c r="K11" s="379"/>
    </row>
    <row r="12" spans="1:26" s="380" customFormat="1" ht="27" customHeight="1">
      <c r="A12" s="733" t="s">
        <v>282</v>
      </c>
      <c r="B12" s="734">
        <v>0</v>
      </c>
      <c r="C12" s="735">
        <v>0</v>
      </c>
      <c r="D12" s="734">
        <v>0</v>
      </c>
      <c r="E12" s="736">
        <v>0</v>
      </c>
      <c r="F12" s="378"/>
      <c r="G12" s="379"/>
      <c r="H12" s="379"/>
      <c r="I12" s="379"/>
      <c r="J12" s="379"/>
      <c r="K12" s="379"/>
    </row>
    <row r="13" spans="1:26" s="223" customFormat="1" ht="27" customHeight="1">
      <c r="A13" s="733" t="s">
        <v>283</v>
      </c>
      <c r="B13" s="734">
        <v>281.95981999999998</v>
      </c>
      <c r="C13" s="735">
        <v>31941.841280000001</v>
      </c>
      <c r="D13" s="734">
        <v>32223.801100000001</v>
      </c>
      <c r="E13" s="736">
        <v>7.3887861712027816E-3</v>
      </c>
      <c r="F13" s="381"/>
      <c r="G13" s="379"/>
      <c r="H13" s="379"/>
      <c r="I13" s="379"/>
      <c r="J13" s="379"/>
      <c r="K13" s="379"/>
    </row>
    <row r="14" spans="1:26" s="380" customFormat="1" ht="27" customHeight="1">
      <c r="A14" s="733" t="s">
        <v>284</v>
      </c>
      <c r="B14" s="734">
        <v>0</v>
      </c>
      <c r="C14" s="735">
        <v>0</v>
      </c>
      <c r="D14" s="734">
        <v>0</v>
      </c>
      <c r="E14" s="736">
        <v>0</v>
      </c>
      <c r="F14" s="378"/>
      <c r="G14" s="379"/>
      <c r="H14" s="379"/>
      <c r="I14" s="379"/>
      <c r="J14" s="379"/>
      <c r="K14" s="379"/>
    </row>
    <row r="15" spans="1:26" s="380" customFormat="1" ht="27" customHeight="1">
      <c r="A15" s="733" t="s">
        <v>285</v>
      </c>
      <c r="B15" s="734">
        <v>281.95981999999998</v>
      </c>
      <c r="C15" s="735">
        <v>16019.527779999999</v>
      </c>
      <c r="D15" s="734">
        <v>16301.487599999999</v>
      </c>
      <c r="E15" s="736">
        <v>3.7378646229576438E-3</v>
      </c>
      <c r="F15" s="378"/>
      <c r="G15" s="379"/>
      <c r="H15" s="379"/>
      <c r="I15" s="379"/>
      <c r="J15" s="379"/>
      <c r="K15" s="379"/>
    </row>
    <row r="16" spans="1:26" s="380" customFormat="1" ht="27" customHeight="1">
      <c r="A16" s="733" t="s">
        <v>286</v>
      </c>
      <c r="B16" s="734">
        <v>0</v>
      </c>
      <c r="C16" s="735">
        <v>15922.3135</v>
      </c>
      <c r="D16" s="734">
        <v>15922.3135</v>
      </c>
      <c r="E16" s="736">
        <v>3.6509215482451373E-3</v>
      </c>
      <c r="F16" s="378"/>
      <c r="G16" s="379"/>
      <c r="H16" s="379"/>
      <c r="I16" s="379"/>
      <c r="J16" s="379"/>
      <c r="K16" s="379"/>
    </row>
    <row r="17" spans="1:11" s="223" customFormat="1" ht="27" customHeight="1">
      <c r="A17" s="733" t="s">
        <v>287</v>
      </c>
      <c r="B17" s="734">
        <v>0</v>
      </c>
      <c r="C17" s="735">
        <v>0</v>
      </c>
      <c r="D17" s="734">
        <v>0</v>
      </c>
      <c r="E17" s="736">
        <v>0</v>
      </c>
      <c r="F17" s="381"/>
      <c r="G17" s="379"/>
      <c r="H17" s="379"/>
      <c r="I17" s="379"/>
      <c r="J17" s="379"/>
      <c r="K17" s="379"/>
    </row>
    <row r="18" spans="1:11" s="380" customFormat="1" ht="27" customHeight="1">
      <c r="A18" s="733" t="s">
        <v>288</v>
      </c>
      <c r="B18" s="734">
        <v>0</v>
      </c>
      <c r="C18" s="735">
        <v>0</v>
      </c>
      <c r="D18" s="734">
        <v>0</v>
      </c>
      <c r="E18" s="736">
        <v>0</v>
      </c>
      <c r="F18" s="378"/>
      <c r="G18" s="379"/>
      <c r="H18" s="379"/>
      <c r="I18" s="379"/>
      <c r="J18" s="379"/>
      <c r="K18" s="379"/>
    </row>
    <row r="19" spans="1:11" s="380" customFormat="1" ht="27" customHeight="1">
      <c r="A19" s="733" t="s">
        <v>289</v>
      </c>
      <c r="B19" s="734">
        <v>0</v>
      </c>
      <c r="C19" s="735">
        <v>0</v>
      </c>
      <c r="D19" s="734">
        <v>0</v>
      </c>
      <c r="E19" s="736">
        <v>0</v>
      </c>
      <c r="F19" s="378"/>
      <c r="G19" s="379"/>
      <c r="H19" s="379"/>
      <c r="I19" s="379"/>
      <c r="J19" s="379"/>
      <c r="K19" s="379"/>
    </row>
    <row r="20" spans="1:11" s="380" customFormat="1" ht="27" customHeight="1">
      <c r="A20" s="733" t="s">
        <v>290</v>
      </c>
      <c r="B20" s="734">
        <v>0</v>
      </c>
      <c r="C20" s="735">
        <v>0</v>
      </c>
      <c r="D20" s="734">
        <v>0</v>
      </c>
      <c r="E20" s="736">
        <v>0</v>
      </c>
      <c r="F20" s="378"/>
      <c r="G20" s="379"/>
      <c r="H20" s="379"/>
      <c r="I20" s="379"/>
      <c r="J20" s="379"/>
      <c r="K20" s="379"/>
    </row>
    <row r="21" spans="1:11" s="223" customFormat="1" ht="27" customHeight="1">
      <c r="A21" s="733" t="s">
        <v>291</v>
      </c>
      <c r="B21" s="734">
        <v>0</v>
      </c>
      <c r="C21" s="735">
        <v>0</v>
      </c>
      <c r="D21" s="734">
        <v>0</v>
      </c>
      <c r="E21" s="736">
        <v>0</v>
      </c>
      <c r="F21" s="381"/>
      <c r="G21" s="379"/>
      <c r="H21" s="379"/>
      <c r="I21" s="379"/>
      <c r="J21" s="379"/>
      <c r="K21" s="379"/>
    </row>
    <row r="22" spans="1:11" s="380" customFormat="1" ht="27" customHeight="1">
      <c r="A22" s="733" t="s">
        <v>292</v>
      </c>
      <c r="B22" s="734">
        <v>1102692.72156</v>
      </c>
      <c r="C22" s="735">
        <v>18720.867710000002</v>
      </c>
      <c r="D22" s="734">
        <v>1121413.5892699999</v>
      </c>
      <c r="E22" s="736">
        <v>0.25713556246463581</v>
      </c>
      <c r="F22" s="378"/>
      <c r="G22" s="379"/>
      <c r="H22" s="379"/>
      <c r="I22" s="379"/>
      <c r="J22" s="379"/>
      <c r="K22" s="379"/>
    </row>
    <row r="23" spans="1:11" s="380" customFormat="1" ht="27" customHeight="1">
      <c r="A23" s="733" t="s">
        <v>293</v>
      </c>
      <c r="B23" s="734">
        <v>7237.2936799999998</v>
      </c>
      <c r="C23" s="735">
        <v>698.64356000000009</v>
      </c>
      <c r="D23" s="734">
        <v>7935.9372400000002</v>
      </c>
      <c r="E23" s="736">
        <v>1.8196780433344087E-3</v>
      </c>
      <c r="F23" s="378"/>
      <c r="G23" s="379"/>
      <c r="H23" s="379"/>
      <c r="I23" s="379"/>
      <c r="J23" s="379"/>
      <c r="K23" s="379"/>
    </row>
    <row r="24" spans="1:11" s="380" customFormat="1" ht="27" customHeight="1">
      <c r="A24" s="733" t="s">
        <v>294</v>
      </c>
      <c r="B24" s="734">
        <v>0</v>
      </c>
      <c r="C24" s="735">
        <v>0</v>
      </c>
      <c r="D24" s="734">
        <v>0</v>
      </c>
      <c r="E24" s="736">
        <v>0</v>
      </c>
      <c r="F24" s="378"/>
      <c r="G24" s="379"/>
      <c r="H24" s="379"/>
      <c r="I24" s="379"/>
      <c r="J24" s="379"/>
      <c r="K24" s="379"/>
    </row>
    <row r="25" spans="1:11" s="380" customFormat="1" ht="27" customHeight="1">
      <c r="A25" s="733" t="s">
        <v>295</v>
      </c>
      <c r="B25" s="734">
        <v>0</v>
      </c>
      <c r="C25" s="735">
        <v>0</v>
      </c>
      <c r="D25" s="734">
        <v>0</v>
      </c>
      <c r="E25" s="736">
        <v>0</v>
      </c>
      <c r="F25" s="378"/>
      <c r="G25" s="379"/>
      <c r="H25" s="379"/>
      <c r="I25" s="379"/>
      <c r="J25" s="379"/>
      <c r="K25" s="379"/>
    </row>
    <row r="26" spans="1:11" s="223" customFormat="1" ht="27" customHeight="1">
      <c r="A26" s="733" t="s">
        <v>296</v>
      </c>
      <c r="B26" s="734">
        <v>2.7848699999999997</v>
      </c>
      <c r="C26" s="735">
        <v>4.40876</v>
      </c>
      <c r="D26" s="734">
        <v>7.1936299999999997</v>
      </c>
      <c r="E26" s="736">
        <v>1.6494700206162041E-6</v>
      </c>
      <c r="F26" s="381"/>
      <c r="G26" s="379"/>
      <c r="H26" s="379"/>
      <c r="I26" s="379"/>
      <c r="J26" s="379"/>
      <c r="K26" s="379"/>
    </row>
    <row r="27" spans="1:11" s="380" customFormat="1" ht="27" customHeight="1">
      <c r="A27" s="733" t="s">
        <v>297</v>
      </c>
      <c r="B27" s="734">
        <v>0</v>
      </c>
      <c r="C27" s="734">
        <v>0</v>
      </c>
      <c r="D27" s="734">
        <v>0</v>
      </c>
      <c r="E27" s="736">
        <v>0</v>
      </c>
      <c r="F27" s="382"/>
      <c r="G27" s="379"/>
      <c r="H27" s="379"/>
      <c r="I27" s="379"/>
      <c r="J27" s="379"/>
      <c r="K27" s="379"/>
    </row>
    <row r="28" spans="1:11" s="380" customFormat="1" ht="27" customHeight="1">
      <c r="A28" s="733" t="s">
        <v>298</v>
      </c>
      <c r="B28" s="734">
        <v>1095452.64301</v>
      </c>
      <c r="C28" s="734">
        <v>18017.81539</v>
      </c>
      <c r="D28" s="734">
        <v>1113470.4583999999</v>
      </c>
      <c r="E28" s="736">
        <v>0.25531423495128081</v>
      </c>
      <c r="F28" s="378"/>
      <c r="G28" s="379"/>
      <c r="H28" s="379"/>
      <c r="I28" s="379"/>
      <c r="J28" s="379"/>
      <c r="K28" s="379"/>
    </row>
    <row r="29" spans="1:11" s="385" customFormat="1" ht="27" customHeight="1">
      <c r="A29" s="733" t="s">
        <v>299</v>
      </c>
      <c r="B29" s="734">
        <v>1060221.40225</v>
      </c>
      <c r="C29" s="734">
        <v>65944.996969999993</v>
      </c>
      <c r="D29" s="734">
        <v>1126166.39922</v>
      </c>
      <c r="E29" s="736">
        <v>0.25822536240238791</v>
      </c>
      <c r="F29" s="383"/>
      <c r="G29" s="384"/>
      <c r="H29" s="384"/>
      <c r="I29" s="384"/>
      <c r="J29" s="384"/>
      <c r="K29" s="384"/>
    </row>
    <row r="30" spans="1:11" s="388" customFormat="1" ht="40.5" customHeight="1">
      <c r="A30" s="733" t="s">
        <v>300</v>
      </c>
      <c r="B30" s="734">
        <v>0</v>
      </c>
      <c r="C30" s="734">
        <v>0</v>
      </c>
      <c r="D30" s="734">
        <v>0</v>
      </c>
      <c r="E30" s="736">
        <v>0</v>
      </c>
      <c r="F30" s="386"/>
      <c r="G30" s="387"/>
      <c r="H30" s="384"/>
      <c r="I30" s="384"/>
      <c r="J30" s="384"/>
      <c r="K30" s="384"/>
    </row>
    <row r="31" spans="1:11" s="380" customFormat="1" ht="27" customHeight="1">
      <c r="A31" s="733" t="s">
        <v>301</v>
      </c>
      <c r="B31" s="734">
        <v>1060221.40225</v>
      </c>
      <c r="C31" s="735">
        <v>65944.996969999993</v>
      </c>
      <c r="D31" s="734">
        <v>1126166.39922</v>
      </c>
      <c r="E31" s="736">
        <v>0.25822536240238791</v>
      </c>
      <c r="F31" s="378"/>
      <c r="G31" s="379"/>
      <c r="H31" s="379"/>
      <c r="I31" s="379"/>
      <c r="J31" s="379"/>
      <c r="K31" s="379"/>
    </row>
    <row r="32" spans="1:11" s="380" customFormat="1" ht="27" customHeight="1">
      <c r="A32" s="733" t="s">
        <v>302</v>
      </c>
      <c r="B32" s="734">
        <v>54.219550000000005</v>
      </c>
      <c r="C32" s="735">
        <v>0</v>
      </c>
      <c r="D32" s="734">
        <v>54.219550000000005</v>
      </c>
      <c r="E32" s="736">
        <v>1.2432321686867593E-5</v>
      </c>
      <c r="F32" s="378"/>
      <c r="G32" s="379"/>
      <c r="H32" s="379"/>
      <c r="I32" s="379"/>
      <c r="J32" s="379"/>
      <c r="K32" s="379"/>
    </row>
    <row r="33" spans="1:11" s="380" customFormat="1" ht="27" customHeight="1">
      <c r="A33" s="733" t="s">
        <v>303</v>
      </c>
      <c r="B33" s="734">
        <v>0</v>
      </c>
      <c r="C33" s="735">
        <v>0</v>
      </c>
      <c r="D33" s="734">
        <v>0</v>
      </c>
      <c r="E33" s="736">
        <v>0</v>
      </c>
      <c r="F33" s="378"/>
      <c r="G33" s="379"/>
      <c r="H33" s="379"/>
      <c r="I33" s="379"/>
      <c r="J33" s="379"/>
      <c r="K33" s="379"/>
    </row>
    <row r="34" spans="1:11" s="223" customFormat="1" ht="27" customHeight="1">
      <c r="A34" s="733" t="s">
        <v>304</v>
      </c>
      <c r="B34" s="734">
        <v>0</v>
      </c>
      <c r="C34" s="735">
        <v>0</v>
      </c>
      <c r="D34" s="734">
        <v>0</v>
      </c>
      <c r="E34" s="736">
        <v>0</v>
      </c>
      <c r="F34" s="381"/>
      <c r="G34" s="379"/>
      <c r="H34" s="379"/>
      <c r="I34" s="379"/>
      <c r="J34" s="379"/>
      <c r="K34" s="379"/>
    </row>
    <row r="35" spans="1:11" s="380" customFormat="1" ht="27" customHeight="1">
      <c r="A35" s="733" t="s">
        <v>305</v>
      </c>
      <c r="B35" s="734">
        <v>54.219550000000005</v>
      </c>
      <c r="C35" s="735">
        <v>0</v>
      </c>
      <c r="D35" s="734">
        <v>54.219550000000005</v>
      </c>
      <c r="E35" s="736">
        <v>1.2432321686867593E-5</v>
      </c>
      <c r="F35" s="378"/>
      <c r="G35" s="379"/>
      <c r="H35" s="379"/>
      <c r="I35" s="379"/>
      <c r="J35" s="379"/>
      <c r="K35" s="379"/>
    </row>
    <row r="36" spans="1:11" s="380" customFormat="1" ht="27" customHeight="1">
      <c r="A36" s="733" t="s">
        <v>306</v>
      </c>
      <c r="B36" s="734">
        <v>0</v>
      </c>
      <c r="C36" s="735">
        <v>0</v>
      </c>
      <c r="D36" s="734">
        <v>0</v>
      </c>
      <c r="E36" s="736">
        <v>0</v>
      </c>
      <c r="F36" s="378"/>
      <c r="G36" s="379"/>
      <c r="H36" s="379"/>
      <c r="I36" s="379"/>
      <c r="J36" s="379"/>
      <c r="K36" s="379"/>
    </row>
    <row r="37" spans="1:11" s="380" customFormat="1" ht="27" customHeight="1">
      <c r="A37" s="733" t="s">
        <v>307</v>
      </c>
      <c r="B37" s="734">
        <v>0</v>
      </c>
      <c r="C37" s="735">
        <v>0</v>
      </c>
      <c r="D37" s="734">
        <v>0</v>
      </c>
      <c r="E37" s="736">
        <v>0</v>
      </c>
      <c r="F37" s="378"/>
      <c r="G37" s="379"/>
      <c r="H37" s="379"/>
      <c r="I37" s="379"/>
      <c r="J37" s="379"/>
      <c r="K37" s="379"/>
    </row>
    <row r="38" spans="1:11" s="380" customFormat="1" ht="27" customHeight="1">
      <c r="A38" s="733" t="s">
        <v>308</v>
      </c>
      <c r="B38" s="734">
        <v>0</v>
      </c>
      <c r="C38" s="735">
        <v>0</v>
      </c>
      <c r="D38" s="734">
        <v>0</v>
      </c>
      <c r="E38" s="736">
        <v>0</v>
      </c>
      <c r="F38" s="378"/>
      <c r="G38" s="379"/>
      <c r="H38" s="379"/>
      <c r="I38" s="379"/>
      <c r="J38" s="379"/>
      <c r="K38" s="379"/>
    </row>
    <row r="39" spans="1:11" s="223" customFormat="1" ht="27" customHeight="1">
      <c r="A39" s="733" t="s">
        <v>309</v>
      </c>
      <c r="B39" s="734">
        <v>0</v>
      </c>
      <c r="C39" s="735">
        <v>0</v>
      </c>
      <c r="D39" s="734">
        <v>0</v>
      </c>
      <c r="E39" s="736">
        <v>0</v>
      </c>
      <c r="F39" s="381"/>
      <c r="G39" s="379"/>
      <c r="H39" s="379"/>
      <c r="I39" s="379"/>
      <c r="J39" s="379"/>
      <c r="K39" s="379"/>
    </row>
    <row r="40" spans="1:11" s="380" customFormat="1" ht="27" customHeight="1">
      <c r="A40" s="733" t="s">
        <v>310</v>
      </c>
      <c r="B40" s="734">
        <v>0</v>
      </c>
      <c r="C40" s="734">
        <v>0</v>
      </c>
      <c r="D40" s="734">
        <v>0</v>
      </c>
      <c r="E40" s="736">
        <v>0</v>
      </c>
      <c r="F40" s="382"/>
      <c r="G40" s="379"/>
      <c r="H40" s="379"/>
      <c r="I40" s="379"/>
      <c r="J40" s="379"/>
      <c r="K40" s="379"/>
    </row>
    <row r="41" spans="1:11" s="380" customFormat="1" ht="27" customHeight="1">
      <c r="A41" s="733" t="s">
        <v>311</v>
      </c>
      <c r="B41" s="734">
        <v>0</v>
      </c>
      <c r="C41" s="734">
        <v>0</v>
      </c>
      <c r="D41" s="734">
        <v>0</v>
      </c>
      <c r="E41" s="736">
        <v>0</v>
      </c>
      <c r="F41" s="378"/>
      <c r="G41" s="379"/>
      <c r="H41" s="379"/>
      <c r="I41" s="379"/>
      <c r="J41" s="379"/>
      <c r="K41" s="379"/>
    </row>
    <row r="42" spans="1:11" s="388" customFormat="1" ht="27" customHeight="1">
      <c r="A42" s="737" t="s">
        <v>312</v>
      </c>
      <c r="B42" s="734">
        <v>3389739.97737</v>
      </c>
      <c r="C42" s="734">
        <v>951440.30562999996</v>
      </c>
      <c r="D42" s="734">
        <v>4341180.2829999998</v>
      </c>
      <c r="E42" s="736">
        <v>0.9954149338927174</v>
      </c>
      <c r="F42" s="389"/>
      <c r="G42" s="384"/>
      <c r="H42" s="384"/>
      <c r="I42" s="384"/>
      <c r="J42" s="384"/>
      <c r="K42" s="384"/>
    </row>
    <row r="43" spans="1:11" s="388" customFormat="1" ht="18">
      <c r="A43" s="733" t="s">
        <v>313</v>
      </c>
      <c r="B43" s="734">
        <v>0</v>
      </c>
      <c r="C43" s="734">
        <v>19996.282859999999</v>
      </c>
      <c r="D43" s="734">
        <v>19996.282859999999</v>
      </c>
      <c r="E43" s="736">
        <v>4.5850661072826442E-3</v>
      </c>
      <c r="F43" s="386"/>
      <c r="G43" s="387"/>
      <c r="H43" s="384"/>
      <c r="I43" s="384"/>
      <c r="J43" s="384"/>
      <c r="K43" s="384"/>
    </row>
    <row r="44" spans="1:11" s="222" customFormat="1" ht="24" customHeight="1">
      <c r="A44" s="738" t="s">
        <v>145</v>
      </c>
      <c r="B44" s="739">
        <v>3389739.97737</v>
      </c>
      <c r="C44" s="739">
        <v>971436.58848999999</v>
      </c>
      <c r="D44" s="739">
        <v>4361176.5658599995</v>
      </c>
      <c r="E44" s="740">
        <v>1</v>
      </c>
      <c r="F44" s="377"/>
      <c r="G44" s="315"/>
      <c r="H44" s="315"/>
      <c r="I44" s="315"/>
      <c r="J44" s="315"/>
      <c r="K44" s="315"/>
    </row>
    <row r="45" spans="1:11" ht="18">
      <c r="A45" s="741" t="s">
        <v>275</v>
      </c>
      <c r="B45" s="742">
        <v>0.77725355215045333</v>
      </c>
      <c r="C45" s="742">
        <v>0.22274644784954681</v>
      </c>
      <c r="D45" s="742">
        <v>1</v>
      </c>
      <c r="E45" s="540"/>
      <c r="F45" s="353"/>
      <c r="G45" s="173"/>
      <c r="H45" s="173"/>
      <c r="I45" s="173"/>
      <c r="J45" s="173"/>
      <c r="K45" s="173"/>
    </row>
    <row r="46" spans="1:11" ht="9" customHeight="1" thickBot="1">
      <c r="A46" s="743"/>
      <c r="B46" s="533"/>
      <c r="C46" s="534"/>
      <c r="D46" s="535"/>
      <c r="E46" s="536"/>
      <c r="F46" s="353"/>
      <c r="G46" s="173"/>
      <c r="H46" s="173"/>
      <c r="I46" s="173"/>
      <c r="J46" s="173"/>
      <c r="K46" s="173"/>
    </row>
    <row r="47" spans="1:11" ht="18" customHeight="1" thickTop="1">
      <c r="A47" s="677" t="s">
        <v>147</v>
      </c>
      <c r="B47" s="467"/>
      <c r="C47" s="517"/>
      <c r="D47" s="550"/>
      <c r="E47" s="540"/>
      <c r="F47" s="353"/>
      <c r="G47" s="173"/>
      <c r="H47" s="173"/>
      <c r="I47" s="173"/>
      <c r="J47" s="173"/>
      <c r="K47" s="173"/>
    </row>
    <row r="48" spans="1:11" ht="15">
      <c r="A48" s="677" t="s">
        <v>314</v>
      </c>
      <c r="B48" s="467"/>
      <c r="C48" s="517"/>
      <c r="D48" s="550"/>
      <c r="E48" s="540"/>
      <c r="F48" s="353"/>
      <c r="G48" s="173"/>
      <c r="H48" s="173"/>
      <c r="I48" s="173"/>
      <c r="J48" s="173"/>
      <c r="K48" s="173"/>
    </row>
    <row r="49" spans="1:11">
      <c r="A49" s="677" t="s">
        <v>315</v>
      </c>
      <c r="B49" s="744"/>
      <c r="C49" s="517"/>
      <c r="D49" s="550"/>
      <c r="E49" s="540"/>
      <c r="F49" s="353"/>
      <c r="G49" s="173"/>
      <c r="H49" s="173"/>
      <c r="I49" s="173"/>
      <c r="J49" s="173"/>
      <c r="K49" s="173"/>
    </row>
    <row r="50" spans="1:11" ht="9" customHeight="1">
      <c r="A50" s="26"/>
      <c r="B50" s="1"/>
      <c r="C50" s="25"/>
      <c r="D50" s="173"/>
      <c r="E50" s="7"/>
      <c r="F50" s="353"/>
      <c r="G50" s="173"/>
      <c r="H50" s="173"/>
      <c r="I50" s="173"/>
      <c r="J50" s="173"/>
      <c r="K50" s="173"/>
    </row>
    <row r="51" spans="1:11" ht="9" customHeight="1">
      <c r="A51" s="26"/>
      <c r="B51" s="1"/>
      <c r="C51" s="25"/>
      <c r="D51" s="173"/>
      <c r="E51" s="7"/>
      <c r="F51" s="353"/>
      <c r="G51" s="173"/>
      <c r="H51" s="173"/>
      <c r="I51" s="173"/>
      <c r="J51" s="173"/>
      <c r="K51" s="173"/>
    </row>
    <row r="52" spans="1:11" ht="9" customHeight="1">
      <c r="A52" s="217"/>
      <c r="B52" s="1"/>
      <c r="C52" s="25"/>
      <c r="D52" s="173"/>
      <c r="E52" s="7"/>
      <c r="F52" s="353"/>
      <c r="G52" s="173"/>
      <c r="H52" s="173"/>
      <c r="I52" s="173"/>
      <c r="J52" s="173"/>
      <c r="K52" s="173"/>
    </row>
    <row r="53" spans="1:11" ht="9" customHeight="1">
      <c r="A53" s="26"/>
      <c r="B53" s="1"/>
      <c r="C53" s="25"/>
      <c r="D53" s="173"/>
      <c r="E53" s="7"/>
      <c r="F53" s="353"/>
      <c r="G53" s="173"/>
      <c r="H53" s="173"/>
      <c r="I53" s="173"/>
      <c r="J53" s="173"/>
      <c r="K53" s="173"/>
    </row>
    <row r="54" spans="1:11" ht="9" customHeight="1">
      <c r="A54" s="26"/>
      <c r="B54" s="1"/>
      <c r="C54" s="25"/>
      <c r="D54" s="173"/>
      <c r="E54" s="7"/>
      <c r="F54" s="353"/>
      <c r="G54" s="173"/>
      <c r="H54" s="173"/>
      <c r="I54" s="173"/>
      <c r="J54" s="173"/>
      <c r="K54" s="173"/>
    </row>
    <row r="55" spans="1:11" ht="9" customHeight="1">
      <c r="A55" s="26"/>
      <c r="B55" s="1"/>
      <c r="C55" s="25"/>
      <c r="D55" s="173"/>
      <c r="E55" s="7"/>
      <c r="F55" s="353"/>
      <c r="G55" s="173"/>
      <c r="H55" s="173"/>
      <c r="I55" s="173"/>
      <c r="J55" s="173"/>
      <c r="K55" s="173"/>
    </row>
    <row r="56" spans="1:11" ht="9" customHeight="1">
      <c r="A56" s="26"/>
      <c r="C56" s="25"/>
      <c r="D56" s="173"/>
      <c r="E56" s="7"/>
      <c r="F56" s="353"/>
      <c r="G56" s="173"/>
      <c r="H56" s="173"/>
      <c r="I56" s="173"/>
      <c r="J56" s="173"/>
      <c r="K56" s="173"/>
    </row>
    <row r="57" spans="1:11" ht="9" customHeight="1">
      <c r="A57" s="26"/>
      <c r="C57" s="25"/>
      <c r="D57" s="173"/>
      <c r="E57" s="7"/>
      <c r="F57" s="353"/>
      <c r="G57" s="173"/>
      <c r="H57" s="173"/>
      <c r="I57" s="173"/>
      <c r="J57" s="173"/>
      <c r="K57" s="173"/>
    </row>
    <row r="58" spans="1:11" ht="9" customHeight="1">
      <c r="A58" s="217"/>
      <c r="C58" s="25"/>
      <c r="D58" s="173"/>
      <c r="E58" s="7"/>
      <c r="F58" s="353"/>
      <c r="G58" s="173"/>
      <c r="H58" s="173"/>
      <c r="I58" s="173"/>
      <c r="J58" s="173"/>
      <c r="K58" s="173"/>
    </row>
    <row r="59" spans="1:11" ht="9" customHeight="1">
      <c r="A59" s="26"/>
      <c r="C59" s="25"/>
      <c r="D59" s="173"/>
      <c r="E59" s="7"/>
      <c r="F59" s="353"/>
      <c r="G59" s="173"/>
      <c r="H59" s="173"/>
      <c r="I59" s="173"/>
      <c r="J59" s="173"/>
      <c r="K59" s="173"/>
    </row>
    <row r="60" spans="1:11" ht="9" customHeight="1">
      <c r="A60" s="26"/>
      <c r="C60" s="25"/>
      <c r="D60" s="173"/>
      <c r="E60" s="7"/>
      <c r="F60" s="353"/>
      <c r="G60" s="173"/>
      <c r="H60" s="173"/>
      <c r="I60" s="173"/>
      <c r="J60" s="173"/>
      <c r="K60" s="173"/>
    </row>
    <row r="61" spans="1:11" ht="9" customHeight="1">
      <c r="A61" s="26"/>
      <c r="C61" s="25"/>
      <c r="D61" s="173"/>
      <c r="E61" s="7"/>
      <c r="F61" s="353"/>
      <c r="G61" s="173"/>
      <c r="H61" s="173"/>
      <c r="I61" s="173"/>
      <c r="J61" s="173"/>
      <c r="K61" s="173"/>
    </row>
    <row r="62" spans="1:11" ht="9" customHeight="1">
      <c r="A62" s="26"/>
      <c r="C62" s="25"/>
      <c r="D62" s="173"/>
      <c r="E62" s="7"/>
      <c r="F62" s="353"/>
      <c r="G62" s="173"/>
      <c r="H62" s="173"/>
      <c r="I62" s="173"/>
      <c r="J62" s="173"/>
      <c r="K62" s="173"/>
    </row>
    <row r="63" spans="1:11" ht="9" customHeight="1">
      <c r="A63" s="26"/>
      <c r="C63" s="25"/>
      <c r="D63" s="173"/>
      <c r="E63" s="7"/>
      <c r="F63" s="353"/>
      <c r="G63" s="173"/>
      <c r="H63" s="173"/>
      <c r="I63" s="173"/>
      <c r="J63" s="173"/>
      <c r="K63" s="173"/>
    </row>
    <row r="64" spans="1:11" ht="9" customHeight="1">
      <c r="A64" s="217"/>
      <c r="C64" s="25"/>
      <c r="D64" s="173"/>
      <c r="E64" s="7"/>
      <c r="F64" s="353"/>
      <c r="G64" s="173"/>
      <c r="H64" s="173"/>
      <c r="I64" s="173"/>
      <c r="J64" s="173"/>
      <c r="K64" s="173"/>
    </row>
    <row r="65" spans="1:11" ht="9" customHeight="1">
      <c r="A65" s="26"/>
      <c r="C65" s="25"/>
      <c r="D65" s="173"/>
      <c r="E65" s="7"/>
      <c r="F65" s="353"/>
      <c r="G65" s="173"/>
      <c r="H65" s="173"/>
      <c r="I65" s="173"/>
      <c r="J65" s="173"/>
      <c r="K65" s="173"/>
    </row>
    <row r="66" spans="1:11" ht="9" customHeight="1">
      <c r="A66" s="26"/>
      <c r="C66" s="25"/>
      <c r="D66" s="173"/>
      <c r="E66" s="7"/>
      <c r="F66" s="353"/>
      <c r="G66" s="173"/>
      <c r="H66" s="173"/>
      <c r="I66" s="173"/>
      <c r="J66" s="173"/>
      <c r="K66" s="173"/>
    </row>
    <row r="67" spans="1:11" ht="9" customHeight="1">
      <c r="A67" s="26"/>
      <c r="C67" s="25"/>
      <c r="D67" s="173"/>
      <c r="E67" s="7"/>
      <c r="F67" s="353"/>
      <c r="G67" s="173"/>
      <c r="H67" s="173"/>
      <c r="I67" s="173"/>
      <c r="J67" s="173"/>
      <c r="K67" s="173"/>
    </row>
    <row r="68" spans="1:11" ht="9" customHeight="1">
      <c r="A68" s="26"/>
      <c r="C68" s="25"/>
      <c r="D68" s="173"/>
      <c r="E68" s="7"/>
      <c r="F68" s="353"/>
      <c r="G68" s="173"/>
      <c r="H68" s="173"/>
      <c r="I68" s="173"/>
      <c r="J68" s="173"/>
      <c r="K68" s="173"/>
    </row>
    <row r="69" spans="1:11" ht="9" customHeight="1">
      <c r="A69" s="217"/>
      <c r="C69" s="25"/>
      <c r="D69" s="173"/>
      <c r="E69" s="7"/>
      <c r="F69" s="353"/>
      <c r="G69" s="173"/>
      <c r="H69" s="173"/>
      <c r="I69" s="173"/>
      <c r="J69" s="173"/>
      <c r="K69" s="173"/>
    </row>
    <row r="70" spans="1:11" ht="9" customHeight="1">
      <c r="A70" s="30"/>
      <c r="C70" s="25"/>
      <c r="D70" s="173"/>
      <c r="E70" s="7"/>
      <c r="F70" s="353"/>
      <c r="G70" s="173"/>
      <c r="H70" s="173"/>
      <c r="I70" s="173"/>
      <c r="J70" s="173"/>
      <c r="K70" s="173"/>
    </row>
    <row r="71" spans="1:11" ht="9" customHeight="1">
      <c r="A71" s="30"/>
      <c r="C71" s="25"/>
      <c r="D71" s="173"/>
      <c r="E71" s="7"/>
      <c r="F71" s="353"/>
      <c r="G71" s="173"/>
      <c r="H71" s="173"/>
      <c r="I71" s="173"/>
      <c r="J71" s="173"/>
      <c r="K71" s="173"/>
    </row>
    <row r="72" spans="1:11" ht="9" customHeight="1">
      <c r="A72" s="30"/>
      <c r="C72" s="25"/>
      <c r="D72" s="173"/>
      <c r="E72" s="7"/>
      <c r="F72" s="353"/>
      <c r="G72" s="173"/>
      <c r="H72" s="173"/>
      <c r="I72" s="173"/>
      <c r="J72" s="173"/>
      <c r="K72" s="173"/>
    </row>
    <row r="73" spans="1:11" ht="9" customHeight="1">
      <c r="A73" s="30"/>
      <c r="C73" s="25"/>
      <c r="D73" s="173"/>
      <c r="E73" s="7"/>
      <c r="F73" s="353"/>
      <c r="G73" s="173"/>
      <c r="H73" s="173"/>
      <c r="I73" s="173"/>
      <c r="J73" s="173"/>
      <c r="K73" s="173"/>
    </row>
    <row r="74" spans="1:11" ht="9" customHeight="1">
      <c r="A74" s="31"/>
      <c r="C74" s="25"/>
      <c r="D74" s="173"/>
      <c r="E74" s="7"/>
      <c r="F74" s="353"/>
      <c r="G74" s="173"/>
      <c r="H74" s="173"/>
      <c r="I74" s="173"/>
      <c r="J74" s="173"/>
      <c r="K74" s="173"/>
    </row>
    <row r="75" spans="1:11" ht="9" customHeight="1">
      <c r="A75" s="31"/>
      <c r="C75" s="25"/>
      <c r="D75" s="173"/>
      <c r="E75" s="7"/>
      <c r="F75" s="353"/>
      <c r="G75" s="173"/>
      <c r="H75" s="173"/>
      <c r="I75" s="173"/>
      <c r="J75" s="173"/>
      <c r="K75" s="173"/>
    </row>
    <row r="76" spans="1:11" ht="9" customHeight="1">
      <c r="A76" s="28"/>
      <c r="C76" s="25"/>
      <c r="D76" s="173"/>
      <c r="E76" s="7"/>
      <c r="F76" s="353"/>
      <c r="G76" s="173"/>
      <c r="H76" s="173"/>
      <c r="I76" s="173"/>
      <c r="J76" s="173"/>
      <c r="K76" s="173"/>
    </row>
    <row r="77" spans="1:11" ht="9" customHeight="1">
      <c r="A77" s="26"/>
      <c r="C77" s="25"/>
      <c r="D77" s="173"/>
      <c r="E77" s="7"/>
      <c r="F77" s="353"/>
      <c r="G77" s="173"/>
      <c r="H77" s="173"/>
      <c r="I77" s="173"/>
      <c r="J77" s="173"/>
      <c r="K77" s="173"/>
    </row>
    <row r="78" spans="1:11" ht="9" customHeight="1">
      <c r="A78" s="26"/>
      <c r="C78" s="25"/>
      <c r="D78" s="173"/>
      <c r="E78" s="7"/>
      <c r="F78" s="353"/>
      <c r="G78" s="173"/>
      <c r="H78" s="173"/>
      <c r="I78" s="173"/>
      <c r="J78" s="173"/>
      <c r="K78" s="173"/>
    </row>
    <row r="79" spans="1:11" ht="9" customHeight="1">
      <c r="A79" s="26"/>
      <c r="C79" s="25"/>
      <c r="D79" s="173"/>
      <c r="E79" s="7"/>
      <c r="F79" s="353"/>
      <c r="G79" s="173"/>
      <c r="H79" s="173"/>
      <c r="I79" s="173"/>
      <c r="J79" s="173"/>
      <c r="K79" s="173"/>
    </row>
    <row r="80" spans="1:11" ht="9" customHeight="1">
      <c r="A80" s="26"/>
      <c r="C80" s="25"/>
      <c r="D80" s="173"/>
      <c r="E80" s="7"/>
      <c r="F80" s="353"/>
      <c r="G80" s="173"/>
      <c r="H80" s="173"/>
      <c r="I80" s="173"/>
      <c r="J80" s="173"/>
      <c r="K80" s="173"/>
    </row>
    <row r="81" spans="1:11" ht="9" customHeight="1">
      <c r="A81" s="30"/>
      <c r="C81" s="25"/>
      <c r="D81" s="173"/>
      <c r="E81" s="7"/>
      <c r="F81" s="353"/>
      <c r="G81" s="173"/>
      <c r="H81" s="173"/>
      <c r="I81" s="173"/>
      <c r="J81" s="173"/>
      <c r="K81" s="173"/>
    </row>
    <row r="82" spans="1:11" ht="9" customHeight="1">
      <c r="A82" s="28"/>
      <c r="C82" s="25"/>
      <c r="D82" s="173"/>
      <c r="E82" s="7"/>
      <c r="F82" s="353"/>
      <c r="G82" s="173"/>
      <c r="H82" s="173"/>
      <c r="I82" s="173"/>
      <c r="J82" s="173"/>
      <c r="K82" s="173"/>
    </row>
    <row r="83" spans="1:11" ht="9" customHeight="1">
      <c r="A83" s="26"/>
      <c r="C83" s="25"/>
      <c r="D83" s="173"/>
      <c r="E83" s="7"/>
      <c r="F83" s="353"/>
      <c r="G83" s="173"/>
      <c r="H83" s="173"/>
      <c r="I83" s="173"/>
      <c r="J83" s="173"/>
      <c r="K83" s="173"/>
    </row>
    <row r="84" spans="1:11" ht="9" customHeight="1">
      <c r="A84" s="26"/>
      <c r="C84" s="25"/>
      <c r="D84" s="173"/>
      <c r="E84" s="7"/>
      <c r="F84" s="353"/>
      <c r="G84" s="173"/>
      <c r="H84" s="173"/>
      <c r="I84" s="173"/>
      <c r="J84" s="173"/>
      <c r="K84" s="173"/>
    </row>
    <row r="85" spans="1:11" ht="9" customHeight="1">
      <c r="A85" s="26"/>
      <c r="C85" s="25"/>
      <c r="D85" s="173"/>
      <c r="E85" s="7"/>
      <c r="F85" s="353"/>
      <c r="G85" s="173"/>
      <c r="H85" s="173"/>
      <c r="I85" s="173"/>
      <c r="J85" s="173"/>
      <c r="K85" s="173"/>
    </row>
    <row r="86" spans="1:11" ht="9" customHeight="1">
      <c r="A86" s="26"/>
      <c r="C86" s="25"/>
      <c r="D86" s="173"/>
      <c r="E86" s="7"/>
      <c r="F86" s="353"/>
      <c r="G86" s="173"/>
      <c r="H86" s="173"/>
      <c r="I86" s="173"/>
      <c r="J86" s="173"/>
      <c r="K86" s="173"/>
    </row>
    <row r="87" spans="1:11" ht="9" customHeight="1">
      <c r="A87" s="30"/>
      <c r="C87" s="25"/>
      <c r="D87" s="173"/>
      <c r="E87" s="7"/>
      <c r="F87" s="353"/>
      <c r="G87" s="173"/>
      <c r="H87" s="173"/>
      <c r="I87" s="173"/>
      <c r="J87" s="173"/>
      <c r="K87" s="173"/>
    </row>
    <row r="88" spans="1:11" ht="9" customHeight="1">
      <c r="A88" s="28"/>
      <c r="C88" s="25"/>
      <c r="D88" s="173"/>
      <c r="E88" s="7"/>
      <c r="F88" s="353"/>
      <c r="G88" s="173"/>
      <c r="H88" s="173"/>
      <c r="I88" s="173"/>
      <c r="J88" s="173"/>
      <c r="K88" s="173"/>
    </row>
    <row r="89" spans="1:11" ht="9" customHeight="1">
      <c r="A89" s="26"/>
      <c r="C89" s="25"/>
      <c r="D89" s="173"/>
      <c r="E89" s="7"/>
      <c r="F89" s="353"/>
      <c r="G89" s="173"/>
      <c r="H89" s="173"/>
      <c r="I89" s="173"/>
      <c r="J89" s="173"/>
      <c r="K89" s="173"/>
    </row>
    <row r="90" spans="1:11" ht="9" customHeight="1">
      <c r="A90" s="26"/>
      <c r="C90" s="25"/>
      <c r="D90" s="173"/>
      <c r="E90" s="7"/>
      <c r="F90" s="353"/>
      <c r="G90" s="173"/>
      <c r="H90" s="173"/>
      <c r="I90" s="173"/>
      <c r="J90" s="173"/>
      <c r="K90" s="173"/>
    </row>
    <row r="91" spans="1:11" ht="9" customHeight="1">
      <c r="A91" s="26"/>
      <c r="C91" s="27"/>
    </row>
    <row r="92" spans="1:11" ht="9" customHeight="1">
      <c r="A92" s="26"/>
      <c r="C92" s="27"/>
    </row>
    <row r="93" spans="1:11" ht="9" customHeight="1">
      <c r="A93" s="26"/>
      <c r="C93" s="27"/>
    </row>
    <row r="94" spans="1:11" ht="9" customHeight="1">
      <c r="A94" s="26"/>
      <c r="C94" s="27"/>
    </row>
    <row r="95" spans="1:11" ht="9" customHeight="1">
      <c r="A95" s="26"/>
      <c r="C95" s="27"/>
    </row>
    <row r="96" spans="1:11" ht="9" customHeight="1">
      <c r="A96" s="26"/>
      <c r="C96" s="27"/>
    </row>
    <row r="97" spans="1:3" ht="9" customHeight="1">
      <c r="A97" s="30"/>
      <c r="C97" s="27"/>
    </row>
    <row r="98" spans="1:3" ht="9" customHeight="1">
      <c r="A98" s="28"/>
      <c r="C98" s="27"/>
    </row>
    <row r="99" spans="1:3" ht="9" customHeight="1">
      <c r="A99" s="26"/>
      <c r="C99" s="27"/>
    </row>
    <row r="100" spans="1:3" ht="9" customHeight="1">
      <c r="A100" s="26"/>
      <c r="C100" s="27"/>
    </row>
    <row r="101" spans="1:3" ht="9" customHeight="1">
      <c r="A101" s="26"/>
      <c r="C101" s="27"/>
    </row>
    <row r="102" spans="1:3" ht="9" customHeight="1">
      <c r="A102" s="26"/>
      <c r="C102" s="27"/>
    </row>
    <row r="103" spans="1:3" ht="9" customHeight="1">
      <c r="A103" s="26"/>
      <c r="C103" s="27"/>
    </row>
    <row r="104" spans="1:3" ht="9" customHeight="1">
      <c r="A104" s="26"/>
      <c r="C104" s="27"/>
    </row>
    <row r="105" spans="1:3" ht="9" customHeight="1">
      <c r="A105" s="26"/>
      <c r="C105" s="27"/>
    </row>
    <row r="106" spans="1:3" ht="9" customHeight="1">
      <c r="A106" s="26"/>
      <c r="C106" s="27"/>
    </row>
    <row r="107" spans="1:3" ht="9" customHeight="1">
      <c r="A107" s="26"/>
      <c r="C107" s="27"/>
    </row>
    <row r="108" spans="1:3" ht="9" customHeight="1">
      <c r="A108" s="28"/>
      <c r="C108" s="27"/>
    </row>
    <row r="109" spans="1:3" ht="9" customHeight="1">
      <c r="A109" s="26"/>
      <c r="C109" s="27"/>
    </row>
    <row r="110" spans="1:3" ht="9" customHeight="1">
      <c r="A110" s="26"/>
      <c r="C110" s="27"/>
    </row>
    <row r="111" spans="1:3" ht="9" customHeight="1">
      <c r="A111" s="26"/>
      <c r="C111" s="27"/>
    </row>
    <row r="112" spans="1:3">
      <c r="A112" s="32"/>
      <c r="C112" s="27"/>
    </row>
    <row r="113" spans="1:3">
      <c r="A113" s="32"/>
      <c r="C113" s="27"/>
    </row>
    <row r="114" spans="1:3">
      <c r="A114" s="32"/>
      <c r="C114" s="27"/>
    </row>
    <row r="115" spans="1:3">
      <c r="A115" s="32"/>
      <c r="C115" s="27"/>
    </row>
    <row r="116" spans="1:3">
      <c r="A116" s="32"/>
      <c r="C116" s="27"/>
    </row>
    <row r="117" spans="1:3">
      <c r="A117" s="32"/>
      <c r="C117" s="27"/>
    </row>
    <row r="118" spans="1:3">
      <c r="A118" s="32"/>
      <c r="C118" s="27"/>
    </row>
    <row r="119" spans="1:3" ht="15.75">
      <c r="A119" s="33"/>
      <c r="C119" s="27"/>
    </row>
    <row r="120" spans="1:3" ht="15.75">
      <c r="A120" s="33"/>
      <c r="C120" s="27"/>
    </row>
    <row r="121" spans="1:3" ht="15.75">
      <c r="A121" s="33"/>
      <c r="C121" s="27"/>
    </row>
    <row r="122" spans="1:3" ht="15.75">
      <c r="A122" s="33"/>
      <c r="C122" s="27"/>
    </row>
    <row r="123" spans="1:3" ht="15.75">
      <c r="A123" s="33"/>
      <c r="C123" s="27"/>
    </row>
    <row r="124" spans="1:3" ht="15.75">
      <c r="A124" s="33"/>
      <c r="C124" s="27"/>
    </row>
    <row r="125" spans="1:3" ht="15.75">
      <c r="A125" s="33"/>
      <c r="C125" s="27"/>
    </row>
    <row r="126" spans="1:3" ht="15.75">
      <c r="A126" s="33"/>
      <c r="C126" s="27"/>
    </row>
    <row r="127" spans="1:3" ht="15.75">
      <c r="A127" s="33"/>
      <c r="C127" s="27"/>
    </row>
    <row r="128" spans="1:3" ht="15.75">
      <c r="A128" s="33"/>
      <c r="C128" s="27"/>
    </row>
    <row r="129" spans="1:3" ht="15.75">
      <c r="A129" s="33"/>
      <c r="C129" s="27"/>
    </row>
    <row r="130" spans="1:3" ht="15.75">
      <c r="A130" s="33"/>
      <c r="C130" s="27"/>
    </row>
    <row r="131" spans="1:3" ht="15.75">
      <c r="A131" s="33"/>
      <c r="C131" s="27"/>
    </row>
    <row r="132" spans="1:3" ht="15.75">
      <c r="A132" s="33"/>
      <c r="C132" s="27"/>
    </row>
    <row r="133" spans="1:3" ht="15.75">
      <c r="A133" s="33"/>
      <c r="C133" s="27"/>
    </row>
    <row r="134" spans="1:3" ht="15.75">
      <c r="A134" s="33"/>
      <c r="C134" s="27"/>
    </row>
    <row r="135" spans="1:3" ht="15.75">
      <c r="A135" s="33"/>
      <c r="C135" s="27"/>
    </row>
    <row r="136" spans="1:3" ht="15.75">
      <c r="A136" s="33"/>
      <c r="C136" s="27"/>
    </row>
    <row r="137" spans="1:3" ht="15.75">
      <c r="A137" s="33"/>
      <c r="C137" s="27"/>
    </row>
    <row r="138" spans="1:3" ht="15.75">
      <c r="A138" s="33"/>
      <c r="C138" s="27"/>
    </row>
    <row r="139" spans="1:3" ht="15.75">
      <c r="A139" s="33"/>
      <c r="C139" s="27"/>
    </row>
    <row r="140" spans="1:3" ht="15.75">
      <c r="A140" s="33"/>
      <c r="C140" s="27"/>
    </row>
    <row r="141" spans="1:3" ht="15.75">
      <c r="A141" s="33"/>
      <c r="C141" s="27"/>
    </row>
    <row r="142" spans="1:3" ht="15.75">
      <c r="A142" s="33"/>
      <c r="C142" s="27"/>
    </row>
    <row r="143" spans="1:3" ht="15.75">
      <c r="A143" s="33"/>
      <c r="C143" s="27"/>
    </row>
    <row r="144" spans="1:3" ht="15.75">
      <c r="A144" s="33"/>
      <c r="C144" s="27"/>
    </row>
    <row r="145" spans="1:3" ht="15.75">
      <c r="A145" s="33"/>
      <c r="C145" s="27"/>
    </row>
    <row r="146" spans="1:3" ht="15.75">
      <c r="A146" s="33"/>
      <c r="C146" s="27"/>
    </row>
    <row r="147" spans="1:3" ht="15.75">
      <c r="A147" s="33"/>
      <c r="C147" s="27"/>
    </row>
    <row r="148" spans="1:3" ht="15.75">
      <c r="A148" s="33"/>
      <c r="C148" s="27"/>
    </row>
    <row r="149" spans="1:3" ht="15.75">
      <c r="A149" s="33"/>
      <c r="C149" s="27"/>
    </row>
    <row r="150" spans="1:3" ht="15.75">
      <c r="A150" s="33"/>
      <c r="C150" s="27"/>
    </row>
    <row r="151" spans="1:3" ht="15.75">
      <c r="A151" s="33"/>
      <c r="C151" s="27"/>
    </row>
    <row r="152" spans="1:3" ht="15.75">
      <c r="A152" s="33"/>
      <c r="C152" s="27"/>
    </row>
    <row r="153" spans="1:3" ht="15.75">
      <c r="A153" s="33"/>
      <c r="C153" s="27"/>
    </row>
    <row r="154" spans="1:3" ht="15.75">
      <c r="A154" s="33"/>
      <c r="C154" s="27"/>
    </row>
    <row r="155" spans="1:3" ht="15.75">
      <c r="A155" s="33"/>
      <c r="C155" s="27"/>
    </row>
    <row r="156" spans="1:3" ht="15.75">
      <c r="A156" s="33"/>
      <c r="C156" s="27"/>
    </row>
    <row r="157" spans="1:3" ht="15.75">
      <c r="A157" s="33"/>
      <c r="C157" s="27"/>
    </row>
    <row r="158" spans="1:3" ht="15.75">
      <c r="A158" s="33"/>
      <c r="C158" s="27"/>
    </row>
    <row r="159" spans="1:3" ht="15.75">
      <c r="A159" s="33"/>
      <c r="C159" s="27"/>
    </row>
    <row r="160" spans="1:3" ht="15.75">
      <c r="A160" s="33"/>
      <c r="C160" s="27"/>
    </row>
    <row r="161" spans="1:3" ht="15.75">
      <c r="A161" s="33"/>
      <c r="C161" s="27"/>
    </row>
    <row r="162" spans="1:3" ht="15.75">
      <c r="A162" s="33"/>
      <c r="C162" s="27"/>
    </row>
    <row r="163" spans="1:3" ht="15.75">
      <c r="A163" s="33"/>
      <c r="C163" s="27"/>
    </row>
    <row r="164" spans="1:3" ht="15.75">
      <c r="A164" s="33"/>
      <c r="C164" s="27"/>
    </row>
    <row r="165" spans="1:3" ht="15.75">
      <c r="A165" s="33"/>
      <c r="C165" s="27"/>
    </row>
    <row r="166" spans="1:3" ht="15.75">
      <c r="A166" s="33"/>
      <c r="C166" s="27"/>
    </row>
    <row r="167" spans="1:3" ht="15.75">
      <c r="A167" s="33"/>
      <c r="C167" s="27"/>
    </row>
    <row r="168" spans="1:3" ht="15.75">
      <c r="A168" s="33"/>
      <c r="C168" s="27"/>
    </row>
    <row r="169" spans="1:3" ht="15.75">
      <c r="A169" s="33"/>
      <c r="C169" s="27"/>
    </row>
    <row r="170" spans="1:3" ht="15.75">
      <c r="A170" s="33"/>
      <c r="C170" s="27"/>
    </row>
    <row r="171" spans="1:3" ht="15.75">
      <c r="A171" s="33"/>
      <c r="C171" s="27"/>
    </row>
    <row r="172" spans="1:3" ht="15.75">
      <c r="A172" s="33"/>
      <c r="C172" s="27"/>
    </row>
    <row r="173" spans="1:3" ht="15.75">
      <c r="A173" s="33"/>
      <c r="C173" s="27"/>
    </row>
    <row r="174" spans="1:3" ht="15.75">
      <c r="A174" s="33"/>
      <c r="C174" s="27"/>
    </row>
    <row r="175" spans="1:3" ht="15.75">
      <c r="A175" s="33"/>
      <c r="C175" s="27"/>
    </row>
    <row r="176" spans="1:3" ht="15.75">
      <c r="A176" s="33"/>
      <c r="C176" s="27"/>
    </row>
    <row r="177" spans="1:3" ht="15.75">
      <c r="A177" s="33"/>
      <c r="C177" s="27"/>
    </row>
    <row r="178" spans="1:3" ht="15.75">
      <c r="A178" s="33"/>
      <c r="C178" s="27"/>
    </row>
    <row r="179" spans="1:3" ht="15.75">
      <c r="A179" s="33"/>
      <c r="C179" s="27"/>
    </row>
    <row r="180" spans="1:3" ht="15.75">
      <c r="A180" s="33"/>
      <c r="C180" s="27"/>
    </row>
    <row r="181" spans="1:3" ht="15.75">
      <c r="A181" s="33"/>
      <c r="C181" s="27"/>
    </row>
    <row r="182" spans="1:3" ht="15.75">
      <c r="A182" s="33"/>
      <c r="C182" s="27"/>
    </row>
    <row r="183" spans="1:3" ht="15.75">
      <c r="A183" s="33"/>
      <c r="C183" s="27"/>
    </row>
    <row r="184" spans="1:3" ht="15.75">
      <c r="A184" s="33"/>
      <c r="C184" s="27"/>
    </row>
    <row r="185" spans="1:3" ht="15.75">
      <c r="A185" s="33"/>
      <c r="C185" s="27"/>
    </row>
    <row r="186" spans="1:3" ht="15.75">
      <c r="A186" s="33"/>
      <c r="C186" s="27"/>
    </row>
    <row r="187" spans="1:3" ht="15.75">
      <c r="A187" s="33"/>
      <c r="C187" s="27"/>
    </row>
    <row r="188" spans="1:3" ht="15.75">
      <c r="A188" s="33"/>
      <c r="C188" s="27"/>
    </row>
    <row r="189" spans="1:3" ht="15.75">
      <c r="A189" s="33"/>
      <c r="C189" s="27"/>
    </row>
    <row r="190" spans="1:3" ht="15.75">
      <c r="A190" s="33"/>
      <c r="C190" s="27"/>
    </row>
    <row r="191" spans="1:3" ht="15.75">
      <c r="A191" s="33"/>
      <c r="C191" s="27"/>
    </row>
    <row r="192" spans="1:3" ht="15.75">
      <c r="A192" s="33"/>
      <c r="C192" s="27"/>
    </row>
    <row r="193" spans="1:3" ht="15.75">
      <c r="A193" s="33"/>
      <c r="C193" s="27"/>
    </row>
    <row r="194" spans="1:3" ht="15.75">
      <c r="A194" s="33"/>
      <c r="C194" s="27"/>
    </row>
    <row r="195" spans="1:3" ht="15.75">
      <c r="A195" s="33"/>
      <c r="C195" s="27"/>
    </row>
    <row r="196" spans="1:3" ht="15.75">
      <c r="A196" s="33"/>
      <c r="C196" s="27"/>
    </row>
    <row r="197" spans="1:3" ht="15.75">
      <c r="A197" s="33"/>
      <c r="C197" s="27"/>
    </row>
    <row r="198" spans="1:3" ht="15.75">
      <c r="A198" s="33"/>
      <c r="C198" s="27"/>
    </row>
    <row r="199" spans="1:3" ht="15.75">
      <c r="A199" s="33"/>
      <c r="C199" s="27"/>
    </row>
    <row r="200" spans="1:3" ht="15.75">
      <c r="A200" s="33"/>
      <c r="C200" s="27"/>
    </row>
    <row r="201" spans="1:3" ht="15.75">
      <c r="A201" s="33"/>
      <c r="C201" s="27"/>
    </row>
    <row r="202" spans="1:3" ht="15.75">
      <c r="A202" s="33"/>
      <c r="C202" s="27"/>
    </row>
    <row r="203" spans="1:3" ht="15.75">
      <c r="A203" s="33"/>
      <c r="C203" s="27"/>
    </row>
    <row r="204" spans="1:3" ht="15.75">
      <c r="A204" s="33"/>
      <c r="C204" s="27"/>
    </row>
    <row r="205" spans="1:3" ht="15.75">
      <c r="A205" s="33"/>
      <c r="C205" s="27"/>
    </row>
    <row r="206" spans="1:3" ht="15.75">
      <c r="A206" s="33"/>
      <c r="C206" s="27"/>
    </row>
    <row r="207" spans="1:3" ht="15.75">
      <c r="A207" s="33"/>
      <c r="C207" s="27"/>
    </row>
    <row r="208" spans="1:3" ht="15.75">
      <c r="A208" s="33"/>
      <c r="C208" s="27"/>
    </row>
    <row r="209" spans="1:3" ht="15.75">
      <c r="A209" s="33"/>
      <c r="C209" s="27"/>
    </row>
    <row r="210" spans="1:3" ht="15.75">
      <c r="A210" s="34"/>
      <c r="C210" s="27"/>
    </row>
    <row r="211" spans="1:3" ht="15.75">
      <c r="A211" s="34"/>
      <c r="C211" s="27"/>
    </row>
    <row r="212" spans="1:3" ht="15.75">
      <c r="A212" s="34"/>
      <c r="C212" s="27"/>
    </row>
    <row r="213" spans="1:3" ht="15.75">
      <c r="A213" s="34"/>
      <c r="C213" s="27"/>
    </row>
    <row r="214" spans="1:3" ht="15.75">
      <c r="A214" s="34"/>
      <c r="C214" s="27"/>
    </row>
    <row r="215" spans="1:3" ht="15.75">
      <c r="A215" s="34"/>
      <c r="C215" s="27"/>
    </row>
    <row r="216" spans="1:3" ht="15.75">
      <c r="A216" s="34"/>
      <c r="C216" s="27"/>
    </row>
    <row r="217" spans="1:3" ht="15.75">
      <c r="A217" s="34"/>
      <c r="C217" s="27"/>
    </row>
    <row r="218" spans="1:3" ht="15.75">
      <c r="A218" s="34"/>
      <c r="C218" s="27"/>
    </row>
    <row r="219" spans="1:3" ht="15.75">
      <c r="A219" s="34"/>
      <c r="C219" s="27"/>
    </row>
    <row r="220" spans="1:3" ht="15.75">
      <c r="A220" s="34"/>
      <c r="C220" s="27"/>
    </row>
    <row r="221" spans="1:3" ht="15.75">
      <c r="A221" s="34"/>
      <c r="C221" s="27"/>
    </row>
    <row r="222" spans="1:3" ht="15.75">
      <c r="A222" s="34"/>
      <c r="C222" s="27"/>
    </row>
    <row r="223" spans="1:3" ht="15.75">
      <c r="A223" s="34"/>
      <c r="C223" s="27"/>
    </row>
    <row r="224" spans="1:3" ht="15.75">
      <c r="A224" s="34"/>
      <c r="C224" s="27"/>
    </row>
    <row r="225" spans="1:3" ht="15.75">
      <c r="A225" s="34"/>
      <c r="C225" s="27"/>
    </row>
    <row r="226" spans="1:3" ht="15.75">
      <c r="A226" s="34"/>
      <c r="C226" s="27"/>
    </row>
    <row r="227" spans="1:3" ht="15.75">
      <c r="A227" s="34"/>
      <c r="C227" s="27"/>
    </row>
    <row r="228" spans="1:3" ht="15.75">
      <c r="A228" s="34"/>
      <c r="C228" s="27"/>
    </row>
    <row r="229" spans="1:3" ht="15.75">
      <c r="A229" s="34"/>
      <c r="C229" s="27"/>
    </row>
    <row r="230" spans="1:3" ht="15.75">
      <c r="A230" s="34"/>
      <c r="C230" s="27"/>
    </row>
    <row r="231" spans="1:3" ht="15.75">
      <c r="A231" s="34"/>
      <c r="C231" s="27"/>
    </row>
    <row r="232" spans="1:3" ht="15.75">
      <c r="A232" s="34"/>
      <c r="C232" s="27"/>
    </row>
    <row r="233" spans="1:3" ht="15.75">
      <c r="A233" s="34"/>
      <c r="C233" s="27"/>
    </row>
    <row r="234" spans="1:3" ht="15.75">
      <c r="A234" s="34"/>
      <c r="C234" s="27"/>
    </row>
    <row r="235" spans="1:3" ht="15.75">
      <c r="A235" s="34"/>
      <c r="C235" s="27"/>
    </row>
    <row r="236" spans="1:3" ht="15.75">
      <c r="A236" s="34"/>
      <c r="C236" s="27"/>
    </row>
    <row r="237" spans="1:3" ht="15.75">
      <c r="A237" s="34"/>
      <c r="C237" s="27"/>
    </row>
    <row r="238" spans="1:3" ht="15.75">
      <c r="A238" s="34"/>
      <c r="C238" s="27"/>
    </row>
    <row r="239" spans="1:3" ht="15.75">
      <c r="A239" s="34"/>
      <c r="C239" s="27"/>
    </row>
    <row r="240" spans="1:3" ht="15.75">
      <c r="A240" s="34"/>
      <c r="C240" s="27"/>
    </row>
    <row r="241" spans="1:3" ht="15.75">
      <c r="A241" s="34"/>
      <c r="C241" s="27"/>
    </row>
    <row r="242" spans="1:3" ht="15.75">
      <c r="A242" s="34"/>
      <c r="C242" s="27"/>
    </row>
    <row r="243" spans="1:3" ht="15.75">
      <c r="A243" s="34"/>
      <c r="C243" s="27"/>
    </row>
    <row r="244" spans="1:3" ht="15.75">
      <c r="A244" s="34"/>
      <c r="C244" s="27"/>
    </row>
    <row r="245" spans="1:3" ht="15.75">
      <c r="A245" s="34"/>
      <c r="C245" s="27"/>
    </row>
    <row r="246" spans="1:3" ht="15.75">
      <c r="A246" s="34"/>
      <c r="C246" s="27"/>
    </row>
    <row r="247" spans="1:3" ht="15.75">
      <c r="A247" s="34"/>
      <c r="C247" s="27"/>
    </row>
    <row r="248" spans="1:3" ht="15.75">
      <c r="A248" s="34"/>
      <c r="C248" s="27"/>
    </row>
    <row r="249" spans="1:3" ht="15.75">
      <c r="A249" s="34"/>
      <c r="C249" s="27"/>
    </row>
    <row r="250" spans="1:3" ht="15.75">
      <c r="A250" s="34"/>
      <c r="C250" s="27"/>
    </row>
    <row r="251" spans="1:3" ht="15.75">
      <c r="A251" s="34"/>
      <c r="C251" s="27"/>
    </row>
    <row r="252" spans="1:3" ht="15.75">
      <c r="A252" s="34"/>
      <c r="C252" s="27"/>
    </row>
    <row r="253" spans="1:3" ht="15.75">
      <c r="A253" s="34"/>
      <c r="C253" s="27"/>
    </row>
    <row r="254" spans="1:3" ht="15.75">
      <c r="A254" s="34"/>
      <c r="C254" s="27"/>
    </row>
    <row r="255" spans="1:3" ht="15.75">
      <c r="A255" s="34"/>
      <c r="C255" s="27"/>
    </row>
    <row r="256" spans="1:3" ht="15.75">
      <c r="A256" s="34"/>
      <c r="C256" s="27"/>
    </row>
    <row r="257" spans="1:3" ht="15.75">
      <c r="A257" s="34"/>
      <c r="C257" s="27"/>
    </row>
    <row r="258" spans="1:3" ht="15.75">
      <c r="A258" s="34"/>
      <c r="C258" s="27"/>
    </row>
    <row r="259" spans="1:3" ht="15.75">
      <c r="A259" s="34"/>
      <c r="C259" s="27"/>
    </row>
    <row r="260" spans="1:3" ht="15.75">
      <c r="A260" s="34"/>
      <c r="C260" s="27"/>
    </row>
    <row r="261" spans="1:3" ht="15.75">
      <c r="A261" s="34"/>
      <c r="C261" s="27"/>
    </row>
    <row r="262" spans="1:3" ht="15.75">
      <c r="A262" s="34"/>
      <c r="C262" s="27"/>
    </row>
    <row r="263" spans="1:3" ht="15.75">
      <c r="A263" s="34"/>
      <c r="C263" s="27"/>
    </row>
    <row r="264" spans="1:3" ht="15.75">
      <c r="A264" s="34"/>
      <c r="C264" s="27"/>
    </row>
    <row r="265" spans="1:3" ht="15.75">
      <c r="A265" s="34"/>
      <c r="C265" s="27"/>
    </row>
    <row r="266" spans="1:3" ht="15.75">
      <c r="A266" s="34"/>
      <c r="C266" s="27"/>
    </row>
    <row r="267" spans="1:3" ht="15.75">
      <c r="A267" s="34"/>
      <c r="C267" s="27"/>
    </row>
    <row r="268" spans="1:3" ht="15.75">
      <c r="A268" s="34"/>
      <c r="C268" s="27"/>
    </row>
    <row r="269" spans="1:3" ht="15.75">
      <c r="A269" s="34"/>
      <c r="C269" s="27"/>
    </row>
    <row r="270" spans="1:3" ht="15.75">
      <c r="A270" s="34"/>
      <c r="C270" s="27"/>
    </row>
    <row r="271" spans="1:3" ht="15.75">
      <c r="A271" s="34"/>
      <c r="C271" s="27"/>
    </row>
    <row r="272" spans="1:3" ht="15.75">
      <c r="A272" s="34"/>
      <c r="C272" s="27"/>
    </row>
    <row r="273" spans="1:3" ht="15.75">
      <c r="A273" s="34"/>
      <c r="C273" s="27"/>
    </row>
    <row r="274" spans="1:3" ht="15.75">
      <c r="A274" s="34"/>
      <c r="C274" s="27"/>
    </row>
    <row r="275" spans="1:3" ht="15.75">
      <c r="A275" s="34"/>
      <c r="C275" s="27"/>
    </row>
    <row r="276" spans="1:3" ht="15.75">
      <c r="A276" s="34"/>
      <c r="C276" s="27"/>
    </row>
    <row r="277" spans="1:3" ht="15.75">
      <c r="A277" s="34"/>
      <c r="C277" s="27"/>
    </row>
    <row r="278" spans="1:3" ht="15.75">
      <c r="A278" s="34"/>
      <c r="C278" s="27"/>
    </row>
    <row r="279" spans="1:3" ht="15.75">
      <c r="A279" s="34"/>
      <c r="C279" s="27"/>
    </row>
    <row r="280" spans="1:3" ht="15.75">
      <c r="A280" s="34"/>
      <c r="C280" s="27"/>
    </row>
    <row r="281" spans="1:3" ht="15.75">
      <c r="A281" s="34"/>
      <c r="C281" s="27"/>
    </row>
    <row r="282" spans="1:3" ht="15.75">
      <c r="A282" s="34"/>
    </row>
    <row r="283" spans="1:3" ht="15.75">
      <c r="A283" s="34"/>
    </row>
    <row r="284" spans="1:3" ht="15.75">
      <c r="A284" s="34"/>
    </row>
    <row r="285" spans="1:3" ht="15.75">
      <c r="A285" s="34"/>
    </row>
    <row r="286" spans="1:3" ht="15.75">
      <c r="A286" s="34"/>
    </row>
    <row r="287" spans="1:3" ht="15.75">
      <c r="A287" s="34"/>
    </row>
    <row r="288" spans="1:3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</sheetData>
  <mergeCells count="4">
    <mergeCell ref="A2:E2"/>
    <mergeCell ref="A3:E3"/>
    <mergeCell ref="A4:E4"/>
    <mergeCell ref="A5:E5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Z681"/>
  <sheetViews>
    <sheetView topLeftCell="A2" zoomScale="93" zoomScaleNormal="93" workbookViewId="0">
      <selection activeCell="A5" sqref="A5:D5"/>
    </sheetView>
  </sheetViews>
  <sheetFormatPr defaultColWidth="11.42578125" defaultRowHeight="12.75"/>
  <cols>
    <col min="1" max="1" width="103.5703125" style="274" customWidth="1"/>
    <col min="2" max="3" width="12.28515625" style="246" customWidth="1"/>
    <col min="4" max="4" width="20.7109375" style="246" customWidth="1"/>
    <col min="5" max="5" width="2.5703125" style="218" customWidth="1"/>
    <col min="6" max="16384" width="11.42578125" style="169"/>
  </cols>
  <sheetData>
    <row r="1" spans="1:26" s="20" customFormat="1" ht="3.75" hidden="1" customHeight="1">
      <c r="A1" s="286"/>
      <c r="B1" s="245"/>
      <c r="C1" s="245"/>
      <c r="D1" s="245"/>
      <c r="E1" s="243"/>
    </row>
    <row r="2" spans="1:26" s="20" customFormat="1" ht="39" customHeight="1">
      <c r="A2" s="1055" t="s">
        <v>348</v>
      </c>
      <c r="B2" s="1055"/>
      <c r="C2" s="1055"/>
      <c r="D2" s="1055"/>
      <c r="E2" s="243"/>
    </row>
    <row r="3" spans="1:26" s="20" customFormat="1" ht="35.25" customHeight="1">
      <c r="A3" s="1055" t="s">
        <v>316</v>
      </c>
      <c r="B3" s="1055"/>
      <c r="C3" s="1055"/>
      <c r="D3" s="1055"/>
      <c r="E3" s="243"/>
    </row>
    <row r="4" spans="1:26" s="20" customFormat="1" ht="24.75" customHeight="1">
      <c r="A4" s="1055" t="s">
        <v>900</v>
      </c>
      <c r="B4" s="1055"/>
      <c r="C4" s="1055"/>
      <c r="D4" s="1055"/>
      <c r="E4" s="243"/>
    </row>
    <row r="5" spans="1:26" s="20" customFormat="1" ht="39" customHeight="1">
      <c r="A5" s="1057" t="s">
        <v>70</v>
      </c>
      <c r="B5" s="1057"/>
      <c r="C5" s="1057"/>
      <c r="D5" s="1057"/>
      <c r="E5" s="243"/>
    </row>
    <row r="6" spans="1:26" ht="7.5" customHeight="1">
      <c r="A6" s="310"/>
    </row>
    <row r="7" spans="1:26" ht="10.5" customHeight="1">
      <c r="A7" s="340"/>
      <c r="B7" s="390"/>
      <c r="C7" s="214"/>
      <c r="D7" s="391"/>
      <c r="E7" s="338"/>
      <c r="F7" s="173"/>
      <c r="G7" s="173"/>
      <c r="H7" s="173"/>
      <c r="I7" s="173"/>
      <c r="J7" s="173"/>
    </row>
    <row r="8" spans="1:26" ht="38.25" customHeight="1" thickBot="1">
      <c r="A8" s="749" t="s">
        <v>156</v>
      </c>
      <c r="B8" s="749" t="s">
        <v>349</v>
      </c>
      <c r="C8" s="749" t="s">
        <v>350</v>
      </c>
      <c r="D8" s="747" t="s">
        <v>110</v>
      </c>
      <c r="E8" s="338"/>
      <c r="V8" s="169">
        <v>1</v>
      </c>
      <c r="W8" s="169">
        <v>1</v>
      </c>
      <c r="Y8" s="169">
        <v>1</v>
      </c>
      <c r="Z8" s="169">
        <v>1</v>
      </c>
    </row>
    <row r="9" spans="1:26" ht="27" customHeight="1" thickTop="1">
      <c r="A9" s="657" t="s">
        <v>317</v>
      </c>
      <c r="B9" s="658">
        <v>0</v>
      </c>
      <c r="C9" s="658">
        <v>4632.0875999999998</v>
      </c>
      <c r="D9" s="658">
        <f t="shared" ref="D9:D57" si="0">SUM(B9:C9)</f>
        <v>4632.0875999999998</v>
      </c>
      <c r="E9" s="392"/>
      <c r="F9" s="173"/>
      <c r="G9" s="173"/>
      <c r="H9" s="173"/>
      <c r="I9" s="173"/>
      <c r="J9" s="173"/>
    </row>
    <row r="10" spans="1:26" ht="27" customHeight="1">
      <c r="A10" s="542" t="s">
        <v>318</v>
      </c>
      <c r="B10" s="523">
        <v>0</v>
      </c>
      <c r="C10" s="523">
        <v>2451.17409</v>
      </c>
      <c r="D10" s="523">
        <f t="shared" si="0"/>
        <v>2451.17409</v>
      </c>
      <c r="E10" s="392"/>
      <c r="F10" s="173"/>
      <c r="G10" s="173"/>
      <c r="H10" s="173"/>
      <c r="I10" s="173"/>
      <c r="J10" s="173"/>
    </row>
    <row r="11" spans="1:26" ht="27" customHeight="1">
      <c r="A11" s="542" t="s">
        <v>319</v>
      </c>
      <c r="B11" s="523">
        <v>0</v>
      </c>
      <c r="C11" s="523">
        <v>0</v>
      </c>
      <c r="D11" s="523">
        <f t="shared" si="0"/>
        <v>0</v>
      </c>
      <c r="E11" s="392"/>
      <c r="F11" s="173"/>
      <c r="G11" s="173"/>
      <c r="H11" s="173"/>
      <c r="I11" s="173"/>
      <c r="J11" s="173"/>
    </row>
    <row r="12" spans="1:26" ht="27" customHeight="1">
      <c r="A12" s="542" t="s">
        <v>320</v>
      </c>
      <c r="B12" s="523">
        <v>0</v>
      </c>
      <c r="C12" s="523">
        <v>2451.17409</v>
      </c>
      <c r="D12" s="523">
        <f t="shared" si="0"/>
        <v>2451.17409</v>
      </c>
      <c r="E12" s="392"/>
      <c r="F12" s="173"/>
      <c r="G12" s="173"/>
      <c r="H12" s="173"/>
      <c r="I12" s="173"/>
      <c r="J12" s="173"/>
    </row>
    <row r="13" spans="1:26" ht="27" customHeight="1">
      <c r="A13" s="542" t="s">
        <v>321</v>
      </c>
      <c r="B13" s="523">
        <v>0</v>
      </c>
      <c r="C13" s="523">
        <v>2180.9135099999999</v>
      </c>
      <c r="D13" s="523">
        <f t="shared" si="0"/>
        <v>2180.9135099999999</v>
      </c>
      <c r="E13" s="392"/>
      <c r="F13" s="173"/>
      <c r="G13" s="173"/>
      <c r="H13" s="173"/>
      <c r="I13" s="173"/>
      <c r="J13" s="173"/>
    </row>
    <row r="14" spans="1:26" ht="27" customHeight="1">
      <c r="A14" s="542" t="s">
        <v>319</v>
      </c>
      <c r="B14" s="523">
        <v>0</v>
      </c>
      <c r="C14" s="523">
        <v>0</v>
      </c>
      <c r="D14" s="523">
        <f t="shared" si="0"/>
        <v>0</v>
      </c>
      <c r="E14" s="392"/>
      <c r="F14" s="173"/>
      <c r="G14" s="173"/>
      <c r="H14" s="173"/>
      <c r="I14" s="173"/>
      <c r="J14" s="173"/>
    </row>
    <row r="15" spans="1:26" ht="27" customHeight="1">
      <c r="A15" s="542" t="s">
        <v>320</v>
      </c>
      <c r="B15" s="523">
        <v>0</v>
      </c>
      <c r="C15" s="523">
        <v>2180.9135099999999</v>
      </c>
      <c r="D15" s="523">
        <f t="shared" si="0"/>
        <v>2180.9135099999999</v>
      </c>
      <c r="E15" s="392"/>
      <c r="F15" s="173"/>
      <c r="G15" s="173"/>
      <c r="H15" s="173"/>
      <c r="I15" s="173"/>
      <c r="J15" s="173"/>
    </row>
    <row r="16" spans="1:26" ht="27" customHeight="1">
      <c r="A16" s="657" t="s">
        <v>322</v>
      </c>
      <c r="B16" s="658">
        <v>74544.55034999999</v>
      </c>
      <c r="C16" s="658">
        <v>269332.26338000002</v>
      </c>
      <c r="D16" s="658">
        <f t="shared" si="0"/>
        <v>343876.81372999999</v>
      </c>
      <c r="E16" s="392"/>
      <c r="F16" s="173"/>
      <c r="G16" s="173"/>
      <c r="H16" s="173"/>
      <c r="I16" s="173"/>
      <c r="J16" s="173"/>
    </row>
    <row r="17" spans="1:10" ht="27" customHeight="1">
      <c r="A17" s="542" t="s">
        <v>318</v>
      </c>
      <c r="B17" s="523">
        <v>42294.198420000001</v>
      </c>
      <c r="C17" s="523">
        <v>165727.83908999999</v>
      </c>
      <c r="D17" s="523">
        <f t="shared" si="0"/>
        <v>208022.03750999999</v>
      </c>
      <c r="E17" s="392"/>
      <c r="F17" s="173"/>
      <c r="G17" s="173"/>
      <c r="H17" s="173"/>
      <c r="I17" s="173"/>
      <c r="J17" s="173"/>
    </row>
    <row r="18" spans="1:10" ht="27" customHeight="1">
      <c r="A18" s="542" t="s">
        <v>319</v>
      </c>
      <c r="B18" s="523">
        <v>42294.198420000001</v>
      </c>
      <c r="C18" s="523">
        <v>73153.366970000003</v>
      </c>
      <c r="D18" s="523">
        <f t="shared" si="0"/>
        <v>115447.56539</v>
      </c>
      <c r="E18" s="392"/>
      <c r="F18" s="173"/>
      <c r="G18" s="173"/>
      <c r="H18" s="173"/>
      <c r="I18" s="173"/>
      <c r="J18" s="173"/>
    </row>
    <row r="19" spans="1:10" ht="27" customHeight="1">
      <c r="A19" s="542" t="s">
        <v>320</v>
      </c>
      <c r="B19" s="523">
        <v>0</v>
      </c>
      <c r="C19" s="523">
        <v>92574.472120000006</v>
      </c>
      <c r="D19" s="523">
        <f t="shared" si="0"/>
        <v>92574.472120000006</v>
      </c>
      <c r="E19" s="392"/>
      <c r="F19" s="173"/>
      <c r="G19" s="173"/>
      <c r="H19" s="173"/>
      <c r="I19" s="173"/>
      <c r="J19" s="173"/>
    </row>
    <row r="20" spans="1:10" ht="27" customHeight="1">
      <c r="A20" s="542" t="s">
        <v>321</v>
      </c>
      <c r="B20" s="523">
        <v>32250.351930000001</v>
      </c>
      <c r="C20" s="523">
        <v>103604.42429000001</v>
      </c>
      <c r="D20" s="523">
        <f t="shared" si="0"/>
        <v>135854.77622</v>
      </c>
      <c r="E20" s="392"/>
      <c r="F20" s="173"/>
      <c r="G20" s="173"/>
      <c r="H20" s="173"/>
      <c r="I20" s="173"/>
      <c r="J20" s="173"/>
    </row>
    <row r="21" spans="1:10" ht="27" customHeight="1">
      <c r="A21" s="542" t="s">
        <v>319</v>
      </c>
      <c r="B21" s="523">
        <v>31525.87586</v>
      </c>
      <c r="C21" s="523">
        <v>57164.634829999995</v>
      </c>
      <c r="D21" s="523">
        <f t="shared" si="0"/>
        <v>88690.510689999996</v>
      </c>
      <c r="E21" s="392"/>
      <c r="F21" s="173"/>
      <c r="G21" s="173"/>
      <c r="H21" s="173"/>
      <c r="I21" s="173"/>
      <c r="J21" s="173"/>
    </row>
    <row r="22" spans="1:10" ht="27" customHeight="1">
      <c r="A22" s="542" t="s">
        <v>320</v>
      </c>
      <c r="B22" s="523">
        <v>724.47606999999994</v>
      </c>
      <c r="C22" s="523">
        <v>46439.78946</v>
      </c>
      <c r="D22" s="523">
        <f t="shared" si="0"/>
        <v>47164.265529999997</v>
      </c>
      <c r="E22" s="392"/>
      <c r="F22" s="173"/>
      <c r="G22" s="173"/>
      <c r="H22" s="173"/>
      <c r="I22" s="173"/>
      <c r="J22" s="173"/>
    </row>
    <row r="23" spans="1:10" ht="27" customHeight="1">
      <c r="A23" s="657" t="s">
        <v>323</v>
      </c>
      <c r="B23" s="658">
        <v>2532368.0641100002</v>
      </c>
      <c r="C23" s="658">
        <v>544722.45833000005</v>
      </c>
      <c r="D23" s="658">
        <f t="shared" si="0"/>
        <v>3077090.5224400004</v>
      </c>
      <c r="E23" s="392"/>
      <c r="F23" s="173"/>
      <c r="G23" s="173"/>
      <c r="H23" s="173"/>
      <c r="I23" s="173"/>
      <c r="J23" s="173"/>
    </row>
    <row r="24" spans="1:10" ht="27" customHeight="1">
      <c r="A24" s="542" t="s">
        <v>318</v>
      </c>
      <c r="B24" s="523">
        <v>1577729.80899</v>
      </c>
      <c r="C24" s="523">
        <v>312075.17576000001</v>
      </c>
      <c r="D24" s="523">
        <f t="shared" si="0"/>
        <v>1889804.9847500001</v>
      </c>
      <c r="E24" s="392"/>
      <c r="F24" s="173"/>
      <c r="G24" s="173"/>
      <c r="H24" s="173"/>
      <c r="I24" s="173"/>
      <c r="J24" s="173"/>
    </row>
    <row r="25" spans="1:10" ht="27" customHeight="1">
      <c r="A25" s="542" t="s">
        <v>319</v>
      </c>
      <c r="B25" s="523">
        <v>1517969.15405</v>
      </c>
      <c r="C25" s="523">
        <v>265805.12411999999</v>
      </c>
      <c r="D25" s="523">
        <f t="shared" si="0"/>
        <v>1783774.2781700001</v>
      </c>
      <c r="E25" s="392"/>
      <c r="F25" s="173"/>
      <c r="G25" s="173"/>
      <c r="H25" s="173"/>
      <c r="I25" s="173"/>
      <c r="J25" s="173"/>
    </row>
    <row r="26" spans="1:10" ht="27" customHeight="1">
      <c r="A26" s="542" t="s">
        <v>320</v>
      </c>
      <c r="B26" s="523">
        <v>59760.65494</v>
      </c>
      <c r="C26" s="523">
        <v>46270.051639999998</v>
      </c>
      <c r="D26" s="523">
        <f t="shared" si="0"/>
        <v>106030.70658</v>
      </c>
      <c r="E26" s="392"/>
      <c r="F26" s="173"/>
      <c r="G26" s="173"/>
      <c r="H26" s="173"/>
      <c r="I26" s="173"/>
      <c r="J26" s="173"/>
    </row>
    <row r="27" spans="1:10" ht="27" customHeight="1">
      <c r="A27" s="542" t="s">
        <v>321</v>
      </c>
      <c r="B27" s="523">
        <v>954638.25511999999</v>
      </c>
      <c r="C27" s="523">
        <v>232647.28256999998</v>
      </c>
      <c r="D27" s="523">
        <f t="shared" si="0"/>
        <v>1187285.5376899999</v>
      </c>
      <c r="E27" s="392"/>
      <c r="F27" s="173"/>
      <c r="G27" s="173"/>
      <c r="H27" s="173"/>
      <c r="I27" s="173"/>
      <c r="J27" s="173"/>
    </row>
    <row r="28" spans="1:10" ht="27" customHeight="1">
      <c r="A28" s="542" t="s">
        <v>319</v>
      </c>
      <c r="B28" s="523">
        <v>881993.30837999994</v>
      </c>
      <c r="C28" s="523">
        <v>159349.92591999998</v>
      </c>
      <c r="D28" s="523">
        <f t="shared" si="0"/>
        <v>1041343.2342999999</v>
      </c>
      <c r="E28" s="392"/>
      <c r="F28" s="173"/>
      <c r="G28" s="173"/>
      <c r="H28" s="173"/>
      <c r="I28" s="173"/>
      <c r="J28" s="173"/>
    </row>
    <row r="29" spans="1:10" ht="27" customHeight="1">
      <c r="A29" s="542" t="s">
        <v>320</v>
      </c>
      <c r="B29" s="523">
        <v>72644.946739999999</v>
      </c>
      <c r="C29" s="523">
        <v>73297.356650000002</v>
      </c>
      <c r="D29" s="523">
        <f t="shared" si="0"/>
        <v>145942.30339000002</v>
      </c>
      <c r="E29" s="392"/>
      <c r="F29" s="173"/>
      <c r="G29" s="173"/>
      <c r="H29" s="173"/>
      <c r="I29" s="173"/>
      <c r="J29" s="173"/>
    </row>
    <row r="30" spans="1:10" ht="27" customHeight="1">
      <c r="A30" s="657" t="s">
        <v>324</v>
      </c>
      <c r="B30" s="658">
        <v>196520.72621000002</v>
      </c>
      <c r="C30" s="658">
        <v>87134.236480000007</v>
      </c>
      <c r="D30" s="658">
        <f t="shared" si="0"/>
        <v>283654.96269000001</v>
      </c>
      <c r="E30" s="392"/>
      <c r="F30" s="173"/>
      <c r="G30" s="173"/>
      <c r="H30" s="173"/>
      <c r="I30" s="173"/>
      <c r="J30" s="173"/>
    </row>
    <row r="31" spans="1:10" ht="27" customHeight="1">
      <c r="A31" s="542" t="s">
        <v>325</v>
      </c>
      <c r="B31" s="523">
        <v>162386.60252000001</v>
      </c>
      <c r="C31" s="523">
        <v>79869.888049999994</v>
      </c>
      <c r="D31" s="523">
        <f t="shared" si="0"/>
        <v>242256.49057000002</v>
      </c>
      <c r="E31" s="392"/>
      <c r="F31" s="173"/>
      <c r="G31" s="173"/>
      <c r="H31" s="173"/>
      <c r="I31" s="173"/>
      <c r="J31" s="173"/>
    </row>
    <row r="32" spans="1:10" ht="27" customHeight="1">
      <c r="A32" s="542" t="s">
        <v>326</v>
      </c>
      <c r="B32" s="523">
        <v>3790.66401</v>
      </c>
      <c r="C32" s="523">
        <v>6357.7234400000007</v>
      </c>
      <c r="D32" s="523">
        <f t="shared" si="0"/>
        <v>10148.38745</v>
      </c>
      <c r="E32" s="392"/>
      <c r="F32" s="173"/>
      <c r="G32" s="173"/>
      <c r="H32" s="173"/>
      <c r="I32" s="173"/>
      <c r="J32" s="173"/>
    </row>
    <row r="33" spans="1:10" ht="27" customHeight="1">
      <c r="A33" s="542" t="s">
        <v>327</v>
      </c>
      <c r="B33" s="523">
        <v>77934.502420000004</v>
      </c>
      <c r="C33" s="523">
        <v>26414.096899999997</v>
      </c>
      <c r="D33" s="523">
        <f t="shared" si="0"/>
        <v>104348.59932000001</v>
      </c>
      <c r="E33" s="392"/>
      <c r="F33" s="173"/>
      <c r="G33" s="173"/>
      <c r="H33" s="173"/>
      <c r="I33" s="173"/>
      <c r="J33" s="173"/>
    </row>
    <row r="34" spans="1:10" ht="27" customHeight="1">
      <c r="A34" s="542" t="s">
        <v>328</v>
      </c>
      <c r="B34" s="523">
        <v>24873.832289999998</v>
      </c>
      <c r="C34" s="523">
        <v>41730.865709999998</v>
      </c>
      <c r="D34" s="523">
        <f t="shared" si="0"/>
        <v>66604.698000000004</v>
      </c>
      <c r="E34" s="392"/>
      <c r="F34" s="173"/>
      <c r="G34" s="173"/>
      <c r="H34" s="173"/>
      <c r="I34" s="173"/>
      <c r="J34" s="173"/>
    </row>
    <row r="35" spans="1:10" ht="27" customHeight="1">
      <c r="A35" s="542" t="s">
        <v>329</v>
      </c>
      <c r="B35" s="523">
        <v>55787.603799999997</v>
      </c>
      <c r="C35" s="523">
        <v>5367.2020000000002</v>
      </c>
      <c r="D35" s="523">
        <f t="shared" si="0"/>
        <v>61154.805799999995</v>
      </c>
      <c r="E35" s="392"/>
      <c r="F35" s="173"/>
      <c r="G35" s="173"/>
      <c r="H35" s="173"/>
      <c r="I35" s="173"/>
      <c r="J35" s="173"/>
    </row>
    <row r="36" spans="1:10" ht="27" customHeight="1">
      <c r="A36" s="542" t="s">
        <v>191</v>
      </c>
      <c r="B36" s="523">
        <v>14576.797140000001</v>
      </c>
      <c r="C36" s="523">
        <v>977.53183999999999</v>
      </c>
      <c r="D36" s="523">
        <f t="shared" si="0"/>
        <v>15554.32898</v>
      </c>
      <c r="E36" s="392"/>
      <c r="F36" s="173"/>
      <c r="G36" s="173"/>
      <c r="H36" s="173"/>
      <c r="I36" s="173"/>
      <c r="J36" s="173"/>
    </row>
    <row r="37" spans="1:10" ht="27" customHeight="1">
      <c r="A37" s="542" t="s">
        <v>327</v>
      </c>
      <c r="B37" s="523">
        <v>3955.7238299999999</v>
      </c>
      <c r="C37" s="523">
        <v>735.94235000000003</v>
      </c>
      <c r="D37" s="523">
        <f t="shared" si="0"/>
        <v>4691.6661800000002</v>
      </c>
      <c r="E37" s="392"/>
      <c r="F37" s="173"/>
      <c r="G37" s="173"/>
      <c r="H37" s="173"/>
      <c r="I37" s="173"/>
      <c r="J37" s="173"/>
    </row>
    <row r="38" spans="1:10" ht="27" customHeight="1">
      <c r="A38" s="542" t="s">
        <v>329</v>
      </c>
      <c r="B38" s="523">
        <v>10424.83065</v>
      </c>
      <c r="C38" s="523">
        <v>241.58948999999998</v>
      </c>
      <c r="D38" s="523">
        <f t="shared" si="0"/>
        <v>10666.42014</v>
      </c>
      <c r="E38" s="392"/>
      <c r="F38" s="173"/>
      <c r="G38" s="173"/>
      <c r="H38" s="173"/>
      <c r="I38" s="173"/>
      <c r="J38" s="173"/>
    </row>
    <row r="39" spans="1:10" ht="27" customHeight="1">
      <c r="A39" s="542" t="s">
        <v>330</v>
      </c>
      <c r="B39" s="523">
        <v>196.24266</v>
      </c>
      <c r="C39" s="523">
        <v>0</v>
      </c>
      <c r="D39" s="523">
        <f t="shared" si="0"/>
        <v>196.24266</v>
      </c>
      <c r="E39" s="392"/>
      <c r="F39" s="173"/>
      <c r="G39" s="173"/>
      <c r="H39" s="173"/>
      <c r="I39" s="173"/>
      <c r="J39" s="173"/>
    </row>
    <row r="40" spans="1:10" ht="27" customHeight="1">
      <c r="A40" s="542" t="s">
        <v>331</v>
      </c>
      <c r="B40" s="523">
        <v>521.11959000000002</v>
      </c>
      <c r="C40" s="523">
        <v>0</v>
      </c>
      <c r="D40" s="523">
        <f t="shared" si="0"/>
        <v>521.11959000000002</v>
      </c>
      <c r="E40" s="392"/>
      <c r="F40" s="173"/>
      <c r="G40" s="173"/>
      <c r="H40" s="173"/>
      <c r="I40" s="173"/>
      <c r="J40" s="173"/>
    </row>
    <row r="41" spans="1:10" ht="27" customHeight="1">
      <c r="A41" s="542" t="s">
        <v>327</v>
      </c>
      <c r="B41" s="523">
        <v>274.26961</v>
      </c>
      <c r="C41" s="523">
        <v>0</v>
      </c>
      <c r="D41" s="523">
        <f t="shared" si="0"/>
        <v>274.26961</v>
      </c>
      <c r="E41" s="392"/>
      <c r="F41" s="173"/>
      <c r="G41" s="173"/>
      <c r="H41" s="173"/>
      <c r="I41" s="173"/>
      <c r="J41" s="173"/>
    </row>
    <row r="42" spans="1:10" ht="27" customHeight="1">
      <c r="A42" s="542" t="s">
        <v>329</v>
      </c>
      <c r="B42" s="523">
        <v>246.84998000000002</v>
      </c>
      <c r="C42" s="523">
        <v>0</v>
      </c>
      <c r="D42" s="523">
        <f t="shared" si="0"/>
        <v>246.84998000000002</v>
      </c>
      <c r="E42" s="392"/>
      <c r="F42" s="173"/>
      <c r="G42" s="173"/>
      <c r="H42" s="173"/>
      <c r="I42" s="173"/>
      <c r="J42" s="173"/>
    </row>
    <row r="43" spans="1:10" ht="27" customHeight="1">
      <c r="A43" s="542" t="s">
        <v>193</v>
      </c>
      <c r="B43" s="523">
        <v>19028.062170000001</v>
      </c>
      <c r="C43" s="523">
        <v>6286.8165899999995</v>
      </c>
      <c r="D43" s="523">
        <f t="shared" si="0"/>
        <v>25314.87876</v>
      </c>
      <c r="E43" s="392"/>
      <c r="F43" s="173"/>
      <c r="G43" s="173"/>
      <c r="H43" s="173"/>
      <c r="I43" s="173"/>
      <c r="J43" s="173"/>
    </row>
    <row r="44" spans="1:10" ht="27" customHeight="1">
      <c r="A44" s="542" t="s">
        <v>326</v>
      </c>
      <c r="B44" s="523">
        <v>1401.6278</v>
      </c>
      <c r="C44" s="523">
        <v>833.98758999999995</v>
      </c>
      <c r="D44" s="523">
        <f t="shared" si="0"/>
        <v>2235.6153899999999</v>
      </c>
      <c r="E44" s="392"/>
      <c r="F44" s="173"/>
      <c r="G44" s="173"/>
      <c r="H44" s="173"/>
      <c r="I44" s="173"/>
      <c r="J44" s="173"/>
    </row>
    <row r="45" spans="1:10" ht="27" customHeight="1">
      <c r="A45" s="542" t="s">
        <v>327</v>
      </c>
      <c r="B45" s="523">
        <v>7172.2110599999996</v>
      </c>
      <c r="C45" s="523">
        <v>903.31498999999997</v>
      </c>
      <c r="D45" s="523">
        <f t="shared" si="0"/>
        <v>8075.5260499999995</v>
      </c>
      <c r="E45" s="392"/>
      <c r="F45" s="173"/>
      <c r="G45" s="173"/>
      <c r="H45" s="173"/>
      <c r="I45" s="173"/>
      <c r="J45" s="173"/>
    </row>
    <row r="46" spans="1:10" ht="27" customHeight="1">
      <c r="A46" s="542" t="s">
        <v>328</v>
      </c>
      <c r="B46" s="523">
        <v>7347.6643700000004</v>
      </c>
      <c r="C46" s="523">
        <v>4411.7305999999999</v>
      </c>
      <c r="D46" s="523">
        <f t="shared" si="0"/>
        <v>11759.394970000001</v>
      </c>
      <c r="E46" s="392"/>
      <c r="F46" s="173"/>
      <c r="G46" s="173"/>
      <c r="H46" s="173"/>
      <c r="I46" s="173"/>
      <c r="J46" s="173"/>
    </row>
    <row r="47" spans="1:10" ht="27" customHeight="1">
      <c r="A47" s="542" t="s">
        <v>329</v>
      </c>
      <c r="B47" s="523">
        <v>3106.5589399999999</v>
      </c>
      <c r="C47" s="523">
        <v>137.78341</v>
      </c>
      <c r="D47" s="523">
        <f t="shared" si="0"/>
        <v>3244.3423499999999</v>
      </c>
      <c r="E47" s="392"/>
      <c r="F47" s="173"/>
      <c r="G47" s="173"/>
      <c r="H47" s="173"/>
      <c r="I47" s="173"/>
      <c r="J47" s="173"/>
    </row>
    <row r="48" spans="1:10" ht="51" customHeight="1">
      <c r="A48" s="659" t="s">
        <v>194</v>
      </c>
      <c r="B48" s="523">
        <v>8.1447900000000004</v>
      </c>
      <c r="C48" s="523">
        <v>0</v>
      </c>
      <c r="D48" s="523">
        <f t="shared" si="0"/>
        <v>8.1447900000000004</v>
      </c>
      <c r="E48" s="392"/>
      <c r="F48" s="173"/>
      <c r="G48" s="173"/>
      <c r="H48" s="173"/>
      <c r="I48" s="173"/>
      <c r="J48" s="173"/>
    </row>
    <row r="49" spans="1:10" ht="27" customHeight="1">
      <c r="A49" s="542" t="s">
        <v>327</v>
      </c>
      <c r="B49" s="523">
        <v>8.1447900000000004</v>
      </c>
      <c r="C49" s="523">
        <v>0</v>
      </c>
      <c r="D49" s="523">
        <f t="shared" si="0"/>
        <v>8.1447900000000004</v>
      </c>
      <c r="E49" s="392"/>
      <c r="F49" s="173"/>
      <c r="G49" s="173"/>
      <c r="H49" s="173"/>
      <c r="I49" s="173"/>
      <c r="J49" s="173"/>
    </row>
    <row r="50" spans="1:10" ht="27" customHeight="1">
      <c r="A50" s="542" t="s">
        <v>329</v>
      </c>
      <c r="B50" s="523">
        <v>0</v>
      </c>
      <c r="C50" s="523">
        <v>0</v>
      </c>
      <c r="D50" s="523">
        <f t="shared" si="0"/>
        <v>0</v>
      </c>
      <c r="E50" s="392"/>
      <c r="F50" s="173"/>
      <c r="G50" s="173"/>
      <c r="H50" s="173"/>
      <c r="I50" s="173"/>
      <c r="J50" s="173"/>
    </row>
    <row r="51" spans="1:10" ht="27" customHeight="1">
      <c r="A51" s="542" t="s">
        <v>330</v>
      </c>
      <c r="B51" s="523">
        <v>0</v>
      </c>
      <c r="C51" s="523">
        <v>0</v>
      </c>
      <c r="D51" s="523">
        <f t="shared" si="0"/>
        <v>0</v>
      </c>
      <c r="E51" s="392"/>
      <c r="F51" s="173"/>
      <c r="G51" s="173"/>
      <c r="H51" s="173"/>
      <c r="I51" s="173"/>
      <c r="J51" s="173"/>
    </row>
    <row r="52" spans="1:10" ht="27" customHeight="1">
      <c r="A52" s="657" t="s">
        <v>332</v>
      </c>
      <c r="B52" s="658">
        <v>586306.63601000002</v>
      </c>
      <c r="C52" s="658">
        <v>65615.542289999998</v>
      </c>
      <c r="D52" s="658">
        <f t="shared" si="0"/>
        <v>651922.17830000003</v>
      </c>
      <c r="E52" s="392"/>
      <c r="F52" s="173"/>
      <c r="G52" s="173"/>
      <c r="H52" s="173"/>
      <c r="I52" s="173"/>
      <c r="J52" s="173"/>
    </row>
    <row r="53" spans="1:10" ht="27" customHeight="1">
      <c r="A53" s="542" t="s">
        <v>333</v>
      </c>
      <c r="B53" s="523">
        <v>174779.57791999998</v>
      </c>
      <c r="C53" s="523">
        <v>4899.09447</v>
      </c>
      <c r="D53" s="523">
        <f t="shared" si="0"/>
        <v>179678.67238999999</v>
      </c>
      <c r="E53" s="392"/>
      <c r="F53" s="173"/>
      <c r="G53" s="173"/>
      <c r="H53" s="173"/>
      <c r="I53" s="173"/>
      <c r="J53" s="173"/>
    </row>
    <row r="54" spans="1:10" ht="27" customHeight="1">
      <c r="A54" s="542" t="s">
        <v>334</v>
      </c>
      <c r="B54" s="523">
        <v>10198.021490000001</v>
      </c>
      <c r="C54" s="523">
        <v>1962.7903799999999</v>
      </c>
      <c r="D54" s="523">
        <f t="shared" si="0"/>
        <v>12160.811870000001</v>
      </c>
      <c r="E54" s="392"/>
      <c r="F54" s="173"/>
      <c r="G54" s="173"/>
      <c r="H54" s="173"/>
      <c r="I54" s="173"/>
      <c r="J54" s="173"/>
    </row>
    <row r="55" spans="1:10" ht="27" customHeight="1">
      <c r="A55" s="542" t="s">
        <v>335</v>
      </c>
      <c r="B55" s="523">
        <v>401329.03660000005</v>
      </c>
      <c r="C55" s="523">
        <v>58753.657439999995</v>
      </c>
      <c r="D55" s="523">
        <f t="shared" si="0"/>
        <v>460082.69404000003</v>
      </c>
      <c r="E55" s="392"/>
      <c r="F55" s="173"/>
      <c r="G55" s="173"/>
      <c r="H55" s="173"/>
      <c r="I55" s="173"/>
      <c r="J55" s="173"/>
    </row>
    <row r="56" spans="1:10" s="222" customFormat="1" ht="36" customHeight="1">
      <c r="A56" s="543" t="s">
        <v>336</v>
      </c>
      <c r="B56" s="526">
        <v>0</v>
      </c>
      <c r="C56" s="526">
        <v>0</v>
      </c>
      <c r="D56" s="526">
        <f t="shared" si="0"/>
        <v>0</v>
      </c>
      <c r="E56" s="377"/>
      <c r="F56" s="315"/>
      <c r="G56" s="315"/>
      <c r="H56" s="315"/>
      <c r="I56" s="315"/>
      <c r="J56" s="315"/>
    </row>
    <row r="57" spans="1:10" s="222" customFormat="1" ht="24" customHeight="1">
      <c r="A57" s="710" t="s">
        <v>163</v>
      </c>
      <c r="B57" s="751">
        <v>3389739.9766799998</v>
      </c>
      <c r="C57" s="751">
        <v>971436.58808000002</v>
      </c>
      <c r="D57" s="751">
        <f t="shared" si="0"/>
        <v>4361176.5647599995</v>
      </c>
      <c r="E57" s="377"/>
      <c r="F57" s="315"/>
      <c r="G57" s="315"/>
      <c r="H57" s="315"/>
      <c r="I57" s="315"/>
      <c r="J57" s="315"/>
    </row>
    <row r="58" spans="1:10" ht="9" customHeight="1" thickBot="1">
      <c r="A58" s="752"/>
      <c r="B58" s="753"/>
      <c r="C58" s="754"/>
      <c r="D58" s="755"/>
      <c r="E58" s="353"/>
      <c r="F58" s="173"/>
      <c r="G58" s="173"/>
      <c r="H58" s="173"/>
      <c r="I58" s="173"/>
      <c r="J58" s="173"/>
    </row>
    <row r="59" spans="1:10" ht="15" customHeight="1">
      <c r="A59" s="547" t="s">
        <v>147</v>
      </c>
      <c r="B59" s="663"/>
      <c r="C59" s="539"/>
      <c r="D59" s="539"/>
      <c r="E59" s="393"/>
      <c r="F59" s="7"/>
      <c r="G59" s="173"/>
      <c r="H59" s="173"/>
      <c r="I59" s="173"/>
      <c r="J59" s="173"/>
    </row>
    <row r="60" spans="1:10">
      <c r="A60" s="1058"/>
      <c r="B60" s="1058"/>
      <c r="C60" s="25"/>
      <c r="D60" s="248"/>
      <c r="E60" s="353"/>
      <c r="F60" s="173"/>
      <c r="G60" s="173"/>
      <c r="H60" s="173"/>
      <c r="I60" s="173"/>
      <c r="J60" s="173"/>
    </row>
    <row r="61" spans="1:10" ht="9" customHeight="1">
      <c r="A61" s="278"/>
      <c r="C61" s="25"/>
      <c r="D61" s="248"/>
      <c r="E61" s="353"/>
      <c r="F61" s="173"/>
      <c r="G61" s="173"/>
      <c r="H61" s="173"/>
      <c r="I61" s="173"/>
      <c r="J61" s="173"/>
    </row>
    <row r="62" spans="1:10" ht="9" customHeight="1">
      <c r="A62" s="279"/>
      <c r="C62" s="25"/>
      <c r="D62" s="248"/>
      <c r="E62" s="353"/>
      <c r="F62" s="173"/>
      <c r="G62" s="173"/>
      <c r="H62" s="173"/>
      <c r="I62" s="173"/>
      <c r="J62" s="173"/>
    </row>
    <row r="63" spans="1:10" ht="9" customHeight="1">
      <c r="A63" s="278"/>
      <c r="C63" s="25"/>
      <c r="D63" s="248"/>
      <c r="E63" s="353"/>
      <c r="F63" s="173"/>
      <c r="G63" s="173"/>
      <c r="H63" s="173"/>
      <c r="I63" s="173"/>
      <c r="J63" s="173"/>
    </row>
    <row r="64" spans="1:10" ht="9" customHeight="1">
      <c r="A64" s="278"/>
      <c r="C64" s="25"/>
      <c r="D64" s="248"/>
      <c r="E64" s="353"/>
      <c r="F64" s="173"/>
      <c r="G64" s="173"/>
      <c r="H64" s="173"/>
      <c r="I64" s="173"/>
      <c r="J64" s="173"/>
    </row>
    <row r="65" spans="1:10" ht="9" customHeight="1">
      <c r="A65" s="278"/>
      <c r="B65" s="249"/>
      <c r="C65" s="25"/>
      <c r="D65" s="248"/>
      <c r="E65" s="353"/>
      <c r="F65" s="173"/>
      <c r="G65" s="173"/>
      <c r="H65" s="173"/>
      <c r="I65" s="173"/>
      <c r="J65" s="173"/>
    </row>
    <row r="66" spans="1:10" ht="9" customHeight="1">
      <c r="A66" s="278"/>
      <c r="B66" s="249"/>
      <c r="C66" s="25"/>
      <c r="D66" s="248"/>
      <c r="E66" s="353"/>
      <c r="F66" s="173"/>
      <c r="G66" s="173"/>
      <c r="H66" s="173"/>
      <c r="I66" s="173"/>
      <c r="J66" s="173"/>
    </row>
    <row r="67" spans="1:10" ht="9" customHeight="1">
      <c r="A67" s="278"/>
      <c r="B67" s="249"/>
      <c r="C67" s="25"/>
      <c r="D67" s="248"/>
      <c r="E67" s="353"/>
      <c r="F67" s="173"/>
      <c r="G67" s="173"/>
      <c r="H67" s="173"/>
      <c r="I67" s="173"/>
      <c r="J67" s="173"/>
    </row>
    <row r="68" spans="1:10" ht="9" customHeight="1">
      <c r="A68" s="217"/>
      <c r="B68" s="249"/>
      <c r="C68" s="25"/>
      <c r="D68" s="248"/>
      <c r="E68" s="353"/>
      <c r="F68" s="173"/>
      <c r="G68" s="173"/>
      <c r="H68" s="173"/>
      <c r="I68" s="173"/>
      <c r="J68" s="173"/>
    </row>
    <row r="69" spans="1:10" ht="9" customHeight="1">
      <c r="A69" s="278"/>
      <c r="B69" s="249"/>
      <c r="C69" s="25"/>
      <c r="D69" s="248"/>
      <c r="E69" s="353"/>
      <c r="F69" s="173"/>
      <c r="G69" s="173"/>
      <c r="H69" s="173"/>
      <c r="I69" s="173"/>
      <c r="J69" s="173"/>
    </row>
    <row r="70" spans="1:10" ht="9" customHeight="1">
      <c r="A70" s="278"/>
      <c r="B70" s="249"/>
      <c r="C70" s="25"/>
      <c r="D70" s="248"/>
      <c r="E70" s="353"/>
      <c r="F70" s="173"/>
      <c r="G70" s="173"/>
      <c r="H70" s="173"/>
      <c r="I70" s="173"/>
      <c r="J70" s="173"/>
    </row>
    <row r="71" spans="1:10" ht="9" customHeight="1">
      <c r="A71" s="278"/>
      <c r="B71" s="249"/>
      <c r="C71" s="25"/>
      <c r="D71" s="248"/>
      <c r="E71" s="353"/>
      <c r="F71" s="173"/>
      <c r="G71" s="173"/>
      <c r="H71" s="173"/>
      <c r="I71" s="173"/>
      <c r="J71" s="173"/>
    </row>
    <row r="72" spans="1:10" ht="9" customHeight="1">
      <c r="A72" s="278"/>
      <c r="C72" s="25"/>
      <c r="D72" s="248"/>
      <c r="E72" s="353"/>
      <c r="F72" s="173"/>
      <c r="G72" s="173"/>
      <c r="H72" s="173"/>
      <c r="I72" s="173"/>
      <c r="J72" s="173"/>
    </row>
    <row r="73" spans="1:10" ht="9" customHeight="1">
      <c r="A73" s="278"/>
      <c r="C73" s="25"/>
      <c r="D73" s="248"/>
      <c r="E73" s="353"/>
      <c r="F73" s="173"/>
      <c r="G73" s="173"/>
      <c r="H73" s="173"/>
      <c r="I73" s="173"/>
      <c r="J73" s="173"/>
    </row>
    <row r="74" spans="1:10" ht="9" customHeight="1">
      <c r="A74" s="217"/>
      <c r="C74" s="25"/>
      <c r="D74" s="248"/>
      <c r="E74" s="353"/>
      <c r="F74" s="173"/>
      <c r="G74" s="173"/>
      <c r="H74" s="173"/>
      <c r="I74" s="173"/>
      <c r="J74" s="173"/>
    </row>
    <row r="75" spans="1:10" ht="9" customHeight="1">
      <c r="A75" s="278"/>
      <c r="C75" s="25"/>
      <c r="D75" s="248"/>
      <c r="E75" s="353"/>
      <c r="F75" s="173"/>
      <c r="G75" s="173"/>
      <c r="H75" s="173"/>
      <c r="I75" s="173"/>
      <c r="J75" s="173"/>
    </row>
    <row r="76" spans="1:10" ht="9" customHeight="1">
      <c r="A76" s="278"/>
      <c r="C76" s="25"/>
      <c r="D76" s="248"/>
      <c r="E76" s="353"/>
      <c r="F76" s="173"/>
      <c r="G76" s="173"/>
      <c r="H76" s="173"/>
      <c r="I76" s="173"/>
      <c r="J76" s="173"/>
    </row>
    <row r="77" spans="1:10" ht="9" customHeight="1">
      <c r="A77" s="278"/>
      <c r="C77" s="25"/>
      <c r="D77" s="248"/>
      <c r="E77" s="353"/>
      <c r="F77" s="173"/>
      <c r="G77" s="173"/>
      <c r="H77" s="173"/>
      <c r="I77" s="173"/>
      <c r="J77" s="173"/>
    </row>
    <row r="78" spans="1:10" ht="9" customHeight="1">
      <c r="A78" s="278"/>
      <c r="C78" s="25"/>
      <c r="D78" s="248"/>
      <c r="E78" s="353"/>
      <c r="F78" s="173"/>
      <c r="G78" s="173"/>
      <c r="H78" s="173"/>
      <c r="I78" s="173"/>
      <c r="J78" s="173"/>
    </row>
    <row r="79" spans="1:10" ht="9" customHeight="1">
      <c r="A79" s="278"/>
      <c r="C79" s="25"/>
      <c r="D79" s="248"/>
      <c r="E79" s="353"/>
      <c r="F79" s="173"/>
      <c r="G79" s="173"/>
      <c r="H79" s="173"/>
      <c r="I79" s="173"/>
      <c r="J79" s="173"/>
    </row>
    <row r="80" spans="1:10" ht="9" customHeight="1">
      <c r="A80" s="217"/>
      <c r="C80" s="25"/>
      <c r="D80" s="248"/>
      <c r="E80" s="353"/>
      <c r="F80" s="173"/>
      <c r="G80" s="173"/>
      <c r="H80" s="173"/>
      <c r="I80" s="173"/>
      <c r="J80" s="173"/>
    </row>
    <row r="81" spans="1:10" ht="9" customHeight="1">
      <c r="A81" s="278"/>
      <c r="C81" s="25"/>
      <c r="D81" s="248"/>
      <c r="E81" s="353"/>
      <c r="F81" s="173"/>
      <c r="G81" s="173"/>
      <c r="H81" s="173"/>
      <c r="I81" s="173"/>
      <c r="J81" s="173"/>
    </row>
    <row r="82" spans="1:10" ht="9" customHeight="1">
      <c r="A82" s="278"/>
      <c r="C82" s="25"/>
      <c r="D82" s="248"/>
      <c r="E82" s="353"/>
      <c r="F82" s="173"/>
      <c r="G82" s="173"/>
      <c r="H82" s="173"/>
      <c r="I82" s="173"/>
      <c r="J82" s="173"/>
    </row>
    <row r="83" spans="1:10" ht="9" customHeight="1">
      <c r="A83" s="278"/>
      <c r="C83" s="25"/>
      <c r="D83" s="248"/>
      <c r="E83" s="353"/>
      <c r="F83" s="173"/>
      <c r="G83" s="173"/>
      <c r="H83" s="173"/>
      <c r="I83" s="173"/>
      <c r="J83" s="173"/>
    </row>
    <row r="84" spans="1:10" ht="9" customHeight="1">
      <c r="A84" s="278"/>
      <c r="C84" s="25"/>
      <c r="D84" s="248"/>
      <c r="E84" s="353"/>
      <c r="F84" s="173"/>
      <c r="G84" s="173"/>
      <c r="H84" s="173"/>
      <c r="I84" s="173"/>
      <c r="J84" s="173"/>
    </row>
    <row r="85" spans="1:10" ht="9" customHeight="1">
      <c r="A85" s="217"/>
      <c r="C85" s="25"/>
      <c r="D85" s="248"/>
      <c r="E85" s="353"/>
      <c r="F85" s="173"/>
      <c r="G85" s="173"/>
      <c r="H85" s="173"/>
      <c r="I85" s="173"/>
      <c r="J85" s="173"/>
    </row>
    <row r="86" spans="1:10" ht="9" customHeight="1">
      <c r="A86" s="280"/>
      <c r="C86" s="25"/>
      <c r="D86" s="248"/>
      <c r="E86" s="353"/>
      <c r="F86" s="173"/>
      <c r="G86" s="173"/>
      <c r="H86" s="173"/>
      <c r="I86" s="173"/>
      <c r="J86" s="173"/>
    </row>
    <row r="87" spans="1:10" ht="9" customHeight="1">
      <c r="A87" s="280"/>
      <c r="C87" s="25"/>
      <c r="D87" s="248"/>
      <c r="E87" s="353"/>
      <c r="F87" s="173"/>
      <c r="G87" s="173"/>
      <c r="H87" s="173"/>
      <c r="I87" s="173"/>
      <c r="J87" s="173"/>
    </row>
    <row r="88" spans="1:10" ht="9" customHeight="1">
      <c r="A88" s="280"/>
      <c r="C88" s="25"/>
      <c r="D88" s="248"/>
      <c r="E88" s="353"/>
      <c r="F88" s="173"/>
      <c r="G88" s="173"/>
      <c r="H88" s="173"/>
      <c r="I88" s="173"/>
      <c r="J88" s="173"/>
    </row>
    <row r="89" spans="1:10" ht="9" customHeight="1">
      <c r="A89" s="280"/>
      <c r="C89" s="25"/>
      <c r="D89" s="248"/>
      <c r="E89" s="353"/>
      <c r="F89" s="173"/>
      <c r="G89" s="173"/>
      <c r="H89" s="173"/>
      <c r="I89" s="173"/>
      <c r="J89" s="173"/>
    </row>
    <row r="90" spans="1:10" ht="9" customHeight="1">
      <c r="A90" s="281"/>
      <c r="C90" s="25"/>
      <c r="D90" s="248"/>
      <c r="E90" s="353"/>
      <c r="F90" s="173"/>
      <c r="G90" s="173"/>
      <c r="H90" s="173"/>
      <c r="I90" s="173"/>
      <c r="J90" s="173"/>
    </row>
    <row r="91" spans="1:10" ht="9" customHeight="1">
      <c r="A91" s="281"/>
      <c r="C91" s="25"/>
      <c r="D91" s="248"/>
      <c r="E91" s="353"/>
      <c r="F91" s="173"/>
      <c r="G91" s="173"/>
      <c r="H91" s="173"/>
      <c r="I91" s="173"/>
      <c r="J91" s="173"/>
    </row>
    <row r="92" spans="1:10" ht="9" customHeight="1">
      <c r="A92" s="279"/>
      <c r="C92" s="25"/>
      <c r="D92" s="248"/>
      <c r="E92" s="353"/>
      <c r="F92" s="173"/>
      <c r="G92" s="173"/>
      <c r="H92" s="173"/>
      <c r="I92" s="173"/>
      <c r="J92" s="173"/>
    </row>
    <row r="93" spans="1:10" ht="9" customHeight="1">
      <c r="A93" s="278"/>
      <c r="C93" s="25"/>
      <c r="D93" s="248"/>
      <c r="E93" s="353"/>
      <c r="F93" s="173"/>
      <c r="G93" s="173"/>
      <c r="H93" s="173"/>
      <c r="I93" s="173"/>
      <c r="J93" s="173"/>
    </row>
    <row r="94" spans="1:10" ht="9" customHeight="1">
      <c r="A94" s="278"/>
      <c r="C94" s="25"/>
      <c r="D94" s="248"/>
      <c r="E94" s="353"/>
      <c r="F94" s="173"/>
      <c r="G94" s="173"/>
      <c r="H94" s="173"/>
      <c r="I94" s="173"/>
      <c r="J94" s="173"/>
    </row>
    <row r="95" spans="1:10" ht="9" customHeight="1">
      <c r="A95" s="278"/>
      <c r="C95" s="25"/>
      <c r="D95" s="248"/>
      <c r="E95" s="353"/>
      <c r="F95" s="173"/>
      <c r="G95" s="173"/>
      <c r="H95" s="173"/>
      <c r="I95" s="173"/>
      <c r="J95" s="173"/>
    </row>
    <row r="96" spans="1:10" ht="9" customHeight="1">
      <c r="A96" s="278"/>
      <c r="C96" s="25"/>
      <c r="D96" s="248"/>
      <c r="E96" s="353"/>
      <c r="F96" s="173"/>
      <c r="G96" s="173"/>
      <c r="H96" s="173"/>
      <c r="I96" s="173"/>
      <c r="J96" s="173"/>
    </row>
    <row r="97" spans="1:10" ht="9" customHeight="1">
      <c r="A97" s="280"/>
      <c r="C97" s="25"/>
      <c r="D97" s="248"/>
      <c r="E97" s="353"/>
      <c r="F97" s="173"/>
      <c r="G97" s="173"/>
      <c r="H97" s="173"/>
      <c r="I97" s="173"/>
      <c r="J97" s="173"/>
    </row>
    <row r="98" spans="1:10" ht="9" customHeight="1">
      <c r="A98" s="279"/>
      <c r="C98" s="25"/>
      <c r="D98" s="248"/>
      <c r="E98" s="353"/>
      <c r="F98" s="173"/>
      <c r="G98" s="173"/>
      <c r="H98" s="173"/>
      <c r="I98" s="173"/>
      <c r="J98" s="173"/>
    </row>
    <row r="99" spans="1:10" ht="9" customHeight="1">
      <c r="A99" s="278"/>
      <c r="C99" s="25"/>
      <c r="D99" s="248"/>
      <c r="E99" s="353"/>
      <c r="F99" s="173"/>
      <c r="G99" s="173"/>
      <c r="H99" s="173"/>
      <c r="I99" s="173"/>
      <c r="J99" s="173"/>
    </row>
    <row r="100" spans="1:10" ht="9" customHeight="1">
      <c r="A100" s="278"/>
      <c r="C100" s="25"/>
      <c r="D100" s="248"/>
      <c r="E100" s="353"/>
      <c r="F100" s="173"/>
      <c r="G100" s="173"/>
      <c r="H100" s="173"/>
      <c r="I100" s="173"/>
      <c r="J100" s="173"/>
    </row>
    <row r="101" spans="1:10" ht="9" customHeight="1">
      <c r="A101" s="278"/>
      <c r="C101" s="25"/>
      <c r="D101" s="248"/>
      <c r="E101" s="353"/>
      <c r="F101" s="173"/>
      <c r="G101" s="173"/>
      <c r="H101" s="173"/>
      <c r="I101" s="173"/>
      <c r="J101" s="173"/>
    </row>
    <row r="102" spans="1:10" ht="9" customHeight="1">
      <c r="A102" s="278"/>
      <c r="C102" s="25"/>
      <c r="D102" s="248"/>
      <c r="E102" s="353"/>
      <c r="F102" s="173"/>
      <c r="G102" s="173"/>
      <c r="H102" s="173"/>
      <c r="I102" s="173"/>
      <c r="J102" s="173"/>
    </row>
    <row r="103" spans="1:10" ht="9" customHeight="1">
      <c r="A103" s="280"/>
      <c r="C103" s="25"/>
      <c r="D103" s="248"/>
      <c r="E103" s="353"/>
      <c r="F103" s="173"/>
      <c r="G103" s="173"/>
      <c r="H103" s="173"/>
      <c r="I103" s="173"/>
      <c r="J103" s="173"/>
    </row>
    <row r="104" spans="1:10" ht="9" customHeight="1">
      <c r="A104" s="279"/>
      <c r="C104" s="25"/>
      <c r="D104" s="248"/>
      <c r="E104" s="353"/>
      <c r="F104" s="173"/>
      <c r="G104" s="173"/>
      <c r="H104" s="173"/>
      <c r="I104" s="173"/>
      <c r="J104" s="173"/>
    </row>
    <row r="105" spans="1:10" ht="9" customHeight="1">
      <c r="A105" s="278"/>
      <c r="C105" s="25"/>
      <c r="D105" s="248"/>
      <c r="E105" s="353"/>
      <c r="F105" s="173"/>
      <c r="G105" s="173"/>
      <c r="H105" s="173"/>
      <c r="I105" s="173"/>
      <c r="J105" s="173"/>
    </row>
    <row r="106" spans="1:10" ht="9" customHeight="1">
      <c r="A106" s="278"/>
      <c r="C106" s="25"/>
      <c r="D106" s="248"/>
      <c r="E106" s="353"/>
      <c r="F106" s="173"/>
      <c r="G106" s="173"/>
      <c r="H106" s="173"/>
      <c r="I106" s="173"/>
      <c r="J106" s="173"/>
    </row>
    <row r="107" spans="1:10" ht="9" customHeight="1">
      <c r="A107" s="278"/>
      <c r="C107" s="250"/>
    </row>
    <row r="108" spans="1:10" ht="9" customHeight="1">
      <c r="A108" s="278"/>
      <c r="C108" s="250"/>
    </row>
    <row r="109" spans="1:10" ht="9" customHeight="1">
      <c r="A109" s="278"/>
      <c r="C109" s="250"/>
    </row>
    <row r="110" spans="1:10" ht="9" customHeight="1">
      <c r="A110" s="278"/>
      <c r="C110" s="250"/>
    </row>
    <row r="111" spans="1:10" ht="9" customHeight="1">
      <c r="A111" s="278"/>
      <c r="C111" s="250"/>
    </row>
    <row r="112" spans="1:10" ht="9" customHeight="1">
      <c r="A112" s="278"/>
      <c r="C112" s="250"/>
    </row>
    <row r="113" spans="1:3" ht="9" customHeight="1">
      <c r="A113" s="280"/>
      <c r="C113" s="250"/>
    </row>
    <row r="114" spans="1:3" ht="9" customHeight="1">
      <c r="A114" s="279"/>
      <c r="C114" s="250"/>
    </row>
    <row r="115" spans="1:3" ht="9" customHeight="1">
      <c r="A115" s="278"/>
      <c r="C115" s="250"/>
    </row>
    <row r="116" spans="1:3" ht="9" customHeight="1">
      <c r="A116" s="278"/>
      <c r="C116" s="250"/>
    </row>
    <row r="117" spans="1:3" ht="9" customHeight="1">
      <c r="A117" s="278"/>
      <c r="C117" s="250"/>
    </row>
    <row r="118" spans="1:3" ht="9" customHeight="1">
      <c r="A118" s="278"/>
      <c r="C118" s="250"/>
    </row>
    <row r="119" spans="1:3" ht="9" customHeight="1">
      <c r="A119" s="278"/>
      <c r="C119" s="250"/>
    </row>
    <row r="120" spans="1:3" ht="9" customHeight="1">
      <c r="A120" s="278"/>
      <c r="C120" s="250"/>
    </row>
    <row r="121" spans="1:3" ht="9" customHeight="1">
      <c r="A121" s="278"/>
      <c r="C121" s="250"/>
    </row>
    <row r="122" spans="1:3" ht="9" customHeight="1">
      <c r="A122" s="278"/>
      <c r="C122" s="250"/>
    </row>
    <row r="123" spans="1:3" ht="9" customHeight="1">
      <c r="A123" s="278"/>
      <c r="C123" s="250"/>
    </row>
    <row r="124" spans="1:3" ht="9" customHeight="1">
      <c r="A124" s="279"/>
      <c r="C124" s="250"/>
    </row>
    <row r="125" spans="1:3" ht="9" customHeight="1">
      <c r="A125" s="278"/>
      <c r="C125" s="250"/>
    </row>
    <row r="126" spans="1:3" ht="9" customHeight="1">
      <c r="A126" s="278"/>
      <c r="C126" s="250"/>
    </row>
    <row r="127" spans="1:3" ht="9" customHeight="1">
      <c r="A127" s="278"/>
      <c r="C127" s="250"/>
    </row>
    <row r="128" spans="1:3">
      <c r="A128" s="282"/>
      <c r="C128" s="250"/>
    </row>
    <row r="129" spans="1:3">
      <c r="A129" s="282"/>
      <c r="C129" s="250"/>
    </row>
    <row r="130" spans="1:3">
      <c r="A130" s="282"/>
      <c r="C130" s="250"/>
    </row>
    <row r="131" spans="1:3">
      <c r="A131" s="282"/>
      <c r="C131" s="250"/>
    </row>
    <row r="132" spans="1:3">
      <c r="A132" s="282"/>
      <c r="C132" s="250"/>
    </row>
    <row r="133" spans="1:3">
      <c r="A133" s="282"/>
      <c r="C133" s="250"/>
    </row>
    <row r="134" spans="1:3">
      <c r="A134" s="282"/>
      <c r="C134" s="250"/>
    </row>
    <row r="135" spans="1:3" ht="15.75">
      <c r="A135" s="33"/>
      <c r="C135" s="250"/>
    </row>
    <row r="136" spans="1:3" ht="15.75">
      <c r="A136" s="33"/>
      <c r="C136" s="250"/>
    </row>
    <row r="137" spans="1:3" ht="15.75">
      <c r="A137" s="33"/>
      <c r="C137" s="250"/>
    </row>
    <row r="138" spans="1:3" ht="15.75">
      <c r="A138" s="33"/>
      <c r="C138" s="250"/>
    </row>
    <row r="139" spans="1:3" ht="15.75">
      <c r="A139" s="33"/>
      <c r="C139" s="250"/>
    </row>
    <row r="140" spans="1:3" ht="15.75">
      <c r="A140" s="33"/>
      <c r="C140" s="250"/>
    </row>
    <row r="141" spans="1:3" ht="15.75">
      <c r="A141" s="33"/>
      <c r="C141" s="250"/>
    </row>
    <row r="142" spans="1:3" ht="15.75">
      <c r="A142" s="33"/>
      <c r="C142" s="250"/>
    </row>
    <row r="143" spans="1:3" ht="15.75">
      <c r="A143" s="33"/>
      <c r="C143" s="250"/>
    </row>
    <row r="144" spans="1:3" ht="15.75">
      <c r="A144" s="33"/>
      <c r="C144" s="250"/>
    </row>
    <row r="145" spans="1:3" ht="15.75">
      <c r="A145" s="33"/>
      <c r="C145" s="250"/>
    </row>
    <row r="146" spans="1:3" ht="15.75">
      <c r="A146" s="33"/>
      <c r="C146" s="250"/>
    </row>
    <row r="147" spans="1:3" ht="15.75">
      <c r="A147" s="33"/>
      <c r="C147" s="250"/>
    </row>
    <row r="148" spans="1:3" ht="15.75">
      <c r="A148" s="33"/>
      <c r="C148" s="250"/>
    </row>
    <row r="149" spans="1:3" ht="15.75">
      <c r="A149" s="33"/>
      <c r="C149" s="250"/>
    </row>
    <row r="150" spans="1:3" ht="15.75">
      <c r="A150" s="33"/>
      <c r="C150" s="250"/>
    </row>
    <row r="151" spans="1:3" ht="15.75">
      <c r="A151" s="33"/>
      <c r="C151" s="250"/>
    </row>
    <row r="152" spans="1:3" ht="15.75">
      <c r="A152" s="33"/>
      <c r="C152" s="250"/>
    </row>
    <row r="153" spans="1:3" ht="15.75">
      <c r="A153" s="33"/>
      <c r="C153" s="250"/>
    </row>
    <row r="154" spans="1:3" ht="15.75">
      <c r="A154" s="33"/>
      <c r="C154" s="250"/>
    </row>
    <row r="155" spans="1:3" ht="15.75">
      <c r="A155" s="33"/>
      <c r="C155" s="250"/>
    </row>
    <row r="156" spans="1:3" ht="15.75">
      <c r="A156" s="33"/>
      <c r="C156" s="250"/>
    </row>
    <row r="157" spans="1:3" ht="15.75">
      <c r="A157" s="33"/>
      <c r="C157" s="250"/>
    </row>
    <row r="158" spans="1:3" ht="15.75">
      <c r="A158" s="33"/>
      <c r="C158" s="250"/>
    </row>
    <row r="159" spans="1:3" ht="15.75">
      <c r="A159" s="33"/>
      <c r="C159" s="250"/>
    </row>
    <row r="160" spans="1:3" ht="15.75">
      <c r="A160" s="33"/>
      <c r="C160" s="250"/>
    </row>
    <row r="161" spans="1:3" ht="15.75">
      <c r="A161" s="33"/>
      <c r="C161" s="250"/>
    </row>
    <row r="162" spans="1:3" ht="15.75">
      <c r="A162" s="33"/>
      <c r="C162" s="250"/>
    </row>
    <row r="163" spans="1:3" ht="15.75">
      <c r="A163" s="33"/>
      <c r="C163" s="250"/>
    </row>
    <row r="164" spans="1:3" ht="15.75">
      <c r="A164" s="33"/>
      <c r="C164" s="250"/>
    </row>
    <row r="165" spans="1:3" ht="15.75">
      <c r="A165" s="33"/>
      <c r="C165" s="250"/>
    </row>
    <row r="166" spans="1:3" ht="15.75">
      <c r="A166" s="33"/>
      <c r="C166" s="250"/>
    </row>
    <row r="167" spans="1:3" ht="15.75">
      <c r="A167" s="33"/>
      <c r="C167" s="250"/>
    </row>
    <row r="168" spans="1:3" ht="15.75">
      <c r="A168" s="33"/>
      <c r="C168" s="250"/>
    </row>
    <row r="169" spans="1:3" ht="15.75">
      <c r="A169" s="33"/>
      <c r="C169" s="250"/>
    </row>
    <row r="170" spans="1:3" ht="15.75">
      <c r="A170" s="33"/>
      <c r="C170" s="250"/>
    </row>
    <row r="171" spans="1:3" ht="15.75">
      <c r="A171" s="33"/>
      <c r="C171" s="250"/>
    </row>
    <row r="172" spans="1:3" ht="15.75">
      <c r="A172" s="33"/>
      <c r="C172" s="250"/>
    </row>
    <row r="173" spans="1:3" ht="15.75">
      <c r="A173" s="33"/>
      <c r="C173" s="250"/>
    </row>
    <row r="174" spans="1:3" ht="15.75">
      <c r="A174" s="33"/>
      <c r="C174" s="250"/>
    </row>
    <row r="175" spans="1:3" ht="15.75">
      <c r="A175" s="33"/>
      <c r="C175" s="250"/>
    </row>
    <row r="176" spans="1:3" ht="15.75">
      <c r="A176" s="33"/>
      <c r="C176" s="250"/>
    </row>
    <row r="177" spans="1:3" ht="15.75">
      <c r="A177" s="33"/>
      <c r="C177" s="250"/>
    </row>
    <row r="178" spans="1:3" ht="15.75">
      <c r="A178" s="33"/>
      <c r="C178" s="250"/>
    </row>
    <row r="179" spans="1:3" ht="15.75">
      <c r="A179" s="33"/>
      <c r="C179" s="250"/>
    </row>
    <row r="180" spans="1:3" ht="15.75">
      <c r="A180" s="33"/>
      <c r="C180" s="250"/>
    </row>
    <row r="181" spans="1:3" ht="15.75">
      <c r="A181" s="33"/>
      <c r="C181" s="250"/>
    </row>
    <row r="182" spans="1:3" ht="15.75">
      <c r="A182" s="33"/>
      <c r="C182" s="250"/>
    </row>
    <row r="183" spans="1:3" ht="15.75">
      <c r="A183" s="33"/>
      <c r="C183" s="250"/>
    </row>
    <row r="184" spans="1:3" ht="15.75">
      <c r="A184" s="33"/>
      <c r="C184" s="250"/>
    </row>
    <row r="185" spans="1:3" ht="15.75">
      <c r="A185" s="33"/>
      <c r="C185" s="250"/>
    </row>
    <row r="186" spans="1:3" ht="15.75">
      <c r="A186" s="33"/>
      <c r="C186" s="250"/>
    </row>
    <row r="187" spans="1:3" ht="15.75">
      <c r="A187" s="33"/>
      <c r="C187" s="250"/>
    </row>
    <row r="188" spans="1:3" ht="15.75">
      <c r="A188" s="33"/>
      <c r="C188" s="250"/>
    </row>
    <row r="189" spans="1:3" ht="15.75">
      <c r="A189" s="33"/>
      <c r="C189" s="250"/>
    </row>
    <row r="190" spans="1:3" ht="15.75">
      <c r="A190" s="33"/>
      <c r="C190" s="250"/>
    </row>
    <row r="191" spans="1:3" ht="15.75">
      <c r="A191" s="33"/>
      <c r="C191" s="250"/>
    </row>
    <row r="192" spans="1:3" ht="15.75">
      <c r="A192" s="33"/>
      <c r="C192" s="250"/>
    </row>
    <row r="193" spans="1:3" ht="15.75">
      <c r="A193" s="33"/>
      <c r="C193" s="250"/>
    </row>
    <row r="194" spans="1:3" ht="15.75">
      <c r="A194" s="33"/>
      <c r="C194" s="250"/>
    </row>
    <row r="195" spans="1:3" ht="15.75">
      <c r="A195" s="33"/>
      <c r="C195" s="250"/>
    </row>
    <row r="196" spans="1:3" ht="15.75">
      <c r="A196" s="33"/>
      <c r="C196" s="250"/>
    </row>
    <row r="197" spans="1:3" ht="15.75">
      <c r="A197" s="33"/>
      <c r="C197" s="250"/>
    </row>
    <row r="198" spans="1:3" ht="15.75">
      <c r="A198" s="33"/>
      <c r="C198" s="250"/>
    </row>
    <row r="199" spans="1:3" ht="15.75">
      <c r="A199" s="33"/>
      <c r="C199" s="250"/>
    </row>
    <row r="200" spans="1:3" ht="15.75">
      <c r="A200" s="33"/>
      <c r="C200" s="250"/>
    </row>
    <row r="201" spans="1:3" ht="15.75">
      <c r="A201" s="33"/>
      <c r="C201" s="250"/>
    </row>
    <row r="202" spans="1:3" ht="15.75">
      <c r="A202" s="33"/>
      <c r="C202" s="250"/>
    </row>
    <row r="203" spans="1:3" ht="15.75">
      <c r="A203" s="33"/>
      <c r="C203" s="250"/>
    </row>
    <row r="204" spans="1:3" ht="15.75">
      <c r="A204" s="33"/>
      <c r="C204" s="250"/>
    </row>
    <row r="205" spans="1:3" ht="15.75">
      <c r="A205" s="33"/>
      <c r="C205" s="250"/>
    </row>
    <row r="206" spans="1:3" ht="15.75">
      <c r="A206" s="33"/>
      <c r="C206" s="250"/>
    </row>
    <row r="207" spans="1:3" ht="15.75">
      <c r="A207" s="33"/>
      <c r="C207" s="250"/>
    </row>
    <row r="208" spans="1:3" ht="15.75">
      <c r="A208" s="33"/>
      <c r="C208" s="250"/>
    </row>
    <row r="209" spans="1:3" ht="15.75">
      <c r="A209" s="33"/>
      <c r="C209" s="250"/>
    </row>
    <row r="210" spans="1:3" ht="15.75">
      <c r="A210" s="33"/>
      <c r="C210" s="250"/>
    </row>
    <row r="211" spans="1:3" ht="15.75">
      <c r="A211" s="33"/>
      <c r="C211" s="250"/>
    </row>
    <row r="212" spans="1:3" ht="15.75">
      <c r="A212" s="33"/>
      <c r="C212" s="250"/>
    </row>
    <row r="213" spans="1:3" ht="15.75">
      <c r="A213" s="33"/>
      <c r="C213" s="250"/>
    </row>
    <row r="214" spans="1:3" ht="15.75">
      <c r="A214" s="33"/>
      <c r="C214" s="250"/>
    </row>
    <row r="215" spans="1:3" ht="15.75">
      <c r="A215" s="33"/>
      <c r="C215" s="250"/>
    </row>
    <row r="216" spans="1:3" ht="15.75">
      <c r="A216" s="33"/>
      <c r="C216" s="250"/>
    </row>
    <row r="217" spans="1:3" ht="15.75">
      <c r="A217" s="33"/>
      <c r="C217" s="250"/>
    </row>
    <row r="218" spans="1:3" ht="15.75">
      <c r="A218" s="33"/>
      <c r="C218" s="250"/>
    </row>
    <row r="219" spans="1:3" ht="15.75">
      <c r="A219" s="33"/>
      <c r="C219" s="250"/>
    </row>
    <row r="220" spans="1:3" ht="15.75">
      <c r="A220" s="33"/>
      <c r="C220" s="250"/>
    </row>
    <row r="221" spans="1:3" ht="15.75">
      <c r="A221" s="33"/>
      <c r="C221" s="250"/>
    </row>
    <row r="222" spans="1:3" ht="15.75">
      <c r="A222" s="33"/>
      <c r="C222" s="250"/>
    </row>
    <row r="223" spans="1:3" ht="15.75">
      <c r="A223" s="33"/>
      <c r="C223" s="250"/>
    </row>
    <row r="224" spans="1:3" ht="15.75">
      <c r="A224" s="33"/>
      <c r="C224" s="250"/>
    </row>
    <row r="225" spans="1:3" ht="15.75">
      <c r="A225" s="33"/>
      <c r="C225" s="250"/>
    </row>
    <row r="226" spans="1:3" ht="15.75">
      <c r="A226" s="34"/>
      <c r="C226" s="250"/>
    </row>
    <row r="227" spans="1:3" ht="15.75">
      <c r="A227" s="34"/>
      <c r="C227" s="250"/>
    </row>
    <row r="228" spans="1:3" ht="15.75">
      <c r="A228" s="34"/>
      <c r="C228" s="250"/>
    </row>
    <row r="229" spans="1:3" ht="15.75">
      <c r="A229" s="34"/>
      <c r="C229" s="250"/>
    </row>
    <row r="230" spans="1:3" ht="15.75">
      <c r="A230" s="34"/>
      <c r="C230" s="250"/>
    </row>
    <row r="231" spans="1:3" ht="15.75">
      <c r="A231" s="34"/>
      <c r="C231" s="250"/>
    </row>
    <row r="232" spans="1:3" ht="15.75">
      <c r="A232" s="34"/>
      <c r="C232" s="250"/>
    </row>
    <row r="233" spans="1:3" ht="15.75">
      <c r="A233" s="34"/>
      <c r="C233" s="250"/>
    </row>
    <row r="234" spans="1:3" ht="15.75">
      <c r="A234" s="34"/>
      <c r="C234" s="250"/>
    </row>
    <row r="235" spans="1:3" ht="15.75">
      <c r="A235" s="34"/>
      <c r="C235" s="250"/>
    </row>
    <row r="236" spans="1:3" ht="15.75">
      <c r="A236" s="34"/>
      <c r="C236" s="250"/>
    </row>
    <row r="237" spans="1:3" ht="15.75">
      <c r="A237" s="34"/>
      <c r="C237" s="250"/>
    </row>
    <row r="238" spans="1:3" ht="15.75">
      <c r="A238" s="34"/>
      <c r="C238" s="250"/>
    </row>
    <row r="239" spans="1:3" ht="15.75">
      <c r="A239" s="34"/>
      <c r="C239" s="250"/>
    </row>
    <row r="240" spans="1:3" ht="15.75">
      <c r="A240" s="34"/>
      <c r="C240" s="250"/>
    </row>
    <row r="241" spans="1:3" ht="15.75">
      <c r="A241" s="34"/>
      <c r="C241" s="250"/>
    </row>
    <row r="242" spans="1:3" ht="15.75">
      <c r="A242" s="34"/>
      <c r="C242" s="250"/>
    </row>
    <row r="243" spans="1:3" ht="15.75">
      <c r="A243" s="34"/>
      <c r="C243" s="250"/>
    </row>
    <row r="244" spans="1:3" ht="15.75">
      <c r="A244" s="34"/>
      <c r="C244" s="250"/>
    </row>
    <row r="245" spans="1:3" ht="15.75">
      <c r="A245" s="34"/>
      <c r="C245" s="250"/>
    </row>
    <row r="246" spans="1:3" ht="15.75">
      <c r="A246" s="34"/>
      <c r="C246" s="250"/>
    </row>
    <row r="247" spans="1:3" ht="15.75">
      <c r="A247" s="34"/>
      <c r="C247" s="250"/>
    </row>
    <row r="248" spans="1:3" ht="15.75">
      <c r="A248" s="34"/>
      <c r="C248" s="250"/>
    </row>
    <row r="249" spans="1:3" ht="15.75">
      <c r="A249" s="34"/>
      <c r="C249" s="250"/>
    </row>
    <row r="250" spans="1:3" ht="15.75">
      <c r="A250" s="34"/>
      <c r="C250" s="250"/>
    </row>
    <row r="251" spans="1:3" ht="15.75">
      <c r="A251" s="34"/>
      <c r="C251" s="250"/>
    </row>
    <row r="252" spans="1:3" ht="15.75">
      <c r="A252" s="34"/>
      <c r="C252" s="250"/>
    </row>
    <row r="253" spans="1:3" ht="15.75">
      <c r="A253" s="34"/>
      <c r="C253" s="250"/>
    </row>
    <row r="254" spans="1:3" ht="15.75">
      <c r="A254" s="34"/>
      <c r="C254" s="250"/>
    </row>
    <row r="255" spans="1:3" ht="15.75">
      <c r="A255" s="34"/>
      <c r="C255" s="250"/>
    </row>
    <row r="256" spans="1:3" ht="15.75">
      <c r="A256" s="34"/>
      <c r="C256" s="250"/>
    </row>
    <row r="257" spans="1:3" ht="15.75">
      <c r="A257" s="34"/>
      <c r="C257" s="250"/>
    </row>
    <row r="258" spans="1:3" ht="15.75">
      <c r="A258" s="34"/>
      <c r="C258" s="250"/>
    </row>
    <row r="259" spans="1:3" ht="15.75">
      <c r="A259" s="34"/>
      <c r="C259" s="250"/>
    </row>
    <row r="260" spans="1:3" ht="15.75">
      <c r="A260" s="34"/>
      <c r="C260" s="250"/>
    </row>
    <row r="261" spans="1:3" ht="15.75">
      <c r="A261" s="34"/>
      <c r="C261" s="250"/>
    </row>
    <row r="262" spans="1:3" ht="15.75">
      <c r="A262" s="34"/>
      <c r="C262" s="250"/>
    </row>
    <row r="263" spans="1:3" ht="15.75">
      <c r="A263" s="34"/>
      <c r="C263" s="250"/>
    </row>
    <row r="264" spans="1:3" ht="15.75">
      <c r="A264" s="34"/>
      <c r="C264" s="250"/>
    </row>
    <row r="265" spans="1:3" ht="15.75">
      <c r="A265" s="34"/>
      <c r="C265" s="250"/>
    </row>
    <row r="266" spans="1:3" ht="15.75">
      <c r="A266" s="34"/>
      <c r="C266" s="250"/>
    </row>
    <row r="267" spans="1:3" ht="15.75">
      <c r="A267" s="34"/>
      <c r="C267" s="250"/>
    </row>
    <row r="268" spans="1:3" ht="15.75">
      <c r="A268" s="34"/>
      <c r="C268" s="250"/>
    </row>
    <row r="269" spans="1:3" ht="15.75">
      <c r="A269" s="34"/>
      <c r="C269" s="250"/>
    </row>
    <row r="270" spans="1:3" ht="15.75">
      <c r="A270" s="34"/>
      <c r="C270" s="250"/>
    </row>
    <row r="271" spans="1:3" ht="15.75">
      <c r="A271" s="34"/>
      <c r="C271" s="250"/>
    </row>
    <row r="272" spans="1:3" ht="15.75">
      <c r="A272" s="34"/>
      <c r="C272" s="250"/>
    </row>
    <row r="273" spans="1:3" ht="15.75">
      <c r="A273" s="34"/>
      <c r="C273" s="250"/>
    </row>
    <row r="274" spans="1:3" ht="15.75">
      <c r="A274" s="34"/>
      <c r="C274" s="250"/>
    </row>
    <row r="275" spans="1:3" ht="15.75">
      <c r="A275" s="34"/>
      <c r="C275" s="250"/>
    </row>
    <row r="276" spans="1:3" ht="15.75">
      <c r="A276" s="34"/>
      <c r="C276" s="250"/>
    </row>
    <row r="277" spans="1:3" ht="15.75">
      <c r="A277" s="34"/>
      <c r="C277" s="250"/>
    </row>
    <row r="278" spans="1:3" ht="15.75">
      <c r="A278" s="34"/>
      <c r="C278" s="250"/>
    </row>
    <row r="279" spans="1:3" ht="15.75">
      <c r="A279" s="34"/>
      <c r="C279" s="250"/>
    </row>
    <row r="280" spans="1:3" ht="15.75">
      <c r="A280" s="34"/>
      <c r="C280" s="250"/>
    </row>
    <row r="281" spans="1:3" ht="15.75">
      <c r="A281" s="34"/>
      <c r="C281" s="250"/>
    </row>
    <row r="282" spans="1:3" ht="15.75">
      <c r="A282" s="34"/>
      <c r="C282" s="250"/>
    </row>
    <row r="283" spans="1:3" ht="15.75">
      <c r="A283" s="34"/>
      <c r="C283" s="250"/>
    </row>
    <row r="284" spans="1:3" ht="15.75">
      <c r="A284" s="34"/>
      <c r="C284" s="250"/>
    </row>
    <row r="285" spans="1:3" ht="15.75">
      <c r="A285" s="34"/>
      <c r="C285" s="250"/>
    </row>
    <row r="286" spans="1:3" ht="15.75">
      <c r="A286" s="34"/>
      <c r="C286" s="250"/>
    </row>
    <row r="287" spans="1:3" ht="15.75">
      <c r="A287" s="34"/>
      <c r="C287" s="250"/>
    </row>
    <row r="288" spans="1:3" ht="15.75">
      <c r="A288" s="34"/>
      <c r="C288" s="250"/>
    </row>
    <row r="289" spans="1:3" ht="15.75">
      <c r="A289" s="34"/>
      <c r="C289" s="250"/>
    </row>
    <row r="290" spans="1:3" ht="15.75">
      <c r="A290" s="34"/>
      <c r="C290" s="250"/>
    </row>
    <row r="291" spans="1:3" ht="15.75">
      <c r="A291" s="34"/>
      <c r="C291" s="250"/>
    </row>
    <row r="292" spans="1:3" ht="15.75">
      <c r="A292" s="34"/>
      <c r="C292" s="250"/>
    </row>
    <row r="293" spans="1:3" ht="15.75">
      <c r="A293" s="34"/>
      <c r="C293" s="250"/>
    </row>
    <row r="294" spans="1:3" ht="15.75">
      <c r="A294" s="34"/>
      <c r="C294" s="250"/>
    </row>
    <row r="295" spans="1:3" ht="15.75">
      <c r="A295" s="34"/>
      <c r="C295" s="250"/>
    </row>
    <row r="296" spans="1:3" ht="15.75">
      <c r="A296" s="34"/>
      <c r="C296" s="250"/>
    </row>
    <row r="297" spans="1:3" ht="15.75">
      <c r="A297" s="34"/>
      <c r="C297" s="250"/>
    </row>
    <row r="298" spans="1:3" ht="15.75">
      <c r="A298" s="34"/>
    </row>
    <row r="299" spans="1:3" ht="15.75">
      <c r="A299" s="34"/>
    </row>
    <row r="300" spans="1:3" ht="15.75">
      <c r="A300" s="34"/>
    </row>
    <row r="301" spans="1:3" ht="15.75">
      <c r="A301" s="34"/>
    </row>
    <row r="302" spans="1:3" ht="15.75">
      <c r="A302" s="34"/>
    </row>
    <row r="303" spans="1:3" ht="15.75">
      <c r="A303" s="34"/>
    </row>
    <row r="304" spans="1:3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  <row r="675" spans="1:1" ht="15.75">
      <c r="A675" s="34"/>
    </row>
    <row r="676" spans="1:1" ht="15.75">
      <c r="A676" s="34"/>
    </row>
    <row r="677" spans="1:1" ht="15.75">
      <c r="A677" s="34"/>
    </row>
    <row r="678" spans="1:1" ht="15.75">
      <c r="A678" s="34"/>
    </row>
    <row r="679" spans="1:1" ht="15.75">
      <c r="A679" s="34"/>
    </row>
    <row r="680" spans="1:1" ht="15.75">
      <c r="A680" s="34"/>
    </row>
    <row r="681" spans="1:1" ht="15.75">
      <c r="A681" s="34"/>
    </row>
  </sheetData>
  <mergeCells count="5">
    <mergeCell ref="A2:D2"/>
    <mergeCell ref="A3:D3"/>
    <mergeCell ref="A4:D4"/>
    <mergeCell ref="A5:D5"/>
    <mergeCell ref="A60:B60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zoomScale="78" zoomScaleNormal="78" workbookViewId="0">
      <selection activeCell="A5" sqref="A5:E5"/>
    </sheetView>
  </sheetViews>
  <sheetFormatPr defaultColWidth="11.42578125" defaultRowHeight="12.75"/>
  <cols>
    <col min="1" max="1" width="73" style="219" customWidth="1"/>
    <col min="2" max="2" width="41.42578125" style="169" customWidth="1"/>
    <col min="3" max="4" width="30" style="169" customWidth="1"/>
    <col min="5" max="5" width="12.28515625" style="169" bestFit="1" customWidth="1"/>
    <col min="6" max="6" width="2.5703125" style="218" customWidth="1"/>
    <col min="7" max="16384" width="11.42578125" style="169"/>
  </cols>
  <sheetData>
    <row r="1" spans="1:26" s="20" customFormat="1" ht="3.75" customHeight="1">
      <c r="A1" s="220"/>
      <c r="B1" s="221"/>
      <c r="C1" s="221"/>
      <c r="D1" s="221"/>
      <c r="E1" s="221"/>
      <c r="F1" s="243"/>
    </row>
    <row r="2" spans="1:26" s="20" customFormat="1" ht="49.5" customHeight="1">
      <c r="A2" s="1045" t="s">
        <v>348</v>
      </c>
      <c r="B2" s="1045"/>
      <c r="C2" s="1045"/>
      <c r="D2" s="1045"/>
      <c r="E2" s="1045"/>
      <c r="F2" s="243"/>
    </row>
    <row r="3" spans="1:26" s="20" customFormat="1" ht="29.25" customHeight="1">
      <c r="A3" s="1045" t="s">
        <v>338</v>
      </c>
      <c r="B3" s="1045"/>
      <c r="C3" s="1045"/>
      <c r="D3" s="1045"/>
      <c r="E3" s="1045"/>
      <c r="F3" s="243"/>
    </row>
    <row r="4" spans="1:26" s="20" customFormat="1" ht="28.5" customHeight="1">
      <c r="A4" s="1045" t="s">
        <v>900</v>
      </c>
      <c r="B4" s="1045"/>
      <c r="C4" s="1045"/>
      <c r="D4" s="1045"/>
      <c r="E4" s="1045"/>
      <c r="F4" s="243"/>
    </row>
    <row r="5" spans="1:26" s="211" customFormat="1" ht="39" customHeight="1">
      <c r="A5" s="1046" t="s">
        <v>70</v>
      </c>
      <c r="B5" s="1046"/>
      <c r="C5" s="1046"/>
      <c r="D5" s="1046"/>
      <c r="E5" s="1046"/>
      <c r="F5" s="231"/>
    </row>
    <row r="6" spans="1:26" ht="7.5" customHeight="1">
      <c r="A6" s="212"/>
    </row>
    <row r="7" spans="1:26" ht="10.5" customHeight="1">
      <c r="A7" s="213"/>
      <c r="B7" s="337"/>
      <c r="C7" s="214"/>
      <c r="D7" s="215"/>
      <c r="E7" s="216"/>
      <c r="F7" s="338"/>
      <c r="G7" s="173"/>
      <c r="H7" s="173"/>
      <c r="I7" s="173"/>
      <c r="J7" s="173"/>
      <c r="K7" s="173"/>
    </row>
    <row r="8" spans="1:26" ht="51" customHeight="1" thickBot="1">
      <c r="A8" s="773" t="s">
        <v>354</v>
      </c>
      <c r="B8" s="773" t="s">
        <v>349</v>
      </c>
      <c r="C8" s="773" t="s">
        <v>350</v>
      </c>
      <c r="D8" s="774" t="s">
        <v>355</v>
      </c>
      <c r="E8" s="775" t="s">
        <v>111</v>
      </c>
      <c r="F8" s="175"/>
      <c r="Y8" s="169">
        <v>1</v>
      </c>
      <c r="Z8" s="169">
        <v>1</v>
      </c>
    </row>
    <row r="9" spans="1:26" s="222" customFormat="1" ht="31.5" customHeight="1" thickTop="1">
      <c r="A9" s="757" t="s">
        <v>218</v>
      </c>
      <c r="B9" s="757">
        <v>0</v>
      </c>
      <c r="C9" s="758">
        <v>0</v>
      </c>
      <c r="D9" s="757">
        <v>0</v>
      </c>
      <c r="E9" s="759">
        <v>0</v>
      </c>
      <c r="F9" s="314"/>
      <c r="G9" s="315"/>
      <c r="H9" s="315"/>
      <c r="I9" s="315"/>
      <c r="J9" s="315"/>
      <c r="K9" s="315"/>
    </row>
    <row r="10" spans="1:26" s="380" customFormat="1" ht="25.5" customHeight="1">
      <c r="A10" s="760" t="s">
        <v>219</v>
      </c>
      <c r="B10" s="760">
        <v>0</v>
      </c>
      <c r="C10" s="761">
        <v>17058.316989999999</v>
      </c>
      <c r="D10" s="760">
        <v>17058.316989999999</v>
      </c>
      <c r="E10" s="762">
        <v>3.9114025151390118E-3</v>
      </c>
      <c r="F10" s="394"/>
      <c r="G10" s="379"/>
      <c r="H10" s="379"/>
      <c r="I10" s="379"/>
      <c r="J10" s="379"/>
      <c r="K10" s="379"/>
    </row>
    <row r="11" spans="1:26" s="380" customFormat="1" ht="25.5" customHeight="1">
      <c r="A11" s="760" t="s">
        <v>220</v>
      </c>
      <c r="B11" s="760">
        <v>18023.476460000002</v>
      </c>
      <c r="C11" s="761">
        <v>71219.235680000013</v>
      </c>
      <c r="D11" s="760">
        <v>89242.712140000018</v>
      </c>
      <c r="E11" s="762">
        <v>2.0462989926078451E-2</v>
      </c>
      <c r="F11" s="394"/>
      <c r="G11" s="379"/>
      <c r="H11" s="379"/>
      <c r="I11" s="379"/>
      <c r="J11" s="379"/>
      <c r="K11" s="379"/>
    </row>
    <row r="12" spans="1:26" s="380" customFormat="1" ht="25.5" customHeight="1">
      <c r="A12" s="760" t="s">
        <v>221</v>
      </c>
      <c r="B12" s="760">
        <v>34648.628560000005</v>
      </c>
      <c r="C12" s="761">
        <v>228979.83791999999</v>
      </c>
      <c r="D12" s="760">
        <v>263628.46648</v>
      </c>
      <c r="E12" s="762">
        <v>6.0448932181093949E-2</v>
      </c>
      <c r="F12" s="394"/>
      <c r="G12" s="379"/>
      <c r="H12" s="379"/>
      <c r="I12" s="379"/>
      <c r="J12" s="379"/>
      <c r="K12" s="379"/>
    </row>
    <row r="13" spans="1:26" s="380" customFormat="1" ht="25.5" customHeight="1">
      <c r="A13" s="760" t="s">
        <v>222</v>
      </c>
      <c r="B13" s="760">
        <v>76608.229129999992</v>
      </c>
      <c r="C13" s="761">
        <v>227584.33385</v>
      </c>
      <c r="D13" s="760">
        <v>304192.56297999999</v>
      </c>
      <c r="E13" s="762">
        <v>6.9750114071866251E-2</v>
      </c>
      <c r="F13" s="394"/>
      <c r="G13" s="379"/>
      <c r="H13" s="379"/>
      <c r="I13" s="379"/>
      <c r="J13" s="379"/>
      <c r="K13" s="379"/>
    </row>
    <row r="14" spans="1:26" s="380" customFormat="1" ht="25.5" customHeight="1">
      <c r="A14" s="760" t="s">
        <v>223</v>
      </c>
      <c r="B14" s="760">
        <v>147271.47321</v>
      </c>
      <c r="C14" s="761">
        <v>195271.12753</v>
      </c>
      <c r="D14" s="760">
        <v>342542.60074000002</v>
      </c>
      <c r="E14" s="762">
        <v>7.8543621323377361E-2</v>
      </c>
      <c r="F14" s="394"/>
      <c r="G14" s="379"/>
      <c r="H14" s="379"/>
      <c r="I14" s="379"/>
      <c r="J14" s="379"/>
      <c r="K14" s="379"/>
    </row>
    <row r="15" spans="1:26" s="380" customFormat="1" ht="25.5" customHeight="1">
      <c r="A15" s="760" t="s">
        <v>224</v>
      </c>
      <c r="B15" s="760">
        <v>353415.74195</v>
      </c>
      <c r="C15" s="761">
        <v>66665.254719999997</v>
      </c>
      <c r="D15" s="760">
        <v>420080.99667000002</v>
      </c>
      <c r="E15" s="762">
        <v>9.6322859277405234E-2</v>
      </c>
      <c r="F15" s="394"/>
      <c r="G15" s="379"/>
      <c r="H15" s="379"/>
      <c r="I15" s="379"/>
      <c r="J15" s="379"/>
      <c r="K15" s="379"/>
    </row>
    <row r="16" spans="1:26" s="380" customFormat="1" ht="25.5" customHeight="1">
      <c r="A16" s="760" t="s">
        <v>225</v>
      </c>
      <c r="B16" s="760">
        <v>375973.70372000005</v>
      </c>
      <c r="C16" s="761">
        <v>47811.89675</v>
      </c>
      <c r="D16" s="760">
        <v>423785.60047000006</v>
      </c>
      <c r="E16" s="762">
        <v>9.7172309819883035E-2</v>
      </c>
      <c r="F16" s="394"/>
      <c r="G16" s="379"/>
      <c r="H16" s="379"/>
      <c r="I16" s="379"/>
      <c r="J16" s="379"/>
      <c r="K16" s="379"/>
    </row>
    <row r="17" spans="1:11" s="380" customFormat="1" ht="25.5" customHeight="1">
      <c r="A17" s="760" t="s">
        <v>226</v>
      </c>
      <c r="B17" s="760">
        <v>434804.90642000001</v>
      </c>
      <c r="C17" s="761">
        <v>22113.619210000001</v>
      </c>
      <c r="D17" s="760">
        <v>456918.52562999999</v>
      </c>
      <c r="E17" s="762">
        <v>0.10476955442969471</v>
      </c>
      <c r="F17" s="394"/>
      <c r="G17" s="379"/>
      <c r="H17" s="379"/>
      <c r="I17" s="379"/>
      <c r="J17" s="379"/>
      <c r="K17" s="379"/>
    </row>
    <row r="18" spans="1:11" s="380" customFormat="1" ht="25.5" customHeight="1">
      <c r="A18" s="760" t="s">
        <v>227</v>
      </c>
      <c r="B18" s="760">
        <v>542494.57523000007</v>
      </c>
      <c r="C18" s="761">
        <v>41607.947630000002</v>
      </c>
      <c r="D18" s="760">
        <v>584102.52286000003</v>
      </c>
      <c r="E18" s="762">
        <v>0.13393232628711083</v>
      </c>
      <c r="F18" s="394"/>
      <c r="G18" s="379"/>
      <c r="H18" s="379"/>
      <c r="I18" s="379"/>
      <c r="J18" s="379"/>
      <c r="K18" s="379"/>
    </row>
    <row r="19" spans="1:11" s="380" customFormat="1" ht="25.5" customHeight="1">
      <c r="A19" s="760" t="s">
        <v>228</v>
      </c>
      <c r="B19" s="760">
        <v>801181.55884000007</v>
      </c>
      <c r="C19" s="761">
        <v>38006.549850000003</v>
      </c>
      <c r="D19" s="760">
        <v>839188.10869000002</v>
      </c>
      <c r="E19" s="762">
        <v>0.19242241077645822</v>
      </c>
      <c r="F19" s="394"/>
      <c r="G19" s="379"/>
      <c r="H19" s="379"/>
      <c r="I19" s="379"/>
      <c r="J19" s="379"/>
      <c r="K19" s="379"/>
    </row>
    <row r="20" spans="1:11" s="380" customFormat="1" ht="25.5" customHeight="1">
      <c r="A20" s="760" t="s">
        <v>229</v>
      </c>
      <c r="B20" s="760">
        <v>578997.26749999996</v>
      </c>
      <c r="C20" s="761">
        <v>13356.08755</v>
      </c>
      <c r="D20" s="760">
        <v>592353.35505000001</v>
      </c>
      <c r="E20" s="762">
        <v>0.13582420845807028</v>
      </c>
      <c r="F20" s="394"/>
      <c r="G20" s="379"/>
      <c r="H20" s="379"/>
      <c r="I20" s="379"/>
      <c r="J20" s="379"/>
      <c r="K20" s="379"/>
    </row>
    <row r="21" spans="1:11" s="380" customFormat="1" ht="25.5" customHeight="1">
      <c r="A21" s="760" t="s">
        <v>230</v>
      </c>
      <c r="B21" s="760">
        <v>21510.46947</v>
      </c>
      <c r="C21" s="761">
        <v>1512.1460300000001</v>
      </c>
      <c r="D21" s="760">
        <v>23022.6155</v>
      </c>
      <c r="E21" s="762">
        <v>5.278991838677187E-3</v>
      </c>
      <c r="F21" s="394"/>
      <c r="G21" s="379"/>
      <c r="H21" s="379"/>
      <c r="I21" s="379"/>
      <c r="J21" s="379"/>
      <c r="K21" s="379"/>
    </row>
    <row r="22" spans="1:11" s="380" customFormat="1" ht="25.5" customHeight="1">
      <c r="A22" s="760" t="s">
        <v>231</v>
      </c>
      <c r="B22" s="760">
        <v>4809.94607</v>
      </c>
      <c r="C22" s="761">
        <v>250.23593</v>
      </c>
      <c r="D22" s="760">
        <v>5060.1819999999998</v>
      </c>
      <c r="E22" s="762">
        <v>1.1602790951454323E-3</v>
      </c>
      <c r="F22" s="394"/>
      <c r="G22" s="379"/>
      <c r="H22" s="379"/>
      <c r="I22" s="379"/>
      <c r="J22" s="379"/>
      <c r="K22" s="379"/>
    </row>
    <row r="23" spans="1:11" s="397" customFormat="1" ht="27" customHeight="1" thickBot="1">
      <c r="A23" s="763" t="s">
        <v>163</v>
      </c>
      <c r="B23" s="764">
        <v>3389739.9765600003</v>
      </c>
      <c r="C23" s="764">
        <v>971436.58963999979</v>
      </c>
      <c r="D23" s="764">
        <v>4361176.5662000002</v>
      </c>
      <c r="E23" s="765">
        <v>1</v>
      </c>
      <c r="F23" s="395"/>
      <c r="G23" s="396"/>
      <c r="H23" s="396"/>
      <c r="I23" s="396"/>
      <c r="J23" s="396"/>
      <c r="K23" s="396"/>
    </row>
    <row r="24" spans="1:11" s="400" customFormat="1" ht="18.75" thickTop="1">
      <c r="A24" s="766" t="s">
        <v>275</v>
      </c>
      <c r="B24" s="767">
        <v>0.77725355190412837</v>
      </c>
      <c r="C24" s="767">
        <v>0.22274644809587157</v>
      </c>
      <c r="D24" s="767">
        <v>1</v>
      </c>
      <c r="E24" s="767"/>
      <c r="F24" s="398"/>
      <c r="G24" s="399"/>
      <c r="H24" s="399"/>
      <c r="I24" s="399"/>
      <c r="J24" s="399"/>
      <c r="K24" s="399"/>
    </row>
    <row r="25" spans="1:11" s="222" customFormat="1" ht="41.25" customHeight="1" thickBot="1">
      <c r="A25" s="773" t="s">
        <v>340</v>
      </c>
      <c r="B25" s="773" t="s">
        <v>349</v>
      </c>
      <c r="C25" s="773" t="s">
        <v>350</v>
      </c>
      <c r="D25" s="774" t="s">
        <v>356</v>
      </c>
      <c r="E25" s="775" t="s">
        <v>111</v>
      </c>
      <c r="F25" s="314"/>
      <c r="G25" s="315"/>
      <c r="H25" s="315"/>
      <c r="I25" s="315"/>
      <c r="J25" s="315"/>
      <c r="K25" s="315"/>
    </row>
    <row r="26" spans="1:11" s="222" customFormat="1" ht="28.5" customHeight="1" thickTop="1">
      <c r="A26" s="757" t="s">
        <v>218</v>
      </c>
      <c r="B26" s="757">
        <v>0</v>
      </c>
      <c r="C26" s="758">
        <v>0</v>
      </c>
      <c r="D26" s="757">
        <v>0</v>
      </c>
      <c r="E26" s="759">
        <v>0</v>
      </c>
      <c r="F26" s="314"/>
      <c r="G26" s="315"/>
      <c r="H26" s="315"/>
      <c r="I26" s="315"/>
      <c r="J26" s="315"/>
      <c r="K26" s="315"/>
    </row>
    <row r="27" spans="1:11" s="222" customFormat="1" ht="25.5" customHeight="1">
      <c r="A27" s="757" t="s">
        <v>219</v>
      </c>
      <c r="B27" s="757">
        <v>0</v>
      </c>
      <c r="C27" s="758">
        <v>2</v>
      </c>
      <c r="D27" s="757">
        <v>2</v>
      </c>
      <c r="E27" s="759">
        <v>2.7633851468048359E-5</v>
      </c>
      <c r="F27" s="314"/>
      <c r="G27" s="315"/>
      <c r="H27" s="315"/>
      <c r="I27" s="315"/>
      <c r="J27" s="315"/>
      <c r="K27" s="315"/>
    </row>
    <row r="28" spans="1:11" s="222" customFormat="1" ht="25.5" customHeight="1">
      <c r="A28" s="757" t="s">
        <v>220</v>
      </c>
      <c r="B28" s="757">
        <v>4</v>
      </c>
      <c r="C28" s="758">
        <v>14</v>
      </c>
      <c r="D28" s="757">
        <v>18</v>
      </c>
      <c r="E28" s="759">
        <v>2.4870466321243526E-4</v>
      </c>
      <c r="F28" s="314"/>
      <c r="G28" s="315"/>
      <c r="H28" s="315"/>
      <c r="I28" s="315"/>
      <c r="J28" s="315"/>
      <c r="K28" s="315"/>
    </row>
    <row r="29" spans="1:11" s="222" customFormat="1" ht="25.5" customHeight="1">
      <c r="A29" s="757" t="s">
        <v>221</v>
      </c>
      <c r="B29" s="757">
        <v>19</v>
      </c>
      <c r="C29" s="758">
        <v>117</v>
      </c>
      <c r="D29" s="757">
        <v>136</v>
      </c>
      <c r="E29" s="759">
        <v>1.8791018998272884E-3</v>
      </c>
      <c r="F29" s="314"/>
      <c r="G29" s="315"/>
      <c r="H29" s="315"/>
      <c r="I29" s="315"/>
      <c r="J29" s="315"/>
      <c r="K29" s="315"/>
    </row>
    <row r="30" spans="1:11" s="222" customFormat="1" ht="25.5" customHeight="1">
      <c r="A30" s="757" t="s">
        <v>222</v>
      </c>
      <c r="B30" s="757">
        <v>86</v>
      </c>
      <c r="C30" s="758">
        <v>237</v>
      </c>
      <c r="D30" s="757">
        <v>323</v>
      </c>
      <c r="E30" s="759">
        <v>4.4628670120898098E-3</v>
      </c>
      <c r="F30" s="314"/>
      <c r="G30" s="315"/>
      <c r="H30" s="315"/>
      <c r="I30" s="315"/>
      <c r="J30" s="315"/>
      <c r="K30" s="315"/>
    </row>
    <row r="31" spans="1:11" s="222" customFormat="1" ht="25.5" customHeight="1">
      <c r="A31" s="757" t="s">
        <v>223</v>
      </c>
      <c r="B31" s="757">
        <v>316</v>
      </c>
      <c r="C31" s="758">
        <v>398</v>
      </c>
      <c r="D31" s="757">
        <v>714</v>
      </c>
      <c r="E31" s="759">
        <v>9.8652849740932646E-3</v>
      </c>
      <c r="F31" s="314"/>
      <c r="G31" s="315"/>
      <c r="H31" s="315"/>
      <c r="I31" s="315"/>
      <c r="J31" s="315"/>
      <c r="K31" s="315"/>
    </row>
    <row r="32" spans="1:11" s="222" customFormat="1" ht="25.5" customHeight="1">
      <c r="A32" s="757" t="s">
        <v>224</v>
      </c>
      <c r="B32" s="757">
        <v>1442</v>
      </c>
      <c r="C32" s="758">
        <v>242</v>
      </c>
      <c r="D32" s="757">
        <v>1684</v>
      </c>
      <c r="E32" s="759">
        <v>2.3267702936096719E-2</v>
      </c>
      <c r="F32" s="314"/>
      <c r="G32" s="315"/>
      <c r="H32" s="315"/>
      <c r="I32" s="315"/>
      <c r="J32" s="315"/>
      <c r="K32" s="315"/>
    </row>
    <row r="33" spans="1:11" s="222" customFormat="1" ht="25.5" customHeight="1">
      <c r="A33" s="757" t="s">
        <v>225</v>
      </c>
      <c r="B33" s="757">
        <v>2264</v>
      </c>
      <c r="C33" s="758">
        <v>273</v>
      </c>
      <c r="D33" s="757">
        <v>2537</v>
      </c>
      <c r="E33" s="759">
        <v>3.5053540587219344E-2</v>
      </c>
      <c r="F33" s="314"/>
      <c r="G33" s="315"/>
      <c r="H33" s="315"/>
      <c r="I33" s="315"/>
      <c r="J33" s="315"/>
      <c r="K33" s="315"/>
    </row>
    <row r="34" spans="1:11" s="222" customFormat="1" ht="25.5" customHeight="1">
      <c r="A34" s="757" t="s">
        <v>226</v>
      </c>
      <c r="B34" s="757">
        <v>3659</v>
      </c>
      <c r="C34" s="758">
        <v>186</v>
      </c>
      <c r="D34" s="757">
        <v>3845</v>
      </c>
      <c r="E34" s="759">
        <v>5.312607944732297E-2</v>
      </c>
      <c r="F34" s="314"/>
      <c r="G34" s="315"/>
      <c r="H34" s="315"/>
      <c r="I34" s="315"/>
      <c r="J34" s="315"/>
      <c r="K34" s="315"/>
    </row>
    <row r="35" spans="1:11" s="222" customFormat="1" ht="25.5" customHeight="1">
      <c r="A35" s="757" t="s">
        <v>227</v>
      </c>
      <c r="B35" s="757">
        <v>6477</v>
      </c>
      <c r="C35" s="758">
        <v>496</v>
      </c>
      <c r="D35" s="757">
        <v>6973</v>
      </c>
      <c r="E35" s="759">
        <v>9.6345423143350609E-2</v>
      </c>
      <c r="F35" s="314"/>
      <c r="G35" s="315"/>
      <c r="H35" s="315"/>
      <c r="I35" s="315"/>
      <c r="J35" s="315"/>
      <c r="K35" s="315"/>
    </row>
    <row r="36" spans="1:11" s="222" customFormat="1" ht="25.5" customHeight="1">
      <c r="A36" s="757" t="s">
        <v>228</v>
      </c>
      <c r="B36" s="757">
        <v>16729</v>
      </c>
      <c r="C36" s="758">
        <v>730</v>
      </c>
      <c r="D36" s="757">
        <v>17459</v>
      </c>
      <c r="E36" s="759">
        <v>0.24122970639032815</v>
      </c>
      <c r="F36" s="314"/>
      <c r="G36" s="315"/>
      <c r="H36" s="315"/>
      <c r="I36" s="315"/>
      <c r="J36" s="315"/>
      <c r="K36" s="315"/>
    </row>
    <row r="37" spans="1:11" s="222" customFormat="1" ht="25.5" customHeight="1">
      <c r="A37" s="757" t="s">
        <v>229</v>
      </c>
      <c r="B37" s="757">
        <v>31102</v>
      </c>
      <c r="C37" s="758">
        <v>665</v>
      </c>
      <c r="D37" s="757">
        <v>31767</v>
      </c>
      <c r="E37" s="759">
        <v>0.43892227979274612</v>
      </c>
      <c r="F37" s="314"/>
      <c r="G37" s="315"/>
      <c r="H37" s="315"/>
      <c r="I37" s="315"/>
      <c r="J37" s="315"/>
      <c r="K37" s="315"/>
    </row>
    <row r="38" spans="1:11" s="222" customFormat="1" ht="25.5" customHeight="1">
      <c r="A38" s="757" t="s">
        <v>230</v>
      </c>
      <c r="B38" s="757">
        <v>4163</v>
      </c>
      <c r="C38" s="758">
        <v>264</v>
      </c>
      <c r="D38" s="757">
        <v>4427</v>
      </c>
      <c r="E38" s="759">
        <v>6.1167530224525042E-2</v>
      </c>
      <c r="F38" s="314"/>
      <c r="G38" s="315"/>
      <c r="H38" s="315"/>
      <c r="I38" s="315"/>
      <c r="J38" s="315"/>
      <c r="K38" s="315"/>
    </row>
    <row r="39" spans="1:11" s="222" customFormat="1" ht="25.5" customHeight="1">
      <c r="A39" s="757" t="s">
        <v>231</v>
      </c>
      <c r="B39" s="757">
        <v>2371</v>
      </c>
      <c r="C39" s="758">
        <v>119</v>
      </c>
      <c r="D39" s="757">
        <v>2490</v>
      </c>
      <c r="E39" s="759">
        <v>3.4404145077720209E-2</v>
      </c>
      <c r="F39" s="314"/>
      <c r="G39" s="315"/>
      <c r="H39" s="315"/>
      <c r="I39" s="315"/>
      <c r="J39" s="315"/>
      <c r="K39" s="315"/>
    </row>
    <row r="40" spans="1:11" s="222" customFormat="1" ht="24" customHeight="1">
      <c r="A40" s="768" t="s">
        <v>341</v>
      </c>
      <c r="B40" s="769">
        <v>68632</v>
      </c>
      <c r="C40" s="769">
        <v>3743</v>
      </c>
      <c r="D40" s="769">
        <v>72375</v>
      </c>
      <c r="E40" s="770">
        <v>1</v>
      </c>
      <c r="F40" s="314"/>
      <c r="G40" s="315"/>
      <c r="H40" s="315"/>
      <c r="I40" s="315"/>
      <c r="J40" s="315"/>
      <c r="K40" s="315"/>
    </row>
    <row r="41" spans="1:11" ht="25.5" customHeight="1">
      <c r="A41" s="771" t="s">
        <v>275</v>
      </c>
      <c r="B41" s="772">
        <v>0.94828324697754751</v>
      </c>
      <c r="C41" s="772">
        <v>5.1716753022452502E-2</v>
      </c>
      <c r="D41" s="772">
        <v>1</v>
      </c>
      <c r="E41" s="772"/>
      <c r="F41" s="175"/>
      <c r="G41" s="173"/>
      <c r="H41" s="173"/>
      <c r="I41" s="173"/>
      <c r="J41" s="173"/>
      <c r="K41" s="173"/>
    </row>
    <row r="42" spans="1:11" ht="14.25" customHeight="1" thickBot="1">
      <c r="A42" s="532"/>
      <c r="B42" s="533"/>
      <c r="C42" s="534"/>
      <c r="D42" s="535"/>
      <c r="E42" s="536"/>
      <c r="F42" s="175"/>
      <c r="G42" s="173"/>
      <c r="H42" s="173"/>
      <c r="I42" s="173"/>
      <c r="J42" s="173"/>
      <c r="K42" s="173"/>
    </row>
    <row r="43" spans="1:11" ht="15" customHeight="1" thickTop="1">
      <c r="A43" s="554" t="s">
        <v>147</v>
      </c>
      <c r="B43" s="538"/>
      <c r="C43" s="539"/>
      <c r="D43" s="540"/>
      <c r="E43" s="540"/>
      <c r="F43" s="175"/>
      <c r="G43" s="7"/>
      <c r="H43" s="173"/>
      <c r="I43" s="173"/>
      <c r="J43" s="173"/>
      <c r="K43" s="173"/>
    </row>
    <row r="44" spans="1:11" ht="9" customHeight="1">
      <c r="C44" s="25"/>
      <c r="D44" s="173"/>
      <c r="E44" s="7"/>
      <c r="F44" s="175"/>
      <c r="G44" s="173"/>
      <c r="H44" s="173"/>
      <c r="I44" s="173"/>
      <c r="J44" s="173"/>
      <c r="K44" s="173"/>
    </row>
    <row r="45" spans="1:11" ht="9" customHeight="1">
      <c r="A45" s="26"/>
      <c r="C45" s="25"/>
      <c r="D45" s="173"/>
      <c r="E45" s="7"/>
      <c r="F45" s="175"/>
      <c r="G45" s="173"/>
      <c r="H45" s="173"/>
      <c r="I45" s="173"/>
      <c r="J45" s="173"/>
      <c r="K45" s="173"/>
    </row>
    <row r="46" spans="1:11" ht="9" customHeight="1">
      <c r="A46" s="28"/>
      <c r="C46" s="25"/>
      <c r="D46" s="173"/>
      <c r="E46" s="7"/>
      <c r="F46" s="175"/>
      <c r="G46" s="173"/>
      <c r="H46" s="173"/>
      <c r="I46" s="173"/>
      <c r="J46" s="173"/>
      <c r="K46" s="173"/>
    </row>
    <row r="47" spans="1:11" ht="9" customHeight="1">
      <c r="A47" s="26"/>
      <c r="C47" s="25"/>
      <c r="D47" s="173"/>
      <c r="E47" s="7"/>
      <c r="F47" s="175"/>
      <c r="G47" s="173"/>
      <c r="H47" s="173"/>
      <c r="I47" s="173"/>
      <c r="J47" s="173"/>
      <c r="K47" s="173"/>
    </row>
    <row r="48" spans="1:11" ht="9" customHeight="1">
      <c r="A48" s="26"/>
      <c r="C48" s="25"/>
      <c r="D48" s="173"/>
      <c r="E48" s="7"/>
      <c r="F48" s="175"/>
      <c r="G48" s="173"/>
      <c r="H48" s="173"/>
      <c r="I48" s="173"/>
      <c r="J48" s="173"/>
      <c r="K48" s="173"/>
    </row>
    <row r="49" spans="1:11" ht="9" customHeight="1">
      <c r="A49" s="26"/>
      <c r="B49" s="1"/>
      <c r="C49" s="25"/>
      <c r="D49" s="173"/>
      <c r="E49" s="7"/>
      <c r="F49" s="175"/>
      <c r="G49" s="173"/>
      <c r="H49" s="173"/>
      <c r="I49" s="173"/>
      <c r="J49" s="173"/>
      <c r="K49" s="173"/>
    </row>
    <row r="50" spans="1:11" ht="9" customHeight="1">
      <c r="A50" s="26"/>
      <c r="B50" s="1"/>
      <c r="C50" s="25"/>
      <c r="D50" s="173"/>
      <c r="E50" s="7"/>
      <c r="F50" s="175"/>
      <c r="G50" s="173"/>
      <c r="H50" s="173"/>
      <c r="I50" s="173"/>
      <c r="J50" s="173"/>
      <c r="K50" s="173"/>
    </row>
    <row r="51" spans="1:11" ht="9" customHeight="1">
      <c r="A51" s="26"/>
      <c r="B51" s="1"/>
      <c r="C51" s="25"/>
      <c r="D51" s="173"/>
      <c r="E51" s="7"/>
      <c r="F51" s="175"/>
      <c r="G51" s="173"/>
      <c r="H51" s="173"/>
      <c r="I51" s="173"/>
      <c r="J51" s="173"/>
      <c r="K51" s="173"/>
    </row>
    <row r="52" spans="1:11" ht="9" customHeight="1">
      <c r="A52" s="217"/>
      <c r="B52" s="1"/>
      <c r="C52" s="25"/>
      <c r="D52" s="173"/>
      <c r="E52" s="7"/>
      <c r="F52" s="175"/>
      <c r="G52" s="173"/>
      <c r="H52" s="173"/>
      <c r="I52" s="173"/>
      <c r="J52" s="173"/>
      <c r="K52" s="173"/>
    </row>
    <row r="53" spans="1:11" ht="9" customHeight="1">
      <c r="A53" s="26"/>
      <c r="B53" s="1"/>
      <c r="C53" s="25"/>
      <c r="D53" s="173"/>
      <c r="E53" s="7"/>
      <c r="F53" s="175"/>
      <c r="G53" s="173"/>
      <c r="H53" s="173"/>
      <c r="I53" s="173"/>
      <c r="J53" s="173"/>
      <c r="K53" s="173"/>
    </row>
    <row r="54" spans="1:11" ht="9" customHeight="1">
      <c r="A54" s="26"/>
      <c r="B54" s="1"/>
      <c r="C54" s="25"/>
      <c r="D54" s="173"/>
      <c r="E54" s="7"/>
      <c r="F54" s="175"/>
      <c r="G54" s="173"/>
      <c r="H54" s="173"/>
      <c r="I54" s="173"/>
      <c r="J54" s="173"/>
      <c r="K54" s="173"/>
    </row>
    <row r="55" spans="1:11" ht="9" customHeight="1">
      <c r="A55" s="26"/>
      <c r="B55" s="1"/>
      <c r="C55" s="25"/>
      <c r="D55" s="173"/>
      <c r="E55" s="7"/>
      <c r="F55" s="175"/>
      <c r="G55" s="173"/>
      <c r="H55" s="173"/>
      <c r="I55" s="173"/>
      <c r="J55" s="173"/>
      <c r="K55" s="173"/>
    </row>
    <row r="56" spans="1:11" ht="9" customHeight="1">
      <c r="A56" s="26"/>
      <c r="C56" s="25"/>
      <c r="D56" s="173"/>
      <c r="E56" s="7"/>
      <c r="F56" s="175"/>
      <c r="G56" s="173"/>
      <c r="H56" s="173"/>
      <c r="I56" s="173"/>
      <c r="J56" s="173"/>
      <c r="K56" s="173"/>
    </row>
    <row r="57" spans="1:11" ht="9" customHeight="1">
      <c r="A57" s="26"/>
      <c r="C57" s="25"/>
      <c r="D57" s="173"/>
      <c r="E57" s="7"/>
      <c r="F57" s="175"/>
      <c r="G57" s="173"/>
      <c r="H57" s="173"/>
      <c r="I57" s="173"/>
      <c r="J57" s="173"/>
      <c r="K57" s="173"/>
    </row>
    <row r="58" spans="1:11" ht="9" customHeight="1">
      <c r="A58" s="217"/>
      <c r="C58" s="25"/>
      <c r="D58" s="173"/>
      <c r="E58" s="7"/>
      <c r="F58" s="175"/>
      <c r="G58" s="173"/>
      <c r="H58" s="173"/>
      <c r="I58" s="173"/>
      <c r="J58" s="173"/>
      <c r="K58" s="173"/>
    </row>
    <row r="59" spans="1:11" ht="9" customHeight="1">
      <c r="A59" s="26"/>
      <c r="C59" s="25"/>
      <c r="D59" s="173"/>
      <c r="E59" s="7"/>
      <c r="F59" s="175"/>
      <c r="G59" s="173"/>
      <c r="H59" s="173"/>
      <c r="I59" s="173"/>
      <c r="J59" s="173"/>
      <c r="K59" s="173"/>
    </row>
    <row r="60" spans="1:11" ht="9" customHeight="1">
      <c r="A60" s="26"/>
      <c r="C60" s="25"/>
      <c r="D60" s="173"/>
      <c r="E60" s="7"/>
      <c r="F60" s="175"/>
      <c r="G60" s="173"/>
      <c r="H60" s="173"/>
      <c r="I60" s="173"/>
      <c r="J60" s="173"/>
      <c r="K60" s="173"/>
    </row>
    <row r="61" spans="1:11" ht="9" customHeight="1">
      <c r="A61" s="26"/>
      <c r="C61" s="25"/>
      <c r="D61" s="173"/>
      <c r="E61" s="7"/>
      <c r="F61" s="175"/>
      <c r="G61" s="173"/>
      <c r="H61" s="173"/>
      <c r="I61" s="173"/>
      <c r="J61" s="173"/>
      <c r="K61" s="173"/>
    </row>
    <row r="62" spans="1:11" ht="9" customHeight="1">
      <c r="A62" s="26"/>
      <c r="C62" s="25"/>
      <c r="D62" s="173"/>
      <c r="E62" s="7"/>
      <c r="F62" s="175"/>
      <c r="G62" s="173"/>
      <c r="H62" s="173"/>
      <c r="I62" s="173"/>
      <c r="J62" s="173"/>
      <c r="K62" s="173"/>
    </row>
    <row r="63" spans="1:11" ht="9" customHeight="1">
      <c r="A63" s="26"/>
      <c r="C63" s="25"/>
      <c r="D63" s="173"/>
      <c r="E63" s="7"/>
      <c r="F63" s="175"/>
      <c r="G63" s="173"/>
      <c r="H63" s="173"/>
      <c r="I63" s="173"/>
      <c r="J63" s="173"/>
      <c r="K63" s="173"/>
    </row>
    <row r="64" spans="1:11" ht="9" customHeight="1">
      <c r="A64" s="217"/>
      <c r="C64" s="25"/>
      <c r="D64" s="173"/>
      <c r="E64" s="7"/>
      <c r="F64" s="175"/>
      <c r="G64" s="173"/>
      <c r="H64" s="173"/>
      <c r="I64" s="173"/>
      <c r="J64" s="173"/>
      <c r="K64" s="173"/>
    </row>
    <row r="65" spans="1:11" ht="9" customHeight="1">
      <c r="A65" s="26"/>
      <c r="C65" s="25"/>
      <c r="D65" s="173"/>
      <c r="E65" s="7"/>
      <c r="F65" s="175"/>
      <c r="G65" s="173"/>
      <c r="H65" s="173"/>
      <c r="I65" s="173"/>
      <c r="J65" s="173"/>
      <c r="K65" s="173"/>
    </row>
    <row r="66" spans="1:11" ht="9" customHeight="1">
      <c r="A66" s="26"/>
      <c r="C66" s="25"/>
      <c r="D66" s="173"/>
      <c r="E66" s="7"/>
      <c r="F66" s="175"/>
      <c r="G66" s="173"/>
      <c r="H66" s="173"/>
      <c r="I66" s="173"/>
      <c r="J66" s="173"/>
      <c r="K66" s="173"/>
    </row>
    <row r="67" spans="1:11" ht="9" customHeight="1">
      <c r="A67" s="26"/>
      <c r="C67" s="25"/>
      <c r="D67" s="173"/>
      <c r="E67" s="7"/>
      <c r="F67" s="175"/>
      <c r="G67" s="173"/>
      <c r="H67" s="173"/>
      <c r="I67" s="173"/>
      <c r="J67" s="173"/>
      <c r="K67" s="173"/>
    </row>
    <row r="68" spans="1:11" ht="9" customHeight="1">
      <c r="A68" s="26"/>
      <c r="C68" s="25"/>
      <c r="D68" s="173"/>
      <c r="E68" s="7"/>
      <c r="F68" s="175"/>
      <c r="G68" s="173"/>
      <c r="H68" s="173"/>
      <c r="I68" s="173"/>
      <c r="J68" s="173"/>
      <c r="K68" s="173"/>
    </row>
    <row r="69" spans="1:11" ht="9" customHeight="1">
      <c r="A69" s="217"/>
      <c r="C69" s="25"/>
      <c r="D69" s="173"/>
      <c r="E69" s="7"/>
      <c r="F69" s="175"/>
      <c r="G69" s="173"/>
      <c r="H69" s="173"/>
      <c r="I69" s="173"/>
      <c r="J69" s="173"/>
      <c r="K69" s="173"/>
    </row>
    <row r="70" spans="1:11" ht="9" customHeight="1">
      <c r="A70" s="30"/>
      <c r="C70" s="25"/>
      <c r="D70" s="173"/>
      <c r="E70" s="7"/>
      <c r="F70" s="175"/>
      <c r="G70" s="173"/>
      <c r="H70" s="173"/>
      <c r="I70" s="173"/>
      <c r="J70" s="173"/>
      <c r="K70" s="173"/>
    </row>
    <row r="71" spans="1:11" ht="9" customHeight="1">
      <c r="A71" s="30"/>
      <c r="C71" s="25"/>
      <c r="D71" s="173"/>
      <c r="E71" s="7"/>
      <c r="F71" s="175"/>
      <c r="G71" s="173"/>
      <c r="H71" s="173"/>
      <c r="I71" s="173"/>
      <c r="J71" s="173"/>
      <c r="K71" s="173"/>
    </row>
    <row r="72" spans="1:11" ht="9" customHeight="1">
      <c r="A72" s="30"/>
      <c r="C72" s="25"/>
      <c r="D72" s="173"/>
      <c r="E72" s="7"/>
      <c r="F72" s="175"/>
      <c r="G72" s="173"/>
      <c r="H72" s="173"/>
      <c r="I72" s="173"/>
      <c r="J72" s="173"/>
      <c r="K72" s="173"/>
    </row>
    <row r="73" spans="1:11" ht="9" customHeight="1">
      <c r="A73" s="30"/>
      <c r="C73" s="25"/>
      <c r="D73" s="173"/>
      <c r="E73" s="7"/>
      <c r="F73" s="175"/>
      <c r="G73" s="173"/>
      <c r="H73" s="173"/>
      <c r="I73" s="173"/>
      <c r="J73" s="173"/>
      <c r="K73" s="173"/>
    </row>
    <row r="74" spans="1:11" ht="9" customHeight="1">
      <c r="A74" s="31"/>
      <c r="C74" s="25"/>
      <c r="D74" s="173"/>
      <c r="E74" s="7"/>
      <c r="F74" s="175"/>
      <c r="G74" s="173"/>
      <c r="H74" s="173"/>
      <c r="I74" s="173"/>
      <c r="J74" s="173"/>
      <c r="K74" s="173"/>
    </row>
    <row r="75" spans="1:11" ht="9" customHeight="1">
      <c r="A75" s="31"/>
      <c r="C75" s="25"/>
      <c r="D75" s="173"/>
      <c r="E75" s="7"/>
      <c r="F75" s="175"/>
      <c r="G75" s="173"/>
      <c r="H75" s="173"/>
      <c r="I75" s="173"/>
      <c r="J75" s="173"/>
      <c r="K75" s="173"/>
    </row>
    <row r="76" spans="1:11" ht="9" customHeight="1">
      <c r="A76" s="28"/>
      <c r="C76" s="25"/>
      <c r="D76" s="173"/>
      <c r="E76" s="7"/>
      <c r="F76" s="175"/>
      <c r="G76" s="173"/>
      <c r="H76" s="173"/>
      <c r="I76" s="173"/>
      <c r="J76" s="173"/>
      <c r="K76" s="173"/>
    </row>
    <row r="77" spans="1:11" ht="9" customHeight="1">
      <c r="A77" s="26"/>
      <c r="C77" s="25"/>
      <c r="D77" s="173"/>
      <c r="E77" s="7"/>
      <c r="F77" s="175"/>
      <c r="G77" s="173"/>
      <c r="H77" s="173"/>
      <c r="I77" s="173"/>
      <c r="J77" s="173"/>
      <c r="K77" s="173"/>
    </row>
    <row r="78" spans="1:11" ht="9" customHeight="1">
      <c r="A78" s="26"/>
      <c r="C78" s="25"/>
      <c r="D78" s="173"/>
      <c r="E78" s="7"/>
      <c r="F78" s="175"/>
      <c r="G78" s="173"/>
      <c r="H78" s="173"/>
      <c r="I78" s="173"/>
      <c r="J78" s="173"/>
      <c r="K78" s="173"/>
    </row>
    <row r="79" spans="1:11" ht="9" customHeight="1">
      <c r="A79" s="26"/>
      <c r="C79" s="25"/>
      <c r="D79" s="173"/>
      <c r="E79" s="7"/>
      <c r="F79" s="175"/>
      <c r="G79" s="173"/>
      <c r="H79" s="173"/>
      <c r="I79" s="173"/>
      <c r="J79" s="173"/>
      <c r="K79" s="173"/>
    </row>
    <row r="80" spans="1:11" ht="9" customHeight="1">
      <c r="A80" s="26"/>
      <c r="C80" s="25"/>
      <c r="D80" s="173"/>
      <c r="E80" s="7"/>
      <c r="F80" s="175"/>
      <c r="G80" s="173"/>
      <c r="H80" s="173"/>
      <c r="I80" s="173"/>
      <c r="J80" s="173"/>
      <c r="K80" s="173"/>
    </row>
    <row r="81" spans="1:11" ht="9" customHeight="1">
      <c r="A81" s="30"/>
      <c r="C81" s="25"/>
      <c r="D81" s="173"/>
      <c r="E81" s="7"/>
      <c r="F81" s="175"/>
      <c r="G81" s="173"/>
      <c r="H81" s="173"/>
      <c r="I81" s="173"/>
      <c r="J81" s="173"/>
      <c r="K81" s="173"/>
    </row>
    <row r="82" spans="1:11" ht="9" customHeight="1">
      <c r="A82" s="28"/>
      <c r="C82" s="25"/>
      <c r="D82" s="173"/>
      <c r="E82" s="7"/>
      <c r="F82" s="175"/>
      <c r="G82" s="173"/>
      <c r="H82" s="173"/>
      <c r="I82" s="173"/>
      <c r="J82" s="173"/>
      <c r="K82" s="173"/>
    </row>
    <row r="83" spans="1:11" ht="9" customHeight="1">
      <c r="A83" s="26"/>
      <c r="C83" s="25"/>
      <c r="D83" s="173"/>
      <c r="E83" s="7"/>
      <c r="F83" s="175"/>
      <c r="G83" s="173"/>
      <c r="H83" s="173"/>
      <c r="I83" s="173"/>
      <c r="J83" s="173"/>
      <c r="K83" s="173"/>
    </row>
    <row r="84" spans="1:11" ht="9" customHeight="1">
      <c r="A84" s="26"/>
      <c r="C84" s="25"/>
      <c r="D84" s="173"/>
      <c r="E84" s="7"/>
      <c r="F84" s="175"/>
      <c r="G84" s="173"/>
      <c r="H84" s="173"/>
      <c r="I84" s="173"/>
      <c r="J84" s="173"/>
      <c r="K84" s="173"/>
    </row>
    <row r="85" spans="1:11" ht="9" customHeight="1">
      <c r="A85" s="26"/>
      <c r="C85" s="25"/>
      <c r="D85" s="173"/>
      <c r="E85" s="7"/>
      <c r="F85" s="175"/>
      <c r="G85" s="173"/>
      <c r="H85" s="173"/>
      <c r="I85" s="173"/>
      <c r="J85" s="173"/>
      <c r="K85" s="173"/>
    </row>
    <row r="86" spans="1:11" ht="9" customHeight="1">
      <c r="A86" s="26"/>
      <c r="C86" s="25"/>
      <c r="D86" s="173"/>
      <c r="E86" s="7"/>
      <c r="F86" s="175"/>
      <c r="G86" s="173"/>
      <c r="H86" s="173"/>
      <c r="I86" s="173"/>
      <c r="J86" s="173"/>
      <c r="K86" s="173"/>
    </row>
    <row r="87" spans="1:11" ht="9" customHeight="1">
      <c r="A87" s="30"/>
      <c r="C87" s="25"/>
      <c r="D87" s="173"/>
      <c r="E87" s="7"/>
      <c r="F87" s="175"/>
      <c r="G87" s="173"/>
      <c r="H87" s="173"/>
      <c r="I87" s="173"/>
      <c r="J87" s="173"/>
      <c r="K87" s="173"/>
    </row>
    <row r="88" spans="1:11" ht="9" customHeight="1">
      <c r="A88" s="28"/>
      <c r="C88" s="25"/>
      <c r="D88" s="173"/>
      <c r="E88" s="7"/>
      <c r="F88" s="175"/>
      <c r="G88" s="173"/>
      <c r="H88" s="173"/>
      <c r="I88" s="173"/>
      <c r="J88" s="173"/>
      <c r="K88" s="173"/>
    </row>
    <row r="89" spans="1:11" ht="9" customHeight="1">
      <c r="A89" s="26"/>
      <c r="C89" s="25"/>
      <c r="D89" s="173"/>
      <c r="E89" s="7"/>
      <c r="F89" s="175"/>
      <c r="G89" s="173"/>
      <c r="H89" s="173"/>
      <c r="I89" s="173"/>
      <c r="J89" s="173"/>
      <c r="K89" s="173"/>
    </row>
    <row r="90" spans="1:11" ht="9" customHeight="1">
      <c r="A90" s="26"/>
      <c r="C90" s="25"/>
      <c r="D90" s="173"/>
      <c r="E90" s="7"/>
      <c r="F90" s="175"/>
      <c r="G90" s="173"/>
      <c r="H90" s="173"/>
      <c r="I90" s="173"/>
      <c r="J90" s="173"/>
      <c r="K90" s="173"/>
    </row>
    <row r="91" spans="1:11" ht="9" customHeight="1">
      <c r="A91" s="26"/>
      <c r="C91" s="27"/>
      <c r="E91" s="5"/>
      <c r="F91" s="175"/>
    </row>
    <row r="92" spans="1:11" ht="9" customHeight="1">
      <c r="A92" s="26"/>
      <c r="C92" s="27"/>
      <c r="E92" s="5"/>
      <c r="F92" s="175"/>
    </row>
    <row r="93" spans="1:11" ht="9" customHeight="1">
      <c r="A93" s="26"/>
      <c r="C93" s="27"/>
      <c r="E93" s="5"/>
      <c r="F93" s="175"/>
    </row>
    <row r="94" spans="1:11" ht="9" customHeight="1">
      <c r="A94" s="26"/>
      <c r="C94" s="27"/>
      <c r="E94" s="5"/>
      <c r="F94" s="175"/>
    </row>
    <row r="95" spans="1:11" ht="9" customHeight="1">
      <c r="A95" s="26"/>
      <c r="C95" s="27"/>
      <c r="E95" s="5"/>
      <c r="F95" s="175"/>
    </row>
    <row r="96" spans="1:11" ht="9" customHeight="1">
      <c r="A96" s="26"/>
      <c r="C96" s="27"/>
      <c r="E96" s="5"/>
      <c r="F96" s="175"/>
    </row>
    <row r="97" spans="1:6" ht="9" customHeight="1">
      <c r="A97" s="30"/>
      <c r="C97" s="27"/>
      <c r="E97" s="5"/>
      <c r="F97" s="175"/>
    </row>
    <row r="98" spans="1:6" ht="9" customHeight="1">
      <c r="A98" s="28"/>
      <c r="C98" s="27"/>
      <c r="E98" s="5"/>
      <c r="F98" s="175"/>
    </row>
    <row r="99" spans="1:6" ht="9" customHeight="1">
      <c r="A99" s="26"/>
      <c r="C99" s="27"/>
      <c r="E99" s="5"/>
      <c r="F99" s="175"/>
    </row>
    <row r="100" spans="1:6" ht="9" customHeight="1">
      <c r="A100" s="26"/>
      <c r="C100" s="27"/>
      <c r="E100" s="5"/>
      <c r="F100" s="175"/>
    </row>
    <row r="101" spans="1:6" ht="9" customHeight="1">
      <c r="A101" s="26"/>
      <c r="C101" s="27"/>
      <c r="E101" s="5"/>
      <c r="F101" s="175"/>
    </row>
    <row r="102" spans="1:6" ht="9" customHeight="1">
      <c r="A102" s="26"/>
      <c r="C102" s="27"/>
      <c r="E102" s="5"/>
      <c r="F102" s="175"/>
    </row>
    <row r="103" spans="1:6" ht="9" customHeight="1">
      <c r="A103" s="26"/>
      <c r="C103" s="27"/>
      <c r="E103" s="5"/>
      <c r="F103" s="175"/>
    </row>
    <row r="104" spans="1:6" ht="9" customHeight="1">
      <c r="A104" s="26"/>
      <c r="C104" s="27"/>
      <c r="E104" s="5"/>
      <c r="F104" s="175"/>
    </row>
    <row r="105" spans="1:6" ht="9" customHeight="1">
      <c r="A105" s="26"/>
      <c r="C105" s="27"/>
      <c r="E105" s="5"/>
      <c r="F105" s="175"/>
    </row>
    <row r="106" spans="1:6" ht="9" customHeight="1">
      <c r="A106" s="26"/>
      <c r="C106" s="27"/>
      <c r="E106" s="5"/>
      <c r="F106" s="175"/>
    </row>
    <row r="107" spans="1:6" ht="9" customHeight="1">
      <c r="A107" s="26"/>
      <c r="C107" s="27"/>
      <c r="E107" s="5"/>
      <c r="F107" s="175"/>
    </row>
    <row r="108" spans="1:6" ht="9" customHeight="1">
      <c r="A108" s="28"/>
      <c r="C108" s="27"/>
      <c r="E108" s="5"/>
      <c r="F108" s="175"/>
    </row>
    <row r="109" spans="1:6" ht="9" customHeight="1">
      <c r="A109" s="26"/>
      <c r="C109" s="27"/>
      <c r="E109" s="5"/>
      <c r="F109" s="175"/>
    </row>
    <row r="110" spans="1:6" ht="9" customHeight="1">
      <c r="A110" s="26"/>
      <c r="C110" s="27"/>
      <c r="E110" s="5"/>
      <c r="F110" s="175"/>
    </row>
    <row r="111" spans="1:6" ht="9" customHeight="1">
      <c r="A111" s="26"/>
      <c r="C111" s="27"/>
      <c r="E111" s="5"/>
      <c r="F111" s="175"/>
    </row>
    <row r="112" spans="1:6">
      <c r="A112" s="32"/>
      <c r="C112" s="27"/>
      <c r="E112" s="5"/>
      <c r="F112" s="175"/>
    </row>
    <row r="113" spans="1:6">
      <c r="A113" s="32"/>
      <c r="C113" s="27"/>
      <c r="E113" s="5"/>
      <c r="F113" s="175"/>
    </row>
    <row r="114" spans="1:6">
      <c r="A114" s="32"/>
      <c r="C114" s="27"/>
      <c r="E114" s="5"/>
      <c r="F114" s="175"/>
    </row>
    <row r="115" spans="1:6">
      <c r="A115" s="32"/>
      <c r="C115" s="27"/>
      <c r="E115" s="5"/>
    </row>
    <row r="116" spans="1:6">
      <c r="A116" s="32"/>
      <c r="C116" s="27"/>
      <c r="E116" s="5"/>
    </row>
    <row r="117" spans="1:6">
      <c r="A117" s="32"/>
      <c r="C117" s="27"/>
      <c r="E117" s="5"/>
    </row>
    <row r="118" spans="1:6">
      <c r="A118" s="32"/>
      <c r="C118" s="27"/>
      <c r="E118" s="5"/>
    </row>
    <row r="119" spans="1:6" ht="15.75">
      <c r="A119" s="33"/>
      <c r="C119" s="27"/>
      <c r="E119" s="5"/>
    </row>
    <row r="120" spans="1:6" ht="15.75">
      <c r="A120" s="33"/>
      <c r="C120" s="27"/>
      <c r="E120" s="5"/>
    </row>
    <row r="121" spans="1:6" ht="15.75">
      <c r="A121" s="33"/>
      <c r="C121" s="27"/>
      <c r="E121" s="5"/>
    </row>
    <row r="122" spans="1:6" ht="15.75">
      <c r="A122" s="33"/>
      <c r="C122" s="27"/>
      <c r="E122" s="5"/>
    </row>
    <row r="123" spans="1:6" ht="15.75">
      <c r="A123" s="33"/>
      <c r="C123" s="27"/>
      <c r="E123" s="5"/>
    </row>
    <row r="124" spans="1:6" ht="15.75">
      <c r="A124" s="33"/>
      <c r="C124" s="27"/>
      <c r="E124" s="5"/>
    </row>
    <row r="125" spans="1:6" ht="15.75">
      <c r="A125" s="33"/>
      <c r="C125" s="27"/>
      <c r="E125" s="5"/>
    </row>
    <row r="126" spans="1:6" ht="15.75">
      <c r="A126" s="33"/>
      <c r="C126" s="27"/>
      <c r="E126" s="5"/>
    </row>
    <row r="127" spans="1:6" ht="15.75">
      <c r="A127" s="33"/>
      <c r="C127" s="27"/>
      <c r="E127" s="5"/>
    </row>
    <row r="128" spans="1:6" ht="15.75">
      <c r="A128" s="33"/>
      <c r="C128" s="27"/>
      <c r="E128" s="5"/>
    </row>
    <row r="129" spans="1:5" ht="15.75">
      <c r="A129" s="33"/>
      <c r="C129" s="27"/>
      <c r="E129" s="5"/>
    </row>
    <row r="130" spans="1:5" ht="15.75">
      <c r="A130" s="33"/>
      <c r="C130" s="27"/>
      <c r="E130" s="5"/>
    </row>
    <row r="131" spans="1:5" ht="15.75">
      <c r="A131" s="33"/>
      <c r="C131" s="27"/>
      <c r="E131" s="5"/>
    </row>
    <row r="132" spans="1:5" ht="15.75">
      <c r="A132" s="33"/>
      <c r="C132" s="27"/>
      <c r="E132" s="5"/>
    </row>
    <row r="133" spans="1:5" ht="15.75">
      <c r="A133" s="33"/>
      <c r="C133" s="27"/>
      <c r="E133" s="5"/>
    </row>
    <row r="134" spans="1:5" ht="15.75">
      <c r="A134" s="33"/>
      <c r="C134" s="27"/>
      <c r="E134" s="5"/>
    </row>
    <row r="135" spans="1:5" ht="15.75">
      <c r="A135" s="33"/>
      <c r="C135" s="27"/>
      <c r="E135" s="5"/>
    </row>
    <row r="136" spans="1:5" ht="15.75">
      <c r="A136" s="33"/>
      <c r="C136" s="27"/>
      <c r="E136" s="5"/>
    </row>
    <row r="137" spans="1:5" ht="15.75">
      <c r="A137" s="33"/>
      <c r="C137" s="27"/>
      <c r="E137" s="5"/>
    </row>
    <row r="138" spans="1:5" ht="15.75">
      <c r="A138" s="33"/>
      <c r="C138" s="27"/>
      <c r="E138" s="5"/>
    </row>
    <row r="139" spans="1:5" ht="15.75">
      <c r="A139" s="33"/>
      <c r="C139" s="27"/>
      <c r="E139" s="5"/>
    </row>
    <row r="140" spans="1:5" ht="15.75">
      <c r="A140" s="33"/>
      <c r="C140" s="27"/>
      <c r="E140" s="5"/>
    </row>
    <row r="141" spans="1:5" ht="15.75">
      <c r="A141" s="33"/>
      <c r="C141" s="27"/>
      <c r="E141" s="5"/>
    </row>
    <row r="142" spans="1:5" ht="15.75">
      <c r="A142" s="33"/>
      <c r="C142" s="27"/>
      <c r="E142" s="5"/>
    </row>
    <row r="143" spans="1:5" ht="15.75">
      <c r="A143" s="33"/>
      <c r="C143" s="27"/>
      <c r="E143" s="5"/>
    </row>
    <row r="144" spans="1:5" ht="15.75">
      <c r="A144" s="33"/>
      <c r="C144" s="27"/>
      <c r="E144" s="5"/>
    </row>
    <row r="145" spans="1:5" ht="15.75">
      <c r="A145" s="33"/>
      <c r="C145" s="27"/>
      <c r="E145" s="5"/>
    </row>
    <row r="146" spans="1:5" ht="15.75">
      <c r="A146" s="33"/>
      <c r="C146" s="27"/>
      <c r="E146" s="5"/>
    </row>
    <row r="147" spans="1:5" ht="15.75">
      <c r="A147" s="33"/>
      <c r="C147" s="27"/>
      <c r="E147" s="5"/>
    </row>
    <row r="148" spans="1:5" ht="15.75">
      <c r="A148" s="33"/>
      <c r="C148" s="27"/>
      <c r="E148" s="5"/>
    </row>
    <row r="149" spans="1:5" ht="15.75">
      <c r="A149" s="33"/>
      <c r="C149" s="27"/>
      <c r="E149" s="5"/>
    </row>
    <row r="150" spans="1:5" ht="15.75">
      <c r="A150" s="33"/>
      <c r="C150" s="27"/>
      <c r="E150" s="5"/>
    </row>
    <row r="151" spans="1:5" ht="15.75">
      <c r="A151" s="33"/>
      <c r="C151" s="27"/>
      <c r="E151" s="5"/>
    </row>
    <row r="152" spans="1:5" ht="15.75">
      <c r="A152" s="33"/>
      <c r="C152" s="27"/>
      <c r="E152" s="5"/>
    </row>
    <row r="153" spans="1:5" ht="15.75">
      <c r="A153" s="33"/>
      <c r="C153" s="27"/>
      <c r="E153" s="5"/>
    </row>
    <row r="154" spans="1:5" ht="15.75">
      <c r="A154" s="33"/>
      <c r="C154" s="27"/>
      <c r="E154" s="5"/>
    </row>
    <row r="155" spans="1:5" ht="15.75">
      <c r="A155" s="33"/>
      <c r="C155" s="27"/>
      <c r="E155" s="5"/>
    </row>
    <row r="156" spans="1:5" ht="15.75">
      <c r="A156" s="33"/>
      <c r="C156" s="27"/>
      <c r="E156" s="5"/>
    </row>
    <row r="157" spans="1:5" ht="15.75">
      <c r="A157" s="33"/>
      <c r="C157" s="27"/>
      <c r="E157" s="5"/>
    </row>
    <row r="158" spans="1:5" ht="15.75">
      <c r="A158" s="33"/>
      <c r="C158" s="27"/>
      <c r="E158" s="5"/>
    </row>
    <row r="159" spans="1:5" ht="15.75">
      <c r="A159" s="33"/>
      <c r="C159" s="27"/>
      <c r="E159" s="5"/>
    </row>
    <row r="160" spans="1:5" ht="15.75">
      <c r="A160" s="33"/>
      <c r="C160" s="27"/>
      <c r="E160" s="5"/>
    </row>
    <row r="161" spans="1:5" ht="15.75">
      <c r="A161" s="33"/>
      <c r="C161" s="27"/>
      <c r="E161" s="5"/>
    </row>
    <row r="162" spans="1:5" ht="15.75">
      <c r="A162" s="33"/>
      <c r="C162" s="27"/>
      <c r="E162" s="5"/>
    </row>
    <row r="163" spans="1:5" ht="15.75">
      <c r="A163" s="33"/>
      <c r="C163" s="27"/>
      <c r="E163" s="5"/>
    </row>
    <row r="164" spans="1:5" ht="15.75">
      <c r="A164" s="33"/>
      <c r="C164" s="27"/>
      <c r="E164" s="5"/>
    </row>
    <row r="165" spans="1:5" ht="15.75">
      <c r="A165" s="33"/>
      <c r="C165" s="27"/>
      <c r="E165" s="5"/>
    </row>
    <row r="166" spans="1:5" ht="15.75">
      <c r="A166" s="33"/>
      <c r="C166" s="27"/>
      <c r="E166" s="5"/>
    </row>
    <row r="167" spans="1:5" ht="15.75">
      <c r="A167" s="33"/>
      <c r="C167" s="27"/>
      <c r="E167" s="5"/>
    </row>
    <row r="168" spans="1:5" ht="15.75">
      <c r="A168" s="33"/>
      <c r="C168" s="27"/>
      <c r="E168" s="5"/>
    </row>
    <row r="169" spans="1:5" ht="15.75">
      <c r="A169" s="33"/>
      <c r="C169" s="27"/>
      <c r="E169" s="5"/>
    </row>
    <row r="170" spans="1:5" ht="15.75">
      <c r="A170" s="33"/>
      <c r="C170" s="27"/>
      <c r="E170" s="5"/>
    </row>
    <row r="171" spans="1:5" ht="15.75">
      <c r="A171" s="33"/>
      <c r="C171" s="27"/>
      <c r="E171" s="5"/>
    </row>
    <row r="172" spans="1:5" ht="15.75">
      <c r="A172" s="33"/>
      <c r="C172" s="27"/>
      <c r="E172" s="5"/>
    </row>
    <row r="173" spans="1:5" ht="15.75">
      <c r="A173" s="33"/>
      <c r="C173" s="27"/>
      <c r="E173" s="5"/>
    </row>
    <row r="174" spans="1:5" ht="15.75">
      <c r="A174" s="33"/>
      <c r="C174" s="27"/>
      <c r="E174" s="5"/>
    </row>
    <row r="175" spans="1:5" ht="15.75">
      <c r="A175" s="33"/>
      <c r="C175" s="27"/>
      <c r="E175" s="5"/>
    </row>
    <row r="176" spans="1:5" ht="15.75">
      <c r="A176" s="33"/>
      <c r="C176" s="27"/>
      <c r="E176" s="5"/>
    </row>
    <row r="177" spans="1:5" ht="15.75">
      <c r="A177" s="33"/>
      <c r="C177" s="27"/>
      <c r="E177" s="5"/>
    </row>
    <row r="178" spans="1:5" ht="15.75">
      <c r="A178" s="33"/>
      <c r="C178" s="27"/>
      <c r="E178" s="5"/>
    </row>
    <row r="179" spans="1:5" ht="15.75">
      <c r="A179" s="33"/>
      <c r="C179" s="27"/>
      <c r="E179" s="5"/>
    </row>
    <row r="180" spans="1:5" ht="15.75">
      <c r="A180" s="33"/>
      <c r="C180" s="27"/>
      <c r="E180" s="5"/>
    </row>
    <row r="181" spans="1:5" ht="15.75">
      <c r="A181" s="33"/>
      <c r="C181" s="27"/>
      <c r="E181" s="5"/>
    </row>
    <row r="182" spans="1:5" ht="15.75">
      <c r="A182" s="33"/>
      <c r="C182" s="27"/>
      <c r="E182" s="5"/>
    </row>
    <row r="183" spans="1:5" ht="15.75">
      <c r="A183" s="33"/>
      <c r="C183" s="27"/>
      <c r="E183" s="5"/>
    </row>
    <row r="184" spans="1:5" ht="15.75">
      <c r="A184" s="33"/>
      <c r="C184" s="27"/>
      <c r="E184" s="5"/>
    </row>
    <row r="185" spans="1:5" ht="15.75">
      <c r="A185" s="33"/>
      <c r="C185" s="27"/>
      <c r="E185" s="5"/>
    </row>
    <row r="186" spans="1:5" ht="15.75">
      <c r="A186" s="33"/>
      <c r="C186" s="27"/>
      <c r="E186" s="5"/>
    </row>
    <row r="187" spans="1:5" ht="15.75">
      <c r="A187" s="33"/>
      <c r="C187" s="27"/>
      <c r="E187" s="5"/>
    </row>
    <row r="188" spans="1:5" ht="15.75">
      <c r="A188" s="33"/>
      <c r="C188" s="27"/>
      <c r="E188" s="5"/>
    </row>
    <row r="189" spans="1:5" ht="15.75">
      <c r="A189" s="33"/>
      <c r="C189" s="27"/>
      <c r="E189" s="5"/>
    </row>
    <row r="190" spans="1:5" ht="15.75">
      <c r="A190" s="33"/>
      <c r="C190" s="27"/>
      <c r="E190" s="5"/>
    </row>
    <row r="191" spans="1:5" ht="15.75">
      <c r="A191" s="33"/>
      <c r="C191" s="27"/>
      <c r="E191" s="5"/>
    </row>
    <row r="192" spans="1:5" ht="15.75">
      <c r="A192" s="33"/>
      <c r="C192" s="27"/>
      <c r="E192" s="5"/>
    </row>
    <row r="193" spans="1:5" ht="15.75">
      <c r="A193" s="33"/>
      <c r="C193" s="27"/>
      <c r="E193" s="5"/>
    </row>
    <row r="194" spans="1:5" ht="15.75">
      <c r="A194" s="33"/>
      <c r="C194" s="27"/>
      <c r="E194" s="5"/>
    </row>
    <row r="195" spans="1:5" ht="15.75">
      <c r="A195" s="33"/>
      <c r="C195" s="27"/>
      <c r="E195" s="5"/>
    </row>
    <row r="196" spans="1:5" ht="15.75">
      <c r="A196" s="33"/>
      <c r="C196" s="27"/>
      <c r="E196" s="5"/>
    </row>
    <row r="197" spans="1:5" ht="15.75">
      <c r="A197" s="33"/>
      <c r="C197" s="27"/>
      <c r="E197" s="5"/>
    </row>
    <row r="198" spans="1:5" ht="15.75">
      <c r="A198" s="33"/>
      <c r="C198" s="27"/>
      <c r="E198" s="5"/>
    </row>
    <row r="199" spans="1:5" ht="15.75">
      <c r="A199" s="33"/>
      <c r="C199" s="27"/>
      <c r="E199" s="5"/>
    </row>
    <row r="200" spans="1:5" ht="15.75">
      <c r="A200" s="33"/>
      <c r="C200" s="27"/>
      <c r="E200" s="5"/>
    </row>
    <row r="201" spans="1:5" ht="15.75">
      <c r="A201" s="33"/>
      <c r="C201" s="27"/>
      <c r="E201" s="5"/>
    </row>
    <row r="202" spans="1:5" ht="15.75">
      <c r="A202" s="33"/>
      <c r="C202" s="27"/>
      <c r="E202" s="5"/>
    </row>
    <row r="203" spans="1:5" ht="15.75">
      <c r="A203" s="33"/>
      <c r="C203" s="27"/>
      <c r="E203" s="5"/>
    </row>
    <row r="204" spans="1:5" ht="15.75">
      <c r="A204" s="33"/>
      <c r="C204" s="27"/>
      <c r="E204" s="5"/>
    </row>
    <row r="205" spans="1:5" ht="15.75">
      <c r="A205" s="33"/>
      <c r="C205" s="27"/>
      <c r="E205" s="5"/>
    </row>
    <row r="206" spans="1:5" ht="15.75">
      <c r="A206" s="33"/>
      <c r="C206" s="27"/>
      <c r="E206" s="5"/>
    </row>
    <row r="207" spans="1:5" ht="15.75">
      <c r="A207" s="33"/>
      <c r="C207" s="27"/>
      <c r="E207" s="5"/>
    </row>
    <row r="208" spans="1:5" ht="15.75">
      <c r="A208" s="33"/>
      <c r="C208" s="27"/>
      <c r="E208" s="5"/>
    </row>
    <row r="209" spans="1:5" ht="15.75">
      <c r="A209" s="33"/>
      <c r="C209" s="27"/>
      <c r="E209" s="5"/>
    </row>
    <row r="210" spans="1:5" ht="15.75">
      <c r="A210" s="34"/>
      <c r="C210" s="27"/>
      <c r="E210" s="5"/>
    </row>
    <row r="211" spans="1:5" ht="15.75">
      <c r="A211" s="34"/>
      <c r="C211" s="27"/>
      <c r="E211" s="5"/>
    </row>
    <row r="212" spans="1:5" ht="15.75">
      <c r="A212" s="34"/>
      <c r="C212" s="27"/>
      <c r="E212" s="5"/>
    </row>
    <row r="213" spans="1:5" ht="15.75">
      <c r="A213" s="34"/>
      <c r="C213" s="27"/>
    </row>
    <row r="214" spans="1:5" ht="15.75">
      <c r="A214" s="34"/>
      <c r="C214" s="27"/>
    </row>
    <row r="215" spans="1:5" ht="15.75">
      <c r="A215" s="34"/>
      <c r="C215" s="27"/>
    </row>
    <row r="216" spans="1:5" ht="15.75">
      <c r="A216" s="34"/>
      <c r="C216" s="27"/>
    </row>
    <row r="217" spans="1:5" ht="15.75">
      <c r="A217" s="34"/>
      <c r="C217" s="27"/>
    </row>
    <row r="218" spans="1:5" ht="15.75">
      <c r="A218" s="34"/>
      <c r="C218" s="27"/>
    </row>
    <row r="219" spans="1:5" ht="15.75">
      <c r="A219" s="34"/>
      <c r="C219" s="27"/>
    </row>
    <row r="220" spans="1:5" ht="15.75">
      <c r="A220" s="34"/>
      <c r="C220" s="27"/>
    </row>
    <row r="221" spans="1:5" ht="15.75">
      <c r="A221" s="34"/>
      <c r="C221" s="27"/>
    </row>
    <row r="222" spans="1:5" ht="15.75">
      <c r="A222" s="34"/>
      <c r="C222" s="27"/>
    </row>
    <row r="223" spans="1:5" ht="15.75">
      <c r="A223" s="34"/>
      <c r="C223" s="27"/>
    </row>
    <row r="224" spans="1:5" ht="15.75">
      <c r="A224" s="34"/>
      <c r="C224" s="27"/>
    </row>
    <row r="225" spans="1:3" ht="15.75">
      <c r="A225" s="34"/>
      <c r="C225" s="27"/>
    </row>
    <row r="226" spans="1:3" ht="15.75">
      <c r="A226" s="34"/>
      <c r="C226" s="27"/>
    </row>
    <row r="227" spans="1:3" ht="15.75">
      <c r="A227" s="34"/>
      <c r="C227" s="27"/>
    </row>
    <row r="228" spans="1:3" ht="15.75">
      <c r="A228" s="34"/>
      <c r="C228" s="27"/>
    </row>
    <row r="229" spans="1:3" ht="15.75">
      <c r="A229" s="34"/>
      <c r="C229" s="27"/>
    </row>
    <row r="230" spans="1:3" ht="15.75">
      <c r="A230" s="34"/>
      <c r="C230" s="27"/>
    </row>
    <row r="231" spans="1:3" ht="15.75">
      <c r="A231" s="34"/>
      <c r="C231" s="27"/>
    </row>
    <row r="232" spans="1:3" ht="15.75">
      <c r="A232" s="34"/>
      <c r="C232" s="27"/>
    </row>
    <row r="233" spans="1:3" ht="15.75">
      <c r="A233" s="34"/>
      <c r="C233" s="27"/>
    </row>
    <row r="234" spans="1:3" ht="15.75">
      <c r="A234" s="34"/>
      <c r="C234" s="27"/>
    </row>
    <row r="235" spans="1:3" ht="15.75">
      <c r="A235" s="34"/>
      <c r="C235" s="27"/>
    </row>
    <row r="236" spans="1:3" ht="15.75">
      <c r="A236" s="34"/>
      <c r="C236" s="27"/>
    </row>
    <row r="237" spans="1:3" ht="15.75">
      <c r="A237" s="34"/>
      <c r="C237" s="27"/>
    </row>
    <row r="238" spans="1:3" ht="15.75">
      <c r="A238" s="34"/>
      <c r="C238" s="27"/>
    </row>
    <row r="239" spans="1:3" ht="15.75">
      <c r="A239" s="34"/>
      <c r="C239" s="27"/>
    </row>
    <row r="240" spans="1:3" ht="15.75">
      <c r="A240" s="34"/>
      <c r="C240" s="27"/>
    </row>
    <row r="241" spans="1:3" ht="15.75">
      <c r="A241" s="34"/>
      <c r="C241" s="27"/>
    </row>
    <row r="242" spans="1:3" ht="15.75">
      <c r="A242" s="34"/>
      <c r="C242" s="27"/>
    </row>
    <row r="243" spans="1:3" ht="15.75">
      <c r="A243" s="34"/>
      <c r="C243" s="27"/>
    </row>
    <row r="244" spans="1:3" ht="15.75">
      <c r="A244" s="34"/>
      <c r="C244" s="27"/>
    </row>
    <row r="245" spans="1:3" ht="15.75">
      <c r="A245" s="34"/>
      <c r="C245" s="27"/>
    </row>
    <row r="246" spans="1:3" ht="15.75">
      <c r="A246" s="34"/>
      <c r="C246" s="27"/>
    </row>
    <row r="247" spans="1:3" ht="15.75">
      <c r="A247" s="34"/>
      <c r="C247" s="27"/>
    </row>
    <row r="248" spans="1:3" ht="15.75">
      <c r="A248" s="34"/>
      <c r="C248" s="27"/>
    </row>
    <row r="249" spans="1:3" ht="15.75">
      <c r="A249" s="34"/>
      <c r="C249" s="27"/>
    </row>
    <row r="250" spans="1:3" ht="15.75">
      <c r="A250" s="34"/>
      <c r="C250" s="27"/>
    </row>
    <row r="251" spans="1:3" ht="15.75">
      <c r="A251" s="34"/>
      <c r="C251" s="27"/>
    </row>
    <row r="252" spans="1:3" ht="15.75">
      <c r="A252" s="34"/>
      <c r="C252" s="27"/>
    </row>
    <row r="253" spans="1:3" ht="15.75">
      <c r="A253" s="34"/>
      <c r="C253" s="27"/>
    </row>
    <row r="254" spans="1:3" ht="15.75">
      <c r="A254" s="34"/>
      <c r="C254" s="27"/>
    </row>
    <row r="255" spans="1:3" ht="15.75">
      <c r="A255" s="34"/>
      <c r="C255" s="27"/>
    </row>
    <row r="256" spans="1:3" ht="15.75">
      <c r="A256" s="34"/>
      <c r="C256" s="27"/>
    </row>
    <row r="257" spans="1:3" ht="15.75">
      <c r="A257" s="34"/>
      <c r="C257" s="27"/>
    </row>
    <row r="258" spans="1:3" ht="15.75">
      <c r="A258" s="34"/>
      <c r="C258" s="27"/>
    </row>
    <row r="259" spans="1:3" ht="15.75">
      <c r="A259" s="34"/>
      <c r="C259" s="27"/>
    </row>
    <row r="260" spans="1:3" ht="15.75">
      <c r="A260" s="34"/>
      <c r="C260" s="27"/>
    </row>
    <row r="261" spans="1:3" ht="15.75">
      <c r="A261" s="34"/>
      <c r="C261" s="27"/>
    </row>
    <row r="262" spans="1:3" ht="15.75">
      <c r="A262" s="34"/>
      <c r="C262" s="27"/>
    </row>
    <row r="263" spans="1:3" ht="15.75">
      <c r="A263" s="34"/>
      <c r="C263" s="27"/>
    </row>
    <row r="264" spans="1:3" ht="15.75">
      <c r="A264" s="34"/>
      <c r="C264" s="27"/>
    </row>
    <row r="265" spans="1:3" ht="15.75">
      <c r="A265" s="34"/>
      <c r="C265" s="27"/>
    </row>
    <row r="266" spans="1:3" ht="15.75">
      <c r="A266" s="34"/>
      <c r="C266" s="27"/>
    </row>
    <row r="267" spans="1:3" ht="15.75">
      <c r="A267" s="34"/>
      <c r="C267" s="27"/>
    </row>
    <row r="268" spans="1:3" ht="15.75">
      <c r="A268" s="34"/>
      <c r="C268" s="27"/>
    </row>
    <row r="269" spans="1:3" ht="15.75">
      <c r="A269" s="34"/>
      <c r="C269" s="27"/>
    </row>
    <row r="270" spans="1:3" ht="15.75">
      <c r="A270" s="34"/>
      <c r="C270" s="27"/>
    </row>
    <row r="271" spans="1:3" ht="15.75">
      <c r="A271" s="34"/>
      <c r="C271" s="27"/>
    </row>
    <row r="272" spans="1:3" ht="15.75">
      <c r="A272" s="34"/>
      <c r="C272" s="27"/>
    </row>
    <row r="273" spans="1:3" ht="15.75">
      <c r="A273" s="34"/>
      <c r="C273" s="27"/>
    </row>
    <row r="274" spans="1:3" ht="15.75">
      <c r="A274" s="34"/>
      <c r="C274" s="27"/>
    </row>
    <row r="275" spans="1:3" ht="15.75">
      <c r="A275" s="34"/>
      <c r="C275" s="27"/>
    </row>
    <row r="276" spans="1:3" ht="15.75">
      <c r="A276" s="34"/>
      <c r="C276" s="27"/>
    </row>
    <row r="277" spans="1:3" ht="15.75">
      <c r="A277" s="34"/>
      <c r="C277" s="27"/>
    </row>
    <row r="278" spans="1:3" ht="15.75">
      <c r="A278" s="34"/>
      <c r="C278" s="27"/>
    </row>
    <row r="279" spans="1:3" ht="15.75">
      <c r="A279" s="34"/>
      <c r="C279" s="27"/>
    </row>
    <row r="280" spans="1:3" ht="15.75">
      <c r="A280" s="34"/>
      <c r="C280" s="27"/>
    </row>
    <row r="281" spans="1:3" ht="15.75">
      <c r="A281" s="34"/>
      <c r="C281" s="27"/>
    </row>
    <row r="282" spans="1:3" ht="15.75">
      <c r="A282" s="34"/>
    </row>
    <row r="283" spans="1:3" ht="15.75">
      <c r="A283" s="34"/>
    </row>
    <row r="284" spans="1:3" ht="15.75">
      <c r="A284" s="34"/>
    </row>
    <row r="285" spans="1:3" ht="15.75">
      <c r="A285" s="34"/>
    </row>
    <row r="286" spans="1:3" ht="15.75">
      <c r="A286" s="34"/>
    </row>
    <row r="287" spans="1:3" ht="15.75">
      <c r="A287" s="34"/>
    </row>
    <row r="288" spans="1:3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</sheetData>
  <mergeCells count="4">
    <mergeCell ref="A2:E2"/>
    <mergeCell ref="A3:E3"/>
    <mergeCell ref="A4:E4"/>
    <mergeCell ref="A5:E5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>
    <pageSetUpPr fitToPage="1"/>
  </sheetPr>
  <dimension ref="A1:AG649"/>
  <sheetViews>
    <sheetView topLeftCell="A2" zoomScale="19" zoomScaleNormal="19" workbookViewId="0">
      <selection activeCell="A5" sqref="A5:Y5"/>
    </sheetView>
  </sheetViews>
  <sheetFormatPr defaultColWidth="11.42578125" defaultRowHeight="60"/>
  <cols>
    <col min="1" max="1" width="174.7109375" style="219" customWidth="1"/>
    <col min="2" max="2" width="51.5703125" style="169" customWidth="1"/>
    <col min="3" max="3" width="65.140625" style="275" customWidth="1"/>
    <col min="4" max="4" width="51.5703125" style="169" customWidth="1"/>
    <col min="5" max="5" width="76.42578125" style="169" customWidth="1"/>
    <col min="6" max="6" width="51.5703125" style="169" customWidth="1"/>
    <col min="7" max="7" width="73.42578125" style="169" customWidth="1"/>
    <col min="8" max="8" width="71.5703125" style="169" bestFit="1" customWidth="1"/>
    <col min="9" max="10" width="51.5703125" style="169" customWidth="1"/>
    <col min="11" max="11" width="70.42578125" style="169" customWidth="1"/>
    <col min="12" max="12" width="51.5703125" style="169" customWidth="1"/>
    <col min="13" max="13" width="72.5703125" style="169" customWidth="1"/>
    <col min="14" max="14" width="51.5703125" style="169" customWidth="1"/>
    <col min="15" max="15" width="74.85546875" style="169" customWidth="1"/>
    <col min="16" max="16" width="71.5703125" style="169" bestFit="1" customWidth="1"/>
    <col min="17" max="18" width="51.5703125" style="169" customWidth="1"/>
    <col min="19" max="19" width="77.140625" style="169" customWidth="1"/>
    <col min="20" max="20" width="51.5703125" style="169" customWidth="1"/>
    <col min="21" max="21" width="69.5703125" style="169" customWidth="1"/>
    <col min="22" max="22" width="51.5703125" style="169" customWidth="1"/>
    <col min="23" max="23" width="74.85546875" style="169" customWidth="1"/>
    <col min="24" max="24" width="71.5703125" style="169" bestFit="1" customWidth="1"/>
    <col min="25" max="25" width="51.5703125" style="169" customWidth="1"/>
    <col min="26" max="26" width="6.5703125" style="16" customWidth="1"/>
    <col min="27" max="32" width="9.140625" style="169" customWidth="1"/>
    <col min="33" max="33" width="11.28515625" style="169" bestFit="1" customWidth="1"/>
    <col min="34" max="34" width="10.140625" style="169" bestFit="1" customWidth="1"/>
    <col min="35" max="36" width="9.140625" style="169" customWidth="1"/>
    <col min="37" max="37" width="10.140625" style="169" bestFit="1" customWidth="1"/>
    <col min="38" max="16384" width="11.42578125" style="169"/>
  </cols>
  <sheetData>
    <row r="1" spans="1:33" s="20" customFormat="1" ht="5.25" hidden="1" customHeight="1">
      <c r="A1" s="225"/>
      <c r="B1" s="226"/>
      <c r="C1" s="273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226"/>
      <c r="S1" s="226"/>
      <c r="T1" s="226"/>
      <c r="U1" s="226"/>
      <c r="V1" s="226"/>
      <c r="W1" s="226"/>
      <c r="X1" s="226"/>
      <c r="Y1" s="226"/>
      <c r="Z1" s="14"/>
    </row>
    <row r="2" spans="1:33" s="21" customFormat="1" ht="64.5">
      <c r="A2" s="1037" t="s">
        <v>348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037"/>
      <c r="S2" s="1037"/>
      <c r="T2" s="1037"/>
      <c r="U2" s="1037"/>
      <c r="V2" s="1037"/>
      <c r="W2" s="1037"/>
      <c r="X2" s="1037"/>
      <c r="Y2" s="1037"/>
      <c r="Z2" s="14"/>
    </row>
    <row r="3" spans="1:33" s="21" customFormat="1" ht="95.25" customHeight="1">
      <c r="A3" s="1037" t="s">
        <v>217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037"/>
      <c r="S3" s="1037"/>
      <c r="T3" s="1037"/>
      <c r="U3" s="1037"/>
      <c r="V3" s="1037"/>
      <c r="W3" s="1037"/>
      <c r="X3" s="1037"/>
      <c r="Y3" s="1037"/>
      <c r="Z3" s="14"/>
    </row>
    <row r="4" spans="1:33" s="21" customFormat="1" ht="83.25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037"/>
      <c r="S4" s="1037"/>
      <c r="T4" s="1037"/>
      <c r="U4" s="1037"/>
      <c r="V4" s="1037"/>
      <c r="W4" s="1037"/>
      <c r="X4" s="1037"/>
      <c r="Y4" s="1037"/>
      <c r="Z4" s="14"/>
    </row>
    <row r="5" spans="1:33" s="35" customFormat="1" ht="63.75">
      <c r="A5" s="1038" t="s">
        <v>70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038"/>
      <c r="S5" s="1038"/>
      <c r="T5" s="1038"/>
      <c r="U5" s="1038"/>
      <c r="V5" s="1038"/>
      <c r="W5" s="1038"/>
      <c r="X5" s="1038"/>
      <c r="Y5" s="1038"/>
      <c r="Z5" s="15"/>
    </row>
    <row r="6" spans="1:33" ht="6" customHeight="1"/>
    <row r="7" spans="1:33" ht="11.25" customHeight="1">
      <c r="A7" s="22"/>
      <c r="B7" s="23"/>
      <c r="C7" s="371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23"/>
      <c r="S7" s="24"/>
      <c r="T7" s="23"/>
      <c r="U7" s="23"/>
      <c r="V7" s="24"/>
      <c r="W7" s="24"/>
      <c r="X7" s="23"/>
      <c r="Y7" s="24"/>
      <c r="Z7" s="17"/>
    </row>
    <row r="8" spans="1:33" s="356" customFormat="1" ht="97.5" customHeight="1">
      <c r="A8" s="683"/>
      <c r="B8" s="1043" t="s">
        <v>349</v>
      </c>
      <c r="C8" s="1043"/>
      <c r="D8" s="1043"/>
      <c r="E8" s="1043"/>
      <c r="F8" s="1043"/>
      <c r="G8" s="1043"/>
      <c r="H8" s="1043"/>
      <c r="I8" s="1043"/>
      <c r="J8" s="1043" t="s">
        <v>350</v>
      </c>
      <c r="K8" s="1043"/>
      <c r="L8" s="1043"/>
      <c r="M8" s="1043"/>
      <c r="N8" s="1043"/>
      <c r="O8" s="1043"/>
      <c r="P8" s="1043"/>
      <c r="Q8" s="1043"/>
      <c r="R8" s="1043" t="s">
        <v>110</v>
      </c>
      <c r="S8" s="1043"/>
      <c r="T8" s="1043"/>
      <c r="U8" s="1043"/>
      <c r="V8" s="1043"/>
      <c r="W8" s="1043"/>
      <c r="X8" s="1043"/>
      <c r="Y8" s="1043"/>
      <c r="Z8" s="355">
        <v>1</v>
      </c>
    </row>
    <row r="9" spans="1:33" s="9" customFormat="1" ht="135" customHeight="1">
      <c r="A9" s="579"/>
      <c r="B9" s="579" t="s">
        <v>165</v>
      </c>
      <c r="C9" s="580" t="s">
        <v>166</v>
      </c>
      <c r="D9" s="579" t="s">
        <v>167</v>
      </c>
      <c r="E9" s="581" t="s">
        <v>168</v>
      </c>
      <c r="F9" s="582" t="s">
        <v>169</v>
      </c>
      <c r="G9" s="581" t="s">
        <v>170</v>
      </c>
      <c r="H9" s="579" t="s">
        <v>171</v>
      </c>
      <c r="I9" s="582" t="s">
        <v>131</v>
      </c>
      <c r="J9" s="579" t="s">
        <v>165</v>
      </c>
      <c r="K9" s="581" t="s">
        <v>166</v>
      </c>
      <c r="L9" s="582" t="s">
        <v>167</v>
      </c>
      <c r="M9" s="581" t="s">
        <v>168</v>
      </c>
      <c r="N9" s="579" t="s">
        <v>169</v>
      </c>
      <c r="O9" s="581" t="s">
        <v>170</v>
      </c>
      <c r="P9" s="579" t="s">
        <v>171</v>
      </c>
      <c r="Q9" s="579" t="s">
        <v>131</v>
      </c>
      <c r="R9" s="579" t="s">
        <v>165</v>
      </c>
      <c r="S9" s="581" t="s">
        <v>166</v>
      </c>
      <c r="T9" s="582" t="s">
        <v>167</v>
      </c>
      <c r="U9" s="581" t="s">
        <v>168</v>
      </c>
      <c r="V9" s="579" t="s">
        <v>169</v>
      </c>
      <c r="W9" s="581" t="s">
        <v>170</v>
      </c>
      <c r="X9" s="579" t="s">
        <v>171</v>
      </c>
      <c r="Y9" s="579" t="s">
        <v>131</v>
      </c>
      <c r="Z9" s="12">
        <v>1</v>
      </c>
      <c r="AA9" s="11"/>
      <c r="AB9" s="11"/>
      <c r="AC9" s="12"/>
      <c r="AD9" s="11"/>
      <c r="AE9" s="11"/>
      <c r="AF9" s="12"/>
      <c r="AG9" s="11"/>
    </row>
    <row r="10" spans="1:33">
      <c r="A10" s="583" t="s">
        <v>218</v>
      </c>
      <c r="B10" s="584">
        <v>0</v>
      </c>
      <c r="C10" s="584">
        <v>0</v>
      </c>
      <c r="D10" s="584">
        <v>0</v>
      </c>
      <c r="E10" s="584">
        <v>0</v>
      </c>
      <c r="F10" s="584">
        <v>0</v>
      </c>
      <c r="G10" s="584">
        <v>0</v>
      </c>
      <c r="H10" s="584">
        <v>0</v>
      </c>
      <c r="I10" s="584">
        <v>0</v>
      </c>
      <c r="J10" s="584">
        <v>0</v>
      </c>
      <c r="K10" s="584">
        <v>0</v>
      </c>
      <c r="L10" s="584">
        <v>0</v>
      </c>
      <c r="M10" s="584">
        <v>0</v>
      </c>
      <c r="N10" s="584">
        <v>0</v>
      </c>
      <c r="O10" s="584">
        <v>0</v>
      </c>
      <c r="P10" s="584">
        <v>0</v>
      </c>
      <c r="Q10" s="584">
        <v>0</v>
      </c>
      <c r="R10" s="584">
        <v>0</v>
      </c>
      <c r="S10" s="584">
        <v>0</v>
      </c>
      <c r="T10" s="584">
        <v>0</v>
      </c>
      <c r="U10" s="584">
        <v>0</v>
      </c>
      <c r="V10" s="584">
        <v>0</v>
      </c>
      <c r="W10" s="584">
        <v>0</v>
      </c>
      <c r="X10" s="584">
        <v>0</v>
      </c>
      <c r="Y10" s="584">
        <v>0</v>
      </c>
      <c r="Z10" s="17"/>
    </row>
    <row r="11" spans="1:33">
      <c r="A11" s="583" t="s">
        <v>219</v>
      </c>
      <c r="B11" s="585">
        <v>0</v>
      </c>
      <c r="C11" s="585">
        <v>0</v>
      </c>
      <c r="D11" s="585">
        <v>0</v>
      </c>
      <c r="E11" s="585">
        <v>0</v>
      </c>
      <c r="F11" s="585">
        <v>0</v>
      </c>
      <c r="G11" s="585">
        <v>0</v>
      </c>
      <c r="H11" s="585">
        <v>0</v>
      </c>
      <c r="I11" s="585">
        <v>0</v>
      </c>
      <c r="J11" s="585">
        <v>0</v>
      </c>
      <c r="K11" s="585">
        <v>7176.4826700000003</v>
      </c>
      <c r="L11" s="584">
        <v>0</v>
      </c>
      <c r="M11" s="584">
        <v>0</v>
      </c>
      <c r="N11" s="584">
        <v>0</v>
      </c>
      <c r="O11" s="584">
        <v>0</v>
      </c>
      <c r="P11" s="584">
        <v>9881.8343199999999</v>
      </c>
      <c r="Q11" s="584">
        <v>17058.316989999999</v>
      </c>
      <c r="R11" s="585">
        <v>0</v>
      </c>
      <c r="S11" s="585">
        <v>7176.4826700000003</v>
      </c>
      <c r="T11" s="584">
        <v>0</v>
      </c>
      <c r="U11" s="584">
        <v>0</v>
      </c>
      <c r="V11" s="584">
        <v>0</v>
      </c>
      <c r="W11" s="584">
        <v>0</v>
      </c>
      <c r="X11" s="584">
        <v>9881.8343199999999</v>
      </c>
      <c r="Y11" s="584">
        <v>17058.316989999999</v>
      </c>
      <c r="Z11" s="17"/>
    </row>
    <row r="12" spans="1:33">
      <c r="A12" s="583" t="s">
        <v>220</v>
      </c>
      <c r="B12" s="585">
        <v>18023.476460000002</v>
      </c>
      <c r="C12" s="585">
        <v>0</v>
      </c>
      <c r="D12" s="585">
        <v>0</v>
      </c>
      <c r="E12" s="585">
        <v>0</v>
      </c>
      <c r="F12" s="585">
        <v>0</v>
      </c>
      <c r="G12" s="585">
        <v>0</v>
      </c>
      <c r="H12" s="585">
        <v>0</v>
      </c>
      <c r="I12" s="585">
        <v>18023.476460000002</v>
      </c>
      <c r="J12" s="585">
        <v>34854.144420000004</v>
      </c>
      <c r="K12" s="585">
        <v>19716.894079999998</v>
      </c>
      <c r="L12" s="584">
        <v>0</v>
      </c>
      <c r="M12" s="584">
        <v>7545.7438499999998</v>
      </c>
      <c r="N12" s="584">
        <v>3546.1978399999998</v>
      </c>
      <c r="O12" s="584">
        <v>0</v>
      </c>
      <c r="P12" s="584">
        <v>5556.2554900000005</v>
      </c>
      <c r="Q12" s="584">
        <v>71219.235680000013</v>
      </c>
      <c r="R12" s="585">
        <v>52877.620880000002</v>
      </c>
      <c r="S12" s="585">
        <v>19716.894079999998</v>
      </c>
      <c r="T12" s="584">
        <v>0</v>
      </c>
      <c r="U12" s="584">
        <v>7545.7438499999998</v>
      </c>
      <c r="V12" s="584">
        <v>3546.1978399999998</v>
      </c>
      <c r="W12" s="584">
        <v>0</v>
      </c>
      <c r="X12" s="584">
        <v>5556.2554900000005</v>
      </c>
      <c r="Y12" s="584">
        <v>89242.712140000003</v>
      </c>
      <c r="Z12" s="17"/>
    </row>
    <row r="13" spans="1:33">
      <c r="A13" s="583" t="s">
        <v>221</v>
      </c>
      <c r="B13" s="584">
        <v>30106.350079999997</v>
      </c>
      <c r="C13" s="584">
        <v>4538.3122999999996</v>
      </c>
      <c r="D13" s="584">
        <v>0</v>
      </c>
      <c r="E13" s="584">
        <v>0</v>
      </c>
      <c r="F13" s="584">
        <v>0</v>
      </c>
      <c r="G13" s="584">
        <v>0</v>
      </c>
      <c r="H13" s="584">
        <v>3.96618</v>
      </c>
      <c r="I13" s="584">
        <v>34648.628560000005</v>
      </c>
      <c r="J13" s="584">
        <v>158563.67817</v>
      </c>
      <c r="K13" s="584">
        <v>32969.210350000001</v>
      </c>
      <c r="L13" s="584">
        <v>46.852629999999998</v>
      </c>
      <c r="M13" s="584">
        <v>0</v>
      </c>
      <c r="N13" s="584">
        <v>7674.5405499999997</v>
      </c>
      <c r="O13" s="584">
        <v>12201.71009</v>
      </c>
      <c r="P13" s="584">
        <v>17523.846129999998</v>
      </c>
      <c r="Q13" s="584">
        <v>228979.83791999999</v>
      </c>
      <c r="R13" s="584">
        <v>188670.02825</v>
      </c>
      <c r="S13" s="584">
        <v>37507.522649999999</v>
      </c>
      <c r="T13" s="584">
        <v>46.852629999999998</v>
      </c>
      <c r="U13" s="584">
        <v>0</v>
      </c>
      <c r="V13" s="584">
        <v>7674.5405499999997</v>
      </c>
      <c r="W13" s="584">
        <v>12201.71009</v>
      </c>
      <c r="X13" s="584">
        <v>17527.812309999998</v>
      </c>
      <c r="Y13" s="584">
        <v>263628.46648</v>
      </c>
      <c r="Z13" s="17"/>
    </row>
    <row r="14" spans="1:33">
      <c r="A14" s="583" t="s">
        <v>222</v>
      </c>
      <c r="B14" s="584">
        <v>65221.20983</v>
      </c>
      <c r="C14" s="584">
        <v>7181.7031299999999</v>
      </c>
      <c r="D14" s="584">
        <v>246.73472000000001</v>
      </c>
      <c r="E14" s="584">
        <v>0</v>
      </c>
      <c r="F14" s="584">
        <v>3957.6853300000002</v>
      </c>
      <c r="G14" s="584">
        <v>0</v>
      </c>
      <c r="H14" s="584">
        <v>0.89612000000000003</v>
      </c>
      <c r="I14" s="584">
        <v>76608.229129999992</v>
      </c>
      <c r="J14" s="584">
        <v>182353.93323</v>
      </c>
      <c r="K14" s="584">
        <v>14087.184449999999</v>
      </c>
      <c r="L14" s="584">
        <v>1683.90067</v>
      </c>
      <c r="M14" s="584">
        <v>993.88447999999994</v>
      </c>
      <c r="N14" s="584">
        <v>12870.97985</v>
      </c>
      <c r="O14" s="584">
        <v>3473.5460499999999</v>
      </c>
      <c r="P14" s="584">
        <v>12120.905119999999</v>
      </c>
      <c r="Q14" s="584">
        <v>227584.33385</v>
      </c>
      <c r="R14" s="584">
        <v>247575.14306</v>
      </c>
      <c r="S14" s="584">
        <v>21268.887579999999</v>
      </c>
      <c r="T14" s="584">
        <v>1930.6353899999999</v>
      </c>
      <c r="U14" s="584">
        <v>993.88447999999994</v>
      </c>
      <c r="V14" s="584">
        <v>16828.66518</v>
      </c>
      <c r="W14" s="584">
        <v>3473.5460499999999</v>
      </c>
      <c r="X14" s="584">
        <v>12121.801240000001</v>
      </c>
      <c r="Y14" s="584">
        <v>304192.56298000005</v>
      </c>
      <c r="Z14" s="17"/>
    </row>
    <row r="15" spans="1:33">
      <c r="A15" s="583" t="s">
        <v>223</v>
      </c>
      <c r="B15" s="584">
        <v>123283.4289</v>
      </c>
      <c r="C15" s="584">
        <v>14764.37333</v>
      </c>
      <c r="D15" s="584">
        <v>1664.1753600000002</v>
      </c>
      <c r="E15" s="584">
        <v>473.66166999999996</v>
      </c>
      <c r="F15" s="584">
        <v>6829.2669299999998</v>
      </c>
      <c r="G15" s="584">
        <v>0</v>
      </c>
      <c r="H15" s="584">
        <v>256.56702000000001</v>
      </c>
      <c r="I15" s="584">
        <v>147271.47321</v>
      </c>
      <c r="J15" s="584">
        <v>170844.32346000001</v>
      </c>
      <c r="K15" s="584">
        <v>10002.670820000001</v>
      </c>
      <c r="L15" s="584">
        <v>680.40382</v>
      </c>
      <c r="M15" s="584">
        <v>0</v>
      </c>
      <c r="N15" s="584">
        <v>4313.3455999999996</v>
      </c>
      <c r="O15" s="584">
        <v>2816.7712900000001</v>
      </c>
      <c r="P15" s="584">
        <v>6613.6125400000001</v>
      </c>
      <c r="Q15" s="584">
        <v>195271.12753</v>
      </c>
      <c r="R15" s="584">
        <v>294127.75236000004</v>
      </c>
      <c r="S15" s="584">
        <v>24767.044149999998</v>
      </c>
      <c r="T15" s="584">
        <v>2344.5791800000002</v>
      </c>
      <c r="U15" s="584">
        <v>473.66166999999996</v>
      </c>
      <c r="V15" s="584">
        <v>11142.612529999999</v>
      </c>
      <c r="W15" s="584">
        <v>2816.7712900000001</v>
      </c>
      <c r="X15" s="584">
        <v>6870.1795599999996</v>
      </c>
      <c r="Y15" s="584">
        <v>342542.60074000002</v>
      </c>
      <c r="Z15" s="17"/>
    </row>
    <row r="16" spans="1:33">
      <c r="A16" s="583" t="s">
        <v>224</v>
      </c>
      <c r="B16" s="584">
        <v>335283.65831000003</v>
      </c>
      <c r="C16" s="584">
        <v>5165.7990399999999</v>
      </c>
      <c r="D16" s="584">
        <v>2850.0307000000003</v>
      </c>
      <c r="E16" s="584">
        <v>0</v>
      </c>
      <c r="F16" s="584">
        <v>7464.7369200000003</v>
      </c>
      <c r="G16" s="584">
        <v>575.30718000000002</v>
      </c>
      <c r="H16" s="584">
        <v>2076.2098000000001</v>
      </c>
      <c r="I16" s="584">
        <v>353415.74195</v>
      </c>
      <c r="J16" s="584">
        <v>56395.763789999997</v>
      </c>
      <c r="K16" s="584">
        <v>3244.1859900000004</v>
      </c>
      <c r="L16" s="584">
        <v>540.82100000000003</v>
      </c>
      <c r="M16" s="584">
        <v>0</v>
      </c>
      <c r="N16" s="584">
        <v>2085.09501</v>
      </c>
      <c r="O16" s="584">
        <v>756.35649999999998</v>
      </c>
      <c r="P16" s="584">
        <v>3643.0324300000002</v>
      </c>
      <c r="Q16" s="584">
        <v>66665.254719999997</v>
      </c>
      <c r="R16" s="584">
        <v>391679.42210000003</v>
      </c>
      <c r="S16" s="584">
        <v>8409.9850299999998</v>
      </c>
      <c r="T16" s="584">
        <v>3390.8517000000002</v>
      </c>
      <c r="U16" s="584">
        <v>0</v>
      </c>
      <c r="V16" s="584">
        <v>9549.8319300000003</v>
      </c>
      <c r="W16" s="584">
        <v>1331.6636799999999</v>
      </c>
      <c r="X16" s="584">
        <v>5719.2422300000007</v>
      </c>
      <c r="Y16" s="584">
        <v>420080.99667000002</v>
      </c>
      <c r="Z16" s="17"/>
    </row>
    <row r="17" spans="1:26">
      <c r="A17" s="583" t="s">
        <v>225</v>
      </c>
      <c r="B17" s="584">
        <v>356480.22949</v>
      </c>
      <c r="C17" s="584">
        <v>5935.8093399999998</v>
      </c>
      <c r="D17" s="584">
        <v>1724.9506999999999</v>
      </c>
      <c r="E17" s="584">
        <v>462.29849000000002</v>
      </c>
      <c r="F17" s="584">
        <v>8515.9754600000015</v>
      </c>
      <c r="G17" s="584">
        <v>505.74177000000003</v>
      </c>
      <c r="H17" s="584">
        <v>2348.6984700000003</v>
      </c>
      <c r="I17" s="584">
        <v>375973.70372000005</v>
      </c>
      <c r="J17" s="584">
        <v>43253.842329999999</v>
      </c>
      <c r="K17" s="584">
        <v>928.77738999999997</v>
      </c>
      <c r="L17" s="584">
        <v>588.34721000000002</v>
      </c>
      <c r="M17" s="584">
        <v>0</v>
      </c>
      <c r="N17" s="584">
        <v>1357.6951899999999</v>
      </c>
      <c r="O17" s="584">
        <v>354.88110999999998</v>
      </c>
      <c r="P17" s="584">
        <v>1328.3535200000001</v>
      </c>
      <c r="Q17" s="584">
        <v>47811.89675</v>
      </c>
      <c r="R17" s="584">
        <v>399734.07182000001</v>
      </c>
      <c r="S17" s="584">
        <v>6864.5867300000009</v>
      </c>
      <c r="T17" s="584">
        <v>2313.2979100000002</v>
      </c>
      <c r="U17" s="584">
        <v>462.29849000000002</v>
      </c>
      <c r="V17" s="584">
        <v>9873.67065</v>
      </c>
      <c r="W17" s="584">
        <v>860.62288000000001</v>
      </c>
      <c r="X17" s="584">
        <v>3677.0519900000004</v>
      </c>
      <c r="Y17" s="584">
        <v>423785.60047</v>
      </c>
      <c r="Z17" s="17"/>
    </row>
    <row r="18" spans="1:26">
      <c r="A18" s="583" t="s">
        <v>226</v>
      </c>
      <c r="B18" s="584">
        <v>423394.24118000001</v>
      </c>
      <c r="C18" s="584">
        <v>2822.6121699999999</v>
      </c>
      <c r="D18" s="584">
        <v>1822.5587600000001</v>
      </c>
      <c r="E18" s="584">
        <v>105.80047999999999</v>
      </c>
      <c r="F18" s="584">
        <v>3862.2858500000002</v>
      </c>
      <c r="G18" s="584">
        <v>0</v>
      </c>
      <c r="H18" s="584">
        <v>2797.40798</v>
      </c>
      <c r="I18" s="584">
        <v>434804.90642000001</v>
      </c>
      <c r="J18" s="584">
        <v>19594.62686</v>
      </c>
      <c r="K18" s="584">
        <v>586.78814</v>
      </c>
      <c r="L18" s="584">
        <v>394.64620000000002</v>
      </c>
      <c r="M18" s="584">
        <v>0</v>
      </c>
      <c r="N18" s="584">
        <v>720.77382</v>
      </c>
      <c r="O18" s="584">
        <v>0</v>
      </c>
      <c r="P18" s="584">
        <v>816.78418999999997</v>
      </c>
      <c r="Q18" s="584">
        <v>22113.619210000001</v>
      </c>
      <c r="R18" s="584">
        <v>442988.86804000003</v>
      </c>
      <c r="S18" s="584">
        <v>3409.40031</v>
      </c>
      <c r="T18" s="584">
        <v>2217.20496</v>
      </c>
      <c r="U18" s="584">
        <v>105.80047999999999</v>
      </c>
      <c r="V18" s="584">
        <v>4583.0596699999996</v>
      </c>
      <c r="W18" s="584">
        <v>0</v>
      </c>
      <c r="X18" s="584">
        <v>3614.1921699999998</v>
      </c>
      <c r="Y18" s="584">
        <v>456918.52562999999</v>
      </c>
      <c r="Z18" s="17"/>
    </row>
    <row r="19" spans="1:26">
      <c r="A19" s="583" t="s">
        <v>227</v>
      </c>
      <c r="B19" s="584">
        <v>529472.28518000001</v>
      </c>
      <c r="C19" s="584">
        <v>2980.7782499999998</v>
      </c>
      <c r="D19" s="584">
        <v>2349.1383999999998</v>
      </c>
      <c r="E19" s="584">
        <v>0</v>
      </c>
      <c r="F19" s="584">
        <v>4223.53352</v>
      </c>
      <c r="G19" s="584">
        <v>162.89687000000001</v>
      </c>
      <c r="H19" s="584">
        <v>3305.94301</v>
      </c>
      <c r="I19" s="584">
        <v>542494.57523000007</v>
      </c>
      <c r="J19" s="584">
        <v>37890.909329999995</v>
      </c>
      <c r="K19" s="584">
        <v>381.26191999999998</v>
      </c>
      <c r="L19" s="584">
        <v>658.21925999999996</v>
      </c>
      <c r="M19" s="584">
        <v>70.945570000000004</v>
      </c>
      <c r="N19" s="584">
        <v>1869.9113500000001</v>
      </c>
      <c r="O19" s="584">
        <v>150.48445999999998</v>
      </c>
      <c r="P19" s="584">
        <v>586.21573999999998</v>
      </c>
      <c r="Q19" s="584">
        <v>41607.947630000002</v>
      </c>
      <c r="R19" s="584">
        <v>567363.19450999994</v>
      </c>
      <c r="S19" s="584">
        <v>3362.0401699999998</v>
      </c>
      <c r="T19" s="584">
        <v>3007.3576600000001</v>
      </c>
      <c r="U19" s="584">
        <v>70.945570000000004</v>
      </c>
      <c r="V19" s="584">
        <v>6093.4448700000003</v>
      </c>
      <c r="W19" s="584">
        <v>313.38132999999999</v>
      </c>
      <c r="X19" s="584">
        <v>3892.1587500000001</v>
      </c>
      <c r="Y19" s="584">
        <v>584102.52286000003</v>
      </c>
      <c r="Z19" s="17"/>
    </row>
    <row r="20" spans="1:26">
      <c r="A20" s="583" t="s">
        <v>228</v>
      </c>
      <c r="B20" s="584">
        <v>771531.87759000005</v>
      </c>
      <c r="C20" s="584">
        <v>4186.5461100000002</v>
      </c>
      <c r="D20" s="584">
        <v>6233.0191199999999</v>
      </c>
      <c r="E20" s="584">
        <v>49.000019999999999</v>
      </c>
      <c r="F20" s="584">
        <v>10649.538289999999</v>
      </c>
      <c r="G20" s="584">
        <v>119.63167999999999</v>
      </c>
      <c r="H20" s="584">
        <v>8411.9460299999992</v>
      </c>
      <c r="I20" s="584">
        <v>801181.55884000007</v>
      </c>
      <c r="J20" s="584">
        <v>33336.967340000003</v>
      </c>
      <c r="K20" s="584">
        <v>558.09220999999991</v>
      </c>
      <c r="L20" s="584">
        <v>657.76218000000006</v>
      </c>
      <c r="M20" s="584">
        <v>0</v>
      </c>
      <c r="N20" s="584">
        <v>2583.4076700000001</v>
      </c>
      <c r="O20" s="584">
        <v>44.277800000000006</v>
      </c>
      <c r="P20" s="584">
        <v>826.04264999999998</v>
      </c>
      <c r="Q20" s="584">
        <v>38006.549850000003</v>
      </c>
      <c r="R20" s="584">
        <v>804868.8449299999</v>
      </c>
      <c r="S20" s="584">
        <v>4744.63832</v>
      </c>
      <c r="T20" s="584">
        <v>6890.7812999999996</v>
      </c>
      <c r="U20" s="584">
        <v>49.000019999999999</v>
      </c>
      <c r="V20" s="584">
        <v>13232.945960000001</v>
      </c>
      <c r="W20" s="584">
        <v>163.90948</v>
      </c>
      <c r="X20" s="584">
        <v>9237.9886800000004</v>
      </c>
      <c r="Y20" s="584">
        <v>839188.10869000002</v>
      </c>
      <c r="Z20" s="17"/>
    </row>
    <row r="21" spans="1:26">
      <c r="A21" s="583" t="s">
        <v>229</v>
      </c>
      <c r="B21" s="584">
        <v>541565.22959</v>
      </c>
      <c r="C21" s="584">
        <v>4213.67</v>
      </c>
      <c r="D21" s="584">
        <v>13451.256140000001</v>
      </c>
      <c r="E21" s="584">
        <v>421.06056000000001</v>
      </c>
      <c r="F21" s="584">
        <v>1111.38894</v>
      </c>
      <c r="G21" s="584">
        <v>26.725810000000003</v>
      </c>
      <c r="H21" s="584">
        <v>18207.936460000001</v>
      </c>
      <c r="I21" s="584">
        <v>578997.26749999996</v>
      </c>
      <c r="J21" s="584">
        <v>10676.859199999999</v>
      </c>
      <c r="K21" s="584">
        <v>436.74128000000002</v>
      </c>
      <c r="L21" s="584">
        <v>341.04928999999998</v>
      </c>
      <c r="M21" s="584">
        <v>50.122999999999998</v>
      </c>
      <c r="N21" s="584">
        <v>321.09340999999995</v>
      </c>
      <c r="O21" s="584">
        <v>14.806209999999998</v>
      </c>
      <c r="P21" s="584">
        <v>1515.41516</v>
      </c>
      <c r="Q21" s="584">
        <v>13356.08755</v>
      </c>
      <c r="R21" s="584">
        <v>552242.08878999995</v>
      </c>
      <c r="S21" s="584">
        <v>4650.4112800000003</v>
      </c>
      <c r="T21" s="584">
        <v>13792.30543</v>
      </c>
      <c r="U21" s="584">
        <v>471.18356</v>
      </c>
      <c r="V21" s="584">
        <v>1432.48235</v>
      </c>
      <c r="W21" s="584">
        <v>41.532019999999996</v>
      </c>
      <c r="X21" s="584">
        <v>19723.351620000001</v>
      </c>
      <c r="Y21" s="584">
        <v>592353.3550499999</v>
      </c>
      <c r="Z21" s="17"/>
    </row>
    <row r="22" spans="1:26">
      <c r="A22" s="583" t="s">
        <v>230</v>
      </c>
      <c r="B22" s="584">
        <v>19949.825989999998</v>
      </c>
      <c r="C22" s="584">
        <v>98.208240000000004</v>
      </c>
      <c r="D22" s="584">
        <v>765.79655000000002</v>
      </c>
      <c r="E22" s="584">
        <v>9.7808500000000009</v>
      </c>
      <c r="F22" s="584">
        <v>0</v>
      </c>
      <c r="G22" s="584">
        <v>0</v>
      </c>
      <c r="H22" s="584">
        <v>686.85784000000001</v>
      </c>
      <c r="I22" s="584">
        <v>21510.46947</v>
      </c>
      <c r="J22" s="584">
        <v>535.10832999999991</v>
      </c>
      <c r="K22" s="584">
        <v>21.61195</v>
      </c>
      <c r="L22" s="584">
        <v>6.12859</v>
      </c>
      <c r="M22" s="584">
        <v>4.8939899999999996</v>
      </c>
      <c r="N22" s="584">
        <v>10.145530000000001</v>
      </c>
      <c r="O22" s="584">
        <v>0</v>
      </c>
      <c r="P22" s="584">
        <v>934.25764000000004</v>
      </c>
      <c r="Q22" s="584">
        <v>1512.1460300000001</v>
      </c>
      <c r="R22" s="584">
        <v>20484.93432</v>
      </c>
      <c r="S22" s="584">
        <v>119.82019</v>
      </c>
      <c r="T22" s="584">
        <v>771.92514000000006</v>
      </c>
      <c r="U22" s="584">
        <v>14.67484</v>
      </c>
      <c r="V22" s="584">
        <v>10.145530000000001</v>
      </c>
      <c r="W22" s="584">
        <v>0</v>
      </c>
      <c r="X22" s="584">
        <v>1621.1154799999999</v>
      </c>
      <c r="Y22" s="584">
        <v>23022.6155</v>
      </c>
      <c r="Z22" s="17"/>
    </row>
    <row r="23" spans="1:26" s="222" customFormat="1" ht="60.75" thickBot="1">
      <c r="A23" s="586" t="s">
        <v>231</v>
      </c>
      <c r="B23" s="587">
        <v>4327.3033700000005</v>
      </c>
      <c r="C23" s="587">
        <v>22.5565</v>
      </c>
      <c r="D23" s="587">
        <v>234.52555999999998</v>
      </c>
      <c r="E23" s="587">
        <v>0</v>
      </c>
      <c r="F23" s="587">
        <v>0</v>
      </c>
      <c r="G23" s="587">
        <v>0</v>
      </c>
      <c r="H23" s="587">
        <v>225.56064000000001</v>
      </c>
      <c r="I23" s="587">
        <v>4809.94607</v>
      </c>
      <c r="J23" s="587">
        <v>184.94998999999999</v>
      </c>
      <c r="K23" s="587">
        <v>8.4333399999999994</v>
      </c>
      <c r="L23" s="587">
        <v>3.0372699999999999</v>
      </c>
      <c r="M23" s="587">
        <v>0</v>
      </c>
      <c r="N23" s="587">
        <v>0</v>
      </c>
      <c r="O23" s="587">
        <v>0</v>
      </c>
      <c r="P23" s="587">
        <v>53.815330000000003</v>
      </c>
      <c r="Q23" s="587">
        <v>250.23593</v>
      </c>
      <c r="R23" s="587">
        <v>4512.2533600000006</v>
      </c>
      <c r="S23" s="587">
        <v>30.989840000000001</v>
      </c>
      <c r="T23" s="587">
        <v>237.56282999999999</v>
      </c>
      <c r="U23" s="587">
        <v>0</v>
      </c>
      <c r="V23" s="587">
        <v>0</v>
      </c>
      <c r="W23" s="587">
        <v>0</v>
      </c>
      <c r="X23" s="587">
        <v>279.37597</v>
      </c>
      <c r="Y23" s="587">
        <v>5060.1819999999998</v>
      </c>
      <c r="Z23" s="19"/>
    </row>
    <row r="24" spans="1:26" s="222" customFormat="1" ht="106.5" customHeight="1" thickTop="1" thickBot="1">
      <c r="A24" s="588" t="s">
        <v>163</v>
      </c>
      <c r="B24" s="589">
        <f>SUM(B10:B23)</f>
        <v>3218639.1159700002</v>
      </c>
      <c r="C24" s="589">
        <f t="shared" ref="C24:Y24" si="0">SUM(C10:C23)</f>
        <v>51910.368410000003</v>
      </c>
      <c r="D24" s="589">
        <f t="shared" si="0"/>
        <v>31342.186009999998</v>
      </c>
      <c r="E24" s="589">
        <f t="shared" si="0"/>
        <v>1521.6020699999999</v>
      </c>
      <c r="F24" s="589">
        <f t="shared" si="0"/>
        <v>46614.411239999994</v>
      </c>
      <c r="G24" s="589">
        <f t="shared" si="0"/>
        <v>1390.30331</v>
      </c>
      <c r="H24" s="589">
        <f t="shared" si="0"/>
        <v>38321.989550000006</v>
      </c>
      <c r="I24" s="589">
        <f t="shared" si="0"/>
        <v>3389739.9765600003</v>
      </c>
      <c r="J24" s="589">
        <f t="shared" si="0"/>
        <v>748485.10644999985</v>
      </c>
      <c r="K24" s="589">
        <f t="shared" si="0"/>
        <v>90118.334590000028</v>
      </c>
      <c r="L24" s="589">
        <f t="shared" si="0"/>
        <v>5601.1681199999994</v>
      </c>
      <c r="M24" s="589">
        <f t="shared" si="0"/>
        <v>8665.5908899999995</v>
      </c>
      <c r="N24" s="589">
        <f t="shared" si="0"/>
        <v>37353.185819999999</v>
      </c>
      <c r="O24" s="589">
        <f t="shared" si="0"/>
        <v>19812.83351</v>
      </c>
      <c r="P24" s="589">
        <f t="shared" si="0"/>
        <v>61400.370259999989</v>
      </c>
      <c r="Q24" s="589">
        <f t="shared" si="0"/>
        <v>971436.58963999979</v>
      </c>
      <c r="R24" s="589">
        <f t="shared" si="0"/>
        <v>3967124.2224199995</v>
      </c>
      <c r="S24" s="589">
        <f t="shared" si="0"/>
        <v>142028.70299999998</v>
      </c>
      <c r="T24" s="589">
        <f t="shared" si="0"/>
        <v>36943.354130000007</v>
      </c>
      <c r="U24" s="589">
        <f t="shared" si="0"/>
        <v>10187.192959999997</v>
      </c>
      <c r="V24" s="589">
        <f t="shared" si="0"/>
        <v>83967.59706</v>
      </c>
      <c r="W24" s="589">
        <f t="shared" si="0"/>
        <v>21203.13682</v>
      </c>
      <c r="X24" s="589">
        <f t="shared" si="0"/>
        <v>99722.35980999998</v>
      </c>
      <c r="Y24" s="589">
        <f t="shared" si="0"/>
        <v>4361176.5662000002</v>
      </c>
      <c r="Z24" s="19"/>
    </row>
    <row r="25" spans="1:26" ht="27.75" customHeight="1" thickTop="1" thickBot="1">
      <c r="A25" s="570"/>
      <c r="B25" s="571"/>
      <c r="C25" s="645"/>
      <c r="D25" s="572"/>
      <c r="E25" s="572"/>
      <c r="F25" s="572"/>
      <c r="G25" s="572"/>
      <c r="H25" s="572"/>
      <c r="I25" s="572"/>
      <c r="J25" s="572"/>
      <c r="K25" s="572"/>
      <c r="L25" s="571"/>
      <c r="M25" s="571"/>
      <c r="N25" s="571"/>
      <c r="O25" s="571"/>
      <c r="P25" s="571"/>
      <c r="Q25" s="571"/>
      <c r="R25" s="572"/>
      <c r="S25" s="572"/>
      <c r="T25" s="571"/>
      <c r="U25" s="571"/>
      <c r="V25" s="571"/>
      <c r="W25" s="571"/>
      <c r="X25" s="571"/>
      <c r="Y25" s="571"/>
      <c r="Z25" s="17"/>
    </row>
    <row r="26" spans="1:26" ht="60.75" thickTop="1">
      <c r="A26" s="594" t="s">
        <v>147</v>
      </c>
      <c r="B26" s="538"/>
      <c r="C26" s="595"/>
      <c r="D26" s="539"/>
      <c r="E26" s="539"/>
      <c r="F26" s="539"/>
      <c r="G26" s="539"/>
      <c r="H26" s="539"/>
      <c r="I26" s="539"/>
      <c r="J26" s="539"/>
      <c r="K26" s="539"/>
      <c r="L26" s="540"/>
      <c r="M26" s="540"/>
      <c r="N26" s="550"/>
      <c r="O26" s="550"/>
      <c r="P26" s="550"/>
      <c r="Q26" s="550"/>
      <c r="R26" s="539"/>
      <c r="S26" s="539"/>
      <c r="T26" s="540"/>
      <c r="U26" s="540"/>
      <c r="V26" s="550"/>
      <c r="W26" s="550"/>
      <c r="X26" s="550"/>
      <c r="Y26" s="550"/>
    </row>
    <row r="27" spans="1:26" ht="38.25" customHeight="1">
      <c r="A27" s="26"/>
      <c r="B27" s="27"/>
      <c r="C27" s="13"/>
      <c r="D27" s="25"/>
      <c r="E27" s="25"/>
      <c r="F27" s="25"/>
      <c r="G27" s="25"/>
      <c r="H27" s="25"/>
      <c r="I27" s="25"/>
      <c r="J27" s="25"/>
      <c r="K27" s="25"/>
      <c r="L27" s="25"/>
      <c r="M27" s="8"/>
      <c r="N27" s="173"/>
      <c r="O27" s="173"/>
      <c r="P27" s="173"/>
      <c r="Q27" s="173"/>
      <c r="R27" s="25"/>
      <c r="S27" s="25"/>
      <c r="T27" s="25"/>
      <c r="U27" s="8"/>
      <c r="V27" s="173"/>
      <c r="W27" s="173"/>
      <c r="X27" s="173"/>
      <c r="Y27" s="173"/>
    </row>
    <row r="28" spans="1:26" ht="38.25" customHeight="1">
      <c r="A28" s="26"/>
      <c r="B28" s="27"/>
      <c r="C28" s="13"/>
      <c r="D28" s="25"/>
      <c r="E28" s="25"/>
      <c r="F28" s="25"/>
      <c r="G28" s="25"/>
      <c r="H28" s="25"/>
      <c r="I28" s="25"/>
      <c r="J28" s="25"/>
      <c r="K28" s="25"/>
      <c r="L28" s="25"/>
      <c r="M28" s="8"/>
      <c r="N28" s="173"/>
      <c r="O28" s="173"/>
      <c r="P28" s="173"/>
      <c r="Q28" s="173"/>
      <c r="R28" s="25"/>
      <c r="S28" s="25"/>
      <c r="T28" s="25"/>
      <c r="U28" s="8"/>
      <c r="V28" s="173"/>
      <c r="W28" s="173"/>
      <c r="X28" s="173"/>
      <c r="Y28" s="173"/>
    </row>
    <row r="29" spans="1:26" ht="13.5" customHeight="1">
      <c r="A29" s="26"/>
      <c r="B29" s="27"/>
      <c r="C29" s="13"/>
      <c r="D29" s="25"/>
      <c r="E29" s="25"/>
      <c r="F29" s="25"/>
      <c r="G29" s="25"/>
      <c r="H29" s="25"/>
      <c r="I29" s="25"/>
      <c r="J29" s="25"/>
      <c r="K29" s="25"/>
      <c r="L29" s="25"/>
      <c r="M29" s="8"/>
      <c r="N29" s="173"/>
      <c r="O29" s="173"/>
      <c r="P29" s="173"/>
      <c r="Q29" s="173"/>
      <c r="R29" s="25"/>
      <c r="S29" s="25"/>
      <c r="T29" s="25"/>
      <c r="U29" s="8"/>
      <c r="V29" s="173"/>
      <c r="W29" s="173"/>
      <c r="X29" s="173"/>
      <c r="Y29" s="173"/>
    </row>
    <row r="30" spans="1:26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  <c r="R30" s="25"/>
      <c r="S30" s="25"/>
      <c r="T30" s="25"/>
      <c r="U30" s="8"/>
      <c r="V30" s="173"/>
      <c r="W30" s="173"/>
      <c r="X30" s="173"/>
      <c r="Y30" s="173"/>
    </row>
    <row r="31" spans="1:26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  <c r="R31" s="25"/>
      <c r="S31" s="25"/>
      <c r="T31" s="25"/>
      <c r="U31" s="8"/>
      <c r="V31" s="173"/>
      <c r="W31" s="173"/>
      <c r="X31" s="173"/>
      <c r="Y31" s="173"/>
    </row>
    <row r="32" spans="1:26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  <c r="R32" s="25"/>
      <c r="S32" s="25"/>
      <c r="T32" s="25"/>
      <c r="U32" s="8"/>
      <c r="V32" s="173"/>
      <c r="W32" s="173"/>
      <c r="X32" s="173"/>
      <c r="Y32" s="173"/>
    </row>
    <row r="33" spans="1:25" ht="13.5" customHeight="1">
      <c r="A33" s="28"/>
      <c r="B33" s="29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  <c r="R33" s="25"/>
      <c r="S33" s="25"/>
      <c r="T33" s="25"/>
      <c r="U33" s="8"/>
      <c r="V33" s="173"/>
      <c r="W33" s="173"/>
      <c r="X33" s="173"/>
      <c r="Y33" s="173"/>
    </row>
    <row r="34" spans="1:25" ht="13.5" customHeight="1">
      <c r="A34" s="26"/>
      <c r="B34" s="29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  <c r="R34" s="25"/>
      <c r="S34" s="25"/>
      <c r="T34" s="25"/>
      <c r="U34" s="8"/>
      <c r="V34" s="173"/>
      <c r="W34" s="173"/>
      <c r="X34" s="173"/>
      <c r="Y34" s="173"/>
    </row>
    <row r="35" spans="1:25" ht="13.5" customHeight="1">
      <c r="A35" s="26"/>
      <c r="B35" s="29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  <c r="R35" s="25"/>
      <c r="S35" s="25"/>
      <c r="T35" s="25"/>
      <c r="U35" s="8"/>
      <c r="V35" s="173"/>
      <c r="W35" s="173"/>
      <c r="X35" s="173"/>
      <c r="Y35" s="173"/>
    </row>
    <row r="36" spans="1:25" ht="13.5" customHeight="1">
      <c r="A36" s="26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  <c r="R36" s="25"/>
      <c r="S36" s="25"/>
      <c r="T36" s="25"/>
      <c r="U36" s="8"/>
      <c r="V36" s="173"/>
      <c r="W36" s="173"/>
      <c r="X36" s="173"/>
      <c r="Y36" s="173"/>
    </row>
    <row r="37" spans="1:25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  <c r="R37" s="25"/>
      <c r="S37" s="25"/>
      <c r="T37" s="25"/>
      <c r="U37" s="8"/>
      <c r="V37" s="173"/>
      <c r="W37" s="173"/>
      <c r="X37" s="173"/>
      <c r="Y37" s="173"/>
    </row>
    <row r="38" spans="1:25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  <c r="R38" s="25"/>
      <c r="S38" s="25"/>
      <c r="T38" s="25"/>
      <c r="U38" s="8"/>
      <c r="V38" s="173"/>
      <c r="W38" s="173"/>
      <c r="X38" s="173"/>
      <c r="Y38" s="173"/>
    </row>
    <row r="39" spans="1:25" ht="13.5" customHeight="1">
      <c r="A39" s="2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  <c r="R39" s="25"/>
      <c r="S39" s="25"/>
      <c r="T39" s="25"/>
      <c r="U39" s="8"/>
      <c r="V39" s="173"/>
      <c r="W39" s="173"/>
      <c r="X39" s="173"/>
      <c r="Y39" s="173"/>
    </row>
    <row r="40" spans="1:25" ht="13.5" customHeight="1">
      <c r="A40" s="26"/>
      <c r="B40" s="27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  <c r="R40" s="25"/>
      <c r="S40" s="25"/>
      <c r="T40" s="25"/>
      <c r="U40" s="8"/>
      <c r="V40" s="173"/>
      <c r="W40" s="173"/>
      <c r="X40" s="173"/>
      <c r="Y40" s="173"/>
    </row>
    <row r="41" spans="1:25" ht="13.5" customHeight="1">
      <c r="A41" s="26"/>
      <c r="B41" s="27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  <c r="R41" s="25"/>
      <c r="S41" s="25"/>
      <c r="T41" s="25"/>
      <c r="U41" s="8"/>
      <c r="V41" s="173"/>
      <c r="W41" s="173"/>
      <c r="X41" s="173"/>
      <c r="Y41" s="173"/>
    </row>
    <row r="42" spans="1:25" ht="13.5" customHeight="1">
      <c r="A42" s="26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  <c r="R42" s="25"/>
      <c r="S42" s="25"/>
      <c r="T42" s="25"/>
      <c r="U42" s="8"/>
      <c r="V42" s="173"/>
      <c r="W42" s="173"/>
      <c r="X42" s="173"/>
      <c r="Y42" s="173"/>
    </row>
    <row r="43" spans="1:25" ht="13.5" customHeight="1">
      <c r="A43" s="2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  <c r="R43" s="25"/>
      <c r="S43" s="25"/>
      <c r="T43" s="25"/>
      <c r="U43" s="8"/>
      <c r="V43" s="173"/>
      <c r="W43" s="173"/>
      <c r="X43" s="173"/>
      <c r="Y43" s="173"/>
    </row>
    <row r="44" spans="1:25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  <c r="R44" s="25"/>
      <c r="S44" s="25"/>
      <c r="T44" s="25"/>
      <c r="U44" s="8"/>
      <c r="V44" s="173"/>
      <c r="W44" s="173"/>
      <c r="X44" s="173"/>
      <c r="Y44" s="173"/>
    </row>
    <row r="45" spans="1:25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  <c r="R45" s="25"/>
      <c r="S45" s="25"/>
      <c r="T45" s="25"/>
      <c r="U45" s="8"/>
      <c r="V45" s="173"/>
      <c r="W45" s="173"/>
      <c r="X45" s="173"/>
      <c r="Y45" s="173"/>
    </row>
    <row r="46" spans="1:25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  <c r="R46" s="25"/>
      <c r="S46" s="25"/>
      <c r="T46" s="25"/>
      <c r="U46" s="8"/>
      <c r="V46" s="173"/>
      <c r="W46" s="173"/>
      <c r="X46" s="173"/>
      <c r="Y46" s="173"/>
    </row>
    <row r="47" spans="1:25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  <c r="R47" s="25"/>
      <c r="S47" s="25"/>
      <c r="T47" s="25"/>
      <c r="U47" s="8"/>
      <c r="V47" s="173"/>
      <c r="W47" s="173"/>
      <c r="X47" s="173"/>
      <c r="Y47" s="173"/>
    </row>
    <row r="48" spans="1:25" ht="13.5" customHeight="1">
      <c r="A48" s="2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  <c r="R48" s="25"/>
      <c r="S48" s="25"/>
      <c r="T48" s="25"/>
      <c r="U48" s="8"/>
      <c r="V48" s="173"/>
      <c r="W48" s="173"/>
      <c r="X48" s="173"/>
      <c r="Y48" s="173"/>
    </row>
    <row r="49" spans="1:25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  <c r="R49" s="25"/>
      <c r="S49" s="25"/>
      <c r="T49" s="25"/>
      <c r="U49" s="8"/>
      <c r="V49" s="173"/>
      <c r="W49" s="173"/>
      <c r="X49" s="173"/>
      <c r="Y49" s="173"/>
    </row>
    <row r="50" spans="1:25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  <c r="R50" s="25"/>
      <c r="S50" s="25"/>
      <c r="T50" s="25"/>
      <c r="U50" s="8"/>
      <c r="V50" s="173"/>
      <c r="W50" s="173"/>
      <c r="X50" s="173"/>
      <c r="Y50" s="173"/>
    </row>
    <row r="51" spans="1:25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  <c r="R51" s="25"/>
      <c r="S51" s="25"/>
      <c r="T51" s="25"/>
      <c r="U51" s="8"/>
      <c r="V51" s="173"/>
      <c r="W51" s="173"/>
      <c r="X51" s="173"/>
      <c r="Y51" s="173"/>
    </row>
    <row r="52" spans="1:25" ht="9" customHeight="1">
      <c r="A52" s="30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  <c r="R52" s="25"/>
      <c r="S52" s="25"/>
      <c r="T52" s="25"/>
      <c r="U52" s="8"/>
      <c r="V52" s="173"/>
      <c r="W52" s="173"/>
      <c r="X52" s="173"/>
      <c r="Y52" s="173"/>
    </row>
    <row r="53" spans="1:25" ht="9" customHeight="1">
      <c r="A53" s="30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  <c r="R53" s="25"/>
      <c r="S53" s="25"/>
      <c r="T53" s="25"/>
      <c r="U53" s="8"/>
      <c r="V53" s="173"/>
      <c r="W53" s="173"/>
      <c r="X53" s="173"/>
      <c r="Y53" s="173"/>
    </row>
    <row r="54" spans="1:25" ht="9" customHeight="1">
      <c r="A54" s="30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  <c r="R54" s="25"/>
      <c r="S54" s="25"/>
      <c r="T54" s="25"/>
      <c r="U54" s="8"/>
      <c r="V54" s="173"/>
      <c r="W54" s="173"/>
      <c r="X54" s="173"/>
      <c r="Y54" s="173"/>
    </row>
    <row r="55" spans="1:25" ht="9" customHeight="1">
      <c r="A55" s="3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  <c r="R55" s="25"/>
      <c r="S55" s="25"/>
      <c r="T55" s="25"/>
      <c r="U55" s="8"/>
      <c r="V55" s="173"/>
      <c r="W55" s="173"/>
      <c r="X55" s="173"/>
      <c r="Y55" s="173"/>
    </row>
    <row r="56" spans="1:25" ht="9" customHeight="1">
      <c r="A56" s="31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  <c r="R56" s="25"/>
      <c r="S56" s="25"/>
      <c r="T56" s="25"/>
      <c r="U56" s="8"/>
      <c r="V56" s="173"/>
      <c r="W56" s="173"/>
      <c r="X56" s="173"/>
      <c r="Y56" s="173"/>
    </row>
    <row r="57" spans="1:25" ht="9" customHeight="1">
      <c r="A57" s="31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173"/>
      <c r="N57" s="173"/>
      <c r="O57" s="173"/>
      <c r="P57" s="173"/>
      <c r="Q57" s="173"/>
      <c r="R57" s="25"/>
      <c r="S57" s="25"/>
      <c r="T57" s="25"/>
      <c r="U57" s="173"/>
      <c r="V57" s="173"/>
      <c r="W57" s="173"/>
      <c r="X57" s="173"/>
      <c r="Y57" s="173"/>
    </row>
    <row r="58" spans="1:25" ht="9" customHeight="1">
      <c r="A58" s="28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173"/>
      <c r="N58" s="173"/>
      <c r="O58" s="173"/>
      <c r="P58" s="173"/>
      <c r="Q58" s="173"/>
      <c r="R58" s="25"/>
      <c r="S58" s="25"/>
      <c r="T58" s="25"/>
      <c r="U58" s="173"/>
      <c r="V58" s="173"/>
      <c r="W58" s="173"/>
      <c r="X58" s="173"/>
      <c r="Y58" s="173"/>
    </row>
    <row r="59" spans="1:25" ht="9" customHeight="1">
      <c r="A59" s="26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173"/>
      <c r="N59" s="173"/>
      <c r="O59" s="173"/>
      <c r="P59" s="173"/>
      <c r="Q59" s="173"/>
      <c r="R59" s="25"/>
      <c r="S59" s="25"/>
      <c r="T59" s="25"/>
      <c r="U59" s="173"/>
      <c r="V59" s="173"/>
      <c r="W59" s="173"/>
      <c r="X59" s="173"/>
      <c r="Y59" s="173"/>
    </row>
    <row r="60" spans="1:25" ht="9" customHeight="1">
      <c r="A60" s="26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  <c r="R60" s="25"/>
      <c r="S60" s="25"/>
      <c r="T60" s="25"/>
      <c r="U60" s="173"/>
      <c r="V60" s="173"/>
      <c r="W60" s="173"/>
      <c r="X60" s="173"/>
      <c r="Y60" s="173"/>
    </row>
    <row r="61" spans="1:25" ht="9" customHeight="1">
      <c r="A61" s="26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  <c r="R61" s="25"/>
      <c r="S61" s="25"/>
      <c r="T61" s="25"/>
      <c r="U61" s="173"/>
      <c r="V61" s="173"/>
      <c r="W61" s="173"/>
      <c r="X61" s="173"/>
      <c r="Y61" s="173"/>
    </row>
    <row r="62" spans="1:25" ht="9" customHeight="1">
      <c r="A62" s="26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  <c r="R62" s="25"/>
      <c r="S62" s="25"/>
      <c r="T62" s="25"/>
      <c r="U62" s="173"/>
      <c r="V62" s="173"/>
      <c r="W62" s="173"/>
      <c r="X62" s="173"/>
      <c r="Y62" s="173"/>
    </row>
    <row r="63" spans="1:25" ht="9" customHeight="1">
      <c r="A63" s="30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  <c r="R63" s="25"/>
      <c r="S63" s="25"/>
      <c r="T63" s="25"/>
      <c r="U63" s="173"/>
      <c r="V63" s="173"/>
      <c r="W63" s="173"/>
      <c r="X63" s="173"/>
      <c r="Y63" s="173"/>
    </row>
    <row r="64" spans="1:25" ht="9" customHeight="1">
      <c r="A64" s="2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  <c r="R64" s="25"/>
      <c r="S64" s="25"/>
      <c r="T64" s="25"/>
      <c r="U64" s="173"/>
      <c r="V64" s="173"/>
      <c r="W64" s="173"/>
      <c r="X64" s="173"/>
      <c r="Y64" s="173"/>
    </row>
    <row r="65" spans="1:25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  <c r="R65" s="25"/>
      <c r="S65" s="25"/>
      <c r="T65" s="25"/>
      <c r="U65" s="173"/>
      <c r="V65" s="173"/>
      <c r="W65" s="173"/>
      <c r="X65" s="173"/>
      <c r="Y65" s="173"/>
    </row>
    <row r="66" spans="1:25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  <c r="R66" s="25"/>
      <c r="S66" s="25"/>
      <c r="T66" s="25"/>
      <c r="U66" s="173"/>
      <c r="V66" s="173"/>
      <c r="W66" s="173"/>
      <c r="X66" s="173"/>
      <c r="Y66" s="173"/>
    </row>
    <row r="67" spans="1:25" ht="9" customHeight="1">
      <c r="A67" s="26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  <c r="R67" s="25"/>
      <c r="S67" s="25"/>
      <c r="T67" s="25"/>
      <c r="U67" s="173"/>
      <c r="V67" s="173"/>
      <c r="W67" s="173"/>
      <c r="X67" s="173"/>
      <c r="Y67" s="173"/>
    </row>
    <row r="68" spans="1:25" ht="9" customHeight="1">
      <c r="A68" s="26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  <c r="R68" s="25"/>
      <c r="S68" s="25"/>
      <c r="T68" s="25"/>
      <c r="U68" s="173"/>
      <c r="V68" s="173"/>
      <c r="W68" s="173"/>
      <c r="X68" s="173"/>
      <c r="Y68" s="173"/>
    </row>
    <row r="69" spans="1:25" ht="9" customHeight="1">
      <c r="A69" s="30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  <c r="R69" s="25"/>
      <c r="S69" s="25"/>
      <c r="T69" s="25"/>
      <c r="U69" s="173"/>
      <c r="V69" s="173"/>
      <c r="W69" s="173"/>
      <c r="X69" s="173"/>
      <c r="Y69" s="173"/>
    </row>
    <row r="70" spans="1:25" ht="9" customHeight="1">
      <c r="A70" s="2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  <c r="R70" s="25"/>
      <c r="S70" s="25"/>
      <c r="T70" s="25"/>
      <c r="U70" s="173"/>
      <c r="V70" s="173"/>
      <c r="W70" s="173"/>
      <c r="X70" s="173"/>
      <c r="Y70" s="173"/>
    </row>
    <row r="71" spans="1:25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  <c r="R71" s="25"/>
      <c r="S71" s="25"/>
      <c r="T71" s="25"/>
      <c r="U71" s="173"/>
      <c r="V71" s="173"/>
      <c r="W71" s="173"/>
      <c r="X71" s="173"/>
      <c r="Y71" s="173"/>
    </row>
    <row r="72" spans="1:25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  <c r="R72" s="25"/>
      <c r="S72" s="25"/>
      <c r="T72" s="25"/>
      <c r="U72" s="173"/>
      <c r="V72" s="173"/>
      <c r="W72" s="173"/>
      <c r="X72" s="173"/>
      <c r="Y72" s="173"/>
    </row>
    <row r="73" spans="1:25" ht="9" customHeight="1">
      <c r="A73" s="26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  <c r="R73" s="25"/>
      <c r="S73" s="25"/>
      <c r="T73" s="25"/>
      <c r="U73" s="173"/>
      <c r="V73" s="173"/>
      <c r="W73" s="173"/>
      <c r="X73" s="173"/>
      <c r="Y73" s="173"/>
    </row>
    <row r="74" spans="1:25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  <c r="R74" s="25"/>
      <c r="S74" s="25"/>
      <c r="T74" s="25"/>
      <c r="U74" s="173"/>
      <c r="V74" s="173"/>
      <c r="W74" s="173"/>
      <c r="X74" s="173"/>
      <c r="Y74" s="173"/>
    </row>
    <row r="75" spans="1:25">
      <c r="A75" s="26"/>
      <c r="C75" s="18"/>
      <c r="D75" s="27"/>
      <c r="E75" s="27"/>
      <c r="F75" s="27"/>
      <c r="G75" s="27"/>
      <c r="H75" s="27"/>
      <c r="I75" s="27"/>
      <c r="J75" s="27"/>
      <c r="K75" s="27"/>
      <c r="L75" s="27"/>
      <c r="R75" s="27"/>
      <c r="S75" s="27"/>
      <c r="T75" s="27"/>
    </row>
    <row r="76" spans="1:25">
      <c r="A76" s="26"/>
      <c r="C76" s="18"/>
      <c r="D76" s="27"/>
      <c r="E76" s="27"/>
      <c r="F76" s="27"/>
      <c r="G76" s="27"/>
      <c r="H76" s="27"/>
      <c r="I76" s="27"/>
      <c r="J76" s="27"/>
      <c r="K76" s="27"/>
      <c r="L76" s="27"/>
      <c r="R76" s="27"/>
      <c r="S76" s="27"/>
      <c r="T76" s="27"/>
    </row>
    <row r="77" spans="1:25">
      <c r="A77" s="26"/>
      <c r="C77" s="18"/>
      <c r="D77" s="27"/>
      <c r="E77" s="27"/>
      <c r="F77" s="27"/>
      <c r="G77" s="27"/>
      <c r="H77" s="27"/>
      <c r="I77" s="27"/>
      <c r="J77" s="27"/>
      <c r="K77" s="27"/>
      <c r="L77" s="27"/>
      <c r="R77" s="27"/>
      <c r="S77" s="27"/>
      <c r="T77" s="27"/>
    </row>
    <row r="78" spans="1:25">
      <c r="A78" s="26"/>
      <c r="C78" s="18"/>
      <c r="D78" s="27"/>
      <c r="E78" s="27"/>
      <c r="F78" s="27"/>
      <c r="G78" s="27"/>
      <c r="H78" s="27"/>
      <c r="I78" s="27"/>
      <c r="J78" s="27"/>
      <c r="K78" s="27"/>
      <c r="L78" s="27"/>
      <c r="R78" s="27"/>
      <c r="S78" s="27"/>
      <c r="T78" s="27"/>
    </row>
    <row r="79" spans="1:25">
      <c r="A79" s="30"/>
      <c r="C79" s="18"/>
      <c r="D79" s="27"/>
      <c r="E79" s="27"/>
      <c r="F79" s="27"/>
      <c r="G79" s="27"/>
      <c r="H79" s="27"/>
      <c r="I79" s="27"/>
      <c r="J79" s="27"/>
      <c r="K79" s="27"/>
      <c r="L79" s="27"/>
      <c r="R79" s="27"/>
      <c r="S79" s="27"/>
      <c r="T79" s="27"/>
    </row>
    <row r="80" spans="1:25">
      <c r="A80" s="28"/>
      <c r="C80" s="18"/>
      <c r="D80" s="27"/>
      <c r="E80" s="27"/>
      <c r="F80" s="27"/>
      <c r="G80" s="27"/>
      <c r="H80" s="27"/>
      <c r="I80" s="27"/>
      <c r="J80" s="27"/>
      <c r="K80" s="27"/>
      <c r="L80" s="27"/>
      <c r="R80" s="27"/>
      <c r="S80" s="27"/>
      <c r="T80" s="27"/>
    </row>
    <row r="81" spans="1:20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  <c r="R81" s="27"/>
      <c r="S81" s="27"/>
      <c r="T81" s="27"/>
    </row>
    <row r="82" spans="1:20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  <c r="R82" s="27"/>
      <c r="S82" s="27"/>
      <c r="T82" s="27"/>
    </row>
    <row r="83" spans="1:20">
      <c r="A83" s="26"/>
      <c r="C83" s="18"/>
      <c r="D83" s="27"/>
      <c r="E83" s="27"/>
      <c r="F83" s="27"/>
      <c r="G83" s="27"/>
      <c r="H83" s="27"/>
      <c r="I83" s="27"/>
      <c r="J83" s="27"/>
      <c r="K83" s="27"/>
      <c r="L83" s="27"/>
      <c r="R83" s="27"/>
      <c r="S83" s="27"/>
      <c r="T83" s="27"/>
    </row>
    <row r="84" spans="1:20">
      <c r="A84" s="26"/>
      <c r="C84" s="18"/>
      <c r="D84" s="27"/>
      <c r="E84" s="27"/>
      <c r="F84" s="27"/>
      <c r="G84" s="27"/>
      <c r="H84" s="27"/>
      <c r="I84" s="27"/>
      <c r="J84" s="27"/>
      <c r="K84" s="27"/>
      <c r="L84" s="27"/>
      <c r="R84" s="27"/>
      <c r="S84" s="27"/>
      <c r="T84" s="27"/>
    </row>
    <row r="85" spans="1:20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  <c r="R85" s="27"/>
      <c r="S85" s="27"/>
      <c r="T85" s="27"/>
    </row>
    <row r="86" spans="1:20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  <c r="R86" s="27"/>
      <c r="S86" s="27"/>
      <c r="T86" s="27"/>
    </row>
    <row r="87" spans="1:20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  <c r="R87" s="27"/>
      <c r="S87" s="27"/>
      <c r="T87" s="27"/>
    </row>
    <row r="88" spans="1:20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  <c r="R88" s="27"/>
      <c r="S88" s="27"/>
      <c r="T88" s="27"/>
    </row>
    <row r="89" spans="1:20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  <c r="R89" s="27"/>
      <c r="S89" s="27"/>
      <c r="T89" s="27"/>
    </row>
    <row r="90" spans="1:20">
      <c r="A90" s="28"/>
      <c r="C90" s="18"/>
      <c r="D90" s="27"/>
      <c r="E90" s="27"/>
      <c r="F90" s="27"/>
      <c r="G90" s="27"/>
      <c r="H90" s="27"/>
      <c r="I90" s="27"/>
      <c r="J90" s="27"/>
      <c r="K90" s="27"/>
      <c r="L90" s="27"/>
      <c r="R90" s="27"/>
      <c r="S90" s="27"/>
      <c r="T90" s="27"/>
    </row>
    <row r="91" spans="1:20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  <c r="R91" s="27"/>
      <c r="S91" s="27"/>
      <c r="T91" s="27"/>
    </row>
    <row r="92" spans="1:20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  <c r="R92" s="27"/>
      <c r="S92" s="27"/>
      <c r="T92" s="27"/>
    </row>
    <row r="93" spans="1:20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  <c r="R93" s="27"/>
      <c r="S93" s="27"/>
      <c r="T93" s="27"/>
    </row>
    <row r="94" spans="1:20">
      <c r="A94" s="32"/>
      <c r="C94" s="18"/>
      <c r="D94" s="27"/>
      <c r="E94" s="27"/>
      <c r="F94" s="27"/>
      <c r="G94" s="27"/>
      <c r="H94" s="27"/>
      <c r="I94" s="27"/>
      <c r="J94" s="27"/>
      <c r="K94" s="27"/>
      <c r="L94" s="27"/>
      <c r="R94" s="27"/>
      <c r="S94" s="27"/>
      <c r="T94" s="27"/>
    </row>
    <row r="95" spans="1:20">
      <c r="A95" s="32"/>
      <c r="C95" s="18"/>
      <c r="D95" s="27"/>
      <c r="E95" s="27"/>
      <c r="F95" s="27"/>
      <c r="G95" s="27"/>
      <c r="H95" s="27"/>
      <c r="I95" s="27"/>
      <c r="J95" s="27"/>
      <c r="K95" s="27"/>
      <c r="L95" s="27"/>
      <c r="R95" s="27"/>
      <c r="S95" s="27"/>
      <c r="T95" s="27"/>
    </row>
    <row r="96" spans="1:20">
      <c r="A96" s="32"/>
      <c r="C96" s="18"/>
      <c r="D96" s="27"/>
      <c r="E96" s="27"/>
      <c r="F96" s="27"/>
      <c r="G96" s="27"/>
      <c r="H96" s="27"/>
      <c r="I96" s="27"/>
      <c r="J96" s="27"/>
      <c r="K96" s="27"/>
      <c r="L96" s="27"/>
      <c r="R96" s="27"/>
      <c r="S96" s="27"/>
      <c r="T96" s="27"/>
    </row>
    <row r="97" spans="1:20">
      <c r="A97" s="32"/>
      <c r="C97" s="18"/>
      <c r="D97" s="27"/>
      <c r="E97" s="27"/>
      <c r="F97" s="27"/>
      <c r="G97" s="27"/>
      <c r="H97" s="27"/>
      <c r="I97" s="27"/>
      <c r="J97" s="27"/>
      <c r="K97" s="27"/>
      <c r="L97" s="27"/>
      <c r="R97" s="27"/>
      <c r="S97" s="27"/>
      <c r="T97" s="27"/>
    </row>
    <row r="98" spans="1:20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  <c r="R98" s="27"/>
      <c r="S98" s="27"/>
      <c r="T98" s="27"/>
    </row>
    <row r="99" spans="1:20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  <c r="R99" s="27"/>
      <c r="S99" s="27"/>
      <c r="T99" s="27"/>
    </row>
    <row r="100" spans="1:20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  <c r="R100" s="27"/>
      <c r="S100" s="27"/>
      <c r="T100" s="27"/>
    </row>
    <row r="101" spans="1:20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  <c r="R101" s="27"/>
      <c r="S101" s="27"/>
      <c r="T101" s="27"/>
    </row>
    <row r="102" spans="1:20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  <c r="R102" s="27"/>
      <c r="S102" s="27"/>
      <c r="T102" s="27"/>
    </row>
    <row r="103" spans="1:20">
      <c r="A103" s="33"/>
      <c r="C103" s="18"/>
      <c r="D103" s="27"/>
      <c r="E103" s="27"/>
      <c r="F103" s="27"/>
      <c r="G103" s="27"/>
      <c r="H103" s="27"/>
      <c r="I103" s="27"/>
      <c r="J103" s="27"/>
      <c r="K103" s="27"/>
      <c r="L103" s="27"/>
      <c r="R103" s="27"/>
      <c r="S103" s="27"/>
      <c r="T103" s="27"/>
    </row>
    <row r="104" spans="1:20">
      <c r="A104" s="33"/>
      <c r="C104" s="18"/>
      <c r="D104" s="27"/>
      <c r="E104" s="27"/>
      <c r="F104" s="27"/>
      <c r="G104" s="27"/>
      <c r="H104" s="27"/>
      <c r="I104" s="27"/>
      <c r="J104" s="27"/>
      <c r="K104" s="27"/>
      <c r="L104" s="27"/>
      <c r="R104" s="27"/>
      <c r="S104" s="27"/>
      <c r="T104" s="27"/>
    </row>
    <row r="105" spans="1:20">
      <c r="A105" s="33"/>
      <c r="C105" s="18"/>
      <c r="D105" s="27"/>
      <c r="E105" s="27"/>
      <c r="F105" s="27"/>
      <c r="G105" s="27"/>
      <c r="H105" s="27"/>
      <c r="I105" s="27"/>
      <c r="J105" s="27"/>
      <c r="K105" s="27"/>
      <c r="L105" s="27"/>
      <c r="R105" s="27"/>
      <c r="S105" s="27"/>
      <c r="T105" s="27"/>
    </row>
    <row r="106" spans="1:20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  <c r="R106" s="27"/>
      <c r="S106" s="27"/>
      <c r="T106" s="27"/>
    </row>
    <row r="107" spans="1:20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  <c r="R107" s="27"/>
      <c r="S107" s="27"/>
      <c r="T107" s="27"/>
    </row>
    <row r="108" spans="1:20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  <c r="R108" s="27"/>
      <c r="S108" s="27"/>
      <c r="T108" s="27"/>
    </row>
    <row r="109" spans="1:20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  <c r="R109" s="27"/>
      <c r="S109" s="27"/>
      <c r="T109" s="27"/>
    </row>
    <row r="110" spans="1:20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  <c r="R110" s="27"/>
      <c r="S110" s="27"/>
      <c r="T110" s="27"/>
    </row>
    <row r="111" spans="1:20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  <c r="R111" s="27"/>
      <c r="S111" s="27"/>
      <c r="T111" s="27"/>
    </row>
    <row r="112" spans="1:20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  <c r="R112" s="27"/>
      <c r="S112" s="27"/>
      <c r="T112" s="27"/>
    </row>
    <row r="113" spans="1:20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  <c r="R113" s="27"/>
      <c r="S113" s="27"/>
      <c r="T113" s="27"/>
    </row>
    <row r="114" spans="1:20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  <c r="R114" s="27"/>
      <c r="S114" s="27"/>
      <c r="T114" s="27"/>
    </row>
    <row r="115" spans="1:20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  <c r="R115" s="27"/>
      <c r="S115" s="27"/>
      <c r="T115" s="27"/>
    </row>
    <row r="116" spans="1:20">
      <c r="A116" s="33"/>
    </row>
    <row r="117" spans="1:20">
      <c r="A117" s="33"/>
    </row>
    <row r="118" spans="1:20">
      <c r="A118" s="33"/>
    </row>
    <row r="119" spans="1:20">
      <c r="A119" s="33"/>
    </row>
    <row r="120" spans="1:20">
      <c r="A120" s="33"/>
    </row>
    <row r="121" spans="1:20">
      <c r="A121" s="33"/>
    </row>
    <row r="122" spans="1:20">
      <c r="A122" s="33"/>
    </row>
    <row r="123" spans="1:20">
      <c r="A123" s="33"/>
    </row>
    <row r="124" spans="1:20">
      <c r="A124" s="33"/>
    </row>
    <row r="125" spans="1:20">
      <c r="A125" s="33"/>
    </row>
    <row r="126" spans="1:20">
      <c r="A126" s="33"/>
    </row>
    <row r="127" spans="1:20">
      <c r="A127" s="33"/>
    </row>
    <row r="128" spans="1:20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4"/>
    </row>
    <row r="217" spans="1:1">
      <c r="A217" s="34"/>
    </row>
    <row r="218" spans="1:1">
      <c r="A218" s="34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</sheetData>
  <mergeCells count="7">
    <mergeCell ref="A2:Y2"/>
    <mergeCell ref="A3:Y3"/>
    <mergeCell ref="A4:Y4"/>
    <mergeCell ref="A5:Y5"/>
    <mergeCell ref="B8:I8"/>
    <mergeCell ref="J8:Q8"/>
    <mergeCell ref="R8:Y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E644"/>
  <sheetViews>
    <sheetView zoomScaleNormal="100" workbookViewId="0">
      <selection activeCell="A5" sqref="A5:D5"/>
    </sheetView>
  </sheetViews>
  <sheetFormatPr defaultColWidth="11.42578125" defaultRowHeight="12.75"/>
  <cols>
    <col min="1" max="1" width="63" style="219" customWidth="1"/>
    <col min="2" max="2" width="13.85546875" style="246" customWidth="1"/>
    <col min="3" max="3" width="17.28515625" style="246" customWidth="1"/>
    <col min="4" max="4" width="15.5703125" style="246" customWidth="1"/>
    <col min="5" max="5" width="2.5703125" style="218" customWidth="1"/>
    <col min="6" max="16384" width="11.42578125" style="169"/>
  </cols>
  <sheetData>
    <row r="1" spans="1:5" s="20" customFormat="1" ht="3.75" customHeight="1">
      <c r="A1" s="2">
        <v>0</v>
      </c>
      <c r="B1" s="357"/>
      <c r="C1" s="357"/>
      <c r="D1" s="357"/>
    </row>
    <row r="2" spans="1:5" s="20" customFormat="1" ht="38.25" customHeight="1">
      <c r="A2" s="1055" t="s">
        <v>760</v>
      </c>
      <c r="B2" s="1055"/>
      <c r="C2" s="1055"/>
      <c r="D2" s="1055"/>
    </row>
    <row r="3" spans="1:5" s="20" customFormat="1" ht="20.25" customHeight="1">
      <c r="A3" s="1055" t="s">
        <v>95</v>
      </c>
      <c r="B3" s="1055"/>
      <c r="C3" s="1055"/>
      <c r="D3" s="1055"/>
    </row>
    <row r="4" spans="1:5" s="20" customFormat="1" ht="20.25" customHeight="1">
      <c r="A4" s="1055" t="s">
        <v>900</v>
      </c>
      <c r="B4" s="1055"/>
      <c r="C4" s="1055"/>
      <c r="D4" s="1055"/>
    </row>
    <row r="5" spans="1:5" s="211" customFormat="1" ht="39" customHeight="1">
      <c r="A5" s="1057" t="s">
        <v>70</v>
      </c>
      <c r="B5" s="1057"/>
      <c r="C5" s="1057"/>
      <c r="D5" s="1057"/>
    </row>
    <row r="6" spans="1:5" ht="30" customHeight="1">
      <c r="A6" s="684"/>
      <c r="B6" s="700" t="s">
        <v>645</v>
      </c>
      <c r="C6" s="700" t="s">
        <v>110</v>
      </c>
      <c r="D6" s="702" t="s">
        <v>111</v>
      </c>
      <c r="E6" s="169"/>
    </row>
    <row r="7" spans="1:5" ht="27" customHeight="1">
      <c r="A7" s="685" t="s">
        <v>112</v>
      </c>
      <c r="B7" s="686">
        <v>3553100.88937</v>
      </c>
      <c r="C7" s="686">
        <v>3553100.88937</v>
      </c>
      <c r="D7" s="687">
        <v>0.99230986168511126</v>
      </c>
      <c r="E7" s="169"/>
    </row>
    <row r="8" spans="1:5" ht="27" customHeight="1">
      <c r="A8" s="685" t="s">
        <v>113</v>
      </c>
      <c r="B8" s="686">
        <v>0</v>
      </c>
      <c r="C8" s="686">
        <v>0</v>
      </c>
      <c r="D8" s="687">
        <v>0</v>
      </c>
      <c r="E8" s="169"/>
    </row>
    <row r="9" spans="1:5" ht="27" customHeight="1">
      <c r="A9" s="685" t="s">
        <v>114</v>
      </c>
      <c r="B9" s="686">
        <v>3996.21704</v>
      </c>
      <c r="C9" s="686">
        <v>3996.21704</v>
      </c>
      <c r="D9" s="687">
        <v>1.1160633209402631E-3</v>
      </c>
      <c r="E9" s="169"/>
    </row>
    <row r="10" spans="1:5" ht="27" customHeight="1">
      <c r="A10" s="685" t="s">
        <v>115</v>
      </c>
      <c r="B10" s="686">
        <v>88.324039999999997</v>
      </c>
      <c r="C10" s="686">
        <v>88.324039999999997</v>
      </c>
      <c r="D10" s="687">
        <v>2.466713404566751E-5</v>
      </c>
      <c r="E10" s="169"/>
    </row>
    <row r="11" spans="1:5" ht="27" customHeight="1">
      <c r="A11" s="685" t="s">
        <v>116</v>
      </c>
      <c r="B11" s="686">
        <v>1997.6451599999998</v>
      </c>
      <c r="C11" s="686">
        <v>1997.6451599999998</v>
      </c>
      <c r="D11" s="687">
        <v>5.5790225330950574E-4</v>
      </c>
      <c r="E11" s="169"/>
    </row>
    <row r="12" spans="1:5" ht="27" customHeight="1">
      <c r="A12" s="685" t="s">
        <v>117</v>
      </c>
      <c r="B12" s="686">
        <v>399.52909000000005</v>
      </c>
      <c r="C12" s="686">
        <v>399.52909000000005</v>
      </c>
      <c r="D12" s="687">
        <v>1.1158046686013864E-4</v>
      </c>
      <c r="E12" s="169"/>
    </row>
    <row r="13" spans="1:5" ht="27" customHeight="1">
      <c r="A13" s="685" t="s">
        <v>118</v>
      </c>
      <c r="B13" s="686">
        <v>514.76551000000006</v>
      </c>
      <c r="C13" s="686">
        <v>514.76551000000006</v>
      </c>
      <c r="D13" s="687">
        <v>1.4376368922047045E-4</v>
      </c>
      <c r="E13" s="169"/>
    </row>
    <row r="14" spans="1:5" ht="27" customHeight="1">
      <c r="A14" s="685" t="s">
        <v>119</v>
      </c>
      <c r="B14" s="686">
        <v>257.38281999999998</v>
      </c>
      <c r="C14" s="686">
        <v>257.38281999999998</v>
      </c>
      <c r="D14" s="687">
        <v>7.1881862763432377E-5</v>
      </c>
      <c r="E14" s="169"/>
    </row>
    <row r="15" spans="1:5" ht="27" customHeight="1">
      <c r="A15" s="685" t="s">
        <v>120</v>
      </c>
      <c r="B15" s="686">
        <v>2127.7881600000001</v>
      </c>
      <c r="C15" s="686">
        <v>2127.7881600000001</v>
      </c>
      <c r="D15" s="687">
        <v>5.9424858468322135E-4</v>
      </c>
      <c r="E15" s="169"/>
    </row>
    <row r="16" spans="1:5" ht="27" customHeight="1">
      <c r="A16" s="685" t="s">
        <v>121</v>
      </c>
      <c r="B16" s="686">
        <v>1664.90417</v>
      </c>
      <c r="C16" s="686">
        <v>1664.90417</v>
      </c>
      <c r="D16" s="687">
        <v>4.6497436410948605E-4</v>
      </c>
      <c r="E16" s="169"/>
    </row>
    <row r="17" spans="1:5" ht="27" customHeight="1">
      <c r="A17" s="685" t="s">
        <v>122</v>
      </c>
      <c r="B17" s="686">
        <v>18899.173910000001</v>
      </c>
      <c r="C17" s="686">
        <v>18899.173910000001</v>
      </c>
      <c r="D17" s="687">
        <v>5.2781604667353557E-3</v>
      </c>
      <c r="E17" s="169"/>
    </row>
    <row r="18" spans="1:5" ht="27" customHeight="1">
      <c r="A18" s="685" t="s">
        <v>123</v>
      </c>
      <c r="B18" s="686">
        <v>17389.88178</v>
      </c>
      <c r="C18" s="686">
        <v>17389.88178</v>
      </c>
      <c r="D18" s="687">
        <v>4.8566454263818904E-3</v>
      </c>
      <c r="E18" s="169"/>
    </row>
    <row r="19" spans="1:5" ht="56.25" customHeight="1">
      <c r="A19" s="684" t="s">
        <v>124</v>
      </c>
      <c r="B19" s="688">
        <v>3580636.4791499996</v>
      </c>
      <c r="C19" s="688">
        <v>3580636.4791499996</v>
      </c>
      <c r="D19" s="689">
        <v>1</v>
      </c>
      <c r="E19" s="169"/>
    </row>
    <row r="20" spans="1:5" ht="15">
      <c r="A20" s="690" t="s">
        <v>254</v>
      </c>
      <c r="B20" s="691">
        <v>19800.0219</v>
      </c>
      <c r="C20" s="691">
        <v>19800.0219</v>
      </c>
      <c r="D20" s="692"/>
      <c r="E20" s="169"/>
    </row>
    <row r="21" spans="1:5" s="5" customFormat="1" ht="15.75" thickBot="1">
      <c r="A21" s="693" t="s">
        <v>126</v>
      </c>
      <c r="B21" s="694">
        <v>1</v>
      </c>
      <c r="C21" s="694">
        <v>1</v>
      </c>
      <c r="D21" s="694"/>
    </row>
    <row r="22" spans="1:5" ht="13.5" thickTop="1">
      <c r="A22" s="695" t="s">
        <v>127</v>
      </c>
      <c r="B22" s="696"/>
      <c r="C22" s="697"/>
      <c r="D22" s="697"/>
      <c r="E22" s="169"/>
    </row>
    <row r="23" spans="1:5" ht="146.25" customHeight="1">
      <c r="A23" s="1048" t="s">
        <v>256</v>
      </c>
      <c r="B23" s="1052"/>
      <c r="C23" s="1052"/>
      <c r="D23" s="1052"/>
      <c r="E23" s="169"/>
    </row>
    <row r="24" spans="1:5" ht="134.25" customHeight="1">
      <c r="A24" s="1048" t="s">
        <v>257</v>
      </c>
      <c r="B24" s="1049"/>
      <c r="C24" s="1049"/>
      <c r="D24" s="1049"/>
      <c r="E24" s="169"/>
    </row>
    <row r="25" spans="1:5" ht="14.25" customHeight="1">
      <c r="A25" s="695" t="s">
        <v>128</v>
      </c>
      <c r="B25" s="698"/>
      <c r="C25" s="699"/>
      <c r="D25" s="699"/>
      <c r="E25" s="169"/>
    </row>
    <row r="26" spans="1:5" ht="9" customHeight="1">
      <c r="A26" s="26"/>
      <c r="B26" s="25"/>
      <c r="C26" s="248"/>
      <c r="D26" s="248"/>
      <c r="E26" s="169"/>
    </row>
    <row r="27" spans="1:5" ht="9" customHeight="1">
      <c r="A27" s="26"/>
      <c r="B27" s="25"/>
      <c r="C27" s="248"/>
      <c r="D27" s="248"/>
      <c r="E27" s="169"/>
    </row>
    <row r="28" spans="1:5" ht="9" customHeight="1">
      <c r="A28" s="26"/>
      <c r="B28" s="25"/>
      <c r="C28" s="248"/>
      <c r="D28" s="248"/>
      <c r="E28" s="169"/>
    </row>
    <row r="29" spans="1:5" ht="9" customHeight="1">
      <c r="A29" s="26"/>
      <c r="B29" s="25"/>
      <c r="C29" s="248"/>
      <c r="D29" s="248"/>
      <c r="E29" s="169"/>
    </row>
    <row r="30" spans="1:5" ht="9" customHeight="1">
      <c r="A30" s="26"/>
      <c r="B30" s="25"/>
      <c r="C30" s="248"/>
      <c r="D30" s="248"/>
      <c r="E30" s="169"/>
    </row>
    <row r="31" spans="1:5" ht="9" customHeight="1">
      <c r="A31" s="217"/>
      <c r="B31" s="25"/>
      <c r="C31" s="248"/>
      <c r="D31" s="248"/>
      <c r="E31" s="169"/>
    </row>
    <row r="32" spans="1:5" ht="9" customHeight="1">
      <c r="A32" s="26"/>
      <c r="B32" s="25"/>
      <c r="C32" s="248"/>
      <c r="D32" s="248"/>
      <c r="E32" s="169"/>
    </row>
    <row r="33" spans="1:5" ht="9" customHeight="1">
      <c r="A33" s="26"/>
      <c r="B33" s="25"/>
      <c r="C33" s="248"/>
      <c r="D33" s="248"/>
      <c r="E33" s="169"/>
    </row>
    <row r="34" spans="1:5" ht="9" customHeight="1">
      <c r="A34" s="26"/>
      <c r="B34" s="25"/>
      <c r="C34" s="248"/>
      <c r="D34" s="248"/>
      <c r="E34" s="169"/>
    </row>
    <row r="35" spans="1:5" ht="9" customHeight="1">
      <c r="A35" s="26"/>
      <c r="B35" s="25"/>
      <c r="C35" s="248"/>
      <c r="D35" s="248"/>
      <c r="E35" s="169"/>
    </row>
    <row r="36" spans="1:5" ht="9" customHeight="1">
      <c r="A36" s="26"/>
      <c r="B36" s="25"/>
      <c r="C36" s="248"/>
      <c r="D36" s="248"/>
      <c r="E36" s="169"/>
    </row>
    <row r="37" spans="1:5" ht="9" customHeight="1">
      <c r="A37" s="217"/>
      <c r="B37" s="25"/>
      <c r="C37" s="248"/>
      <c r="D37" s="248"/>
      <c r="E37" s="169"/>
    </row>
    <row r="38" spans="1:5" ht="9" customHeight="1">
      <c r="A38" s="26"/>
      <c r="B38" s="25"/>
      <c r="C38" s="248"/>
      <c r="D38" s="248"/>
      <c r="E38" s="169"/>
    </row>
    <row r="39" spans="1:5" ht="9" customHeight="1">
      <c r="A39" s="26"/>
      <c r="B39" s="25"/>
      <c r="C39" s="248"/>
      <c r="D39" s="248"/>
      <c r="E39" s="169"/>
    </row>
    <row r="40" spans="1:5" ht="9" customHeight="1">
      <c r="A40" s="26"/>
      <c r="B40" s="25"/>
      <c r="C40" s="248"/>
      <c r="D40" s="248"/>
      <c r="E40" s="169"/>
    </row>
    <row r="41" spans="1:5" ht="9" customHeight="1">
      <c r="A41" s="26"/>
      <c r="B41" s="25"/>
      <c r="C41" s="248"/>
      <c r="D41" s="248"/>
      <c r="E41" s="169"/>
    </row>
    <row r="42" spans="1:5" ht="9" customHeight="1">
      <c r="A42" s="26"/>
      <c r="B42" s="25"/>
      <c r="C42" s="248"/>
      <c r="D42" s="248"/>
      <c r="E42" s="169"/>
    </row>
    <row r="43" spans="1:5" ht="9" customHeight="1">
      <c r="A43" s="217"/>
      <c r="B43" s="25"/>
      <c r="C43" s="248"/>
      <c r="D43" s="248"/>
      <c r="E43" s="169"/>
    </row>
    <row r="44" spans="1:5" ht="9" customHeight="1">
      <c r="A44" s="26"/>
      <c r="B44" s="25"/>
      <c r="C44" s="248"/>
      <c r="D44" s="248"/>
      <c r="E44" s="169"/>
    </row>
    <row r="45" spans="1:5" ht="9" customHeight="1">
      <c r="A45" s="26"/>
      <c r="B45" s="25"/>
      <c r="C45" s="248"/>
      <c r="D45" s="248"/>
      <c r="E45" s="169"/>
    </row>
    <row r="46" spans="1:5" ht="9" customHeight="1">
      <c r="A46" s="26"/>
      <c r="B46" s="25"/>
      <c r="C46" s="248"/>
      <c r="D46" s="248"/>
      <c r="E46" s="169"/>
    </row>
    <row r="47" spans="1:5" ht="9" customHeight="1">
      <c r="A47" s="26"/>
      <c r="B47" s="25"/>
      <c r="C47" s="248"/>
      <c r="D47" s="248"/>
      <c r="E47" s="169"/>
    </row>
    <row r="48" spans="1:5" ht="9" customHeight="1">
      <c r="A48" s="217"/>
      <c r="B48" s="25"/>
      <c r="C48" s="248"/>
      <c r="D48" s="248"/>
      <c r="E48" s="169"/>
    </row>
    <row r="49" spans="1:5" ht="9" customHeight="1">
      <c r="A49" s="30"/>
      <c r="B49" s="25"/>
      <c r="C49" s="248"/>
      <c r="D49" s="248"/>
      <c r="E49" s="169"/>
    </row>
    <row r="50" spans="1:5" ht="9" customHeight="1">
      <c r="A50" s="30"/>
      <c r="B50" s="25"/>
      <c r="C50" s="248"/>
      <c r="D50" s="248"/>
      <c r="E50" s="169"/>
    </row>
    <row r="51" spans="1:5" ht="9" customHeight="1">
      <c r="A51" s="30"/>
      <c r="B51" s="25"/>
      <c r="C51" s="248"/>
      <c r="D51" s="248"/>
      <c r="E51" s="169"/>
    </row>
    <row r="52" spans="1:5" ht="9" customHeight="1">
      <c r="A52" s="30"/>
      <c r="B52" s="25"/>
      <c r="C52" s="248"/>
      <c r="D52" s="248"/>
      <c r="E52" s="169"/>
    </row>
    <row r="53" spans="1:5" ht="9" customHeight="1">
      <c r="A53" s="31"/>
      <c r="B53" s="25"/>
      <c r="C53" s="248"/>
      <c r="D53" s="248"/>
      <c r="E53" s="169"/>
    </row>
    <row r="54" spans="1:5" ht="9" customHeight="1">
      <c r="A54" s="31"/>
      <c r="B54" s="25"/>
      <c r="C54" s="248"/>
      <c r="D54" s="248"/>
      <c r="E54" s="169"/>
    </row>
    <row r="55" spans="1:5" ht="9" customHeight="1">
      <c r="A55" s="28"/>
      <c r="B55" s="25"/>
      <c r="C55" s="248"/>
      <c r="D55" s="248"/>
      <c r="E55" s="169"/>
    </row>
    <row r="56" spans="1:5" ht="9" customHeight="1">
      <c r="A56" s="26"/>
      <c r="B56" s="25"/>
      <c r="C56" s="248"/>
      <c r="D56" s="248"/>
      <c r="E56" s="169"/>
    </row>
    <row r="57" spans="1:5" ht="9" customHeight="1">
      <c r="A57" s="26"/>
      <c r="B57" s="25"/>
      <c r="C57" s="248"/>
      <c r="D57" s="248"/>
      <c r="E57" s="169"/>
    </row>
    <row r="58" spans="1:5" ht="9" customHeight="1">
      <c r="A58" s="26"/>
      <c r="B58" s="25"/>
      <c r="C58" s="248"/>
      <c r="D58" s="248"/>
      <c r="E58" s="169"/>
    </row>
    <row r="59" spans="1:5" ht="9" customHeight="1">
      <c r="A59" s="26"/>
      <c r="B59" s="25"/>
      <c r="C59" s="248"/>
      <c r="D59" s="248"/>
      <c r="E59" s="169"/>
    </row>
    <row r="60" spans="1:5" ht="9" customHeight="1">
      <c r="A60" s="30"/>
      <c r="B60" s="25"/>
      <c r="C60" s="248"/>
      <c r="D60" s="248"/>
      <c r="E60" s="169"/>
    </row>
    <row r="61" spans="1:5" ht="9" customHeight="1">
      <c r="A61" s="28"/>
      <c r="B61" s="25"/>
      <c r="C61" s="248"/>
      <c r="D61" s="248"/>
      <c r="E61" s="169"/>
    </row>
    <row r="62" spans="1:5" ht="9" customHeight="1">
      <c r="A62" s="26"/>
      <c r="B62" s="25"/>
      <c r="C62" s="248"/>
      <c r="D62" s="248"/>
      <c r="E62" s="169"/>
    </row>
    <row r="63" spans="1:5" ht="9" customHeight="1">
      <c r="A63" s="26"/>
      <c r="B63" s="25"/>
      <c r="C63" s="248"/>
      <c r="D63" s="248"/>
      <c r="E63" s="169"/>
    </row>
    <row r="64" spans="1:5" ht="9" customHeight="1">
      <c r="A64" s="26"/>
      <c r="B64" s="25"/>
      <c r="C64" s="248"/>
      <c r="D64" s="248"/>
      <c r="E64" s="169"/>
    </row>
    <row r="65" spans="1:5" ht="9" customHeight="1">
      <c r="A65" s="26"/>
      <c r="B65" s="25"/>
      <c r="C65" s="248"/>
      <c r="D65" s="248"/>
      <c r="E65" s="169"/>
    </row>
    <row r="66" spans="1:5" ht="9" customHeight="1">
      <c r="A66" s="30"/>
      <c r="B66" s="25"/>
      <c r="C66" s="248"/>
      <c r="D66" s="248"/>
      <c r="E66" s="169"/>
    </row>
    <row r="67" spans="1:5" ht="9" customHeight="1">
      <c r="A67" s="28"/>
      <c r="B67" s="25"/>
      <c r="C67" s="248"/>
      <c r="D67" s="248"/>
      <c r="E67" s="169"/>
    </row>
    <row r="68" spans="1:5" ht="9" customHeight="1">
      <c r="A68" s="26"/>
      <c r="B68" s="25"/>
      <c r="C68" s="248"/>
      <c r="D68" s="248"/>
      <c r="E68" s="169"/>
    </row>
    <row r="69" spans="1:5" ht="9" customHeight="1">
      <c r="A69" s="26"/>
      <c r="B69" s="25"/>
      <c r="C69" s="248"/>
      <c r="D69" s="248"/>
      <c r="E69" s="169"/>
    </row>
    <row r="70" spans="1:5" ht="9" customHeight="1">
      <c r="A70" s="26"/>
      <c r="B70" s="250"/>
      <c r="E70" s="169"/>
    </row>
    <row r="71" spans="1:5" ht="9" customHeight="1">
      <c r="A71" s="26"/>
      <c r="B71" s="250"/>
      <c r="E71" s="169"/>
    </row>
    <row r="72" spans="1:5" ht="9" customHeight="1">
      <c r="A72" s="26"/>
      <c r="B72" s="250"/>
      <c r="E72" s="169"/>
    </row>
    <row r="73" spans="1:5" ht="9" customHeight="1">
      <c r="A73" s="26"/>
      <c r="B73" s="250"/>
      <c r="E73" s="169"/>
    </row>
    <row r="74" spans="1:5" ht="9" customHeight="1">
      <c r="A74" s="26"/>
      <c r="B74" s="250"/>
      <c r="E74" s="169"/>
    </row>
    <row r="75" spans="1:5" ht="9" customHeight="1">
      <c r="A75" s="26"/>
      <c r="B75" s="250"/>
      <c r="E75" s="169"/>
    </row>
    <row r="76" spans="1:5" ht="9" customHeight="1">
      <c r="A76" s="30"/>
      <c r="B76" s="250"/>
      <c r="E76" s="169"/>
    </row>
    <row r="77" spans="1:5" ht="9" customHeight="1">
      <c r="A77" s="28"/>
      <c r="B77" s="250"/>
      <c r="E77" s="169"/>
    </row>
    <row r="78" spans="1:5" ht="9" customHeight="1">
      <c r="A78" s="26"/>
      <c r="B78" s="250"/>
      <c r="E78" s="169"/>
    </row>
    <row r="79" spans="1:5" ht="9" customHeight="1">
      <c r="A79" s="26"/>
      <c r="B79" s="250"/>
      <c r="E79" s="169"/>
    </row>
    <row r="80" spans="1:5" ht="9" customHeight="1">
      <c r="A80" s="26"/>
      <c r="B80" s="250"/>
      <c r="E80" s="169"/>
    </row>
    <row r="81" spans="1:5" ht="9" customHeight="1">
      <c r="A81" s="26"/>
      <c r="B81" s="250"/>
      <c r="E81" s="169"/>
    </row>
    <row r="82" spans="1:5" ht="9" customHeight="1">
      <c r="A82" s="26"/>
      <c r="B82" s="250"/>
      <c r="E82" s="169"/>
    </row>
    <row r="83" spans="1:5" ht="9" customHeight="1">
      <c r="A83" s="26"/>
      <c r="B83" s="250"/>
      <c r="E83" s="169"/>
    </row>
    <row r="84" spans="1:5" ht="9" customHeight="1">
      <c r="A84" s="26"/>
      <c r="B84" s="250"/>
      <c r="E84" s="169"/>
    </row>
    <row r="85" spans="1:5" ht="9" customHeight="1">
      <c r="A85" s="26"/>
      <c r="B85" s="250"/>
      <c r="E85" s="169"/>
    </row>
    <row r="86" spans="1:5" ht="9" customHeight="1">
      <c r="A86" s="26"/>
      <c r="B86" s="250"/>
      <c r="E86" s="169"/>
    </row>
    <row r="87" spans="1:5" ht="9" customHeight="1">
      <c r="A87" s="28"/>
      <c r="B87" s="250"/>
      <c r="E87" s="169"/>
    </row>
    <row r="88" spans="1:5" ht="9" customHeight="1">
      <c r="A88" s="26"/>
      <c r="B88" s="250"/>
      <c r="E88" s="169"/>
    </row>
    <row r="89" spans="1:5" ht="9" customHeight="1">
      <c r="A89" s="26"/>
      <c r="B89" s="250"/>
      <c r="E89" s="169"/>
    </row>
    <row r="90" spans="1:5" ht="9" customHeight="1">
      <c r="A90" s="26"/>
      <c r="B90" s="250"/>
      <c r="E90" s="169"/>
    </row>
    <row r="91" spans="1:5">
      <c r="A91" s="32"/>
      <c r="B91" s="250"/>
      <c r="E91" s="169"/>
    </row>
    <row r="92" spans="1:5">
      <c r="A92" s="32"/>
      <c r="B92" s="250"/>
      <c r="E92" s="169"/>
    </row>
    <row r="93" spans="1:5">
      <c r="A93" s="32"/>
      <c r="B93" s="250"/>
      <c r="E93" s="169"/>
    </row>
    <row r="94" spans="1:5">
      <c r="A94" s="32"/>
      <c r="B94" s="250"/>
      <c r="E94" s="169"/>
    </row>
    <row r="95" spans="1:5">
      <c r="A95" s="32"/>
      <c r="B95" s="250"/>
      <c r="E95" s="169"/>
    </row>
    <row r="96" spans="1:5">
      <c r="A96" s="32"/>
      <c r="B96" s="250"/>
      <c r="E96" s="169"/>
    </row>
    <row r="97" spans="1:5">
      <c r="A97" s="32"/>
      <c r="B97" s="250"/>
      <c r="E97" s="169"/>
    </row>
    <row r="98" spans="1:5" ht="15.75">
      <c r="A98" s="33"/>
      <c r="B98" s="250"/>
      <c r="E98" s="169"/>
    </row>
    <row r="99" spans="1:5" ht="15.75">
      <c r="A99" s="33"/>
      <c r="B99" s="250"/>
      <c r="E99" s="169"/>
    </row>
    <row r="100" spans="1:5" ht="15.75">
      <c r="A100" s="33"/>
      <c r="B100" s="250"/>
      <c r="E100" s="169"/>
    </row>
    <row r="101" spans="1:5" ht="15.75">
      <c r="A101" s="33"/>
      <c r="B101" s="250"/>
      <c r="E101" s="169"/>
    </row>
    <row r="102" spans="1:5" ht="15.75">
      <c r="A102" s="33"/>
      <c r="B102" s="250"/>
      <c r="E102" s="169"/>
    </row>
    <row r="103" spans="1:5" ht="15.75">
      <c r="A103" s="33"/>
      <c r="B103" s="250"/>
      <c r="E103" s="169"/>
    </row>
    <row r="104" spans="1:5" ht="15.75">
      <c r="A104" s="33"/>
      <c r="B104" s="250"/>
      <c r="E104" s="169"/>
    </row>
    <row r="105" spans="1:5" ht="15.75">
      <c r="A105" s="33"/>
      <c r="B105" s="250"/>
      <c r="E105" s="169"/>
    </row>
    <row r="106" spans="1:5" ht="15.75">
      <c r="A106" s="33"/>
      <c r="B106" s="250"/>
      <c r="E106" s="169"/>
    </row>
    <row r="107" spans="1:5" ht="15.75">
      <c r="A107" s="33"/>
      <c r="B107" s="250"/>
      <c r="E107" s="169"/>
    </row>
    <row r="108" spans="1:5" ht="15.75">
      <c r="A108" s="33"/>
      <c r="B108" s="250"/>
      <c r="E108" s="169"/>
    </row>
    <row r="109" spans="1:5" ht="15.75">
      <c r="A109" s="33"/>
      <c r="B109" s="250"/>
      <c r="E109" s="169"/>
    </row>
    <row r="110" spans="1:5" ht="15.75">
      <c r="A110" s="33"/>
      <c r="B110" s="250"/>
      <c r="E110" s="169"/>
    </row>
    <row r="111" spans="1:5" ht="15.75">
      <c r="A111" s="33"/>
      <c r="B111" s="250"/>
      <c r="E111" s="169"/>
    </row>
    <row r="112" spans="1:5" ht="15.75">
      <c r="A112" s="33"/>
      <c r="B112" s="250"/>
      <c r="E112" s="169"/>
    </row>
    <row r="113" spans="1:5" ht="15.75">
      <c r="A113" s="33"/>
      <c r="B113" s="250"/>
      <c r="E113" s="169"/>
    </row>
    <row r="114" spans="1:5" ht="15.75">
      <c r="A114" s="33"/>
      <c r="B114" s="250"/>
      <c r="E114" s="169"/>
    </row>
    <row r="115" spans="1:5" ht="15.75">
      <c r="A115" s="33"/>
      <c r="B115" s="250"/>
      <c r="E115" s="169"/>
    </row>
    <row r="116" spans="1:5" ht="15.75">
      <c r="A116" s="33"/>
      <c r="B116" s="250"/>
      <c r="E116" s="169"/>
    </row>
    <row r="117" spans="1:5" ht="15.75">
      <c r="A117" s="33"/>
      <c r="B117" s="250"/>
      <c r="E117" s="169"/>
    </row>
    <row r="118" spans="1:5" ht="15.75">
      <c r="A118" s="33"/>
      <c r="B118" s="250"/>
      <c r="E118" s="169"/>
    </row>
    <row r="119" spans="1:5" ht="15.75">
      <c r="A119" s="33"/>
      <c r="B119" s="250"/>
      <c r="E119" s="169"/>
    </row>
    <row r="120" spans="1:5" ht="15.75">
      <c r="A120" s="33"/>
      <c r="B120" s="250"/>
      <c r="E120" s="169"/>
    </row>
    <row r="121" spans="1:5" ht="15.75">
      <c r="A121" s="33"/>
      <c r="B121" s="250"/>
      <c r="E121" s="169"/>
    </row>
    <row r="122" spans="1:5" ht="15.75">
      <c r="A122" s="33"/>
      <c r="B122" s="250"/>
      <c r="E122" s="169"/>
    </row>
    <row r="123" spans="1:5" ht="15.75">
      <c r="A123" s="33"/>
      <c r="B123" s="250"/>
      <c r="E123" s="169"/>
    </row>
    <row r="124" spans="1:5" ht="15.75">
      <c r="A124" s="33"/>
      <c r="B124" s="250"/>
      <c r="E124" s="169"/>
    </row>
    <row r="125" spans="1:5" ht="15.75">
      <c r="A125" s="33"/>
      <c r="B125" s="250"/>
      <c r="E125" s="169"/>
    </row>
    <row r="126" spans="1:5" ht="15.75">
      <c r="A126" s="33"/>
      <c r="B126" s="250"/>
      <c r="E126" s="169"/>
    </row>
    <row r="127" spans="1:5" ht="15.75">
      <c r="A127" s="33"/>
      <c r="B127" s="250"/>
      <c r="E127" s="169"/>
    </row>
    <row r="128" spans="1:5" ht="15.75">
      <c r="A128" s="33"/>
      <c r="B128" s="250"/>
      <c r="E128" s="169"/>
    </row>
    <row r="129" spans="1:5" ht="15.75">
      <c r="A129" s="33"/>
      <c r="B129" s="250"/>
      <c r="E129" s="169"/>
    </row>
    <row r="130" spans="1:5" ht="15.75">
      <c r="A130" s="33"/>
      <c r="B130" s="250"/>
      <c r="E130" s="169"/>
    </row>
    <row r="131" spans="1:5" ht="15.75">
      <c r="A131" s="33"/>
      <c r="B131" s="250"/>
      <c r="E131" s="169"/>
    </row>
    <row r="132" spans="1:5" ht="15.75">
      <c r="A132" s="33"/>
      <c r="B132" s="250"/>
      <c r="E132" s="169"/>
    </row>
    <row r="133" spans="1:5" ht="15.75">
      <c r="A133" s="33"/>
      <c r="B133" s="250"/>
      <c r="E133" s="169"/>
    </row>
    <row r="134" spans="1:5" ht="15.75">
      <c r="A134" s="33"/>
      <c r="B134" s="250"/>
      <c r="E134" s="169"/>
    </row>
    <row r="135" spans="1:5" ht="15.75">
      <c r="A135" s="33"/>
      <c r="B135" s="250"/>
      <c r="E135" s="169"/>
    </row>
    <row r="136" spans="1:5" ht="15.75">
      <c r="A136" s="33"/>
      <c r="B136" s="250"/>
      <c r="E136" s="169"/>
    </row>
    <row r="137" spans="1:5" ht="15.75">
      <c r="A137" s="33"/>
      <c r="B137" s="250"/>
      <c r="E137" s="169"/>
    </row>
    <row r="138" spans="1:5" ht="15.75">
      <c r="A138" s="33"/>
      <c r="B138" s="250"/>
      <c r="E138" s="169"/>
    </row>
    <row r="139" spans="1:5" ht="15.75">
      <c r="A139" s="33"/>
      <c r="B139" s="250"/>
      <c r="E139" s="169"/>
    </row>
    <row r="140" spans="1:5" ht="15.75">
      <c r="A140" s="33"/>
      <c r="B140" s="250"/>
      <c r="E140" s="169"/>
    </row>
    <row r="141" spans="1:5" ht="15.75">
      <c r="A141" s="33"/>
      <c r="B141" s="250"/>
      <c r="E141" s="169"/>
    </row>
    <row r="142" spans="1:5" ht="15.75">
      <c r="A142" s="33"/>
      <c r="B142" s="250"/>
      <c r="E142" s="169"/>
    </row>
    <row r="143" spans="1:5" ht="15.75">
      <c r="A143" s="33"/>
      <c r="B143" s="250"/>
      <c r="E143" s="169"/>
    </row>
    <row r="144" spans="1:5" ht="15.75">
      <c r="A144" s="33"/>
      <c r="B144" s="250"/>
      <c r="E144" s="169"/>
    </row>
    <row r="145" spans="1:5" ht="15.75">
      <c r="A145" s="33"/>
      <c r="B145" s="250"/>
      <c r="E145" s="169"/>
    </row>
    <row r="146" spans="1:5" ht="15.75">
      <c r="A146" s="33"/>
      <c r="B146" s="250"/>
      <c r="E146" s="169"/>
    </row>
    <row r="147" spans="1:5" ht="15.75">
      <c r="A147" s="33"/>
      <c r="B147" s="250"/>
      <c r="E147" s="169"/>
    </row>
    <row r="148" spans="1:5" ht="15.75">
      <c r="A148" s="33"/>
      <c r="B148" s="250"/>
      <c r="E148" s="169"/>
    </row>
    <row r="149" spans="1:5" ht="15.75">
      <c r="A149" s="33"/>
      <c r="B149" s="250"/>
      <c r="E149" s="169"/>
    </row>
    <row r="150" spans="1:5" ht="15.75">
      <c r="A150" s="33"/>
      <c r="B150" s="250"/>
      <c r="E150" s="169"/>
    </row>
    <row r="151" spans="1:5" ht="15.75">
      <c r="A151" s="33"/>
      <c r="B151" s="250"/>
      <c r="E151" s="169"/>
    </row>
    <row r="152" spans="1:5" ht="15.75">
      <c r="A152" s="33"/>
      <c r="B152" s="250"/>
      <c r="E152" s="169"/>
    </row>
    <row r="153" spans="1:5" ht="15.75">
      <c r="A153" s="33"/>
      <c r="B153" s="250"/>
      <c r="E153" s="169"/>
    </row>
    <row r="154" spans="1:5" ht="15.75">
      <c r="A154" s="33"/>
      <c r="B154" s="250"/>
      <c r="E154" s="169"/>
    </row>
    <row r="155" spans="1:5" ht="15.75">
      <c r="A155" s="33"/>
      <c r="B155" s="250"/>
      <c r="E155" s="169"/>
    </row>
    <row r="156" spans="1:5" ht="15.75">
      <c r="A156" s="33"/>
      <c r="B156" s="250"/>
      <c r="E156" s="169"/>
    </row>
    <row r="157" spans="1:5" ht="15.75">
      <c r="A157" s="33"/>
      <c r="B157" s="250"/>
      <c r="E157" s="169"/>
    </row>
    <row r="158" spans="1:5" ht="15.75">
      <c r="A158" s="33"/>
      <c r="B158" s="250"/>
      <c r="E158" s="169"/>
    </row>
    <row r="159" spans="1:5" ht="15.75">
      <c r="A159" s="33"/>
      <c r="B159" s="250"/>
      <c r="E159" s="169"/>
    </row>
    <row r="160" spans="1:5" ht="15.75">
      <c r="A160" s="33"/>
      <c r="B160" s="250"/>
      <c r="E160" s="169"/>
    </row>
    <row r="161" spans="1:5" ht="15.75">
      <c r="A161" s="33"/>
      <c r="B161" s="250"/>
      <c r="E161" s="169"/>
    </row>
    <row r="162" spans="1:5" ht="15.75">
      <c r="A162" s="33"/>
      <c r="B162" s="250"/>
      <c r="E162" s="169"/>
    </row>
    <row r="163" spans="1:5" ht="15.75">
      <c r="A163" s="33"/>
      <c r="B163" s="250"/>
      <c r="E163" s="169"/>
    </row>
    <row r="164" spans="1:5" ht="15.75">
      <c r="A164" s="33"/>
      <c r="B164" s="250"/>
      <c r="E164" s="169"/>
    </row>
    <row r="165" spans="1:5" ht="15.75">
      <c r="A165" s="33"/>
      <c r="B165" s="250"/>
      <c r="E165" s="169"/>
    </row>
    <row r="166" spans="1:5" ht="15.75">
      <c r="A166" s="33"/>
      <c r="B166" s="250"/>
      <c r="E166" s="169"/>
    </row>
    <row r="167" spans="1:5" ht="15.75">
      <c r="A167" s="33"/>
      <c r="B167" s="250"/>
      <c r="E167" s="169"/>
    </row>
    <row r="168" spans="1:5" ht="15.75">
      <c r="A168" s="33"/>
      <c r="B168" s="250"/>
      <c r="E168" s="169"/>
    </row>
    <row r="169" spans="1:5" ht="15.75">
      <c r="A169" s="33"/>
      <c r="B169" s="250"/>
      <c r="E169" s="169"/>
    </row>
    <row r="170" spans="1:5" ht="15.75">
      <c r="A170" s="33"/>
      <c r="B170" s="250"/>
      <c r="E170" s="169"/>
    </row>
    <row r="171" spans="1:5" ht="15.75">
      <c r="A171" s="33"/>
      <c r="B171" s="250"/>
      <c r="E171" s="169"/>
    </row>
    <row r="172" spans="1:5" ht="15.75">
      <c r="A172" s="33"/>
      <c r="B172" s="250"/>
      <c r="E172" s="169"/>
    </row>
    <row r="173" spans="1:5" ht="15.75">
      <c r="A173" s="33"/>
      <c r="B173" s="250"/>
      <c r="E173" s="169"/>
    </row>
    <row r="174" spans="1:5" ht="15.75">
      <c r="A174" s="33"/>
      <c r="B174" s="250"/>
      <c r="E174" s="169"/>
    </row>
    <row r="175" spans="1:5" ht="15.75">
      <c r="A175" s="33"/>
      <c r="B175" s="250"/>
      <c r="E175" s="169"/>
    </row>
    <row r="176" spans="1:5" ht="15.75">
      <c r="A176" s="33"/>
      <c r="B176" s="250"/>
      <c r="E176" s="169"/>
    </row>
    <row r="177" spans="1:5" ht="15.75">
      <c r="A177" s="33"/>
      <c r="B177" s="250"/>
      <c r="E177" s="169"/>
    </row>
    <row r="178" spans="1:5" ht="15.75">
      <c r="A178" s="33"/>
      <c r="B178" s="250"/>
      <c r="E178" s="169"/>
    </row>
    <row r="179" spans="1:5" ht="15.75">
      <c r="A179" s="33"/>
      <c r="B179" s="250"/>
      <c r="E179" s="169"/>
    </row>
    <row r="180" spans="1:5" ht="15.75">
      <c r="A180" s="33"/>
      <c r="B180" s="250"/>
      <c r="E180" s="169"/>
    </row>
    <row r="181" spans="1:5" ht="15.75">
      <c r="A181" s="33"/>
      <c r="B181" s="250"/>
      <c r="E181" s="169"/>
    </row>
    <row r="182" spans="1:5" ht="15.75">
      <c r="A182" s="33"/>
      <c r="B182" s="250"/>
      <c r="E182" s="169"/>
    </row>
    <row r="183" spans="1:5" ht="15.75">
      <c r="A183" s="33"/>
      <c r="B183" s="250"/>
      <c r="E183" s="169"/>
    </row>
    <row r="184" spans="1:5" ht="15.75">
      <c r="A184" s="33"/>
      <c r="B184" s="250"/>
      <c r="E184" s="169"/>
    </row>
    <row r="185" spans="1:5" ht="15.75">
      <c r="A185" s="33"/>
      <c r="B185" s="250"/>
      <c r="E185" s="169"/>
    </row>
    <row r="186" spans="1:5" ht="15.75">
      <c r="A186" s="33"/>
      <c r="B186" s="250"/>
      <c r="E186" s="169"/>
    </row>
    <row r="187" spans="1:5" ht="15.75">
      <c r="A187" s="33"/>
      <c r="B187" s="250"/>
      <c r="E187" s="169"/>
    </row>
    <row r="188" spans="1:5" ht="15.75">
      <c r="A188" s="33"/>
      <c r="B188" s="250"/>
      <c r="E188" s="169"/>
    </row>
    <row r="189" spans="1:5" ht="15.75">
      <c r="A189" s="34"/>
      <c r="B189" s="250"/>
      <c r="E189" s="169"/>
    </row>
    <row r="190" spans="1:5" ht="15.75">
      <c r="A190" s="34"/>
      <c r="B190" s="250"/>
      <c r="E190" s="169"/>
    </row>
    <row r="191" spans="1:5" ht="15.75">
      <c r="A191" s="34"/>
      <c r="B191" s="250"/>
      <c r="E191" s="169"/>
    </row>
    <row r="192" spans="1:5" ht="15.75">
      <c r="A192" s="34"/>
      <c r="B192" s="250"/>
      <c r="E192" s="169"/>
    </row>
    <row r="193" spans="1:5" ht="15.75">
      <c r="A193" s="34"/>
      <c r="B193" s="250"/>
      <c r="E193" s="169"/>
    </row>
    <row r="194" spans="1:5" ht="15.75">
      <c r="A194" s="34"/>
      <c r="B194" s="250"/>
      <c r="E194" s="169"/>
    </row>
    <row r="195" spans="1:5" ht="15.75">
      <c r="A195" s="34"/>
      <c r="B195" s="250"/>
      <c r="E195" s="169"/>
    </row>
    <row r="196" spans="1:5" ht="15.75">
      <c r="A196" s="34"/>
      <c r="B196" s="250"/>
      <c r="E196" s="169"/>
    </row>
    <row r="197" spans="1:5" ht="15.75">
      <c r="A197" s="34"/>
      <c r="B197" s="250"/>
      <c r="E197" s="169"/>
    </row>
    <row r="198" spans="1:5" ht="15.75">
      <c r="A198" s="34"/>
      <c r="B198" s="250"/>
      <c r="E198" s="169"/>
    </row>
    <row r="199" spans="1:5" ht="15.75">
      <c r="A199" s="34"/>
      <c r="B199" s="250"/>
    </row>
    <row r="200" spans="1:5" ht="15.75">
      <c r="A200" s="34"/>
      <c r="B200" s="250"/>
    </row>
    <row r="201" spans="1:5" ht="15.75">
      <c r="A201" s="34"/>
      <c r="B201" s="250"/>
    </row>
    <row r="202" spans="1:5" ht="15.75">
      <c r="A202" s="34"/>
      <c r="B202" s="250"/>
    </row>
    <row r="203" spans="1:5" ht="15.75">
      <c r="A203" s="34"/>
      <c r="B203" s="250"/>
    </row>
    <row r="204" spans="1:5" ht="15.75">
      <c r="A204" s="34"/>
      <c r="B204" s="250"/>
    </row>
    <row r="205" spans="1:5" ht="15.75">
      <c r="A205" s="34"/>
      <c r="B205" s="250"/>
    </row>
    <row r="206" spans="1:5" ht="15.75">
      <c r="A206" s="34"/>
      <c r="B206" s="250"/>
    </row>
    <row r="207" spans="1:5" s="246" customFormat="1" ht="15.75">
      <c r="A207" s="34"/>
      <c r="B207" s="250"/>
      <c r="E207" s="218"/>
    </row>
    <row r="208" spans="1:5" s="246" customFormat="1" ht="15.75">
      <c r="A208" s="34"/>
      <c r="B208" s="250"/>
      <c r="E208" s="218"/>
    </row>
    <row r="209" spans="1:5" s="246" customFormat="1" ht="15.75">
      <c r="A209" s="34"/>
      <c r="B209" s="250"/>
      <c r="E209" s="218"/>
    </row>
    <row r="210" spans="1:5" s="246" customFormat="1" ht="15.75">
      <c r="A210" s="34"/>
      <c r="B210" s="250"/>
      <c r="E210" s="218"/>
    </row>
    <row r="211" spans="1:5" s="246" customFormat="1" ht="15.75">
      <c r="A211" s="34"/>
      <c r="B211" s="250"/>
      <c r="E211" s="218"/>
    </row>
    <row r="212" spans="1:5" s="246" customFormat="1" ht="15.75">
      <c r="A212" s="34"/>
      <c r="B212" s="250"/>
      <c r="E212" s="218"/>
    </row>
    <row r="213" spans="1:5" s="246" customFormat="1" ht="15.75">
      <c r="A213" s="34"/>
      <c r="B213" s="250"/>
      <c r="E213" s="218"/>
    </row>
    <row r="214" spans="1:5" s="246" customFormat="1" ht="15.75">
      <c r="A214" s="34"/>
      <c r="B214" s="250"/>
      <c r="E214" s="218"/>
    </row>
    <row r="215" spans="1:5" s="246" customFormat="1" ht="15.75">
      <c r="A215" s="34"/>
      <c r="B215" s="250"/>
      <c r="E215" s="218"/>
    </row>
    <row r="216" spans="1:5" s="246" customFormat="1" ht="15.75">
      <c r="A216" s="34"/>
      <c r="B216" s="250"/>
      <c r="E216" s="218"/>
    </row>
    <row r="217" spans="1:5" s="246" customFormat="1" ht="15.75">
      <c r="A217" s="34"/>
      <c r="B217" s="250"/>
      <c r="E217" s="218"/>
    </row>
    <row r="218" spans="1:5" s="246" customFormat="1" ht="15.75">
      <c r="A218" s="34"/>
      <c r="B218" s="250"/>
      <c r="E218" s="218"/>
    </row>
    <row r="219" spans="1:5" s="246" customFormat="1" ht="15.75">
      <c r="A219" s="34"/>
      <c r="B219" s="250"/>
      <c r="E219" s="218"/>
    </row>
    <row r="220" spans="1:5" s="246" customFormat="1" ht="15.75">
      <c r="A220" s="34"/>
      <c r="B220" s="250"/>
      <c r="E220" s="218"/>
    </row>
    <row r="221" spans="1:5" s="246" customFormat="1" ht="15.75">
      <c r="A221" s="34"/>
      <c r="B221" s="250"/>
      <c r="E221" s="218"/>
    </row>
    <row r="222" spans="1:5" s="246" customFormat="1" ht="15.75">
      <c r="A222" s="34"/>
      <c r="B222" s="250"/>
      <c r="E222" s="218"/>
    </row>
    <row r="223" spans="1:5" s="246" customFormat="1" ht="15.75">
      <c r="A223" s="34"/>
      <c r="B223" s="250"/>
      <c r="E223" s="218"/>
    </row>
    <row r="224" spans="1:5" s="246" customFormat="1" ht="15.75">
      <c r="A224" s="34"/>
      <c r="B224" s="250"/>
      <c r="E224" s="218"/>
    </row>
    <row r="225" spans="1:5" s="246" customFormat="1" ht="15.75">
      <c r="A225" s="34"/>
      <c r="B225" s="250"/>
      <c r="E225" s="218"/>
    </row>
    <row r="226" spans="1:5" s="246" customFormat="1" ht="15.75">
      <c r="A226" s="34"/>
      <c r="B226" s="250"/>
      <c r="E226" s="218"/>
    </row>
    <row r="227" spans="1:5" s="246" customFormat="1" ht="15.75">
      <c r="A227" s="34"/>
      <c r="B227" s="250"/>
      <c r="E227" s="218"/>
    </row>
    <row r="228" spans="1:5" s="246" customFormat="1" ht="15.75">
      <c r="A228" s="34"/>
      <c r="B228" s="250"/>
      <c r="E228" s="218"/>
    </row>
    <row r="229" spans="1:5" s="246" customFormat="1" ht="15.75">
      <c r="A229" s="34"/>
      <c r="B229" s="250"/>
      <c r="E229" s="218"/>
    </row>
    <row r="230" spans="1:5" s="246" customFormat="1" ht="15.75">
      <c r="A230" s="34"/>
      <c r="B230" s="250"/>
      <c r="E230" s="218"/>
    </row>
    <row r="231" spans="1:5" s="246" customFormat="1" ht="15.75">
      <c r="A231" s="34"/>
      <c r="B231" s="250"/>
      <c r="E231" s="218"/>
    </row>
    <row r="232" spans="1:5" s="246" customFormat="1" ht="15.75">
      <c r="A232" s="34"/>
      <c r="B232" s="250"/>
      <c r="E232" s="218"/>
    </row>
    <row r="233" spans="1:5" s="246" customFormat="1" ht="15.75">
      <c r="A233" s="34"/>
      <c r="B233" s="250"/>
      <c r="E233" s="218"/>
    </row>
    <row r="234" spans="1:5" s="246" customFormat="1" ht="15.75">
      <c r="A234" s="34"/>
      <c r="B234" s="250"/>
      <c r="E234" s="218"/>
    </row>
    <row r="235" spans="1:5" s="246" customFormat="1" ht="15.75">
      <c r="A235" s="34"/>
      <c r="B235" s="250"/>
      <c r="E235" s="218"/>
    </row>
    <row r="236" spans="1:5" s="246" customFormat="1" ht="15.75">
      <c r="A236" s="34"/>
      <c r="B236" s="250"/>
      <c r="E236" s="218"/>
    </row>
    <row r="237" spans="1:5" s="246" customFormat="1" ht="15.75">
      <c r="A237" s="34"/>
      <c r="B237" s="250"/>
      <c r="E237" s="218"/>
    </row>
    <row r="238" spans="1:5" s="246" customFormat="1" ht="15.75">
      <c r="A238" s="34"/>
      <c r="B238" s="250"/>
      <c r="E238" s="218"/>
    </row>
    <row r="239" spans="1:5" s="246" customFormat="1" ht="15.75">
      <c r="A239" s="34"/>
      <c r="B239" s="250"/>
      <c r="E239" s="218"/>
    </row>
    <row r="240" spans="1:5" s="246" customFormat="1" ht="15.75">
      <c r="A240" s="34"/>
      <c r="B240" s="250"/>
      <c r="E240" s="218"/>
    </row>
    <row r="241" spans="1:5" s="246" customFormat="1" ht="15.75">
      <c r="A241" s="34"/>
      <c r="B241" s="250"/>
      <c r="E241" s="218"/>
    </row>
    <row r="242" spans="1:5" s="246" customFormat="1" ht="15.75">
      <c r="A242" s="34"/>
      <c r="B242" s="250"/>
      <c r="E242" s="218"/>
    </row>
    <row r="243" spans="1:5" s="246" customFormat="1" ht="15.75">
      <c r="A243" s="34"/>
      <c r="B243" s="250"/>
      <c r="E243" s="218"/>
    </row>
    <row r="244" spans="1:5" s="246" customFormat="1" ht="15.75">
      <c r="A244" s="34"/>
      <c r="B244" s="250"/>
      <c r="E244" s="218"/>
    </row>
    <row r="245" spans="1:5" s="246" customFormat="1" ht="15.75">
      <c r="A245" s="34"/>
      <c r="B245" s="250"/>
      <c r="E245" s="218"/>
    </row>
    <row r="246" spans="1:5" s="246" customFormat="1" ht="15.75">
      <c r="A246" s="34"/>
      <c r="B246" s="250"/>
      <c r="E246" s="218"/>
    </row>
    <row r="247" spans="1:5" s="246" customFormat="1" ht="15.75">
      <c r="A247" s="34"/>
      <c r="B247" s="250"/>
      <c r="E247" s="218"/>
    </row>
    <row r="248" spans="1:5" s="246" customFormat="1" ht="15.75">
      <c r="A248" s="34"/>
      <c r="B248" s="250"/>
      <c r="E248" s="218"/>
    </row>
    <row r="249" spans="1:5" s="246" customFormat="1" ht="15.75">
      <c r="A249" s="34"/>
      <c r="B249" s="250"/>
      <c r="E249" s="218"/>
    </row>
    <row r="250" spans="1:5" s="246" customFormat="1" ht="15.75">
      <c r="A250" s="34"/>
      <c r="B250" s="250"/>
      <c r="E250" s="218"/>
    </row>
    <row r="251" spans="1:5" s="246" customFormat="1" ht="15.75">
      <c r="A251" s="34"/>
      <c r="B251" s="250"/>
      <c r="E251" s="218"/>
    </row>
    <row r="252" spans="1:5" s="246" customFormat="1" ht="15.75">
      <c r="A252" s="34"/>
      <c r="B252" s="250"/>
      <c r="E252" s="218"/>
    </row>
    <row r="253" spans="1:5" s="246" customFormat="1" ht="15.75">
      <c r="A253" s="34"/>
      <c r="B253" s="250"/>
      <c r="E253" s="218"/>
    </row>
    <row r="254" spans="1:5" s="246" customFormat="1" ht="15.75">
      <c r="A254" s="34"/>
      <c r="B254" s="250"/>
      <c r="E254" s="218"/>
    </row>
    <row r="255" spans="1:5" s="246" customFormat="1" ht="15.75">
      <c r="A255" s="34"/>
      <c r="B255" s="250"/>
      <c r="E255" s="218"/>
    </row>
    <row r="256" spans="1:5" s="246" customFormat="1" ht="15.75">
      <c r="A256" s="34"/>
      <c r="B256" s="250"/>
      <c r="E256" s="218"/>
    </row>
    <row r="257" spans="1:5" s="246" customFormat="1" ht="15.75">
      <c r="A257" s="34"/>
      <c r="B257" s="250"/>
      <c r="E257" s="218"/>
    </row>
    <row r="258" spans="1:5" s="246" customFormat="1" ht="15.75">
      <c r="A258" s="34"/>
      <c r="B258" s="250"/>
      <c r="E258" s="218"/>
    </row>
    <row r="259" spans="1:5" s="246" customFormat="1" ht="15.75">
      <c r="A259" s="34"/>
      <c r="B259" s="250"/>
      <c r="E259" s="218"/>
    </row>
    <row r="260" spans="1:5" s="246" customFormat="1" ht="15.75">
      <c r="A260" s="34"/>
      <c r="B260" s="250"/>
      <c r="E260" s="218"/>
    </row>
    <row r="261" spans="1:5" s="246" customFormat="1" ht="15.75">
      <c r="A261" s="34"/>
      <c r="E261" s="218"/>
    </row>
    <row r="262" spans="1:5" s="246" customFormat="1" ht="15.75">
      <c r="A262" s="34"/>
      <c r="E262" s="218"/>
    </row>
    <row r="263" spans="1:5" s="246" customFormat="1" ht="15.75">
      <c r="A263" s="34"/>
      <c r="E263" s="218"/>
    </row>
    <row r="264" spans="1:5" s="246" customFormat="1" ht="15.75">
      <c r="A264" s="34"/>
      <c r="E264" s="218"/>
    </row>
    <row r="265" spans="1:5" s="246" customFormat="1" ht="15.75">
      <c r="A265" s="34"/>
      <c r="E265" s="218"/>
    </row>
    <row r="266" spans="1:5" s="246" customFormat="1" ht="15.75">
      <c r="A266" s="34"/>
      <c r="E266" s="218"/>
    </row>
    <row r="267" spans="1:5" s="246" customFormat="1" ht="15.75">
      <c r="A267" s="34"/>
      <c r="E267" s="218"/>
    </row>
    <row r="268" spans="1:5" s="246" customFormat="1" ht="15.75">
      <c r="A268" s="34"/>
      <c r="E268" s="218"/>
    </row>
    <row r="269" spans="1:5" s="246" customFormat="1" ht="15.75">
      <c r="A269" s="34"/>
      <c r="E269" s="218"/>
    </row>
    <row r="270" spans="1:5" s="246" customFormat="1" ht="15.75">
      <c r="A270" s="34"/>
      <c r="E270" s="218"/>
    </row>
    <row r="271" spans="1:5" s="246" customFormat="1" ht="15.75">
      <c r="A271" s="34"/>
      <c r="E271" s="218"/>
    </row>
    <row r="272" spans="1:5" s="246" customFormat="1" ht="15.75">
      <c r="A272" s="34"/>
      <c r="E272" s="218"/>
    </row>
    <row r="273" spans="1:5" s="246" customFormat="1" ht="15.75">
      <c r="A273" s="34"/>
      <c r="E273" s="218"/>
    </row>
    <row r="274" spans="1:5" s="246" customFormat="1" ht="15.75">
      <c r="A274" s="34"/>
      <c r="E274" s="218"/>
    </row>
    <row r="275" spans="1:5" s="246" customFormat="1" ht="15.75">
      <c r="A275" s="34"/>
      <c r="E275" s="218"/>
    </row>
    <row r="276" spans="1:5" s="246" customFormat="1" ht="15.75">
      <c r="A276" s="34"/>
      <c r="E276" s="218"/>
    </row>
    <row r="277" spans="1:5" s="246" customFormat="1" ht="15.75">
      <c r="A277" s="34"/>
      <c r="E277" s="218"/>
    </row>
    <row r="278" spans="1:5" s="246" customFormat="1" ht="15.75">
      <c r="A278" s="34"/>
      <c r="E278" s="218"/>
    </row>
    <row r="279" spans="1:5" s="246" customFormat="1" ht="15.75">
      <c r="A279" s="34"/>
      <c r="E279" s="218"/>
    </row>
    <row r="280" spans="1:5" s="246" customFormat="1" ht="15.75">
      <c r="A280" s="34"/>
      <c r="E280" s="218"/>
    </row>
    <row r="281" spans="1:5" s="246" customFormat="1" ht="15.75">
      <c r="A281" s="34"/>
      <c r="E281" s="218"/>
    </row>
    <row r="282" spans="1:5" s="246" customFormat="1" ht="15.75">
      <c r="A282" s="34"/>
      <c r="E282" s="218"/>
    </row>
    <row r="283" spans="1:5" s="246" customFormat="1" ht="15.75">
      <c r="A283" s="34"/>
      <c r="E283" s="218"/>
    </row>
    <row r="284" spans="1:5" s="246" customFormat="1" ht="15.75">
      <c r="A284" s="34"/>
      <c r="E284" s="218"/>
    </row>
    <row r="285" spans="1:5" s="246" customFormat="1" ht="15.75">
      <c r="A285" s="34"/>
      <c r="E285" s="218"/>
    </row>
    <row r="286" spans="1:5" s="246" customFormat="1" ht="15.75">
      <c r="A286" s="34"/>
      <c r="E286" s="218"/>
    </row>
    <row r="287" spans="1:5" s="246" customFormat="1" ht="15.75">
      <c r="A287" s="34"/>
      <c r="E287" s="218"/>
    </row>
    <row r="288" spans="1:5" s="246" customFormat="1" ht="15.75">
      <c r="A288" s="34"/>
      <c r="E288" s="218"/>
    </row>
    <row r="289" spans="1:5" s="246" customFormat="1" ht="15.75">
      <c r="A289" s="34"/>
      <c r="E289" s="218"/>
    </row>
    <row r="290" spans="1:5" s="246" customFormat="1" ht="15.75">
      <c r="A290" s="34"/>
      <c r="E290" s="218"/>
    </row>
    <row r="291" spans="1:5" s="246" customFormat="1" ht="15.75">
      <c r="A291" s="34"/>
      <c r="E291" s="218"/>
    </row>
    <row r="292" spans="1:5" s="246" customFormat="1" ht="15.75">
      <c r="A292" s="34"/>
      <c r="E292" s="218"/>
    </row>
    <row r="293" spans="1:5" s="246" customFormat="1" ht="15.75">
      <c r="A293" s="34"/>
      <c r="E293" s="218"/>
    </row>
    <row r="294" spans="1:5" s="246" customFormat="1" ht="15.75">
      <c r="A294" s="34"/>
      <c r="E294" s="218"/>
    </row>
    <row r="295" spans="1:5" s="246" customFormat="1" ht="15.75">
      <c r="A295" s="34"/>
      <c r="E295" s="218"/>
    </row>
    <row r="296" spans="1:5" s="246" customFormat="1" ht="15.75">
      <c r="A296" s="34"/>
      <c r="E296" s="218"/>
    </row>
    <row r="297" spans="1:5" s="246" customFormat="1" ht="15.75">
      <c r="A297" s="34"/>
      <c r="E297" s="218"/>
    </row>
    <row r="298" spans="1:5" s="246" customFormat="1" ht="15.75">
      <c r="A298" s="34"/>
      <c r="E298" s="218"/>
    </row>
    <row r="299" spans="1:5" s="246" customFormat="1" ht="15.75">
      <c r="A299" s="34"/>
      <c r="E299" s="218"/>
    </row>
    <row r="300" spans="1:5" s="246" customFormat="1" ht="15.75">
      <c r="A300" s="34"/>
      <c r="E300" s="218"/>
    </row>
    <row r="301" spans="1:5" s="246" customFormat="1" ht="15.75">
      <c r="A301" s="34"/>
      <c r="E301" s="218"/>
    </row>
    <row r="302" spans="1:5" s="246" customFormat="1" ht="15.75">
      <c r="A302" s="34"/>
      <c r="E302" s="218"/>
    </row>
    <row r="303" spans="1:5" s="246" customFormat="1" ht="15.75">
      <c r="A303" s="34"/>
      <c r="E303" s="218"/>
    </row>
    <row r="304" spans="1:5" s="246" customFormat="1" ht="15.75">
      <c r="A304" s="34"/>
      <c r="E304" s="218"/>
    </row>
    <row r="305" spans="1:5" s="246" customFormat="1" ht="15.75">
      <c r="A305" s="34"/>
      <c r="E305" s="218"/>
    </row>
    <row r="306" spans="1:5" s="246" customFormat="1" ht="15.75">
      <c r="A306" s="34"/>
      <c r="E306" s="218"/>
    </row>
    <row r="307" spans="1:5" s="246" customFormat="1" ht="15.75">
      <c r="A307" s="34"/>
      <c r="E307" s="218"/>
    </row>
    <row r="308" spans="1:5" s="246" customFormat="1" ht="15.75">
      <c r="A308" s="34"/>
      <c r="E308" s="218"/>
    </row>
    <row r="309" spans="1:5" s="246" customFormat="1" ht="15.75">
      <c r="A309" s="34"/>
      <c r="E309" s="218"/>
    </row>
    <row r="310" spans="1:5" s="246" customFormat="1" ht="15.75">
      <c r="A310" s="34"/>
      <c r="E310" s="218"/>
    </row>
    <row r="311" spans="1:5" s="246" customFormat="1" ht="15.75">
      <c r="A311" s="34"/>
      <c r="E311" s="218"/>
    </row>
    <row r="312" spans="1:5" s="246" customFormat="1" ht="15.75">
      <c r="A312" s="34"/>
      <c r="E312" s="218"/>
    </row>
    <row r="313" spans="1:5" s="246" customFormat="1" ht="15.75">
      <c r="A313" s="34"/>
      <c r="E313" s="218"/>
    </row>
    <row r="314" spans="1:5" s="246" customFormat="1" ht="15.75">
      <c r="A314" s="34"/>
      <c r="E314" s="218"/>
    </row>
    <row r="315" spans="1:5" s="246" customFormat="1" ht="15.75">
      <c r="A315" s="34"/>
      <c r="E315" s="218"/>
    </row>
    <row r="316" spans="1:5" s="246" customFormat="1" ht="15.75">
      <c r="A316" s="34"/>
      <c r="E316" s="218"/>
    </row>
    <row r="317" spans="1:5" s="246" customFormat="1" ht="15.75">
      <c r="A317" s="34"/>
      <c r="E317" s="218"/>
    </row>
    <row r="318" spans="1:5" s="246" customFormat="1" ht="15.75">
      <c r="A318" s="34"/>
      <c r="E318" s="218"/>
    </row>
    <row r="319" spans="1:5" s="246" customFormat="1" ht="15.75">
      <c r="A319" s="34"/>
      <c r="E319" s="218"/>
    </row>
    <row r="320" spans="1:5" s="246" customFormat="1" ht="15.75">
      <c r="A320" s="34"/>
      <c r="E320" s="218"/>
    </row>
    <row r="321" spans="1:5" s="246" customFormat="1" ht="15.75">
      <c r="A321" s="34"/>
      <c r="E321" s="218"/>
    </row>
    <row r="322" spans="1:5" s="246" customFormat="1" ht="15.75">
      <c r="A322" s="34"/>
      <c r="E322" s="218"/>
    </row>
    <row r="323" spans="1:5" s="246" customFormat="1" ht="15.75">
      <c r="A323" s="34"/>
      <c r="E323" s="218"/>
    </row>
    <row r="324" spans="1:5" s="246" customFormat="1" ht="15.75">
      <c r="A324" s="34"/>
      <c r="E324" s="218"/>
    </row>
    <row r="325" spans="1:5" s="246" customFormat="1" ht="15.75">
      <c r="A325" s="34"/>
      <c r="E325" s="218"/>
    </row>
    <row r="326" spans="1:5" s="246" customFormat="1" ht="15.75">
      <c r="A326" s="34"/>
      <c r="E326" s="218"/>
    </row>
    <row r="327" spans="1:5" s="246" customFormat="1" ht="15.75">
      <c r="A327" s="34"/>
      <c r="E327" s="218"/>
    </row>
    <row r="328" spans="1:5" s="246" customFormat="1" ht="15.75">
      <c r="A328" s="34"/>
      <c r="E328" s="218"/>
    </row>
    <row r="329" spans="1:5" s="246" customFormat="1" ht="15.75">
      <c r="A329" s="34"/>
      <c r="E329" s="218"/>
    </row>
    <row r="330" spans="1:5" s="246" customFormat="1" ht="15.75">
      <c r="A330" s="34"/>
      <c r="E330" s="218"/>
    </row>
    <row r="331" spans="1:5" s="246" customFormat="1" ht="15.75">
      <c r="A331" s="34"/>
      <c r="E331" s="218"/>
    </row>
    <row r="332" spans="1:5" s="246" customFormat="1" ht="15.75">
      <c r="A332" s="34"/>
      <c r="E332" s="218"/>
    </row>
    <row r="333" spans="1:5" s="246" customFormat="1" ht="15.75">
      <c r="A333" s="34"/>
      <c r="E333" s="218"/>
    </row>
    <row r="334" spans="1:5" s="246" customFormat="1" ht="15.75">
      <c r="A334" s="34"/>
      <c r="E334" s="218"/>
    </row>
    <row r="335" spans="1:5" s="246" customFormat="1" ht="15.75">
      <c r="A335" s="34"/>
      <c r="E335" s="218"/>
    </row>
    <row r="336" spans="1:5" s="246" customFormat="1" ht="15.75">
      <c r="A336" s="34"/>
      <c r="E336" s="218"/>
    </row>
    <row r="337" spans="1:5" s="246" customFormat="1" ht="15.75">
      <c r="A337" s="34"/>
      <c r="E337" s="218"/>
    </row>
    <row r="338" spans="1:5" s="246" customFormat="1" ht="15.75">
      <c r="A338" s="34"/>
      <c r="E338" s="218"/>
    </row>
    <row r="339" spans="1:5" s="246" customFormat="1" ht="15.75">
      <c r="A339" s="34"/>
      <c r="E339" s="218"/>
    </row>
    <row r="340" spans="1:5" s="246" customFormat="1" ht="15.75">
      <c r="A340" s="34"/>
      <c r="E340" s="218"/>
    </row>
    <row r="341" spans="1:5" s="246" customFormat="1" ht="15.75">
      <c r="A341" s="34"/>
      <c r="E341" s="218"/>
    </row>
    <row r="342" spans="1:5" s="246" customFormat="1" ht="15.75">
      <c r="A342" s="34"/>
      <c r="E342" s="218"/>
    </row>
    <row r="343" spans="1:5" s="246" customFormat="1" ht="15.75">
      <c r="A343" s="34"/>
      <c r="E343" s="218"/>
    </row>
    <row r="344" spans="1:5" s="246" customFormat="1" ht="15.75">
      <c r="A344" s="34"/>
      <c r="E344" s="218"/>
    </row>
    <row r="345" spans="1:5" s="246" customFormat="1" ht="15.75">
      <c r="A345" s="34"/>
      <c r="E345" s="218"/>
    </row>
    <row r="346" spans="1:5" s="246" customFormat="1" ht="15.75">
      <c r="A346" s="34"/>
      <c r="E346" s="218"/>
    </row>
    <row r="347" spans="1:5" s="246" customFormat="1" ht="15.75">
      <c r="A347" s="34"/>
      <c r="E347" s="218"/>
    </row>
    <row r="348" spans="1:5" s="246" customFormat="1" ht="15.75">
      <c r="A348" s="34"/>
      <c r="E348" s="218"/>
    </row>
    <row r="349" spans="1:5" s="246" customFormat="1" ht="15.75">
      <c r="A349" s="34"/>
      <c r="E349" s="218"/>
    </row>
    <row r="350" spans="1:5" s="246" customFormat="1" ht="15.75">
      <c r="A350" s="34"/>
      <c r="E350" s="218"/>
    </row>
    <row r="351" spans="1:5" s="246" customFormat="1" ht="15.75">
      <c r="A351" s="34"/>
      <c r="E351" s="218"/>
    </row>
    <row r="352" spans="1:5" s="246" customFormat="1" ht="15.75">
      <c r="A352" s="34"/>
      <c r="E352" s="218"/>
    </row>
    <row r="353" spans="1:5" s="246" customFormat="1" ht="15.75">
      <c r="A353" s="34"/>
      <c r="E353" s="218"/>
    </row>
    <row r="354" spans="1:5" s="246" customFormat="1" ht="15.75">
      <c r="A354" s="34"/>
      <c r="E354" s="218"/>
    </row>
    <row r="355" spans="1:5" s="246" customFormat="1" ht="15.75">
      <c r="A355" s="34"/>
      <c r="E355" s="218"/>
    </row>
    <row r="356" spans="1:5" s="246" customFormat="1" ht="15.75">
      <c r="A356" s="34"/>
      <c r="E356" s="218"/>
    </row>
    <row r="357" spans="1:5" s="246" customFormat="1" ht="15.75">
      <c r="A357" s="34"/>
      <c r="E357" s="218"/>
    </row>
    <row r="358" spans="1:5" s="246" customFormat="1" ht="15.75">
      <c r="A358" s="34"/>
      <c r="E358" s="218"/>
    </row>
    <row r="359" spans="1:5" s="246" customFormat="1" ht="15.75">
      <c r="A359" s="34"/>
      <c r="E359" s="218"/>
    </row>
    <row r="360" spans="1:5" s="246" customFormat="1" ht="15.75">
      <c r="A360" s="34"/>
      <c r="E360" s="218"/>
    </row>
    <row r="361" spans="1:5" s="246" customFormat="1" ht="15.75">
      <c r="A361" s="34"/>
      <c r="E361" s="218"/>
    </row>
    <row r="362" spans="1:5" s="246" customFormat="1" ht="15.75">
      <c r="A362" s="34"/>
      <c r="E362" s="218"/>
    </row>
    <row r="363" spans="1:5" s="246" customFormat="1" ht="15.75">
      <c r="A363" s="34"/>
      <c r="E363" s="218"/>
    </row>
    <row r="364" spans="1:5" s="246" customFormat="1" ht="15.75">
      <c r="A364" s="34"/>
      <c r="E364" s="218"/>
    </row>
    <row r="365" spans="1:5" s="246" customFormat="1" ht="15.75">
      <c r="A365" s="34"/>
      <c r="E365" s="218"/>
    </row>
    <row r="366" spans="1:5" s="246" customFormat="1" ht="15.75">
      <c r="A366" s="34"/>
      <c r="E366" s="218"/>
    </row>
    <row r="367" spans="1:5" s="246" customFormat="1" ht="15.75">
      <c r="A367" s="34"/>
      <c r="E367" s="218"/>
    </row>
    <row r="368" spans="1:5" s="246" customFormat="1" ht="15.75">
      <c r="A368" s="34"/>
      <c r="E368" s="218"/>
    </row>
    <row r="369" spans="1:5" s="246" customFormat="1" ht="15.75">
      <c r="A369" s="34"/>
      <c r="E369" s="218"/>
    </row>
    <row r="370" spans="1:5" s="246" customFormat="1" ht="15.75">
      <c r="A370" s="34"/>
      <c r="E370" s="218"/>
    </row>
    <row r="371" spans="1:5" s="246" customFormat="1" ht="15.75">
      <c r="A371" s="34"/>
      <c r="E371" s="218"/>
    </row>
    <row r="372" spans="1:5" s="246" customFormat="1" ht="15.75">
      <c r="A372" s="34"/>
      <c r="E372" s="218"/>
    </row>
    <row r="373" spans="1:5" s="246" customFormat="1" ht="15.75">
      <c r="A373" s="34"/>
      <c r="E373" s="218"/>
    </row>
    <row r="374" spans="1:5" s="246" customFormat="1" ht="15.75">
      <c r="A374" s="34"/>
      <c r="E374" s="218"/>
    </row>
    <row r="375" spans="1:5" s="246" customFormat="1" ht="15.75">
      <c r="A375" s="34"/>
      <c r="E375" s="218"/>
    </row>
    <row r="376" spans="1:5" s="246" customFormat="1" ht="15.75">
      <c r="A376" s="34"/>
      <c r="E376" s="218"/>
    </row>
    <row r="377" spans="1:5" s="246" customFormat="1" ht="15.75">
      <c r="A377" s="34"/>
      <c r="E377" s="218"/>
    </row>
    <row r="378" spans="1:5" s="246" customFormat="1" ht="15.75">
      <c r="A378" s="34"/>
      <c r="E378" s="218"/>
    </row>
    <row r="379" spans="1:5" s="246" customFormat="1" ht="15.75">
      <c r="A379" s="34"/>
      <c r="E379" s="218"/>
    </row>
    <row r="380" spans="1:5" s="246" customFormat="1" ht="15.75">
      <c r="A380" s="34"/>
      <c r="E380" s="218"/>
    </row>
    <row r="381" spans="1:5" s="246" customFormat="1" ht="15.75">
      <c r="A381" s="34"/>
      <c r="E381" s="218"/>
    </row>
    <row r="382" spans="1:5" s="246" customFormat="1" ht="15.75">
      <c r="A382" s="34"/>
      <c r="E382" s="218"/>
    </row>
    <row r="383" spans="1:5" s="246" customFormat="1" ht="15.75">
      <c r="A383" s="34"/>
      <c r="E383" s="218"/>
    </row>
    <row r="384" spans="1:5" s="246" customFormat="1" ht="15.75">
      <c r="A384" s="34"/>
      <c r="E384" s="218"/>
    </row>
    <row r="385" spans="1:5" s="246" customFormat="1" ht="15.75">
      <c r="A385" s="34"/>
      <c r="E385" s="218"/>
    </row>
    <row r="386" spans="1:5" s="246" customFormat="1" ht="15.75">
      <c r="A386" s="34"/>
      <c r="E386" s="218"/>
    </row>
    <row r="387" spans="1:5" s="246" customFormat="1" ht="15.75">
      <c r="A387" s="34"/>
      <c r="E387" s="218"/>
    </row>
    <row r="388" spans="1:5" s="246" customFormat="1" ht="15.75">
      <c r="A388" s="34"/>
      <c r="E388" s="218"/>
    </row>
    <row r="389" spans="1:5" s="246" customFormat="1" ht="15.75">
      <c r="A389" s="34"/>
      <c r="E389" s="218"/>
    </row>
    <row r="390" spans="1:5" s="246" customFormat="1" ht="15.75">
      <c r="A390" s="34"/>
      <c r="E390" s="218"/>
    </row>
    <row r="391" spans="1:5" s="246" customFormat="1" ht="15.75">
      <c r="A391" s="34"/>
      <c r="E391" s="218"/>
    </row>
    <row r="392" spans="1:5" s="246" customFormat="1" ht="15.75">
      <c r="A392" s="34"/>
      <c r="E392" s="218"/>
    </row>
    <row r="393" spans="1:5" s="246" customFormat="1" ht="15.75">
      <c r="A393" s="34"/>
      <c r="E393" s="218"/>
    </row>
    <row r="394" spans="1:5" s="246" customFormat="1" ht="15.75">
      <c r="A394" s="34"/>
      <c r="E394" s="218"/>
    </row>
    <row r="395" spans="1:5" s="246" customFormat="1" ht="15.75">
      <c r="A395" s="34"/>
      <c r="E395" s="218"/>
    </row>
    <row r="396" spans="1:5" s="246" customFormat="1" ht="15.75">
      <c r="A396" s="34"/>
      <c r="E396" s="218"/>
    </row>
    <row r="397" spans="1:5" s="246" customFormat="1" ht="15.75">
      <c r="A397" s="34"/>
      <c r="E397" s="218"/>
    </row>
    <row r="398" spans="1:5" s="246" customFormat="1" ht="15.75">
      <c r="A398" s="34"/>
      <c r="E398" s="218"/>
    </row>
    <row r="399" spans="1:5" s="246" customFormat="1" ht="15.75">
      <c r="A399" s="34"/>
      <c r="E399" s="218"/>
    </row>
    <row r="400" spans="1:5" s="246" customFormat="1" ht="15.75">
      <c r="A400" s="34"/>
      <c r="E400" s="218"/>
    </row>
    <row r="401" spans="1:5" s="246" customFormat="1" ht="15.75">
      <c r="A401" s="34"/>
      <c r="E401" s="218"/>
    </row>
    <row r="402" spans="1:5" s="246" customFormat="1" ht="15.75">
      <c r="A402" s="34"/>
      <c r="E402" s="218"/>
    </row>
    <row r="403" spans="1:5" s="246" customFormat="1" ht="15.75">
      <c r="A403" s="34"/>
      <c r="E403" s="218"/>
    </row>
    <row r="404" spans="1:5" s="246" customFormat="1" ht="15.75">
      <c r="A404" s="34"/>
      <c r="E404" s="218"/>
    </row>
    <row r="405" spans="1:5" s="246" customFormat="1" ht="15.75">
      <c r="A405" s="34"/>
      <c r="E405" s="218"/>
    </row>
    <row r="406" spans="1:5" s="246" customFormat="1" ht="15.75">
      <c r="A406" s="34"/>
      <c r="E406" s="218"/>
    </row>
    <row r="407" spans="1:5" s="246" customFormat="1" ht="15.75">
      <c r="A407" s="34"/>
      <c r="E407" s="218"/>
    </row>
    <row r="408" spans="1:5" s="246" customFormat="1" ht="15.75">
      <c r="A408" s="34"/>
      <c r="E408" s="218"/>
    </row>
    <row r="409" spans="1:5" s="246" customFormat="1" ht="15.75">
      <c r="A409" s="34"/>
      <c r="E409" s="218"/>
    </row>
    <row r="410" spans="1:5" s="246" customFormat="1" ht="15.75">
      <c r="A410" s="34"/>
      <c r="E410" s="218"/>
    </row>
    <row r="411" spans="1:5" s="246" customFormat="1" ht="15.75">
      <c r="A411" s="34"/>
      <c r="E411" s="218"/>
    </row>
    <row r="412" spans="1:5" s="246" customFormat="1" ht="15.75">
      <c r="A412" s="34"/>
      <c r="E412" s="218"/>
    </row>
    <row r="413" spans="1:5" s="246" customFormat="1" ht="15.75">
      <c r="A413" s="34"/>
      <c r="E413" s="218"/>
    </row>
    <row r="414" spans="1:5" s="246" customFormat="1" ht="15.75">
      <c r="A414" s="34"/>
      <c r="E414" s="218"/>
    </row>
    <row r="415" spans="1:5" s="246" customFormat="1" ht="15.75">
      <c r="A415" s="34"/>
      <c r="E415" s="218"/>
    </row>
    <row r="416" spans="1:5" s="246" customFormat="1" ht="15.75">
      <c r="A416" s="34"/>
      <c r="E416" s="218"/>
    </row>
    <row r="417" spans="1:5" s="246" customFormat="1" ht="15.75">
      <c r="A417" s="34"/>
      <c r="E417" s="218"/>
    </row>
    <row r="418" spans="1:5" s="246" customFormat="1" ht="15.75">
      <c r="A418" s="34"/>
      <c r="E418" s="218"/>
    </row>
    <row r="419" spans="1:5" s="246" customFormat="1" ht="15.75">
      <c r="A419" s="34"/>
      <c r="E419" s="218"/>
    </row>
    <row r="420" spans="1:5" s="246" customFormat="1" ht="15.75">
      <c r="A420" s="34"/>
      <c r="E420" s="218"/>
    </row>
    <row r="421" spans="1:5" s="246" customFormat="1" ht="15.75">
      <c r="A421" s="34"/>
      <c r="E421" s="218"/>
    </row>
    <row r="422" spans="1:5" s="246" customFormat="1" ht="15.75">
      <c r="A422" s="34"/>
      <c r="E422" s="218"/>
    </row>
    <row r="423" spans="1:5" s="246" customFormat="1" ht="15.75">
      <c r="A423" s="34"/>
      <c r="E423" s="218"/>
    </row>
    <row r="424" spans="1:5" s="246" customFormat="1" ht="15.75">
      <c r="A424" s="34"/>
      <c r="E424" s="218"/>
    </row>
    <row r="425" spans="1:5" s="246" customFormat="1" ht="15.75">
      <c r="A425" s="34"/>
      <c r="E425" s="218"/>
    </row>
    <row r="426" spans="1:5" s="246" customFormat="1" ht="15.75">
      <c r="A426" s="34"/>
      <c r="E426" s="218"/>
    </row>
    <row r="427" spans="1:5" s="246" customFormat="1" ht="15.75">
      <c r="A427" s="34"/>
      <c r="E427" s="218"/>
    </row>
    <row r="428" spans="1:5" s="246" customFormat="1" ht="15.75">
      <c r="A428" s="34"/>
      <c r="E428" s="218"/>
    </row>
    <row r="429" spans="1:5" s="246" customFormat="1" ht="15.75">
      <c r="A429" s="34"/>
      <c r="E429" s="218"/>
    </row>
    <row r="430" spans="1:5" s="246" customFormat="1" ht="15.75">
      <c r="A430" s="34"/>
      <c r="E430" s="218"/>
    </row>
    <row r="431" spans="1:5" s="246" customFormat="1" ht="15.75">
      <c r="A431" s="34"/>
      <c r="E431" s="218"/>
    </row>
    <row r="432" spans="1:5" s="246" customFormat="1" ht="15.75">
      <c r="A432" s="34"/>
      <c r="E432" s="218"/>
    </row>
    <row r="433" spans="1:5" s="246" customFormat="1" ht="15.75">
      <c r="A433" s="34"/>
      <c r="E433" s="218"/>
    </row>
    <row r="434" spans="1:5" s="246" customFormat="1" ht="15.75">
      <c r="A434" s="34"/>
      <c r="E434" s="218"/>
    </row>
    <row r="435" spans="1:5" s="246" customFormat="1" ht="15.75">
      <c r="A435" s="34"/>
      <c r="E435" s="218"/>
    </row>
    <row r="436" spans="1:5" s="246" customFormat="1" ht="15.75">
      <c r="A436" s="34"/>
      <c r="E436" s="218"/>
    </row>
    <row r="437" spans="1:5" s="246" customFormat="1" ht="15.75">
      <c r="A437" s="34"/>
      <c r="E437" s="218"/>
    </row>
    <row r="438" spans="1:5" s="246" customFormat="1" ht="15.75">
      <c r="A438" s="34"/>
      <c r="E438" s="218"/>
    </row>
    <row r="439" spans="1:5" s="246" customFormat="1" ht="15.75">
      <c r="A439" s="34"/>
      <c r="E439" s="218"/>
    </row>
    <row r="440" spans="1:5" s="246" customFormat="1" ht="15.75">
      <c r="A440" s="34"/>
      <c r="E440" s="218"/>
    </row>
    <row r="441" spans="1:5" s="246" customFormat="1" ht="15.75">
      <c r="A441" s="34"/>
      <c r="E441" s="218"/>
    </row>
    <row r="442" spans="1:5" s="246" customFormat="1" ht="15.75">
      <c r="A442" s="34"/>
      <c r="E442" s="218"/>
    </row>
    <row r="443" spans="1:5" s="246" customFormat="1" ht="15.75">
      <c r="A443" s="34"/>
      <c r="E443" s="218"/>
    </row>
    <row r="444" spans="1:5" s="246" customFormat="1" ht="15.75">
      <c r="A444" s="34"/>
      <c r="E444" s="218"/>
    </row>
    <row r="445" spans="1:5" s="246" customFormat="1" ht="15.75">
      <c r="A445" s="34"/>
      <c r="E445" s="218"/>
    </row>
    <row r="446" spans="1:5" s="246" customFormat="1" ht="15.75">
      <c r="A446" s="34"/>
      <c r="E446" s="218"/>
    </row>
    <row r="447" spans="1:5" s="246" customFormat="1" ht="15.75">
      <c r="A447" s="34"/>
      <c r="E447" s="218"/>
    </row>
    <row r="448" spans="1:5" s="246" customFormat="1" ht="15.75">
      <c r="A448" s="34"/>
      <c r="E448" s="218"/>
    </row>
    <row r="449" spans="1:5" s="246" customFormat="1" ht="15.75">
      <c r="A449" s="34"/>
      <c r="E449" s="218"/>
    </row>
    <row r="450" spans="1:5" s="246" customFormat="1" ht="15.75">
      <c r="A450" s="34"/>
      <c r="E450" s="218"/>
    </row>
    <row r="451" spans="1:5" s="246" customFormat="1" ht="15.75">
      <c r="A451" s="34"/>
      <c r="E451" s="218"/>
    </row>
    <row r="452" spans="1:5" s="246" customFormat="1" ht="15.75">
      <c r="A452" s="34"/>
      <c r="E452" s="218"/>
    </row>
    <row r="453" spans="1:5" s="246" customFormat="1" ht="15.75">
      <c r="A453" s="34"/>
      <c r="E453" s="218"/>
    </row>
    <row r="454" spans="1:5" s="246" customFormat="1" ht="15.75">
      <c r="A454" s="34"/>
      <c r="E454" s="218"/>
    </row>
    <row r="455" spans="1:5" s="246" customFormat="1" ht="15.75">
      <c r="A455" s="34"/>
      <c r="E455" s="218"/>
    </row>
    <row r="456" spans="1:5" s="246" customFormat="1" ht="15.75">
      <c r="A456" s="34"/>
      <c r="E456" s="218"/>
    </row>
    <row r="457" spans="1:5" s="246" customFormat="1" ht="15.75">
      <c r="A457" s="34"/>
      <c r="E457" s="218"/>
    </row>
    <row r="458" spans="1:5" s="246" customFormat="1" ht="15.75">
      <c r="A458" s="34"/>
      <c r="E458" s="218"/>
    </row>
    <row r="459" spans="1:5" s="246" customFormat="1" ht="15.75">
      <c r="A459" s="34"/>
      <c r="E459" s="218"/>
    </row>
    <row r="460" spans="1:5" s="246" customFormat="1" ht="15.75">
      <c r="A460" s="34"/>
      <c r="E460" s="218"/>
    </row>
    <row r="461" spans="1:5" s="246" customFormat="1" ht="15.75">
      <c r="A461" s="34"/>
      <c r="E461" s="218"/>
    </row>
    <row r="462" spans="1:5" s="246" customFormat="1" ht="15.75">
      <c r="A462" s="34"/>
      <c r="E462" s="218"/>
    </row>
    <row r="463" spans="1:5" s="246" customFormat="1" ht="15.75">
      <c r="A463" s="34"/>
      <c r="E463" s="218"/>
    </row>
    <row r="464" spans="1:5" s="246" customFormat="1" ht="15.75">
      <c r="A464" s="34"/>
      <c r="E464" s="218"/>
    </row>
    <row r="465" spans="1:5" s="246" customFormat="1" ht="15.75">
      <c r="A465" s="34"/>
      <c r="E465" s="218"/>
    </row>
    <row r="466" spans="1:5" s="246" customFormat="1" ht="15.75">
      <c r="A466" s="34"/>
      <c r="E466" s="218"/>
    </row>
    <row r="467" spans="1:5" s="246" customFormat="1" ht="15.75">
      <c r="A467" s="34"/>
      <c r="E467" s="218"/>
    </row>
    <row r="468" spans="1:5" s="246" customFormat="1" ht="15.75">
      <c r="A468" s="34"/>
      <c r="E468" s="218"/>
    </row>
    <row r="469" spans="1:5" s="246" customFormat="1" ht="15.75">
      <c r="A469" s="34"/>
      <c r="E469" s="218"/>
    </row>
    <row r="470" spans="1:5" s="246" customFormat="1" ht="15.75">
      <c r="A470" s="34"/>
      <c r="E470" s="218"/>
    </row>
    <row r="471" spans="1:5" s="246" customFormat="1" ht="15.75">
      <c r="A471" s="34"/>
      <c r="E471" s="218"/>
    </row>
    <row r="472" spans="1:5" s="246" customFormat="1" ht="15.75">
      <c r="A472" s="34"/>
      <c r="E472" s="218"/>
    </row>
    <row r="473" spans="1:5" s="246" customFormat="1" ht="15.75">
      <c r="A473" s="34"/>
      <c r="E473" s="218"/>
    </row>
    <row r="474" spans="1:5" s="246" customFormat="1" ht="15.75">
      <c r="A474" s="34"/>
      <c r="E474" s="218"/>
    </row>
    <row r="475" spans="1:5" s="246" customFormat="1" ht="15.75">
      <c r="A475" s="34"/>
      <c r="E475" s="218"/>
    </row>
    <row r="476" spans="1:5" s="246" customFormat="1" ht="15.75">
      <c r="A476" s="34"/>
      <c r="E476" s="218"/>
    </row>
    <row r="477" spans="1:5" s="246" customFormat="1" ht="15.75">
      <c r="A477" s="34"/>
      <c r="E477" s="218"/>
    </row>
    <row r="478" spans="1:5" s="246" customFormat="1" ht="15.75">
      <c r="A478" s="34"/>
      <c r="E478" s="218"/>
    </row>
    <row r="479" spans="1:5" s="246" customFormat="1" ht="15.75">
      <c r="A479" s="34"/>
      <c r="E479" s="218"/>
    </row>
    <row r="480" spans="1:5" s="246" customFormat="1" ht="15.75">
      <c r="A480" s="34"/>
      <c r="E480" s="218"/>
    </row>
    <row r="481" spans="1:5" s="246" customFormat="1" ht="15.75">
      <c r="A481" s="34"/>
      <c r="E481" s="218"/>
    </row>
    <row r="482" spans="1:5" s="246" customFormat="1" ht="15.75">
      <c r="A482" s="34"/>
      <c r="E482" s="218"/>
    </row>
    <row r="483" spans="1:5" s="246" customFormat="1" ht="15.75">
      <c r="A483" s="34"/>
      <c r="E483" s="218"/>
    </row>
    <row r="484" spans="1:5" s="246" customFormat="1" ht="15.75">
      <c r="A484" s="34"/>
      <c r="E484" s="218"/>
    </row>
    <row r="485" spans="1:5" s="246" customFormat="1" ht="15.75">
      <c r="A485" s="34"/>
      <c r="E485" s="218"/>
    </row>
    <row r="486" spans="1:5" s="246" customFormat="1" ht="15.75">
      <c r="A486" s="34"/>
      <c r="E486" s="218"/>
    </row>
    <row r="487" spans="1:5" s="246" customFormat="1" ht="15.75">
      <c r="A487" s="34"/>
      <c r="E487" s="218"/>
    </row>
    <row r="488" spans="1:5" s="246" customFormat="1" ht="15.75">
      <c r="A488" s="34"/>
      <c r="E488" s="218"/>
    </row>
    <row r="489" spans="1:5" s="246" customFormat="1" ht="15.75">
      <c r="A489" s="34"/>
      <c r="E489" s="218"/>
    </row>
    <row r="490" spans="1:5" s="246" customFormat="1" ht="15.75">
      <c r="A490" s="34"/>
      <c r="E490" s="218"/>
    </row>
    <row r="491" spans="1:5" s="246" customFormat="1" ht="15.75">
      <c r="A491" s="34"/>
      <c r="E491" s="218"/>
    </row>
    <row r="492" spans="1:5" s="246" customFormat="1" ht="15.75">
      <c r="A492" s="34"/>
      <c r="E492" s="218"/>
    </row>
    <row r="493" spans="1:5" s="246" customFormat="1" ht="15.75">
      <c r="A493" s="34"/>
      <c r="E493" s="218"/>
    </row>
    <row r="494" spans="1:5" s="246" customFormat="1" ht="15.75">
      <c r="A494" s="34"/>
      <c r="E494" s="218"/>
    </row>
    <row r="495" spans="1:5" s="246" customFormat="1" ht="15.75">
      <c r="A495" s="34"/>
      <c r="E495" s="218"/>
    </row>
    <row r="496" spans="1:5" s="246" customFormat="1" ht="15.75">
      <c r="A496" s="34"/>
      <c r="E496" s="218"/>
    </row>
    <row r="497" spans="1:5" s="246" customFormat="1" ht="15.75">
      <c r="A497" s="34"/>
      <c r="E497" s="218"/>
    </row>
    <row r="498" spans="1:5" s="246" customFormat="1" ht="15.75">
      <c r="A498" s="34"/>
      <c r="E498" s="218"/>
    </row>
    <row r="499" spans="1:5" s="246" customFormat="1" ht="15.75">
      <c r="A499" s="34"/>
      <c r="E499" s="218"/>
    </row>
    <row r="500" spans="1:5" s="246" customFormat="1" ht="15.75">
      <c r="A500" s="34"/>
      <c r="E500" s="218"/>
    </row>
    <row r="501" spans="1:5" s="246" customFormat="1" ht="15.75">
      <c r="A501" s="34"/>
      <c r="E501" s="218"/>
    </row>
    <row r="502" spans="1:5" s="246" customFormat="1" ht="15.75">
      <c r="A502" s="34"/>
      <c r="E502" s="218"/>
    </row>
    <row r="503" spans="1:5" s="246" customFormat="1" ht="15.75">
      <c r="A503" s="34"/>
      <c r="E503" s="218"/>
    </row>
    <row r="504" spans="1:5" s="246" customFormat="1" ht="15.75">
      <c r="A504" s="34"/>
      <c r="E504" s="218"/>
    </row>
    <row r="505" spans="1:5" s="246" customFormat="1" ht="15.75">
      <c r="A505" s="34"/>
      <c r="E505" s="218"/>
    </row>
    <row r="506" spans="1:5" s="246" customFormat="1" ht="15.75">
      <c r="A506" s="34"/>
      <c r="E506" s="218"/>
    </row>
    <row r="507" spans="1:5" s="246" customFormat="1" ht="15.75">
      <c r="A507" s="34"/>
      <c r="E507" s="218"/>
    </row>
    <row r="508" spans="1:5" s="246" customFormat="1" ht="15.75">
      <c r="A508" s="34"/>
      <c r="E508" s="218"/>
    </row>
    <row r="509" spans="1:5" s="246" customFormat="1" ht="15.75">
      <c r="A509" s="34"/>
      <c r="E509" s="218"/>
    </row>
    <row r="510" spans="1:5" s="246" customFormat="1" ht="15.75">
      <c r="A510" s="34"/>
      <c r="E510" s="218"/>
    </row>
    <row r="511" spans="1:5" s="246" customFormat="1" ht="15.75">
      <c r="A511" s="34"/>
      <c r="E511" s="218"/>
    </row>
    <row r="512" spans="1:5" s="246" customFormat="1" ht="15.75">
      <c r="A512" s="34"/>
      <c r="E512" s="218"/>
    </row>
    <row r="513" spans="1:5" s="246" customFormat="1" ht="15.75">
      <c r="A513" s="34"/>
      <c r="E513" s="218"/>
    </row>
    <row r="514" spans="1:5" s="246" customFormat="1" ht="15.75">
      <c r="A514" s="34"/>
      <c r="E514" s="218"/>
    </row>
    <row r="515" spans="1:5" s="246" customFormat="1" ht="15.75">
      <c r="A515" s="34"/>
      <c r="E515" s="218"/>
    </row>
    <row r="516" spans="1:5" s="246" customFormat="1" ht="15.75">
      <c r="A516" s="34"/>
      <c r="E516" s="218"/>
    </row>
    <row r="517" spans="1:5" s="246" customFormat="1" ht="15.75">
      <c r="A517" s="34"/>
      <c r="E517" s="218"/>
    </row>
    <row r="518" spans="1:5" s="246" customFormat="1" ht="15.75">
      <c r="A518" s="34"/>
      <c r="E518" s="218"/>
    </row>
    <row r="519" spans="1:5" s="246" customFormat="1" ht="15.75">
      <c r="A519" s="34"/>
      <c r="E519" s="218"/>
    </row>
    <row r="520" spans="1:5" s="246" customFormat="1" ht="15.75">
      <c r="A520" s="34"/>
      <c r="E520" s="218"/>
    </row>
    <row r="521" spans="1:5" s="246" customFormat="1" ht="15.75">
      <c r="A521" s="34"/>
      <c r="E521" s="218"/>
    </row>
    <row r="522" spans="1:5" s="246" customFormat="1" ht="15.75">
      <c r="A522" s="34"/>
      <c r="E522" s="218"/>
    </row>
    <row r="523" spans="1:5" s="246" customFormat="1" ht="15.75">
      <c r="A523" s="34"/>
      <c r="E523" s="218"/>
    </row>
    <row r="524" spans="1:5" s="246" customFormat="1" ht="15.75">
      <c r="A524" s="34"/>
      <c r="E524" s="218"/>
    </row>
    <row r="525" spans="1:5" s="246" customFormat="1" ht="15.75">
      <c r="A525" s="34"/>
      <c r="E525" s="218"/>
    </row>
    <row r="526" spans="1:5" s="246" customFormat="1" ht="15.75">
      <c r="A526" s="34"/>
      <c r="E526" s="218"/>
    </row>
    <row r="527" spans="1:5" s="246" customFormat="1" ht="15.75">
      <c r="A527" s="34"/>
      <c r="E527" s="218"/>
    </row>
    <row r="528" spans="1:5" s="246" customFormat="1" ht="15.75">
      <c r="A528" s="34"/>
      <c r="E528" s="218"/>
    </row>
    <row r="529" spans="1:5" s="246" customFormat="1" ht="15.75">
      <c r="A529" s="34"/>
      <c r="E529" s="218"/>
    </row>
    <row r="530" spans="1:5" s="246" customFormat="1" ht="15.75">
      <c r="A530" s="34"/>
      <c r="E530" s="218"/>
    </row>
    <row r="531" spans="1:5" s="246" customFormat="1" ht="15.75">
      <c r="A531" s="34"/>
      <c r="E531" s="218"/>
    </row>
    <row r="532" spans="1:5" s="246" customFormat="1" ht="15.75">
      <c r="A532" s="34"/>
      <c r="E532" s="218"/>
    </row>
    <row r="533" spans="1:5" s="246" customFormat="1" ht="15.75">
      <c r="A533" s="34"/>
      <c r="E533" s="218"/>
    </row>
    <row r="534" spans="1:5" s="246" customFormat="1" ht="15.75">
      <c r="A534" s="34"/>
      <c r="E534" s="218"/>
    </row>
    <row r="535" spans="1:5" s="246" customFormat="1" ht="15.75">
      <c r="A535" s="34"/>
      <c r="E535" s="218"/>
    </row>
    <row r="536" spans="1:5" s="246" customFormat="1" ht="15.75">
      <c r="A536" s="34"/>
      <c r="E536" s="218"/>
    </row>
    <row r="537" spans="1:5" s="246" customFormat="1" ht="15.75">
      <c r="A537" s="34"/>
      <c r="E537" s="218"/>
    </row>
    <row r="538" spans="1:5" s="246" customFormat="1" ht="15.75">
      <c r="A538" s="34"/>
      <c r="E538" s="218"/>
    </row>
    <row r="539" spans="1:5" s="246" customFormat="1" ht="15.75">
      <c r="A539" s="34"/>
      <c r="E539" s="218"/>
    </row>
    <row r="540" spans="1:5" s="246" customFormat="1" ht="15.75">
      <c r="A540" s="34"/>
      <c r="E540" s="218"/>
    </row>
    <row r="541" spans="1:5" s="246" customFormat="1" ht="15.75">
      <c r="A541" s="34"/>
      <c r="E541" s="218"/>
    </row>
    <row r="542" spans="1:5" s="246" customFormat="1" ht="15.75">
      <c r="A542" s="34"/>
      <c r="E542" s="218"/>
    </row>
    <row r="543" spans="1:5" s="246" customFormat="1" ht="15.75">
      <c r="A543" s="34"/>
      <c r="E543" s="218"/>
    </row>
    <row r="544" spans="1:5" s="246" customFormat="1" ht="15.75">
      <c r="A544" s="34"/>
      <c r="E544" s="218"/>
    </row>
    <row r="545" spans="1:5" s="246" customFormat="1" ht="15.75">
      <c r="A545" s="34"/>
      <c r="E545" s="218"/>
    </row>
    <row r="546" spans="1:5" s="246" customFormat="1" ht="15.75">
      <c r="A546" s="34"/>
      <c r="E546" s="218"/>
    </row>
    <row r="547" spans="1:5" s="246" customFormat="1" ht="15.75">
      <c r="A547" s="34"/>
      <c r="E547" s="218"/>
    </row>
    <row r="548" spans="1:5" s="246" customFormat="1" ht="15.75">
      <c r="A548" s="34"/>
      <c r="E548" s="218"/>
    </row>
    <row r="549" spans="1:5" s="246" customFormat="1" ht="15.75">
      <c r="A549" s="34"/>
      <c r="E549" s="218"/>
    </row>
    <row r="550" spans="1:5" s="246" customFormat="1" ht="15.75">
      <c r="A550" s="34"/>
      <c r="E550" s="218"/>
    </row>
    <row r="551" spans="1:5" s="246" customFormat="1" ht="15.75">
      <c r="A551" s="34"/>
      <c r="E551" s="218"/>
    </row>
    <row r="552" spans="1:5" s="246" customFormat="1" ht="15.75">
      <c r="A552" s="34"/>
      <c r="E552" s="218"/>
    </row>
    <row r="553" spans="1:5" s="246" customFormat="1" ht="15.75">
      <c r="A553" s="34"/>
      <c r="E553" s="218"/>
    </row>
    <row r="554" spans="1:5" s="246" customFormat="1" ht="15.75">
      <c r="A554" s="34"/>
      <c r="E554" s="218"/>
    </row>
    <row r="555" spans="1:5" s="246" customFormat="1" ht="15.75">
      <c r="A555" s="34"/>
      <c r="E555" s="218"/>
    </row>
    <row r="556" spans="1:5" s="246" customFormat="1" ht="15.75">
      <c r="A556" s="34"/>
      <c r="E556" s="218"/>
    </row>
    <row r="557" spans="1:5" s="246" customFormat="1" ht="15.75">
      <c r="A557" s="34"/>
      <c r="E557" s="218"/>
    </row>
    <row r="558" spans="1:5" s="246" customFormat="1" ht="15.75">
      <c r="A558" s="34"/>
      <c r="E558" s="218"/>
    </row>
    <row r="559" spans="1:5" s="246" customFormat="1" ht="15.75">
      <c r="A559" s="34"/>
      <c r="E559" s="218"/>
    </row>
    <row r="560" spans="1:5" s="246" customFormat="1" ht="15.75">
      <c r="A560" s="34"/>
      <c r="E560" s="218"/>
    </row>
    <row r="561" spans="1:5" s="246" customFormat="1" ht="15.75">
      <c r="A561" s="34"/>
      <c r="E561" s="218"/>
    </row>
    <row r="562" spans="1:5" s="246" customFormat="1" ht="15.75">
      <c r="A562" s="34"/>
      <c r="E562" s="218"/>
    </row>
    <row r="563" spans="1:5" s="246" customFormat="1" ht="15.75">
      <c r="A563" s="34"/>
      <c r="E563" s="218"/>
    </row>
    <row r="564" spans="1:5" s="246" customFormat="1" ht="15.75">
      <c r="A564" s="34"/>
      <c r="E564" s="218"/>
    </row>
    <row r="565" spans="1:5" s="246" customFormat="1" ht="15.75">
      <c r="A565" s="34"/>
      <c r="E565" s="218"/>
    </row>
    <row r="566" spans="1:5" s="246" customFormat="1" ht="15.75">
      <c r="A566" s="34"/>
      <c r="E566" s="218"/>
    </row>
    <row r="567" spans="1:5" s="246" customFormat="1" ht="15.75">
      <c r="A567" s="34"/>
      <c r="E567" s="218"/>
    </row>
    <row r="568" spans="1:5" s="246" customFormat="1" ht="15.75">
      <c r="A568" s="34"/>
      <c r="E568" s="218"/>
    </row>
    <row r="569" spans="1:5" s="246" customFormat="1" ht="15.75">
      <c r="A569" s="34"/>
      <c r="E569" s="218"/>
    </row>
    <row r="570" spans="1:5" s="246" customFormat="1" ht="15.75">
      <c r="A570" s="34"/>
      <c r="E570" s="218"/>
    </row>
    <row r="571" spans="1:5" s="246" customFormat="1" ht="15.75">
      <c r="A571" s="34"/>
      <c r="E571" s="218"/>
    </row>
    <row r="572" spans="1:5" s="246" customFormat="1" ht="15.75">
      <c r="A572" s="34"/>
      <c r="E572" s="218"/>
    </row>
    <row r="573" spans="1:5" s="246" customFormat="1" ht="15.75">
      <c r="A573" s="34"/>
      <c r="E573" s="218"/>
    </row>
    <row r="574" spans="1:5" s="246" customFormat="1" ht="15.75">
      <c r="A574" s="34"/>
      <c r="E574" s="218"/>
    </row>
    <row r="575" spans="1:5" s="246" customFormat="1" ht="15.75">
      <c r="A575" s="34"/>
      <c r="E575" s="218"/>
    </row>
    <row r="576" spans="1:5" s="246" customFormat="1" ht="15.75">
      <c r="A576" s="34"/>
      <c r="E576" s="218"/>
    </row>
    <row r="577" spans="1:5" s="246" customFormat="1" ht="15.75">
      <c r="A577" s="34"/>
      <c r="E577" s="218"/>
    </row>
    <row r="578" spans="1:5" s="246" customFormat="1" ht="15.75">
      <c r="A578" s="34"/>
      <c r="E578" s="218"/>
    </row>
    <row r="579" spans="1:5" s="246" customFormat="1" ht="15.75">
      <c r="A579" s="34"/>
      <c r="E579" s="218"/>
    </row>
    <row r="580" spans="1:5" s="246" customFormat="1" ht="15.75">
      <c r="A580" s="34"/>
      <c r="E580" s="218"/>
    </row>
    <row r="581" spans="1:5" s="246" customFormat="1" ht="15.75">
      <c r="A581" s="34"/>
      <c r="E581" s="218"/>
    </row>
    <row r="582" spans="1:5" s="246" customFormat="1" ht="15.75">
      <c r="A582" s="34"/>
      <c r="E582" s="218"/>
    </row>
    <row r="583" spans="1:5" s="246" customFormat="1" ht="15.75">
      <c r="A583" s="34"/>
      <c r="E583" s="218"/>
    </row>
    <row r="584" spans="1:5" s="246" customFormat="1" ht="15.75">
      <c r="A584" s="34"/>
      <c r="E584" s="218"/>
    </row>
    <row r="585" spans="1:5" s="246" customFormat="1" ht="15.75">
      <c r="A585" s="34"/>
      <c r="E585" s="218"/>
    </row>
    <row r="586" spans="1:5" s="246" customFormat="1" ht="15.75">
      <c r="A586" s="34"/>
      <c r="E586" s="218"/>
    </row>
    <row r="587" spans="1:5" s="246" customFormat="1" ht="15.75">
      <c r="A587" s="34"/>
      <c r="E587" s="218"/>
    </row>
    <row r="588" spans="1:5" s="246" customFormat="1" ht="15.75">
      <c r="A588" s="34"/>
      <c r="E588" s="218"/>
    </row>
    <row r="589" spans="1:5" s="246" customFormat="1" ht="15.75">
      <c r="A589" s="34"/>
      <c r="E589" s="218"/>
    </row>
    <row r="590" spans="1:5" s="246" customFormat="1" ht="15.75">
      <c r="A590" s="34"/>
      <c r="E590" s="218"/>
    </row>
    <row r="591" spans="1:5" s="246" customFormat="1" ht="15.75">
      <c r="A591" s="34"/>
      <c r="E591" s="218"/>
    </row>
    <row r="592" spans="1:5" s="246" customFormat="1" ht="15.75">
      <c r="A592" s="34"/>
      <c r="E592" s="218"/>
    </row>
    <row r="593" spans="1:5" s="246" customFormat="1" ht="15.75">
      <c r="A593" s="34"/>
      <c r="E593" s="218"/>
    </row>
    <row r="594" spans="1:5" s="246" customFormat="1" ht="15.75">
      <c r="A594" s="34"/>
      <c r="E594" s="218"/>
    </row>
    <row r="595" spans="1:5" s="246" customFormat="1" ht="15.75">
      <c r="A595" s="34"/>
      <c r="E595" s="218"/>
    </row>
    <row r="596" spans="1:5" s="246" customFormat="1" ht="15.75">
      <c r="A596" s="34"/>
      <c r="E596" s="218"/>
    </row>
    <row r="597" spans="1:5" s="246" customFormat="1" ht="15.75">
      <c r="A597" s="34"/>
      <c r="E597" s="218"/>
    </row>
    <row r="598" spans="1:5" s="246" customFormat="1" ht="15.75">
      <c r="A598" s="34"/>
      <c r="E598" s="218"/>
    </row>
    <row r="599" spans="1:5" s="246" customFormat="1" ht="15.75">
      <c r="A599" s="34"/>
      <c r="E599" s="218"/>
    </row>
    <row r="600" spans="1:5" s="246" customFormat="1" ht="15.75">
      <c r="A600" s="34"/>
      <c r="E600" s="218"/>
    </row>
    <row r="601" spans="1:5" s="246" customFormat="1" ht="15.75">
      <c r="A601" s="34"/>
      <c r="E601" s="218"/>
    </row>
    <row r="602" spans="1:5" s="246" customFormat="1" ht="15.75">
      <c r="A602" s="34"/>
      <c r="E602" s="218"/>
    </row>
    <row r="603" spans="1:5" s="246" customFormat="1" ht="15.75">
      <c r="A603" s="34"/>
      <c r="E603" s="218"/>
    </row>
    <row r="604" spans="1:5" s="246" customFormat="1" ht="15.75">
      <c r="A604" s="34"/>
      <c r="E604" s="218"/>
    </row>
    <row r="605" spans="1:5" s="246" customFormat="1" ht="15.75">
      <c r="A605" s="34"/>
      <c r="E605" s="218"/>
    </row>
    <row r="606" spans="1:5" s="246" customFormat="1" ht="15.75">
      <c r="A606" s="34"/>
      <c r="E606" s="218"/>
    </row>
    <row r="607" spans="1:5" s="246" customFormat="1" ht="15.75">
      <c r="A607" s="34"/>
      <c r="E607" s="218"/>
    </row>
    <row r="608" spans="1:5" s="246" customFormat="1" ht="15.75">
      <c r="A608" s="34"/>
      <c r="E608" s="218"/>
    </row>
    <row r="609" spans="1:5" s="246" customFormat="1" ht="15.75">
      <c r="A609" s="34"/>
      <c r="E609" s="218"/>
    </row>
    <row r="610" spans="1:5" s="246" customFormat="1" ht="15.75">
      <c r="A610" s="34"/>
      <c r="E610" s="218"/>
    </row>
    <row r="611" spans="1:5" s="246" customFormat="1" ht="15.75">
      <c r="A611" s="34"/>
      <c r="E611" s="218"/>
    </row>
    <row r="612" spans="1:5" s="246" customFormat="1" ht="15.75">
      <c r="A612" s="34"/>
      <c r="E612" s="218"/>
    </row>
    <row r="613" spans="1:5" s="246" customFormat="1" ht="15.75">
      <c r="A613" s="34"/>
      <c r="E613" s="218"/>
    </row>
    <row r="614" spans="1:5" s="246" customFormat="1" ht="15.75">
      <c r="A614" s="34"/>
      <c r="E614" s="218"/>
    </row>
    <row r="615" spans="1:5" s="246" customFormat="1" ht="15.75">
      <c r="A615" s="34"/>
      <c r="E615" s="218"/>
    </row>
    <row r="616" spans="1:5" s="246" customFormat="1" ht="15.75">
      <c r="A616" s="34"/>
      <c r="E616" s="218"/>
    </row>
    <row r="617" spans="1:5" s="246" customFormat="1" ht="15.75">
      <c r="A617" s="34"/>
      <c r="E617" s="218"/>
    </row>
    <row r="618" spans="1:5" s="246" customFormat="1" ht="15.75">
      <c r="A618" s="34"/>
      <c r="E618" s="218"/>
    </row>
    <row r="619" spans="1:5" s="246" customFormat="1" ht="15.75">
      <c r="A619" s="34"/>
      <c r="E619" s="218"/>
    </row>
    <row r="620" spans="1:5" s="246" customFormat="1" ht="15.75">
      <c r="A620" s="34"/>
      <c r="E620" s="218"/>
    </row>
    <row r="621" spans="1:5" s="246" customFormat="1" ht="15.75">
      <c r="A621" s="34"/>
      <c r="E621" s="218"/>
    </row>
    <row r="622" spans="1:5" s="246" customFormat="1" ht="15.75">
      <c r="A622" s="34"/>
      <c r="E622" s="218"/>
    </row>
    <row r="623" spans="1:5" s="246" customFormat="1" ht="15.75">
      <c r="A623" s="34"/>
      <c r="E623" s="218"/>
    </row>
    <row r="624" spans="1:5" s="246" customFormat="1" ht="15.75">
      <c r="A624" s="34"/>
      <c r="E624" s="218"/>
    </row>
    <row r="625" spans="1:5" s="246" customFormat="1" ht="15.75">
      <c r="A625" s="34"/>
      <c r="E625" s="218"/>
    </row>
    <row r="626" spans="1:5" s="246" customFormat="1" ht="15.75">
      <c r="A626" s="34"/>
      <c r="E626" s="218"/>
    </row>
    <row r="627" spans="1:5" s="246" customFormat="1" ht="15.75">
      <c r="A627" s="34"/>
      <c r="E627" s="218"/>
    </row>
    <row r="628" spans="1:5" s="246" customFormat="1" ht="15.75">
      <c r="A628" s="34"/>
      <c r="E628" s="218"/>
    </row>
    <row r="629" spans="1:5" s="246" customFormat="1" ht="15.75">
      <c r="A629" s="34"/>
      <c r="E629" s="218"/>
    </row>
    <row r="630" spans="1:5" s="246" customFormat="1" ht="15.75">
      <c r="A630" s="34"/>
      <c r="E630" s="218"/>
    </row>
    <row r="631" spans="1:5" s="246" customFormat="1" ht="15.75">
      <c r="A631" s="34"/>
      <c r="E631" s="218"/>
    </row>
    <row r="632" spans="1:5" s="246" customFormat="1" ht="15.75">
      <c r="A632" s="34"/>
      <c r="E632" s="218"/>
    </row>
    <row r="633" spans="1:5" s="246" customFormat="1" ht="15.75">
      <c r="A633" s="34"/>
      <c r="E633" s="218"/>
    </row>
    <row r="634" spans="1:5" s="246" customFormat="1" ht="15.75">
      <c r="A634" s="34"/>
      <c r="E634" s="218"/>
    </row>
    <row r="635" spans="1:5" s="246" customFormat="1" ht="15.75">
      <c r="A635" s="34"/>
      <c r="E635" s="218"/>
    </row>
    <row r="636" spans="1:5" s="246" customFormat="1" ht="15.75">
      <c r="A636" s="34"/>
      <c r="E636" s="218"/>
    </row>
    <row r="637" spans="1:5" s="246" customFormat="1" ht="15.75">
      <c r="A637" s="34"/>
      <c r="E637" s="218"/>
    </row>
    <row r="638" spans="1:5" s="246" customFormat="1" ht="15.75">
      <c r="A638" s="34"/>
      <c r="E638" s="218"/>
    </row>
    <row r="639" spans="1:5" s="246" customFormat="1" ht="15.75">
      <c r="A639" s="34"/>
      <c r="E639" s="218"/>
    </row>
    <row r="640" spans="1:5" s="246" customFormat="1" ht="15.75">
      <c r="A640" s="34"/>
      <c r="E640" s="218"/>
    </row>
    <row r="641" spans="1:5" s="246" customFormat="1" ht="15.75">
      <c r="A641" s="34"/>
      <c r="E641" s="218"/>
    </row>
    <row r="642" spans="1:5" s="246" customFormat="1" ht="15.75">
      <c r="A642" s="34"/>
      <c r="E642" s="218"/>
    </row>
    <row r="643" spans="1:5" s="246" customFormat="1" ht="15.75">
      <c r="A643" s="34"/>
      <c r="E643" s="218"/>
    </row>
    <row r="644" spans="1:5" s="246" customFormat="1" ht="15.75">
      <c r="A644" s="34"/>
      <c r="E644" s="218"/>
    </row>
  </sheetData>
  <mergeCells count="6">
    <mergeCell ref="A24:D24"/>
    <mergeCell ref="A2:D2"/>
    <mergeCell ref="A3:D3"/>
    <mergeCell ref="A4:D4"/>
    <mergeCell ref="A5:D5"/>
    <mergeCell ref="A23:D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50"/>
  <sheetViews>
    <sheetView zoomScale="85" zoomScaleNormal="85" workbookViewId="0">
      <selection activeCell="A5" sqref="A5:D5"/>
    </sheetView>
  </sheetViews>
  <sheetFormatPr defaultColWidth="11.42578125" defaultRowHeight="12.75"/>
  <cols>
    <col min="1" max="1" width="74.42578125" style="274" customWidth="1"/>
    <col min="2" max="2" width="20.85546875" style="246" customWidth="1"/>
    <col min="3" max="3" width="18.42578125" style="246" customWidth="1"/>
    <col min="4" max="4" width="14.5703125" style="246" customWidth="1"/>
    <col min="5" max="16384" width="11.42578125" style="169"/>
  </cols>
  <sheetData>
    <row r="1" spans="1:26" s="20" customFormat="1" ht="3.75" customHeight="1">
      <c r="A1" s="286"/>
      <c r="B1" s="245"/>
      <c r="C1" s="245"/>
      <c r="D1" s="245"/>
    </row>
    <row r="2" spans="1:26" s="20" customFormat="1" ht="39" customHeight="1">
      <c r="A2" s="1024" t="s">
        <v>760</v>
      </c>
      <c r="B2" s="1024"/>
      <c r="C2" s="1024"/>
      <c r="D2" s="1024"/>
    </row>
    <row r="3" spans="1:26" s="20" customFormat="1" ht="20.25" customHeight="1">
      <c r="A3" s="1024" t="s">
        <v>129</v>
      </c>
      <c r="B3" s="1024"/>
      <c r="C3" s="1024"/>
      <c r="D3" s="1024"/>
    </row>
    <row r="4" spans="1:26" s="20" customFormat="1" ht="20.25" customHeight="1">
      <c r="A4" s="1024" t="s">
        <v>900</v>
      </c>
      <c r="B4" s="1024"/>
      <c r="C4" s="1024"/>
      <c r="D4" s="1024"/>
    </row>
    <row r="5" spans="1:26" s="211" customFormat="1" ht="39" customHeight="1">
      <c r="A5" s="1026" t="s">
        <v>70</v>
      </c>
      <c r="B5" s="1026"/>
      <c r="C5" s="1026"/>
      <c r="D5" s="1026"/>
    </row>
    <row r="6" spans="1:26" ht="37.5" customHeight="1">
      <c r="A6" s="518" t="s">
        <v>159</v>
      </c>
      <c r="B6" s="518" t="s">
        <v>645</v>
      </c>
      <c r="C6" s="552" t="s">
        <v>131</v>
      </c>
      <c r="D6" s="553" t="s">
        <v>111</v>
      </c>
      <c r="Y6" s="169">
        <v>1</v>
      </c>
      <c r="Z6" s="169">
        <v>1</v>
      </c>
    </row>
    <row r="7" spans="1:26" ht="42.75" customHeight="1">
      <c r="A7" s="522" t="s">
        <v>761</v>
      </c>
      <c r="B7" s="522">
        <v>1193963.2209300001</v>
      </c>
      <c r="C7" s="522">
        <v>1193963.2209300001</v>
      </c>
      <c r="D7" s="524">
        <v>0.3334499963574723</v>
      </c>
    </row>
    <row r="8" spans="1:26" ht="27" customHeight="1">
      <c r="A8" s="522" t="s">
        <v>762</v>
      </c>
      <c r="B8" s="522">
        <v>34957.558280000005</v>
      </c>
      <c r="C8" s="522">
        <v>34957.558280000005</v>
      </c>
      <c r="D8" s="524">
        <v>9.7629453544243912E-3</v>
      </c>
    </row>
    <row r="9" spans="1:26" ht="27" customHeight="1">
      <c r="A9" s="522" t="s">
        <v>763</v>
      </c>
      <c r="B9" s="522">
        <v>0</v>
      </c>
      <c r="C9" s="522">
        <v>0</v>
      </c>
      <c r="D9" s="524">
        <v>0</v>
      </c>
    </row>
    <row r="10" spans="1:26" ht="27" customHeight="1">
      <c r="A10" s="522" t="s">
        <v>132</v>
      </c>
      <c r="B10" s="522">
        <v>1080.2398600000001</v>
      </c>
      <c r="C10" s="522">
        <v>1080.2398600000001</v>
      </c>
      <c r="D10" s="524">
        <v>3.0168934106833319E-4</v>
      </c>
    </row>
    <row r="11" spans="1:26" ht="27" customHeight="1">
      <c r="A11" s="522" t="s">
        <v>764</v>
      </c>
      <c r="B11" s="522">
        <v>319793.47452999995</v>
      </c>
      <c r="C11" s="522">
        <v>319793.47452999995</v>
      </c>
      <c r="D11" s="524">
        <v>8.9311907643278829E-2</v>
      </c>
    </row>
    <row r="12" spans="1:26" ht="27" customHeight="1">
      <c r="A12" s="522" t="s">
        <v>133</v>
      </c>
      <c r="B12" s="522">
        <v>0</v>
      </c>
      <c r="C12" s="522">
        <v>0</v>
      </c>
      <c r="D12" s="524">
        <v>0</v>
      </c>
    </row>
    <row r="13" spans="1:26" ht="27" customHeight="1">
      <c r="A13" s="522" t="s">
        <v>134</v>
      </c>
      <c r="B13" s="522">
        <v>39850.94369</v>
      </c>
      <c r="C13" s="522">
        <v>39850.94369</v>
      </c>
      <c r="D13" s="524">
        <v>1.112956981867652E-2</v>
      </c>
    </row>
    <row r="14" spans="1:26" ht="27" customHeight="1">
      <c r="A14" s="522" t="s">
        <v>135</v>
      </c>
      <c r="B14" s="522">
        <v>1139.6301100000001</v>
      </c>
      <c r="C14" s="522">
        <v>1139.6301100000001</v>
      </c>
      <c r="D14" s="524">
        <v>3.1827584750254636E-4</v>
      </c>
    </row>
    <row r="15" spans="1:26" ht="27" customHeight="1">
      <c r="A15" s="522" t="s">
        <v>765</v>
      </c>
      <c r="B15" s="522">
        <v>32388.261140000002</v>
      </c>
      <c r="C15" s="522">
        <v>32388.261140000002</v>
      </c>
      <c r="D15" s="524">
        <v>9.0453921610295883E-3</v>
      </c>
    </row>
    <row r="16" spans="1:26" ht="27" customHeight="1">
      <c r="A16" s="522" t="s">
        <v>136</v>
      </c>
      <c r="B16" s="522">
        <v>14002.07559</v>
      </c>
      <c r="C16" s="522">
        <v>14002.07559</v>
      </c>
      <c r="D16" s="524">
        <v>3.9104990611400804E-3</v>
      </c>
    </row>
    <row r="17" spans="1:10" ht="27" customHeight="1">
      <c r="A17" s="522" t="s">
        <v>137</v>
      </c>
      <c r="B17" s="522">
        <v>1942488.3149699999</v>
      </c>
      <c r="C17" s="522">
        <v>1942488.3149699999</v>
      </c>
      <c r="D17" s="524">
        <v>0.54249805203099621</v>
      </c>
    </row>
    <row r="18" spans="1:10" ht="27" customHeight="1">
      <c r="A18" s="522" t="s">
        <v>138</v>
      </c>
      <c r="B18" s="522">
        <v>88.824939999999998</v>
      </c>
      <c r="C18" s="522">
        <v>88.824939999999998</v>
      </c>
      <c r="D18" s="524">
        <v>2.4807025375858863E-5</v>
      </c>
    </row>
    <row r="19" spans="1:10" ht="27" customHeight="1">
      <c r="A19" s="522" t="s">
        <v>139</v>
      </c>
      <c r="B19" s="522">
        <v>220.09667999999999</v>
      </c>
      <c r="C19" s="522">
        <v>220.09667999999999</v>
      </c>
      <c r="D19" s="524">
        <v>6.1468591207630284E-5</v>
      </c>
    </row>
    <row r="20" spans="1:10" ht="27" customHeight="1">
      <c r="A20" s="522" t="s">
        <v>140</v>
      </c>
      <c r="B20" s="522">
        <v>374.36301000000003</v>
      </c>
      <c r="C20" s="522">
        <v>374.36301000000003</v>
      </c>
      <c r="D20" s="524">
        <v>1.0455208513344233E-4</v>
      </c>
    </row>
    <row r="21" spans="1:10" ht="27" customHeight="1">
      <c r="A21" s="522" t="s">
        <v>141</v>
      </c>
      <c r="B21" s="522">
        <v>289.47541999999999</v>
      </c>
      <c r="C21" s="522">
        <v>289.47541999999999</v>
      </c>
      <c r="D21" s="524">
        <v>8.0844682694155521E-5</v>
      </c>
    </row>
    <row r="22" spans="1:10" ht="27" customHeight="1">
      <c r="A22" s="522" t="s">
        <v>142</v>
      </c>
      <c r="B22" s="522">
        <v>0</v>
      </c>
      <c r="C22" s="522">
        <v>0</v>
      </c>
      <c r="D22" s="524">
        <v>0</v>
      </c>
    </row>
    <row r="23" spans="1:10" ht="27" customHeight="1">
      <c r="A23" s="522" t="s">
        <v>143</v>
      </c>
      <c r="B23" s="522">
        <v>0</v>
      </c>
      <c r="C23" s="522">
        <v>0</v>
      </c>
      <c r="D23" s="524">
        <v>0</v>
      </c>
    </row>
    <row r="24" spans="1:10" s="222" customFormat="1" ht="39" customHeight="1">
      <c r="A24" s="525" t="s">
        <v>144</v>
      </c>
      <c r="B24" s="525">
        <v>0</v>
      </c>
      <c r="C24" s="525">
        <v>0</v>
      </c>
      <c r="D24" s="527">
        <v>0</v>
      </c>
    </row>
    <row r="25" spans="1:10" ht="15.75">
      <c r="A25" s="528" t="s">
        <v>145</v>
      </c>
      <c r="B25" s="529">
        <v>3580636.4791500005</v>
      </c>
      <c r="C25" s="529">
        <v>3580636.4791500005</v>
      </c>
      <c r="D25" s="530">
        <v>1</v>
      </c>
    </row>
    <row r="26" spans="1:10" ht="15.75">
      <c r="A26" s="531" t="s">
        <v>146</v>
      </c>
      <c r="B26" s="524">
        <v>1</v>
      </c>
      <c r="C26" s="524">
        <v>1</v>
      </c>
      <c r="D26" s="524"/>
    </row>
    <row r="27" spans="1:10" ht="14.25" customHeight="1" thickBot="1">
      <c r="A27" s="532"/>
      <c r="B27" s="533"/>
      <c r="C27" s="535"/>
      <c r="D27" s="536"/>
    </row>
    <row r="28" spans="1:10" ht="15" customHeight="1" thickTop="1">
      <c r="A28" s="537" t="s">
        <v>147</v>
      </c>
      <c r="B28" s="538"/>
      <c r="C28" s="540"/>
      <c r="D28" s="540"/>
    </row>
    <row r="29" spans="1:10" ht="15" customHeight="1">
      <c r="A29" s="364"/>
      <c r="C29" s="248"/>
      <c r="D29" s="6"/>
    </row>
    <row r="30" spans="1:10" ht="15" customHeight="1">
      <c r="A30" s="342"/>
      <c r="C30" s="248"/>
      <c r="D30" s="6"/>
      <c r="E30" s="175"/>
      <c r="F30" s="173"/>
      <c r="G30" s="173"/>
      <c r="H30" s="173"/>
      <c r="I30" s="173"/>
      <c r="J30" s="173"/>
    </row>
    <row r="31" spans="1:10" ht="9" customHeight="1">
      <c r="A31" s="279"/>
      <c r="C31" s="248"/>
      <c r="D31" s="6"/>
    </row>
    <row r="32" spans="1:10" ht="9" customHeight="1">
      <c r="A32" s="278"/>
      <c r="C32" s="248"/>
      <c r="D32" s="6"/>
    </row>
    <row r="33" spans="1:4" ht="9" customHeight="1">
      <c r="A33" s="278"/>
      <c r="C33" s="248"/>
      <c r="D33" s="6"/>
    </row>
    <row r="34" spans="1:4" ht="9" customHeight="1">
      <c r="A34" s="278"/>
      <c r="B34" s="249"/>
      <c r="C34" s="248"/>
      <c r="D34" s="6"/>
    </row>
    <row r="35" spans="1:4" ht="9" customHeight="1">
      <c r="A35" s="278"/>
      <c r="B35" s="249"/>
      <c r="C35" s="248"/>
      <c r="D35" s="6"/>
    </row>
    <row r="36" spans="1:4" ht="9" customHeight="1">
      <c r="A36" s="278"/>
      <c r="B36" s="249"/>
      <c r="C36" s="248"/>
      <c r="D36" s="6"/>
    </row>
    <row r="37" spans="1:4" ht="9" customHeight="1">
      <c r="A37" s="217"/>
      <c r="B37" s="249"/>
      <c r="C37" s="248"/>
      <c r="D37" s="6"/>
    </row>
    <row r="38" spans="1:4" ht="9" customHeight="1">
      <c r="A38" s="278"/>
      <c r="B38" s="249"/>
      <c r="C38" s="248"/>
      <c r="D38" s="6"/>
    </row>
    <row r="39" spans="1:4" ht="9" customHeight="1">
      <c r="A39" s="278"/>
      <c r="B39" s="249"/>
      <c r="C39" s="248"/>
      <c r="D39" s="6"/>
    </row>
    <row r="40" spans="1:4" ht="9" customHeight="1">
      <c r="A40" s="278"/>
      <c r="B40" s="249"/>
      <c r="C40" s="248"/>
      <c r="D40" s="6"/>
    </row>
    <row r="41" spans="1:4" ht="9" customHeight="1">
      <c r="A41" s="278"/>
      <c r="C41" s="248"/>
      <c r="D41" s="6"/>
    </row>
    <row r="42" spans="1:4" ht="9" customHeight="1">
      <c r="A42" s="278"/>
      <c r="C42" s="248"/>
      <c r="D42" s="6"/>
    </row>
    <row r="43" spans="1:4" ht="9" customHeight="1">
      <c r="A43" s="217"/>
      <c r="C43" s="248"/>
      <c r="D43" s="6"/>
    </row>
    <row r="44" spans="1:4" ht="9" customHeight="1">
      <c r="A44" s="278"/>
      <c r="C44" s="248"/>
      <c r="D44" s="6"/>
    </row>
    <row r="45" spans="1:4" ht="9" customHeight="1">
      <c r="A45" s="278"/>
      <c r="C45" s="248"/>
      <c r="D45" s="6"/>
    </row>
    <row r="46" spans="1:4" ht="9" customHeight="1">
      <c r="A46" s="278"/>
      <c r="C46" s="248"/>
      <c r="D46" s="6"/>
    </row>
    <row r="47" spans="1:4" ht="9" customHeight="1">
      <c r="A47" s="278"/>
      <c r="C47" s="248"/>
      <c r="D47" s="6"/>
    </row>
    <row r="48" spans="1:4" ht="9" customHeight="1">
      <c r="A48" s="278"/>
      <c r="C48" s="248"/>
      <c r="D48" s="6"/>
    </row>
    <row r="49" spans="1:4" ht="9" customHeight="1">
      <c r="A49" s="217"/>
      <c r="C49" s="248"/>
      <c r="D49" s="6"/>
    </row>
    <row r="50" spans="1:4" ht="9" customHeight="1">
      <c r="A50" s="278"/>
      <c r="C50" s="248"/>
      <c r="D50" s="6"/>
    </row>
    <row r="51" spans="1:4" ht="9" customHeight="1">
      <c r="A51" s="278"/>
      <c r="C51" s="248"/>
      <c r="D51" s="6"/>
    </row>
    <row r="52" spans="1:4" ht="9" customHeight="1">
      <c r="A52" s="278"/>
      <c r="C52" s="248"/>
      <c r="D52" s="6"/>
    </row>
    <row r="53" spans="1:4" ht="9" customHeight="1">
      <c r="A53" s="278"/>
      <c r="C53" s="248"/>
      <c r="D53" s="6"/>
    </row>
    <row r="54" spans="1:4" ht="9" customHeight="1">
      <c r="A54" s="217"/>
      <c r="C54" s="248"/>
      <c r="D54" s="6"/>
    </row>
    <row r="55" spans="1:4" ht="9" customHeight="1">
      <c r="A55" s="280"/>
      <c r="C55" s="248"/>
      <c r="D55" s="6"/>
    </row>
    <row r="56" spans="1:4" ht="9" customHeight="1">
      <c r="A56" s="280"/>
      <c r="C56" s="248"/>
      <c r="D56" s="6"/>
    </row>
    <row r="57" spans="1:4" ht="9" customHeight="1">
      <c r="A57" s="280"/>
      <c r="C57" s="248"/>
      <c r="D57" s="6"/>
    </row>
    <row r="58" spans="1:4" ht="9" customHeight="1">
      <c r="A58" s="280"/>
      <c r="C58" s="248"/>
      <c r="D58" s="6"/>
    </row>
    <row r="59" spans="1:4" ht="9" customHeight="1">
      <c r="A59" s="281"/>
      <c r="C59" s="248"/>
      <c r="D59" s="6"/>
    </row>
    <row r="60" spans="1:4" ht="9" customHeight="1">
      <c r="A60" s="281"/>
      <c r="C60" s="248"/>
      <c r="D60" s="6"/>
    </row>
    <row r="61" spans="1:4" ht="9" customHeight="1">
      <c r="A61" s="279"/>
      <c r="C61" s="248"/>
      <c r="D61" s="6"/>
    </row>
    <row r="62" spans="1:4" ht="9" customHeight="1">
      <c r="A62" s="278"/>
      <c r="C62" s="248"/>
      <c r="D62" s="6"/>
    </row>
    <row r="63" spans="1:4" ht="9" customHeight="1">
      <c r="A63" s="278"/>
      <c r="C63" s="248"/>
      <c r="D63" s="6"/>
    </row>
    <row r="64" spans="1:4" ht="9" customHeight="1">
      <c r="A64" s="278"/>
      <c r="C64" s="248"/>
      <c r="D64" s="6"/>
    </row>
    <row r="65" spans="1:4" ht="9" customHeight="1">
      <c r="A65" s="278"/>
      <c r="C65" s="248"/>
      <c r="D65" s="6"/>
    </row>
    <row r="66" spans="1:4" ht="9" customHeight="1">
      <c r="A66" s="280"/>
      <c r="C66" s="248"/>
      <c r="D66" s="6"/>
    </row>
    <row r="67" spans="1:4" ht="9" customHeight="1">
      <c r="A67" s="279"/>
      <c r="C67" s="248"/>
      <c r="D67" s="6"/>
    </row>
    <row r="68" spans="1:4" ht="9" customHeight="1">
      <c r="A68" s="278"/>
      <c r="C68" s="248"/>
      <c r="D68" s="6"/>
    </row>
    <row r="69" spans="1:4" ht="9" customHeight="1">
      <c r="A69" s="278"/>
      <c r="C69" s="248"/>
      <c r="D69" s="6"/>
    </row>
    <row r="70" spans="1:4" ht="9" customHeight="1">
      <c r="A70" s="278"/>
      <c r="C70" s="248"/>
      <c r="D70" s="6"/>
    </row>
    <row r="71" spans="1:4" ht="9" customHeight="1">
      <c r="A71" s="278"/>
      <c r="C71" s="248"/>
      <c r="D71" s="6"/>
    </row>
    <row r="72" spans="1:4" ht="9" customHeight="1">
      <c r="A72" s="280"/>
      <c r="C72" s="248"/>
      <c r="D72" s="6"/>
    </row>
    <row r="73" spans="1:4" ht="9" customHeight="1">
      <c r="A73" s="279"/>
      <c r="C73" s="248"/>
      <c r="D73" s="6"/>
    </row>
    <row r="74" spans="1:4" ht="9" customHeight="1">
      <c r="A74" s="278"/>
      <c r="C74" s="248"/>
      <c r="D74" s="6"/>
    </row>
    <row r="75" spans="1:4" ht="9" customHeight="1">
      <c r="A75" s="278"/>
      <c r="C75" s="248"/>
      <c r="D75" s="6"/>
    </row>
    <row r="76" spans="1:4" ht="9" customHeight="1">
      <c r="A76" s="278"/>
      <c r="D76" s="247"/>
    </row>
    <row r="77" spans="1:4" ht="9" customHeight="1">
      <c r="A77" s="278"/>
      <c r="D77" s="247"/>
    </row>
    <row r="78" spans="1:4" ht="9" customHeight="1">
      <c r="A78" s="278"/>
      <c r="D78" s="247"/>
    </row>
    <row r="79" spans="1:4" ht="9" customHeight="1">
      <c r="A79" s="278"/>
      <c r="D79" s="247"/>
    </row>
    <row r="80" spans="1:4" ht="9" customHeight="1">
      <c r="A80" s="278"/>
      <c r="D80" s="247"/>
    </row>
    <row r="81" spans="1:4" ht="9" customHeight="1">
      <c r="A81" s="278"/>
      <c r="D81" s="247"/>
    </row>
    <row r="82" spans="1:4" ht="9" customHeight="1">
      <c r="A82" s="280"/>
      <c r="D82" s="247"/>
    </row>
    <row r="83" spans="1:4" ht="9" customHeight="1">
      <c r="A83" s="279"/>
      <c r="D83" s="247"/>
    </row>
    <row r="84" spans="1:4" ht="9" customHeight="1">
      <c r="A84" s="278"/>
      <c r="D84" s="247"/>
    </row>
    <row r="85" spans="1:4" ht="9" customHeight="1">
      <c r="A85" s="278"/>
      <c r="D85" s="247"/>
    </row>
    <row r="86" spans="1:4" ht="9" customHeight="1">
      <c r="A86" s="278"/>
      <c r="D86" s="247"/>
    </row>
    <row r="87" spans="1:4" ht="9" customHeight="1">
      <c r="A87" s="278"/>
      <c r="D87" s="247"/>
    </row>
    <row r="88" spans="1:4" ht="9" customHeight="1">
      <c r="A88" s="278"/>
      <c r="D88" s="247"/>
    </row>
    <row r="89" spans="1:4" ht="9" customHeight="1">
      <c r="A89" s="278"/>
      <c r="D89" s="247"/>
    </row>
    <row r="90" spans="1:4" ht="9" customHeight="1">
      <c r="A90" s="278"/>
      <c r="D90" s="247"/>
    </row>
    <row r="91" spans="1:4" ht="9" customHeight="1">
      <c r="A91" s="278"/>
      <c r="D91" s="247"/>
    </row>
    <row r="92" spans="1:4" ht="9" customHeight="1">
      <c r="A92" s="278"/>
      <c r="D92" s="247"/>
    </row>
    <row r="93" spans="1:4" ht="9" customHeight="1">
      <c r="A93" s="279"/>
      <c r="D93" s="247"/>
    </row>
    <row r="94" spans="1:4" ht="9" customHeight="1">
      <c r="A94" s="278"/>
      <c r="D94" s="247"/>
    </row>
    <row r="95" spans="1:4" ht="9" customHeight="1">
      <c r="A95" s="278"/>
      <c r="D95" s="247"/>
    </row>
    <row r="96" spans="1:4" ht="9" customHeight="1">
      <c r="A96" s="278"/>
      <c r="D96" s="247"/>
    </row>
    <row r="97" spans="1:4">
      <c r="A97" s="282"/>
      <c r="D97" s="247"/>
    </row>
    <row r="98" spans="1:4">
      <c r="A98" s="282"/>
      <c r="D98" s="247"/>
    </row>
    <row r="99" spans="1:4">
      <c r="A99" s="282"/>
      <c r="D99" s="247"/>
    </row>
    <row r="100" spans="1:4">
      <c r="A100" s="282"/>
      <c r="D100" s="247"/>
    </row>
    <row r="101" spans="1:4">
      <c r="A101" s="282"/>
      <c r="D101" s="247"/>
    </row>
    <row r="102" spans="1:4">
      <c r="A102" s="282"/>
      <c r="D102" s="247"/>
    </row>
    <row r="103" spans="1:4">
      <c r="A103" s="282"/>
      <c r="D103" s="247"/>
    </row>
    <row r="104" spans="1:4" ht="15.75">
      <c r="A104" s="33"/>
      <c r="D104" s="247"/>
    </row>
    <row r="105" spans="1:4" ht="15.75">
      <c r="A105" s="33"/>
      <c r="D105" s="247"/>
    </row>
    <row r="106" spans="1:4" ht="15.75">
      <c r="A106" s="33"/>
      <c r="D106" s="247"/>
    </row>
    <row r="107" spans="1:4" ht="15.75">
      <c r="A107" s="33"/>
      <c r="D107" s="247"/>
    </row>
    <row r="108" spans="1:4" ht="15.75">
      <c r="A108" s="33"/>
      <c r="D108" s="247"/>
    </row>
    <row r="109" spans="1:4" ht="15.75">
      <c r="A109" s="33"/>
      <c r="D109" s="247"/>
    </row>
    <row r="110" spans="1:4" ht="15.75">
      <c r="A110" s="33"/>
      <c r="D110" s="247"/>
    </row>
    <row r="111" spans="1:4" ht="15.75">
      <c r="A111" s="33"/>
      <c r="D111" s="247"/>
    </row>
    <row r="112" spans="1:4" ht="15.75">
      <c r="A112" s="33"/>
      <c r="D112" s="247"/>
    </row>
    <row r="113" spans="1:4" ht="15.75">
      <c r="A113" s="33"/>
      <c r="D113" s="247"/>
    </row>
    <row r="114" spans="1:4" ht="15.75">
      <c r="A114" s="33"/>
      <c r="D114" s="247"/>
    </row>
    <row r="115" spans="1:4" ht="15.75">
      <c r="A115" s="33"/>
      <c r="D115" s="247"/>
    </row>
    <row r="116" spans="1:4" ht="15.75">
      <c r="A116" s="33"/>
      <c r="D116" s="247"/>
    </row>
    <row r="117" spans="1:4" ht="15.75">
      <c r="A117" s="33"/>
      <c r="D117" s="247"/>
    </row>
    <row r="118" spans="1:4" ht="15.75">
      <c r="A118" s="33"/>
      <c r="D118" s="247"/>
    </row>
    <row r="119" spans="1:4" ht="15.75">
      <c r="A119" s="33"/>
      <c r="D119" s="247"/>
    </row>
    <row r="120" spans="1:4" ht="15.75">
      <c r="A120" s="33"/>
      <c r="D120" s="247"/>
    </row>
    <row r="121" spans="1:4" ht="15.75">
      <c r="A121" s="33"/>
      <c r="D121" s="247"/>
    </row>
    <row r="122" spans="1:4" ht="15.75">
      <c r="A122" s="33"/>
      <c r="D122" s="247"/>
    </row>
    <row r="123" spans="1:4" ht="15.75">
      <c r="A123" s="33"/>
      <c r="D123" s="247"/>
    </row>
    <row r="124" spans="1:4" ht="15.75">
      <c r="A124" s="33"/>
      <c r="D124" s="247"/>
    </row>
    <row r="125" spans="1:4" ht="15.75">
      <c r="A125" s="33"/>
      <c r="D125" s="247"/>
    </row>
    <row r="126" spans="1:4" ht="15.75">
      <c r="A126" s="33"/>
      <c r="D126" s="247"/>
    </row>
    <row r="127" spans="1:4" ht="15.75">
      <c r="A127" s="33"/>
      <c r="D127" s="247"/>
    </row>
    <row r="128" spans="1:4" ht="15.75">
      <c r="A128" s="33"/>
      <c r="D128" s="247"/>
    </row>
    <row r="129" spans="1:4" ht="15.75">
      <c r="A129" s="33"/>
      <c r="D129" s="247"/>
    </row>
    <row r="130" spans="1:4" ht="15.75">
      <c r="A130" s="33"/>
      <c r="D130" s="247"/>
    </row>
    <row r="131" spans="1:4" ht="15.75">
      <c r="A131" s="33"/>
      <c r="D131" s="247"/>
    </row>
    <row r="132" spans="1:4" ht="15.75">
      <c r="A132" s="33"/>
      <c r="D132" s="247"/>
    </row>
    <row r="133" spans="1:4" ht="15.75">
      <c r="A133" s="33"/>
      <c r="D133" s="247"/>
    </row>
    <row r="134" spans="1:4" ht="15.75">
      <c r="A134" s="33"/>
      <c r="D134" s="247"/>
    </row>
    <row r="135" spans="1:4" ht="15.75">
      <c r="A135" s="33"/>
      <c r="D135" s="247"/>
    </row>
    <row r="136" spans="1:4" ht="15.75">
      <c r="A136" s="33"/>
      <c r="D136" s="247"/>
    </row>
    <row r="137" spans="1:4" ht="15.75">
      <c r="A137" s="33"/>
      <c r="D137" s="247"/>
    </row>
    <row r="138" spans="1:4" ht="15.75">
      <c r="A138" s="33"/>
      <c r="D138" s="247"/>
    </row>
    <row r="139" spans="1:4" ht="15.75">
      <c r="A139" s="33"/>
      <c r="D139" s="247"/>
    </row>
    <row r="140" spans="1:4" ht="15.75">
      <c r="A140" s="33"/>
      <c r="D140" s="247"/>
    </row>
    <row r="141" spans="1:4" ht="15.75">
      <c r="A141" s="33"/>
      <c r="D141" s="247"/>
    </row>
    <row r="142" spans="1:4" ht="15.75">
      <c r="A142" s="33"/>
      <c r="D142" s="247"/>
    </row>
    <row r="143" spans="1:4" ht="15.75">
      <c r="A143" s="33"/>
      <c r="D143" s="247"/>
    </row>
    <row r="144" spans="1:4" ht="15.75">
      <c r="A144" s="33"/>
      <c r="D144" s="247"/>
    </row>
    <row r="145" spans="1:4" ht="15.75">
      <c r="A145" s="33"/>
      <c r="D145" s="247"/>
    </row>
    <row r="146" spans="1:4" ht="15.75">
      <c r="A146" s="33"/>
      <c r="D146" s="247"/>
    </row>
    <row r="147" spans="1:4" ht="15.75">
      <c r="A147" s="33"/>
      <c r="D147" s="247"/>
    </row>
    <row r="148" spans="1:4" ht="15.75">
      <c r="A148" s="33"/>
      <c r="D148" s="247"/>
    </row>
    <row r="149" spans="1:4" ht="15.75">
      <c r="A149" s="33"/>
      <c r="D149" s="247"/>
    </row>
    <row r="150" spans="1:4" ht="15.75">
      <c r="A150" s="33"/>
      <c r="D150" s="247"/>
    </row>
    <row r="151" spans="1:4" ht="15.75">
      <c r="A151" s="33"/>
      <c r="D151" s="247"/>
    </row>
    <row r="152" spans="1:4" ht="15.75">
      <c r="A152" s="33"/>
      <c r="D152" s="247"/>
    </row>
    <row r="153" spans="1:4" ht="15.75">
      <c r="A153" s="33"/>
      <c r="D153" s="247"/>
    </row>
    <row r="154" spans="1:4" ht="15.75">
      <c r="A154" s="33"/>
      <c r="D154" s="247"/>
    </row>
    <row r="155" spans="1:4" ht="15.75">
      <c r="A155" s="33"/>
      <c r="D155" s="247"/>
    </row>
    <row r="156" spans="1:4" ht="15.75">
      <c r="A156" s="33"/>
      <c r="D156" s="247"/>
    </row>
    <row r="157" spans="1:4" ht="15.75">
      <c r="A157" s="33"/>
      <c r="D157" s="247"/>
    </row>
    <row r="158" spans="1:4" ht="15.75">
      <c r="A158" s="33"/>
      <c r="D158" s="247"/>
    </row>
    <row r="159" spans="1:4" ht="15.75">
      <c r="A159" s="33"/>
      <c r="D159" s="247"/>
    </row>
    <row r="160" spans="1:4" ht="15.75">
      <c r="A160" s="33"/>
      <c r="D160" s="247"/>
    </row>
    <row r="161" spans="1:4" ht="15.75">
      <c r="A161" s="33"/>
      <c r="D161" s="247"/>
    </row>
    <row r="162" spans="1:4" ht="15.75">
      <c r="A162" s="33"/>
      <c r="D162" s="247"/>
    </row>
    <row r="163" spans="1:4" ht="15.75">
      <c r="A163" s="33"/>
      <c r="D163" s="247"/>
    </row>
    <row r="164" spans="1:4" ht="15.75">
      <c r="A164" s="33"/>
      <c r="D164" s="247"/>
    </row>
    <row r="165" spans="1:4" ht="15.75">
      <c r="A165" s="33"/>
      <c r="D165" s="247"/>
    </row>
    <row r="166" spans="1:4" ht="15.75">
      <c r="A166" s="33"/>
      <c r="D166" s="247"/>
    </row>
    <row r="167" spans="1:4" ht="15.75">
      <c r="A167" s="33"/>
      <c r="D167" s="247"/>
    </row>
    <row r="168" spans="1:4" ht="15.75">
      <c r="A168" s="33"/>
      <c r="D168" s="247"/>
    </row>
    <row r="169" spans="1:4" ht="15.75">
      <c r="A169" s="33"/>
      <c r="D169" s="247"/>
    </row>
    <row r="170" spans="1:4" ht="15.75">
      <c r="A170" s="33"/>
      <c r="D170" s="247"/>
    </row>
    <row r="171" spans="1:4" ht="15.75">
      <c r="A171" s="33"/>
      <c r="D171" s="247"/>
    </row>
    <row r="172" spans="1:4" ht="15.75">
      <c r="A172" s="33"/>
      <c r="D172" s="247"/>
    </row>
    <row r="173" spans="1:4" ht="15.75">
      <c r="A173" s="33"/>
      <c r="D173" s="247"/>
    </row>
    <row r="174" spans="1:4" ht="15.75">
      <c r="A174" s="33"/>
      <c r="D174" s="247"/>
    </row>
    <row r="175" spans="1:4" ht="15.75">
      <c r="A175" s="33"/>
      <c r="D175" s="247"/>
    </row>
    <row r="176" spans="1:4" ht="15.75">
      <c r="A176" s="33"/>
      <c r="D176" s="247"/>
    </row>
    <row r="177" spans="1:4" ht="15.75">
      <c r="A177" s="33"/>
      <c r="D177" s="247"/>
    </row>
    <row r="178" spans="1:4" ht="15.75">
      <c r="A178" s="33"/>
      <c r="D178" s="247"/>
    </row>
    <row r="179" spans="1:4" ht="15.75">
      <c r="A179" s="33"/>
      <c r="D179" s="247"/>
    </row>
    <row r="180" spans="1:4" ht="15.75">
      <c r="A180" s="33"/>
      <c r="D180" s="247"/>
    </row>
    <row r="181" spans="1:4" ht="15.75">
      <c r="A181" s="33"/>
      <c r="D181" s="247"/>
    </row>
    <row r="182" spans="1:4" ht="15.75">
      <c r="A182" s="33"/>
      <c r="D182" s="247"/>
    </row>
    <row r="183" spans="1:4" ht="15.75">
      <c r="A183" s="33"/>
      <c r="D183" s="247"/>
    </row>
    <row r="184" spans="1:4" ht="15.75">
      <c r="A184" s="33"/>
      <c r="D184" s="247"/>
    </row>
    <row r="185" spans="1:4" ht="15.75">
      <c r="A185" s="33"/>
      <c r="D185" s="247"/>
    </row>
    <row r="186" spans="1:4" ht="15.75">
      <c r="A186" s="33"/>
      <c r="D186" s="247"/>
    </row>
    <row r="187" spans="1:4" ht="15.75">
      <c r="A187" s="33"/>
      <c r="D187" s="247"/>
    </row>
    <row r="188" spans="1:4" ht="15.75">
      <c r="A188" s="33"/>
      <c r="D188" s="247"/>
    </row>
    <row r="189" spans="1:4" ht="15.75">
      <c r="A189" s="33"/>
      <c r="D189" s="247"/>
    </row>
    <row r="190" spans="1:4" ht="15.75">
      <c r="A190" s="33"/>
      <c r="D190" s="247"/>
    </row>
    <row r="191" spans="1:4" ht="15.75">
      <c r="A191" s="33"/>
      <c r="D191" s="247"/>
    </row>
    <row r="192" spans="1:4" ht="15.75">
      <c r="A192" s="33"/>
      <c r="D192" s="247"/>
    </row>
    <row r="193" spans="1:26" ht="15.75">
      <c r="A193" s="33"/>
      <c r="D193" s="247"/>
    </row>
    <row r="194" spans="1:26" ht="15.75">
      <c r="A194" s="33"/>
      <c r="D194" s="247"/>
    </row>
    <row r="195" spans="1:26" ht="15.75">
      <c r="A195" s="34"/>
      <c r="D195" s="247"/>
    </row>
    <row r="196" spans="1:26" ht="15.75">
      <c r="A196" s="34"/>
      <c r="D196" s="247"/>
    </row>
    <row r="197" spans="1:26" ht="15.75">
      <c r="A197" s="34"/>
      <c r="D197" s="247"/>
    </row>
    <row r="198" spans="1:26" ht="15.75">
      <c r="A198" s="34"/>
    </row>
    <row r="199" spans="1:26" ht="15.75">
      <c r="A199" s="34"/>
    </row>
    <row r="200" spans="1:26" ht="15.75">
      <c r="A200" s="34"/>
    </row>
    <row r="201" spans="1:26" ht="15.75">
      <c r="A201" s="34"/>
    </row>
    <row r="202" spans="1:26" ht="15.75">
      <c r="A202" s="34"/>
    </row>
    <row r="203" spans="1:26" ht="15.75">
      <c r="A203" s="34"/>
    </row>
    <row r="204" spans="1:26" ht="15.75">
      <c r="A204" s="34"/>
    </row>
    <row r="205" spans="1:26" ht="15.75">
      <c r="A205" s="34"/>
    </row>
    <row r="206" spans="1:26" ht="15.75">
      <c r="A206" s="34"/>
    </row>
    <row r="207" spans="1:26" s="246" customFormat="1" ht="15.75">
      <c r="A207" s="34"/>
      <c r="E207" s="169"/>
      <c r="F207" s="169"/>
      <c r="G207" s="169"/>
      <c r="H207" s="169"/>
      <c r="I207" s="169"/>
      <c r="J207" s="169"/>
      <c r="K207" s="169"/>
      <c r="L207" s="169"/>
      <c r="M207" s="169"/>
      <c r="N207" s="169"/>
      <c r="O207" s="169"/>
      <c r="P207" s="169"/>
      <c r="Q207" s="169"/>
      <c r="R207" s="169"/>
      <c r="S207" s="169"/>
      <c r="T207" s="169"/>
      <c r="U207" s="169"/>
      <c r="V207" s="169"/>
      <c r="W207" s="169"/>
      <c r="X207" s="169"/>
      <c r="Y207" s="169"/>
      <c r="Z207" s="169"/>
    </row>
    <row r="208" spans="1:26" s="246" customFormat="1" ht="15.75">
      <c r="A208" s="34"/>
      <c r="E208" s="169"/>
      <c r="F208" s="169"/>
      <c r="G208" s="169"/>
      <c r="H208" s="169"/>
      <c r="I208" s="169"/>
      <c r="J208" s="169"/>
      <c r="K208" s="169"/>
      <c r="L208" s="169"/>
      <c r="M208" s="169"/>
      <c r="N208" s="169"/>
      <c r="O208" s="169"/>
      <c r="P208" s="169"/>
      <c r="Q208" s="169"/>
      <c r="R208" s="169"/>
      <c r="S208" s="169"/>
      <c r="T208" s="169"/>
      <c r="U208" s="169"/>
      <c r="V208" s="169"/>
      <c r="W208" s="169"/>
      <c r="X208" s="169"/>
      <c r="Y208" s="169"/>
      <c r="Z208" s="169"/>
    </row>
    <row r="209" spans="1:26" s="246" customFormat="1" ht="15.75">
      <c r="A209" s="34"/>
      <c r="E209" s="169"/>
      <c r="F209" s="169"/>
      <c r="G209" s="169"/>
      <c r="H209" s="169"/>
      <c r="I209" s="169"/>
      <c r="J209" s="169"/>
      <c r="K209" s="169"/>
      <c r="L209" s="169"/>
      <c r="M209" s="169"/>
      <c r="N209" s="169"/>
      <c r="O209" s="169"/>
      <c r="P209" s="169"/>
      <c r="Q209" s="169"/>
      <c r="R209" s="169"/>
      <c r="S209" s="169"/>
      <c r="T209" s="169"/>
      <c r="U209" s="169"/>
      <c r="V209" s="169"/>
      <c r="W209" s="169"/>
      <c r="X209" s="169"/>
      <c r="Y209" s="169"/>
      <c r="Z209" s="169"/>
    </row>
    <row r="210" spans="1:26" s="246" customFormat="1" ht="15.75">
      <c r="A210" s="34"/>
      <c r="E210" s="169"/>
      <c r="F210" s="169"/>
      <c r="G210" s="169"/>
      <c r="H210" s="169"/>
      <c r="I210" s="169"/>
      <c r="J210" s="169"/>
      <c r="K210" s="169"/>
      <c r="L210" s="169"/>
      <c r="M210" s="169"/>
      <c r="N210" s="169"/>
      <c r="O210" s="169"/>
      <c r="P210" s="169"/>
      <c r="Q210" s="169"/>
      <c r="R210" s="169"/>
      <c r="S210" s="169"/>
      <c r="T210" s="169"/>
      <c r="U210" s="169"/>
      <c r="V210" s="169"/>
      <c r="W210" s="169"/>
      <c r="X210" s="169"/>
      <c r="Y210" s="169"/>
      <c r="Z210" s="169"/>
    </row>
    <row r="211" spans="1:26" s="246" customFormat="1" ht="15.75">
      <c r="A211" s="34"/>
      <c r="E211" s="169"/>
      <c r="F211" s="169"/>
      <c r="G211" s="169"/>
      <c r="H211" s="169"/>
      <c r="I211" s="169"/>
      <c r="J211" s="169"/>
      <c r="K211" s="169"/>
      <c r="L211" s="169"/>
      <c r="M211" s="169"/>
      <c r="N211" s="169"/>
      <c r="O211" s="169"/>
      <c r="P211" s="169"/>
      <c r="Q211" s="169"/>
      <c r="R211" s="169"/>
      <c r="S211" s="169"/>
      <c r="T211" s="169"/>
      <c r="U211" s="169"/>
      <c r="V211" s="169"/>
      <c r="W211" s="169"/>
      <c r="X211" s="169"/>
      <c r="Y211" s="169"/>
      <c r="Z211" s="169"/>
    </row>
    <row r="212" spans="1:26" s="246" customFormat="1" ht="15.75">
      <c r="A212" s="34"/>
      <c r="E212" s="169"/>
      <c r="F212" s="169"/>
      <c r="G212" s="169"/>
      <c r="H212" s="169"/>
      <c r="I212" s="169"/>
      <c r="J212" s="169"/>
      <c r="K212" s="169"/>
      <c r="L212" s="169"/>
      <c r="M212" s="169"/>
      <c r="N212" s="169"/>
      <c r="O212" s="169"/>
      <c r="P212" s="169"/>
      <c r="Q212" s="169"/>
      <c r="R212" s="169"/>
      <c r="S212" s="169"/>
      <c r="T212" s="169"/>
      <c r="U212" s="169"/>
      <c r="V212" s="169"/>
      <c r="W212" s="169"/>
      <c r="X212" s="169"/>
      <c r="Y212" s="169"/>
      <c r="Z212" s="169"/>
    </row>
    <row r="213" spans="1:26" s="246" customFormat="1" ht="15.75">
      <c r="A213" s="34"/>
      <c r="E213" s="169"/>
      <c r="F213" s="169"/>
      <c r="G213" s="169"/>
      <c r="H213" s="169"/>
      <c r="I213" s="169"/>
      <c r="J213" s="169"/>
      <c r="K213" s="169"/>
      <c r="L213" s="169"/>
      <c r="M213" s="169"/>
      <c r="N213" s="169"/>
      <c r="O213" s="169"/>
      <c r="P213" s="169"/>
      <c r="Q213" s="169"/>
      <c r="R213" s="169"/>
      <c r="S213" s="169"/>
      <c r="T213" s="169"/>
      <c r="U213" s="169"/>
      <c r="V213" s="169"/>
      <c r="W213" s="169"/>
      <c r="X213" s="169"/>
      <c r="Y213" s="169"/>
      <c r="Z213" s="169"/>
    </row>
    <row r="214" spans="1:26" s="246" customFormat="1" ht="15.75">
      <c r="A214" s="34"/>
      <c r="E214" s="169"/>
      <c r="F214" s="169"/>
      <c r="G214" s="169"/>
      <c r="H214" s="169"/>
      <c r="I214" s="169"/>
      <c r="J214" s="169"/>
      <c r="K214" s="169"/>
      <c r="L214" s="169"/>
      <c r="M214" s="169"/>
      <c r="N214" s="169"/>
      <c r="O214" s="169"/>
      <c r="P214" s="169"/>
      <c r="Q214" s="169"/>
      <c r="R214" s="169"/>
      <c r="S214" s="169"/>
      <c r="T214" s="169"/>
      <c r="U214" s="169"/>
      <c r="V214" s="169"/>
      <c r="W214" s="169"/>
      <c r="X214" s="169"/>
      <c r="Y214" s="169"/>
      <c r="Z214" s="169"/>
    </row>
    <row r="215" spans="1:26" s="246" customFormat="1" ht="15.75">
      <c r="A215" s="34"/>
      <c r="E215" s="169"/>
      <c r="F215" s="169"/>
      <c r="G215" s="169"/>
      <c r="H215" s="169"/>
      <c r="I215" s="169"/>
      <c r="J215" s="169"/>
      <c r="K215" s="169"/>
      <c r="L215" s="169"/>
      <c r="M215" s="169"/>
      <c r="N215" s="169"/>
      <c r="O215" s="169"/>
      <c r="P215" s="169"/>
      <c r="Q215" s="169"/>
      <c r="R215" s="169"/>
      <c r="S215" s="169"/>
      <c r="T215" s="169"/>
      <c r="U215" s="169"/>
      <c r="V215" s="169"/>
      <c r="W215" s="169"/>
      <c r="X215" s="169"/>
      <c r="Y215" s="169"/>
      <c r="Z215" s="169"/>
    </row>
    <row r="216" spans="1:26" s="246" customFormat="1" ht="15.75">
      <c r="A216" s="34"/>
      <c r="E216" s="169"/>
      <c r="F216" s="169"/>
      <c r="G216" s="169"/>
      <c r="H216" s="169"/>
      <c r="I216" s="169"/>
      <c r="J216" s="169"/>
      <c r="K216" s="169"/>
      <c r="L216" s="169"/>
      <c r="M216" s="169"/>
      <c r="N216" s="169"/>
      <c r="O216" s="169"/>
      <c r="P216" s="169"/>
      <c r="Q216" s="169"/>
      <c r="R216" s="169"/>
      <c r="S216" s="169"/>
      <c r="T216" s="169"/>
      <c r="U216" s="169"/>
      <c r="V216" s="169"/>
      <c r="W216" s="169"/>
      <c r="X216" s="169"/>
      <c r="Y216" s="169"/>
      <c r="Z216" s="169"/>
    </row>
    <row r="217" spans="1:26" s="246" customFormat="1" ht="15.75">
      <c r="A217" s="34"/>
      <c r="E217" s="169"/>
      <c r="F217" s="169"/>
      <c r="G217" s="169"/>
      <c r="H217" s="169"/>
      <c r="I217" s="169"/>
      <c r="J217" s="169"/>
      <c r="K217" s="169"/>
      <c r="L217" s="169"/>
      <c r="M217" s="169"/>
      <c r="N217" s="169"/>
      <c r="O217" s="169"/>
      <c r="P217" s="169"/>
      <c r="Q217" s="169"/>
      <c r="R217" s="169"/>
      <c r="S217" s="169"/>
      <c r="T217" s="169"/>
      <c r="U217" s="169"/>
      <c r="V217" s="169"/>
      <c r="W217" s="169"/>
      <c r="X217" s="169"/>
      <c r="Y217" s="169"/>
      <c r="Z217" s="169"/>
    </row>
    <row r="218" spans="1:26" s="246" customFormat="1" ht="15.75">
      <c r="A218" s="34"/>
      <c r="E218" s="169"/>
      <c r="F218" s="169"/>
      <c r="G218" s="169"/>
      <c r="H218" s="169"/>
      <c r="I218" s="169"/>
      <c r="J218" s="169"/>
      <c r="K218" s="169"/>
      <c r="L218" s="169"/>
      <c r="M218" s="169"/>
      <c r="N218" s="169"/>
      <c r="O218" s="169"/>
      <c r="P218" s="169"/>
      <c r="Q218" s="169"/>
      <c r="R218" s="169"/>
      <c r="S218" s="169"/>
      <c r="T218" s="169"/>
      <c r="U218" s="169"/>
      <c r="V218" s="169"/>
      <c r="W218" s="169"/>
      <c r="X218" s="169"/>
      <c r="Y218" s="169"/>
      <c r="Z218" s="169"/>
    </row>
    <row r="219" spans="1:26" s="246" customFormat="1" ht="15.75">
      <c r="A219" s="34"/>
      <c r="E219" s="169"/>
      <c r="F219" s="169"/>
      <c r="G219" s="169"/>
      <c r="H219" s="169"/>
      <c r="I219" s="169"/>
      <c r="J219" s="169"/>
      <c r="K219" s="169"/>
      <c r="L219" s="169"/>
      <c r="M219" s="169"/>
      <c r="N219" s="169"/>
      <c r="O219" s="169"/>
      <c r="P219" s="169"/>
      <c r="Q219" s="169"/>
      <c r="R219" s="169"/>
      <c r="S219" s="169"/>
      <c r="T219" s="169"/>
      <c r="U219" s="169"/>
      <c r="V219" s="169"/>
      <c r="W219" s="169"/>
      <c r="X219" s="169"/>
      <c r="Y219" s="169"/>
      <c r="Z219" s="169"/>
    </row>
    <row r="220" spans="1:26" s="246" customFormat="1" ht="15.75">
      <c r="A220" s="34"/>
      <c r="E220" s="169"/>
      <c r="F220" s="169"/>
      <c r="G220" s="169"/>
      <c r="H220" s="169"/>
      <c r="I220" s="169"/>
      <c r="J220" s="169"/>
      <c r="K220" s="169"/>
      <c r="L220" s="169"/>
      <c r="M220" s="169"/>
      <c r="N220" s="169"/>
      <c r="O220" s="169"/>
      <c r="P220" s="169"/>
      <c r="Q220" s="169"/>
      <c r="R220" s="169"/>
      <c r="S220" s="169"/>
      <c r="T220" s="169"/>
      <c r="U220" s="169"/>
      <c r="V220" s="169"/>
      <c r="W220" s="169"/>
      <c r="X220" s="169"/>
      <c r="Y220" s="169"/>
      <c r="Z220" s="169"/>
    </row>
    <row r="221" spans="1:26" s="246" customFormat="1" ht="15.75">
      <c r="A221" s="34"/>
      <c r="E221" s="169"/>
      <c r="F221" s="169"/>
      <c r="G221" s="169"/>
      <c r="H221" s="169"/>
      <c r="I221" s="169"/>
      <c r="J221" s="169"/>
      <c r="K221" s="169"/>
      <c r="L221" s="169"/>
      <c r="M221" s="169"/>
      <c r="N221" s="169"/>
      <c r="O221" s="169"/>
      <c r="P221" s="169"/>
      <c r="Q221" s="169"/>
      <c r="R221" s="169"/>
      <c r="S221" s="169"/>
      <c r="T221" s="169"/>
      <c r="U221" s="169"/>
      <c r="V221" s="169"/>
      <c r="W221" s="169"/>
      <c r="X221" s="169"/>
      <c r="Y221" s="169"/>
      <c r="Z221" s="169"/>
    </row>
    <row r="222" spans="1:26" s="246" customFormat="1" ht="15.75">
      <c r="A222" s="34"/>
      <c r="E222" s="169"/>
      <c r="F222" s="169"/>
      <c r="G222" s="169"/>
      <c r="H222" s="169"/>
      <c r="I222" s="169"/>
      <c r="J222" s="169"/>
      <c r="K222" s="169"/>
      <c r="L222" s="169"/>
      <c r="M222" s="169"/>
      <c r="N222" s="169"/>
      <c r="O222" s="169"/>
      <c r="P222" s="169"/>
      <c r="Q222" s="169"/>
      <c r="R222" s="169"/>
      <c r="S222" s="169"/>
      <c r="T222" s="169"/>
      <c r="U222" s="169"/>
      <c r="V222" s="169"/>
      <c r="W222" s="169"/>
      <c r="X222" s="169"/>
      <c r="Y222" s="169"/>
      <c r="Z222" s="169"/>
    </row>
    <row r="223" spans="1:26" s="246" customFormat="1" ht="15.75">
      <c r="A223" s="34"/>
      <c r="E223" s="169"/>
      <c r="F223" s="169"/>
      <c r="G223" s="169"/>
      <c r="H223" s="169"/>
      <c r="I223" s="169"/>
      <c r="J223" s="169"/>
      <c r="K223" s="169"/>
      <c r="L223" s="169"/>
      <c r="M223" s="169"/>
      <c r="N223" s="169"/>
      <c r="O223" s="169"/>
      <c r="P223" s="169"/>
      <c r="Q223" s="169"/>
      <c r="R223" s="169"/>
      <c r="S223" s="169"/>
      <c r="T223" s="169"/>
      <c r="U223" s="169"/>
      <c r="V223" s="169"/>
      <c r="W223" s="169"/>
      <c r="X223" s="169"/>
      <c r="Y223" s="169"/>
      <c r="Z223" s="169"/>
    </row>
    <row r="224" spans="1:26" s="246" customFormat="1" ht="15.75">
      <c r="A224" s="34"/>
      <c r="E224" s="169"/>
      <c r="F224" s="169"/>
      <c r="G224" s="169"/>
      <c r="H224" s="169"/>
      <c r="I224" s="169"/>
      <c r="J224" s="169"/>
      <c r="K224" s="169"/>
      <c r="L224" s="169"/>
      <c r="M224" s="169"/>
      <c r="N224" s="169"/>
      <c r="O224" s="169"/>
      <c r="P224" s="169"/>
      <c r="Q224" s="169"/>
      <c r="R224" s="169"/>
      <c r="S224" s="169"/>
      <c r="T224" s="169"/>
      <c r="U224" s="169"/>
      <c r="V224" s="169"/>
      <c r="W224" s="169"/>
      <c r="X224" s="169"/>
      <c r="Y224" s="169"/>
      <c r="Z224" s="169"/>
    </row>
    <row r="225" spans="1:26" s="246" customFormat="1" ht="15.75">
      <c r="A225" s="34"/>
      <c r="E225" s="169"/>
      <c r="F225" s="169"/>
      <c r="G225" s="169"/>
      <c r="H225" s="169"/>
      <c r="I225" s="169"/>
      <c r="J225" s="169"/>
      <c r="K225" s="169"/>
      <c r="L225" s="169"/>
      <c r="M225" s="169"/>
      <c r="N225" s="169"/>
      <c r="O225" s="169"/>
      <c r="P225" s="169"/>
      <c r="Q225" s="169"/>
      <c r="R225" s="169"/>
      <c r="S225" s="169"/>
      <c r="T225" s="169"/>
      <c r="U225" s="169"/>
      <c r="V225" s="169"/>
      <c r="W225" s="169"/>
      <c r="X225" s="169"/>
      <c r="Y225" s="169"/>
      <c r="Z225" s="169"/>
    </row>
    <row r="226" spans="1:26" s="246" customFormat="1" ht="15.75">
      <c r="A226" s="34"/>
      <c r="E226" s="169"/>
      <c r="F226" s="169"/>
      <c r="G226" s="169"/>
      <c r="H226" s="169"/>
      <c r="I226" s="169"/>
      <c r="J226" s="169"/>
      <c r="K226" s="169"/>
      <c r="L226" s="169"/>
      <c r="M226" s="169"/>
      <c r="N226" s="169"/>
      <c r="O226" s="169"/>
      <c r="P226" s="169"/>
      <c r="Q226" s="169"/>
      <c r="R226" s="169"/>
      <c r="S226" s="169"/>
      <c r="T226" s="169"/>
      <c r="U226" s="169"/>
      <c r="V226" s="169"/>
      <c r="W226" s="169"/>
      <c r="X226" s="169"/>
      <c r="Y226" s="169"/>
      <c r="Z226" s="169"/>
    </row>
    <row r="227" spans="1:26" s="246" customFormat="1" ht="15.75">
      <c r="A227" s="34"/>
      <c r="E227" s="169"/>
      <c r="F227" s="169"/>
      <c r="G227" s="169"/>
      <c r="H227" s="169"/>
      <c r="I227" s="169"/>
      <c r="J227" s="169"/>
      <c r="K227" s="169"/>
      <c r="L227" s="169"/>
      <c r="M227" s="169"/>
      <c r="N227" s="169"/>
      <c r="O227" s="169"/>
      <c r="P227" s="169"/>
      <c r="Q227" s="169"/>
      <c r="R227" s="169"/>
      <c r="S227" s="169"/>
      <c r="T227" s="169"/>
      <c r="U227" s="169"/>
      <c r="V227" s="169"/>
      <c r="W227" s="169"/>
      <c r="X227" s="169"/>
      <c r="Y227" s="169"/>
      <c r="Z227" s="169"/>
    </row>
    <row r="228" spans="1:26" s="246" customFormat="1" ht="15.75">
      <c r="A228" s="34"/>
      <c r="E228" s="169"/>
      <c r="F228" s="169"/>
      <c r="G228" s="169"/>
      <c r="H228" s="169"/>
      <c r="I228" s="169"/>
      <c r="J228" s="169"/>
      <c r="K228" s="169"/>
      <c r="L228" s="169"/>
      <c r="M228" s="169"/>
      <c r="N228" s="169"/>
      <c r="O228" s="169"/>
      <c r="P228" s="169"/>
      <c r="Q228" s="169"/>
      <c r="R228" s="169"/>
      <c r="S228" s="169"/>
      <c r="T228" s="169"/>
      <c r="U228" s="169"/>
      <c r="V228" s="169"/>
      <c r="W228" s="169"/>
      <c r="X228" s="169"/>
      <c r="Y228" s="169"/>
      <c r="Z228" s="169"/>
    </row>
    <row r="229" spans="1:26" s="246" customFormat="1" ht="15.75">
      <c r="A229" s="34"/>
      <c r="E229" s="169"/>
      <c r="F229" s="169"/>
      <c r="G229" s="169"/>
      <c r="H229" s="169"/>
      <c r="I229" s="169"/>
      <c r="J229" s="169"/>
      <c r="K229" s="169"/>
      <c r="L229" s="169"/>
      <c r="M229" s="169"/>
      <c r="N229" s="169"/>
      <c r="O229" s="169"/>
      <c r="P229" s="169"/>
      <c r="Q229" s="169"/>
      <c r="R229" s="169"/>
      <c r="S229" s="169"/>
      <c r="T229" s="169"/>
      <c r="U229" s="169"/>
      <c r="V229" s="169"/>
      <c r="W229" s="169"/>
      <c r="X229" s="169"/>
      <c r="Y229" s="169"/>
      <c r="Z229" s="169"/>
    </row>
    <row r="230" spans="1:26" s="246" customFormat="1" ht="15.75">
      <c r="A230" s="34"/>
      <c r="E230" s="169"/>
      <c r="F230" s="169"/>
      <c r="G230" s="169"/>
      <c r="H230" s="169"/>
      <c r="I230" s="169"/>
      <c r="J230" s="169"/>
      <c r="K230" s="169"/>
      <c r="L230" s="169"/>
      <c r="M230" s="169"/>
      <c r="N230" s="169"/>
      <c r="O230" s="169"/>
      <c r="P230" s="169"/>
      <c r="Q230" s="169"/>
      <c r="R230" s="169"/>
      <c r="S230" s="169"/>
      <c r="T230" s="169"/>
      <c r="U230" s="169"/>
      <c r="V230" s="169"/>
      <c r="W230" s="169"/>
      <c r="X230" s="169"/>
      <c r="Y230" s="169"/>
      <c r="Z230" s="169"/>
    </row>
    <row r="231" spans="1:26" s="246" customFormat="1" ht="15.75">
      <c r="A231" s="34"/>
      <c r="E231" s="169"/>
      <c r="F231" s="169"/>
      <c r="G231" s="169"/>
      <c r="H231" s="169"/>
      <c r="I231" s="169"/>
      <c r="J231" s="169"/>
      <c r="K231" s="169"/>
      <c r="L231" s="169"/>
      <c r="M231" s="169"/>
      <c r="N231" s="169"/>
      <c r="O231" s="169"/>
      <c r="P231" s="169"/>
      <c r="Q231" s="169"/>
      <c r="R231" s="169"/>
      <c r="S231" s="169"/>
      <c r="T231" s="169"/>
      <c r="U231" s="169"/>
      <c r="V231" s="169"/>
      <c r="W231" s="169"/>
      <c r="X231" s="169"/>
      <c r="Y231" s="169"/>
      <c r="Z231" s="169"/>
    </row>
    <row r="232" spans="1:26" s="246" customFormat="1" ht="15.75">
      <c r="A232" s="34"/>
      <c r="E232" s="169"/>
      <c r="F232" s="169"/>
      <c r="G232" s="169"/>
      <c r="H232" s="169"/>
      <c r="I232" s="169"/>
      <c r="J232" s="169"/>
      <c r="K232" s="169"/>
      <c r="L232" s="169"/>
      <c r="M232" s="169"/>
      <c r="N232" s="169"/>
      <c r="O232" s="169"/>
      <c r="P232" s="169"/>
      <c r="Q232" s="169"/>
      <c r="R232" s="169"/>
      <c r="S232" s="169"/>
      <c r="T232" s="169"/>
      <c r="U232" s="169"/>
      <c r="V232" s="169"/>
      <c r="W232" s="169"/>
      <c r="X232" s="169"/>
      <c r="Y232" s="169"/>
      <c r="Z232" s="169"/>
    </row>
    <row r="233" spans="1:26" s="246" customFormat="1" ht="15.75">
      <c r="A233" s="34"/>
      <c r="E233" s="169"/>
      <c r="F233" s="169"/>
      <c r="G233" s="169"/>
      <c r="H233" s="169"/>
      <c r="I233" s="169"/>
      <c r="J233" s="169"/>
      <c r="K233" s="169"/>
      <c r="L233" s="169"/>
      <c r="M233" s="169"/>
      <c r="N233" s="169"/>
      <c r="O233" s="169"/>
      <c r="P233" s="169"/>
      <c r="Q233" s="169"/>
      <c r="R233" s="169"/>
      <c r="S233" s="169"/>
      <c r="T233" s="169"/>
      <c r="U233" s="169"/>
      <c r="V233" s="169"/>
      <c r="W233" s="169"/>
      <c r="X233" s="169"/>
      <c r="Y233" s="169"/>
      <c r="Z233" s="169"/>
    </row>
    <row r="234" spans="1:26" s="246" customFormat="1" ht="15.75">
      <c r="A234" s="34"/>
      <c r="E234" s="169"/>
      <c r="F234" s="169"/>
      <c r="G234" s="169"/>
      <c r="H234" s="169"/>
      <c r="I234" s="169"/>
      <c r="J234" s="169"/>
      <c r="K234" s="169"/>
      <c r="L234" s="169"/>
      <c r="M234" s="169"/>
      <c r="N234" s="169"/>
      <c r="O234" s="169"/>
      <c r="P234" s="169"/>
      <c r="Q234" s="169"/>
      <c r="R234" s="169"/>
      <c r="S234" s="169"/>
      <c r="T234" s="169"/>
      <c r="U234" s="169"/>
      <c r="V234" s="169"/>
      <c r="W234" s="169"/>
      <c r="X234" s="169"/>
      <c r="Y234" s="169"/>
      <c r="Z234" s="169"/>
    </row>
    <row r="235" spans="1:26" s="246" customFormat="1" ht="15.75">
      <c r="A235" s="34"/>
      <c r="E235" s="169"/>
      <c r="F235" s="169"/>
      <c r="G235" s="169"/>
      <c r="H235" s="169"/>
      <c r="I235" s="169"/>
      <c r="J235" s="169"/>
      <c r="K235" s="169"/>
      <c r="L235" s="169"/>
      <c r="M235" s="169"/>
      <c r="N235" s="169"/>
      <c r="O235" s="169"/>
      <c r="P235" s="169"/>
      <c r="Q235" s="169"/>
      <c r="R235" s="169"/>
      <c r="S235" s="169"/>
      <c r="T235" s="169"/>
      <c r="U235" s="169"/>
      <c r="V235" s="169"/>
      <c r="W235" s="169"/>
      <c r="X235" s="169"/>
      <c r="Y235" s="169"/>
      <c r="Z235" s="169"/>
    </row>
    <row r="236" spans="1:26" s="246" customFormat="1" ht="15.75">
      <c r="A236" s="34"/>
      <c r="E236" s="169"/>
      <c r="F236" s="169"/>
      <c r="G236" s="169"/>
      <c r="H236" s="169"/>
      <c r="I236" s="169"/>
      <c r="J236" s="169"/>
      <c r="K236" s="169"/>
      <c r="L236" s="169"/>
      <c r="M236" s="169"/>
      <c r="N236" s="169"/>
      <c r="O236" s="169"/>
      <c r="P236" s="169"/>
      <c r="Q236" s="169"/>
      <c r="R236" s="169"/>
      <c r="S236" s="169"/>
      <c r="T236" s="169"/>
      <c r="U236" s="169"/>
      <c r="V236" s="169"/>
      <c r="W236" s="169"/>
      <c r="X236" s="169"/>
      <c r="Y236" s="169"/>
      <c r="Z236" s="169"/>
    </row>
    <row r="237" spans="1:26" s="246" customFormat="1" ht="15.75">
      <c r="A237" s="34"/>
      <c r="E237" s="169"/>
      <c r="F237" s="169"/>
      <c r="G237" s="169"/>
      <c r="H237" s="169"/>
      <c r="I237" s="169"/>
      <c r="J237" s="169"/>
      <c r="K237" s="169"/>
      <c r="L237" s="169"/>
      <c r="M237" s="169"/>
      <c r="N237" s="169"/>
      <c r="O237" s="169"/>
      <c r="P237" s="169"/>
      <c r="Q237" s="169"/>
      <c r="R237" s="169"/>
      <c r="S237" s="169"/>
      <c r="T237" s="169"/>
      <c r="U237" s="169"/>
      <c r="V237" s="169"/>
      <c r="W237" s="169"/>
      <c r="X237" s="169"/>
      <c r="Y237" s="169"/>
      <c r="Z237" s="169"/>
    </row>
    <row r="238" spans="1:26" s="246" customFormat="1" ht="15.75">
      <c r="A238" s="34"/>
      <c r="E238" s="169"/>
      <c r="F238" s="169"/>
      <c r="G238" s="169"/>
      <c r="H238" s="169"/>
      <c r="I238" s="169"/>
      <c r="J238" s="169"/>
      <c r="K238" s="169"/>
      <c r="L238" s="169"/>
      <c r="M238" s="169"/>
      <c r="N238" s="169"/>
      <c r="O238" s="169"/>
      <c r="P238" s="169"/>
      <c r="Q238" s="169"/>
      <c r="R238" s="169"/>
      <c r="S238" s="169"/>
      <c r="T238" s="169"/>
      <c r="U238" s="169"/>
      <c r="V238" s="169"/>
      <c r="W238" s="169"/>
      <c r="X238" s="169"/>
      <c r="Y238" s="169"/>
      <c r="Z238" s="169"/>
    </row>
    <row r="239" spans="1:26" s="246" customFormat="1" ht="15.75">
      <c r="A239" s="34"/>
      <c r="E239" s="169"/>
      <c r="F239" s="169"/>
      <c r="G239" s="169"/>
      <c r="H239" s="169"/>
      <c r="I239" s="169"/>
      <c r="J239" s="169"/>
      <c r="K239" s="169"/>
      <c r="L239" s="169"/>
      <c r="M239" s="169"/>
      <c r="N239" s="169"/>
      <c r="O239" s="169"/>
      <c r="P239" s="169"/>
      <c r="Q239" s="169"/>
      <c r="R239" s="169"/>
      <c r="S239" s="169"/>
      <c r="T239" s="169"/>
      <c r="U239" s="169"/>
      <c r="V239" s="169"/>
      <c r="W239" s="169"/>
      <c r="X239" s="169"/>
      <c r="Y239" s="169"/>
      <c r="Z239" s="169"/>
    </row>
    <row r="240" spans="1:26" s="246" customFormat="1" ht="15.75">
      <c r="A240" s="34"/>
      <c r="E240" s="169"/>
      <c r="F240" s="169"/>
      <c r="G240" s="169"/>
      <c r="H240" s="169"/>
      <c r="I240" s="169"/>
      <c r="J240" s="169"/>
      <c r="K240" s="169"/>
      <c r="L240" s="169"/>
      <c r="M240" s="169"/>
      <c r="N240" s="169"/>
      <c r="O240" s="169"/>
      <c r="P240" s="169"/>
      <c r="Q240" s="169"/>
      <c r="R240" s="169"/>
      <c r="S240" s="169"/>
      <c r="T240" s="169"/>
      <c r="U240" s="169"/>
      <c r="V240" s="169"/>
      <c r="W240" s="169"/>
      <c r="X240" s="169"/>
      <c r="Y240" s="169"/>
      <c r="Z240" s="169"/>
    </row>
    <row r="241" spans="1:26" s="246" customFormat="1" ht="15.75">
      <c r="A241" s="34"/>
      <c r="E241" s="169"/>
      <c r="F241" s="169"/>
      <c r="G241" s="169"/>
      <c r="H241" s="169"/>
      <c r="I241" s="169"/>
      <c r="J241" s="169"/>
      <c r="K241" s="169"/>
      <c r="L241" s="169"/>
      <c r="M241" s="169"/>
      <c r="N241" s="169"/>
      <c r="O241" s="169"/>
      <c r="P241" s="169"/>
      <c r="Q241" s="169"/>
      <c r="R241" s="169"/>
      <c r="S241" s="169"/>
      <c r="T241" s="169"/>
      <c r="U241" s="169"/>
      <c r="V241" s="169"/>
      <c r="W241" s="169"/>
      <c r="X241" s="169"/>
      <c r="Y241" s="169"/>
      <c r="Z241" s="169"/>
    </row>
    <row r="242" spans="1:26" s="246" customFormat="1" ht="15.75">
      <c r="A242" s="34"/>
      <c r="E242" s="169"/>
      <c r="F242" s="169"/>
      <c r="G242" s="169"/>
      <c r="H242" s="169"/>
      <c r="I242" s="169"/>
      <c r="J242" s="169"/>
      <c r="K242" s="169"/>
      <c r="L242" s="169"/>
      <c r="M242" s="169"/>
      <c r="N242" s="169"/>
      <c r="O242" s="169"/>
      <c r="P242" s="169"/>
      <c r="Q242" s="169"/>
      <c r="R242" s="169"/>
      <c r="S242" s="169"/>
      <c r="T242" s="169"/>
      <c r="U242" s="169"/>
      <c r="V242" s="169"/>
      <c r="W242" s="169"/>
      <c r="X242" s="169"/>
      <c r="Y242" s="169"/>
      <c r="Z242" s="169"/>
    </row>
    <row r="243" spans="1:26" s="246" customFormat="1" ht="15.75">
      <c r="A243" s="34"/>
      <c r="E243" s="169"/>
      <c r="F243" s="169"/>
      <c r="G243" s="169"/>
      <c r="H243" s="169"/>
      <c r="I243" s="169"/>
      <c r="J243" s="169"/>
      <c r="K243" s="169"/>
      <c r="L243" s="169"/>
      <c r="M243" s="169"/>
      <c r="N243" s="169"/>
      <c r="O243" s="169"/>
      <c r="P243" s="169"/>
      <c r="Q243" s="169"/>
      <c r="R243" s="169"/>
      <c r="S243" s="169"/>
      <c r="T243" s="169"/>
      <c r="U243" s="169"/>
      <c r="V243" s="169"/>
      <c r="W243" s="169"/>
      <c r="X243" s="169"/>
      <c r="Y243" s="169"/>
      <c r="Z243" s="169"/>
    </row>
    <row r="244" spans="1:26" s="246" customFormat="1" ht="15.75">
      <c r="A244" s="34"/>
      <c r="E244" s="169"/>
      <c r="F244" s="169"/>
      <c r="G244" s="169"/>
      <c r="H244" s="169"/>
      <c r="I244" s="169"/>
      <c r="J244" s="169"/>
      <c r="K244" s="169"/>
      <c r="L244" s="169"/>
      <c r="M244" s="169"/>
      <c r="N244" s="169"/>
      <c r="O244" s="169"/>
      <c r="P244" s="169"/>
      <c r="Q244" s="169"/>
      <c r="R244" s="169"/>
      <c r="S244" s="169"/>
      <c r="T244" s="169"/>
      <c r="U244" s="169"/>
      <c r="V244" s="169"/>
      <c r="W244" s="169"/>
      <c r="X244" s="169"/>
      <c r="Y244" s="169"/>
      <c r="Z244" s="169"/>
    </row>
    <row r="245" spans="1:26" s="246" customFormat="1" ht="15.75">
      <c r="A245" s="34"/>
      <c r="E245" s="169"/>
      <c r="F245" s="169"/>
      <c r="G245" s="169"/>
      <c r="H245" s="169"/>
      <c r="I245" s="169"/>
      <c r="J245" s="169"/>
      <c r="K245" s="169"/>
      <c r="L245" s="169"/>
      <c r="M245" s="169"/>
      <c r="N245" s="169"/>
      <c r="O245" s="169"/>
      <c r="P245" s="169"/>
      <c r="Q245" s="169"/>
      <c r="R245" s="169"/>
      <c r="S245" s="169"/>
      <c r="T245" s="169"/>
      <c r="U245" s="169"/>
      <c r="V245" s="169"/>
      <c r="W245" s="169"/>
      <c r="X245" s="169"/>
      <c r="Y245" s="169"/>
      <c r="Z245" s="169"/>
    </row>
    <row r="246" spans="1:26" s="246" customFormat="1" ht="15.75">
      <c r="A246" s="34"/>
      <c r="E246" s="169"/>
      <c r="F246" s="169"/>
      <c r="G246" s="169"/>
      <c r="H246" s="169"/>
      <c r="I246" s="169"/>
      <c r="J246" s="169"/>
      <c r="K246" s="169"/>
      <c r="L246" s="169"/>
      <c r="M246" s="169"/>
      <c r="N246" s="169"/>
      <c r="O246" s="169"/>
      <c r="P246" s="169"/>
      <c r="Q246" s="169"/>
      <c r="R246" s="169"/>
      <c r="S246" s="169"/>
      <c r="T246" s="169"/>
      <c r="U246" s="169"/>
      <c r="V246" s="169"/>
      <c r="W246" s="169"/>
      <c r="X246" s="169"/>
      <c r="Y246" s="169"/>
      <c r="Z246" s="169"/>
    </row>
    <row r="247" spans="1:26" s="246" customFormat="1" ht="15.75">
      <c r="A247" s="34"/>
      <c r="E247" s="169"/>
      <c r="F247" s="169"/>
      <c r="G247" s="169"/>
      <c r="H247" s="169"/>
      <c r="I247" s="169"/>
      <c r="J247" s="169"/>
      <c r="K247" s="169"/>
      <c r="L247" s="169"/>
      <c r="M247" s="169"/>
      <c r="N247" s="169"/>
      <c r="O247" s="169"/>
      <c r="P247" s="169"/>
      <c r="Q247" s="169"/>
      <c r="R247" s="169"/>
      <c r="S247" s="169"/>
      <c r="T247" s="169"/>
      <c r="U247" s="169"/>
      <c r="V247" s="169"/>
      <c r="W247" s="169"/>
      <c r="X247" s="169"/>
      <c r="Y247" s="169"/>
      <c r="Z247" s="169"/>
    </row>
    <row r="248" spans="1:26" s="246" customFormat="1" ht="15.75">
      <c r="A248" s="34"/>
      <c r="E248" s="169"/>
      <c r="F248" s="169"/>
      <c r="G248" s="169"/>
      <c r="H248" s="169"/>
      <c r="I248" s="169"/>
      <c r="J248" s="169"/>
      <c r="K248" s="169"/>
      <c r="L248" s="169"/>
      <c r="M248" s="169"/>
      <c r="N248" s="169"/>
      <c r="O248" s="169"/>
      <c r="P248" s="169"/>
      <c r="Q248" s="169"/>
      <c r="R248" s="169"/>
      <c r="S248" s="169"/>
      <c r="T248" s="169"/>
      <c r="U248" s="169"/>
      <c r="V248" s="169"/>
      <c r="W248" s="169"/>
      <c r="X248" s="169"/>
      <c r="Y248" s="169"/>
      <c r="Z248" s="169"/>
    </row>
    <row r="249" spans="1:26" s="246" customFormat="1" ht="15.75">
      <c r="A249" s="34"/>
      <c r="E249" s="169"/>
      <c r="F249" s="169"/>
      <c r="G249" s="169"/>
      <c r="H249" s="169"/>
      <c r="I249" s="169"/>
      <c r="J249" s="169"/>
      <c r="K249" s="169"/>
      <c r="L249" s="169"/>
      <c r="M249" s="169"/>
      <c r="N249" s="169"/>
      <c r="O249" s="169"/>
      <c r="P249" s="169"/>
      <c r="Q249" s="169"/>
      <c r="R249" s="169"/>
      <c r="S249" s="169"/>
      <c r="T249" s="169"/>
      <c r="U249" s="169"/>
      <c r="V249" s="169"/>
      <c r="W249" s="169"/>
      <c r="X249" s="169"/>
      <c r="Y249" s="169"/>
      <c r="Z249" s="169"/>
    </row>
    <row r="250" spans="1:26" s="246" customFormat="1" ht="15.75">
      <c r="A250" s="34"/>
      <c r="E250" s="169"/>
      <c r="F250" s="169"/>
      <c r="G250" s="169"/>
      <c r="H250" s="169"/>
      <c r="I250" s="169"/>
      <c r="J250" s="169"/>
      <c r="K250" s="169"/>
      <c r="L250" s="169"/>
      <c r="M250" s="169"/>
      <c r="N250" s="169"/>
      <c r="O250" s="169"/>
      <c r="P250" s="169"/>
      <c r="Q250" s="169"/>
      <c r="R250" s="169"/>
      <c r="S250" s="169"/>
      <c r="T250" s="169"/>
      <c r="U250" s="169"/>
      <c r="V250" s="169"/>
      <c r="W250" s="169"/>
      <c r="X250" s="169"/>
      <c r="Y250" s="169"/>
      <c r="Z250" s="169"/>
    </row>
    <row r="251" spans="1:26" s="246" customFormat="1" ht="15.75">
      <c r="A251" s="34"/>
      <c r="E251" s="169"/>
      <c r="F251" s="169"/>
      <c r="G251" s="169"/>
      <c r="H251" s="169"/>
      <c r="I251" s="169"/>
      <c r="J251" s="169"/>
      <c r="K251" s="169"/>
      <c r="L251" s="169"/>
      <c r="M251" s="169"/>
      <c r="N251" s="169"/>
      <c r="O251" s="169"/>
      <c r="P251" s="169"/>
      <c r="Q251" s="169"/>
      <c r="R251" s="169"/>
      <c r="S251" s="169"/>
      <c r="T251" s="169"/>
      <c r="U251" s="169"/>
      <c r="V251" s="169"/>
      <c r="W251" s="169"/>
      <c r="X251" s="169"/>
      <c r="Y251" s="169"/>
      <c r="Z251" s="169"/>
    </row>
    <row r="252" spans="1:26" s="246" customFormat="1" ht="15.75">
      <c r="A252" s="34"/>
      <c r="E252" s="169"/>
      <c r="F252" s="169"/>
      <c r="G252" s="169"/>
      <c r="H252" s="169"/>
      <c r="I252" s="169"/>
      <c r="J252" s="169"/>
      <c r="K252" s="169"/>
      <c r="L252" s="169"/>
      <c r="M252" s="169"/>
      <c r="N252" s="169"/>
      <c r="O252" s="169"/>
      <c r="P252" s="169"/>
      <c r="Q252" s="169"/>
      <c r="R252" s="169"/>
      <c r="S252" s="169"/>
      <c r="T252" s="169"/>
      <c r="U252" s="169"/>
      <c r="V252" s="169"/>
      <c r="W252" s="169"/>
      <c r="X252" s="169"/>
      <c r="Y252" s="169"/>
      <c r="Z252" s="169"/>
    </row>
    <row r="253" spans="1:26" s="246" customFormat="1" ht="15.75">
      <c r="A253" s="34"/>
      <c r="E253" s="169"/>
      <c r="F253" s="169"/>
      <c r="G253" s="169"/>
      <c r="H253" s="169"/>
      <c r="I253" s="169"/>
      <c r="J253" s="169"/>
      <c r="K253" s="169"/>
      <c r="L253" s="169"/>
      <c r="M253" s="169"/>
      <c r="N253" s="169"/>
      <c r="O253" s="169"/>
      <c r="P253" s="169"/>
      <c r="Q253" s="169"/>
      <c r="R253" s="169"/>
      <c r="S253" s="169"/>
      <c r="T253" s="169"/>
      <c r="U253" s="169"/>
      <c r="V253" s="169"/>
      <c r="W253" s="169"/>
      <c r="X253" s="169"/>
      <c r="Y253" s="169"/>
      <c r="Z253" s="169"/>
    </row>
    <row r="254" spans="1:26" s="246" customFormat="1" ht="15.75">
      <c r="A254" s="34"/>
      <c r="E254" s="169"/>
      <c r="F254" s="169"/>
      <c r="G254" s="169"/>
      <c r="H254" s="169"/>
      <c r="I254" s="169"/>
      <c r="J254" s="169"/>
      <c r="K254" s="169"/>
      <c r="L254" s="169"/>
      <c r="M254" s="169"/>
      <c r="N254" s="169"/>
      <c r="O254" s="169"/>
      <c r="P254" s="169"/>
      <c r="Q254" s="169"/>
      <c r="R254" s="169"/>
      <c r="S254" s="169"/>
      <c r="T254" s="169"/>
      <c r="U254" s="169"/>
      <c r="V254" s="169"/>
      <c r="W254" s="169"/>
      <c r="X254" s="169"/>
      <c r="Y254" s="169"/>
      <c r="Z254" s="169"/>
    </row>
    <row r="255" spans="1:26" s="246" customFormat="1" ht="15.75">
      <c r="A255" s="34"/>
      <c r="E255" s="169"/>
      <c r="F255" s="169"/>
      <c r="G255" s="169"/>
      <c r="H255" s="169"/>
      <c r="I255" s="169"/>
      <c r="J255" s="169"/>
      <c r="K255" s="169"/>
      <c r="L255" s="169"/>
      <c r="M255" s="169"/>
      <c r="N255" s="169"/>
      <c r="O255" s="169"/>
      <c r="P255" s="169"/>
      <c r="Q255" s="169"/>
      <c r="R255" s="169"/>
      <c r="S255" s="169"/>
      <c r="T255" s="169"/>
      <c r="U255" s="169"/>
      <c r="V255" s="169"/>
      <c r="W255" s="169"/>
      <c r="X255" s="169"/>
      <c r="Y255" s="169"/>
      <c r="Z255" s="169"/>
    </row>
    <row r="256" spans="1:26" s="246" customFormat="1" ht="15.75">
      <c r="A256" s="34"/>
      <c r="E256" s="169"/>
      <c r="F256" s="169"/>
      <c r="G256" s="169"/>
      <c r="H256" s="169"/>
      <c r="I256" s="169"/>
      <c r="J256" s="169"/>
      <c r="K256" s="169"/>
      <c r="L256" s="169"/>
      <c r="M256" s="169"/>
      <c r="N256" s="169"/>
      <c r="O256" s="169"/>
      <c r="P256" s="169"/>
      <c r="Q256" s="169"/>
      <c r="R256" s="169"/>
      <c r="S256" s="169"/>
      <c r="T256" s="169"/>
      <c r="U256" s="169"/>
      <c r="V256" s="169"/>
      <c r="W256" s="169"/>
      <c r="X256" s="169"/>
      <c r="Y256" s="169"/>
      <c r="Z256" s="169"/>
    </row>
    <row r="257" spans="1:26" s="246" customFormat="1" ht="15.75">
      <c r="A257" s="34"/>
      <c r="E257" s="169"/>
      <c r="F257" s="169"/>
      <c r="G257" s="169"/>
      <c r="H257" s="169"/>
      <c r="I257" s="169"/>
      <c r="J257" s="169"/>
      <c r="K257" s="169"/>
      <c r="L257" s="169"/>
      <c r="M257" s="169"/>
      <c r="N257" s="169"/>
      <c r="O257" s="169"/>
      <c r="P257" s="169"/>
      <c r="Q257" s="169"/>
      <c r="R257" s="169"/>
      <c r="S257" s="169"/>
      <c r="T257" s="169"/>
      <c r="U257" s="169"/>
      <c r="V257" s="169"/>
      <c r="W257" s="169"/>
      <c r="X257" s="169"/>
      <c r="Y257" s="169"/>
      <c r="Z257" s="169"/>
    </row>
    <row r="258" spans="1:26" s="246" customFormat="1" ht="15.75">
      <c r="A258" s="34"/>
      <c r="E258" s="169"/>
      <c r="F258" s="169"/>
      <c r="G258" s="169"/>
      <c r="H258" s="169"/>
      <c r="I258" s="169"/>
      <c r="J258" s="169"/>
      <c r="K258" s="169"/>
      <c r="L258" s="169"/>
      <c r="M258" s="169"/>
      <c r="N258" s="169"/>
      <c r="O258" s="169"/>
      <c r="P258" s="169"/>
      <c r="Q258" s="169"/>
      <c r="R258" s="169"/>
      <c r="S258" s="169"/>
      <c r="T258" s="169"/>
      <c r="U258" s="169"/>
      <c r="V258" s="169"/>
      <c r="W258" s="169"/>
      <c r="X258" s="169"/>
      <c r="Y258" s="169"/>
      <c r="Z258" s="169"/>
    </row>
    <row r="259" spans="1:26" s="246" customFormat="1" ht="15.75">
      <c r="A259" s="34"/>
      <c r="E259" s="169"/>
      <c r="F259" s="169"/>
      <c r="G259" s="169"/>
      <c r="H259" s="169"/>
      <c r="I259" s="169"/>
      <c r="J259" s="169"/>
      <c r="K259" s="169"/>
      <c r="L259" s="169"/>
      <c r="M259" s="169"/>
      <c r="N259" s="169"/>
      <c r="O259" s="169"/>
      <c r="P259" s="169"/>
      <c r="Q259" s="169"/>
      <c r="R259" s="169"/>
      <c r="S259" s="169"/>
      <c r="T259" s="169"/>
      <c r="U259" s="169"/>
      <c r="V259" s="169"/>
      <c r="W259" s="169"/>
      <c r="X259" s="169"/>
      <c r="Y259" s="169"/>
      <c r="Z259" s="169"/>
    </row>
    <row r="260" spans="1:26" s="246" customFormat="1" ht="15.75">
      <c r="A260" s="34"/>
      <c r="E260" s="169"/>
      <c r="F260" s="169"/>
      <c r="G260" s="169"/>
      <c r="H260" s="169"/>
      <c r="I260" s="169"/>
      <c r="J260" s="169"/>
      <c r="K260" s="169"/>
      <c r="L260" s="169"/>
      <c r="M260" s="169"/>
      <c r="N260" s="169"/>
      <c r="O260" s="169"/>
      <c r="P260" s="169"/>
      <c r="Q260" s="169"/>
      <c r="R260" s="169"/>
      <c r="S260" s="169"/>
      <c r="T260" s="169"/>
      <c r="U260" s="169"/>
      <c r="V260" s="169"/>
      <c r="W260" s="169"/>
      <c r="X260" s="169"/>
      <c r="Y260" s="169"/>
      <c r="Z260" s="169"/>
    </row>
    <row r="261" spans="1:26" s="246" customFormat="1" ht="15.75">
      <c r="A261" s="34"/>
      <c r="E261" s="169"/>
      <c r="F261" s="169"/>
      <c r="G261" s="169"/>
      <c r="H261" s="169"/>
      <c r="I261" s="169"/>
      <c r="J261" s="169"/>
      <c r="K261" s="169"/>
      <c r="L261" s="169"/>
      <c r="M261" s="169"/>
      <c r="N261" s="169"/>
      <c r="O261" s="169"/>
      <c r="P261" s="169"/>
      <c r="Q261" s="169"/>
      <c r="R261" s="169"/>
      <c r="S261" s="169"/>
      <c r="T261" s="169"/>
      <c r="U261" s="169"/>
      <c r="V261" s="169"/>
      <c r="W261" s="169"/>
      <c r="X261" s="169"/>
      <c r="Y261" s="169"/>
      <c r="Z261" s="169"/>
    </row>
    <row r="262" spans="1:26" s="246" customFormat="1" ht="15.75">
      <c r="A262" s="34"/>
      <c r="E262" s="169"/>
      <c r="F262" s="169"/>
      <c r="G262" s="169"/>
      <c r="H262" s="169"/>
      <c r="I262" s="169"/>
      <c r="J262" s="169"/>
      <c r="K262" s="169"/>
      <c r="L262" s="169"/>
      <c r="M262" s="169"/>
      <c r="N262" s="169"/>
      <c r="O262" s="169"/>
      <c r="P262" s="169"/>
      <c r="Q262" s="169"/>
      <c r="R262" s="169"/>
      <c r="S262" s="169"/>
      <c r="T262" s="169"/>
      <c r="U262" s="169"/>
      <c r="V262" s="169"/>
      <c r="W262" s="169"/>
      <c r="X262" s="169"/>
      <c r="Y262" s="169"/>
      <c r="Z262" s="169"/>
    </row>
    <row r="263" spans="1:26" s="246" customFormat="1" ht="15.75">
      <c r="A263" s="34"/>
      <c r="E263" s="169"/>
      <c r="F263" s="169"/>
      <c r="G263" s="169"/>
      <c r="H263" s="169"/>
      <c r="I263" s="169"/>
      <c r="J263" s="169"/>
      <c r="K263" s="169"/>
      <c r="L263" s="169"/>
      <c r="M263" s="169"/>
      <c r="N263" s="169"/>
      <c r="O263" s="169"/>
      <c r="P263" s="169"/>
      <c r="Q263" s="169"/>
      <c r="R263" s="169"/>
      <c r="S263" s="169"/>
      <c r="T263" s="169"/>
      <c r="U263" s="169"/>
      <c r="V263" s="169"/>
      <c r="W263" s="169"/>
      <c r="X263" s="169"/>
      <c r="Y263" s="169"/>
      <c r="Z263" s="169"/>
    </row>
    <row r="264" spans="1:26" s="246" customFormat="1" ht="15.75">
      <c r="A264" s="34"/>
      <c r="E264" s="169"/>
      <c r="F264" s="169"/>
      <c r="G264" s="169"/>
      <c r="H264" s="169"/>
      <c r="I264" s="169"/>
      <c r="J264" s="169"/>
      <c r="K264" s="169"/>
      <c r="L264" s="169"/>
      <c r="M264" s="169"/>
      <c r="N264" s="169"/>
      <c r="O264" s="169"/>
      <c r="P264" s="169"/>
      <c r="Q264" s="169"/>
      <c r="R264" s="169"/>
      <c r="S264" s="169"/>
      <c r="T264" s="169"/>
      <c r="U264" s="169"/>
      <c r="V264" s="169"/>
      <c r="W264" s="169"/>
      <c r="X264" s="169"/>
      <c r="Y264" s="169"/>
      <c r="Z264" s="169"/>
    </row>
    <row r="265" spans="1:26" s="246" customFormat="1" ht="15.75">
      <c r="A265" s="34"/>
      <c r="E265" s="169"/>
      <c r="F265" s="169"/>
      <c r="G265" s="169"/>
      <c r="H265" s="169"/>
      <c r="I265" s="169"/>
      <c r="J265" s="169"/>
      <c r="K265" s="169"/>
      <c r="L265" s="169"/>
      <c r="M265" s="169"/>
      <c r="N265" s="169"/>
      <c r="O265" s="169"/>
      <c r="P265" s="169"/>
      <c r="Q265" s="169"/>
      <c r="R265" s="169"/>
      <c r="S265" s="169"/>
      <c r="T265" s="169"/>
      <c r="U265" s="169"/>
      <c r="V265" s="169"/>
      <c r="W265" s="169"/>
      <c r="X265" s="169"/>
      <c r="Y265" s="169"/>
      <c r="Z265" s="169"/>
    </row>
    <row r="266" spans="1:26" s="246" customFormat="1" ht="15.75">
      <c r="A266" s="34"/>
      <c r="E266" s="169"/>
      <c r="F266" s="169"/>
      <c r="G266" s="169"/>
      <c r="H266" s="169"/>
      <c r="I266" s="169"/>
      <c r="J266" s="169"/>
      <c r="K266" s="169"/>
      <c r="L266" s="169"/>
      <c r="M266" s="169"/>
      <c r="N266" s="169"/>
      <c r="O266" s="169"/>
      <c r="P266" s="169"/>
      <c r="Q266" s="169"/>
      <c r="R266" s="169"/>
      <c r="S266" s="169"/>
      <c r="T266" s="169"/>
      <c r="U266" s="169"/>
      <c r="V266" s="169"/>
      <c r="W266" s="169"/>
      <c r="X266" s="169"/>
      <c r="Y266" s="169"/>
      <c r="Z266" s="169"/>
    </row>
    <row r="267" spans="1:26" s="246" customFormat="1" ht="15.75">
      <c r="A267" s="34"/>
      <c r="E267" s="169"/>
      <c r="F267" s="169"/>
      <c r="G267" s="169"/>
      <c r="H267" s="169"/>
      <c r="I267" s="169"/>
      <c r="J267" s="169"/>
      <c r="K267" s="169"/>
      <c r="L267" s="169"/>
      <c r="M267" s="169"/>
      <c r="N267" s="169"/>
      <c r="O267" s="169"/>
      <c r="P267" s="169"/>
      <c r="Q267" s="169"/>
      <c r="R267" s="169"/>
      <c r="S267" s="169"/>
      <c r="T267" s="169"/>
      <c r="U267" s="169"/>
      <c r="V267" s="169"/>
      <c r="W267" s="169"/>
      <c r="X267" s="169"/>
      <c r="Y267" s="169"/>
      <c r="Z267" s="169"/>
    </row>
    <row r="268" spans="1:26" s="246" customFormat="1" ht="15.75">
      <c r="A268" s="34"/>
      <c r="E268" s="169"/>
      <c r="F268" s="169"/>
      <c r="G268" s="169"/>
      <c r="H268" s="169"/>
      <c r="I268" s="169"/>
      <c r="J268" s="169"/>
      <c r="K268" s="169"/>
      <c r="L268" s="169"/>
      <c r="M268" s="169"/>
      <c r="N268" s="169"/>
      <c r="O268" s="169"/>
      <c r="P268" s="169"/>
      <c r="Q268" s="169"/>
      <c r="R268" s="169"/>
      <c r="S268" s="169"/>
      <c r="T268" s="169"/>
      <c r="U268" s="169"/>
      <c r="V268" s="169"/>
      <c r="W268" s="169"/>
      <c r="X268" s="169"/>
      <c r="Y268" s="169"/>
      <c r="Z268" s="169"/>
    </row>
    <row r="269" spans="1:26" s="246" customFormat="1" ht="15.75">
      <c r="A269" s="34"/>
      <c r="E269" s="169"/>
      <c r="F269" s="169"/>
      <c r="G269" s="169"/>
      <c r="H269" s="169"/>
      <c r="I269" s="169"/>
      <c r="J269" s="169"/>
      <c r="K269" s="169"/>
      <c r="L269" s="169"/>
      <c r="M269" s="169"/>
      <c r="N269" s="169"/>
      <c r="O269" s="169"/>
      <c r="P269" s="169"/>
      <c r="Q269" s="169"/>
      <c r="R269" s="169"/>
      <c r="S269" s="169"/>
      <c r="T269" s="169"/>
      <c r="U269" s="169"/>
      <c r="V269" s="169"/>
      <c r="W269" s="169"/>
      <c r="X269" s="169"/>
      <c r="Y269" s="169"/>
      <c r="Z269" s="169"/>
    </row>
    <row r="270" spans="1:26" s="246" customFormat="1" ht="15.75">
      <c r="A270" s="34"/>
      <c r="E270" s="169"/>
      <c r="F270" s="169"/>
      <c r="G270" s="169"/>
      <c r="H270" s="169"/>
      <c r="I270" s="169"/>
      <c r="J270" s="169"/>
      <c r="K270" s="169"/>
      <c r="L270" s="169"/>
      <c r="M270" s="169"/>
      <c r="N270" s="169"/>
      <c r="O270" s="169"/>
      <c r="P270" s="169"/>
      <c r="Q270" s="169"/>
      <c r="R270" s="169"/>
      <c r="S270" s="169"/>
      <c r="T270" s="169"/>
      <c r="U270" s="169"/>
      <c r="V270" s="169"/>
      <c r="W270" s="169"/>
      <c r="X270" s="169"/>
      <c r="Y270" s="169"/>
      <c r="Z270" s="169"/>
    </row>
    <row r="271" spans="1:26" s="246" customFormat="1" ht="15.75">
      <c r="A271" s="34"/>
      <c r="E271" s="169"/>
      <c r="F271" s="169"/>
      <c r="G271" s="169"/>
      <c r="H271" s="169"/>
      <c r="I271" s="169"/>
      <c r="J271" s="169"/>
      <c r="K271" s="169"/>
      <c r="L271" s="169"/>
      <c r="M271" s="169"/>
      <c r="N271" s="169"/>
      <c r="O271" s="169"/>
      <c r="P271" s="169"/>
      <c r="Q271" s="169"/>
      <c r="R271" s="169"/>
      <c r="S271" s="169"/>
      <c r="T271" s="169"/>
      <c r="U271" s="169"/>
      <c r="V271" s="169"/>
      <c r="W271" s="169"/>
      <c r="X271" s="169"/>
      <c r="Y271" s="169"/>
      <c r="Z271" s="169"/>
    </row>
    <row r="272" spans="1:26" s="246" customFormat="1" ht="15.75">
      <c r="A272" s="34"/>
      <c r="E272" s="169"/>
      <c r="F272" s="169"/>
      <c r="G272" s="169"/>
      <c r="H272" s="169"/>
      <c r="I272" s="169"/>
      <c r="J272" s="169"/>
      <c r="K272" s="169"/>
      <c r="L272" s="169"/>
      <c r="M272" s="169"/>
      <c r="N272" s="169"/>
      <c r="O272" s="169"/>
      <c r="P272" s="169"/>
      <c r="Q272" s="169"/>
      <c r="R272" s="169"/>
      <c r="S272" s="169"/>
      <c r="T272" s="169"/>
      <c r="U272" s="169"/>
      <c r="V272" s="169"/>
      <c r="W272" s="169"/>
      <c r="X272" s="169"/>
      <c r="Y272" s="169"/>
      <c r="Z272" s="169"/>
    </row>
    <row r="273" spans="1:26" s="246" customFormat="1" ht="15.75">
      <c r="A273" s="34"/>
      <c r="E273" s="169"/>
      <c r="F273" s="169"/>
      <c r="G273" s="169"/>
      <c r="H273" s="169"/>
      <c r="I273" s="169"/>
      <c r="J273" s="169"/>
      <c r="K273" s="169"/>
      <c r="L273" s="169"/>
      <c r="M273" s="169"/>
      <c r="N273" s="169"/>
      <c r="O273" s="169"/>
      <c r="P273" s="169"/>
      <c r="Q273" s="169"/>
      <c r="R273" s="169"/>
      <c r="S273" s="169"/>
      <c r="T273" s="169"/>
      <c r="U273" s="169"/>
      <c r="V273" s="169"/>
      <c r="W273" s="169"/>
      <c r="X273" s="169"/>
      <c r="Y273" s="169"/>
      <c r="Z273" s="169"/>
    </row>
    <row r="274" spans="1:26" s="246" customFormat="1" ht="15.75">
      <c r="A274" s="34"/>
      <c r="E274" s="169"/>
      <c r="F274" s="169"/>
      <c r="G274" s="169"/>
      <c r="H274" s="169"/>
      <c r="I274" s="169"/>
      <c r="J274" s="169"/>
      <c r="K274" s="169"/>
      <c r="L274" s="169"/>
      <c r="M274" s="169"/>
      <c r="N274" s="169"/>
      <c r="O274" s="169"/>
      <c r="P274" s="169"/>
      <c r="Q274" s="169"/>
      <c r="R274" s="169"/>
      <c r="S274" s="169"/>
      <c r="T274" s="169"/>
      <c r="U274" s="169"/>
      <c r="V274" s="169"/>
      <c r="W274" s="169"/>
      <c r="X274" s="169"/>
      <c r="Y274" s="169"/>
      <c r="Z274" s="169"/>
    </row>
    <row r="275" spans="1:26" s="246" customFormat="1" ht="15.75">
      <c r="A275" s="34"/>
      <c r="E275" s="169"/>
      <c r="F275" s="169"/>
      <c r="G275" s="169"/>
      <c r="H275" s="169"/>
      <c r="I275" s="169"/>
      <c r="J275" s="169"/>
      <c r="K275" s="169"/>
      <c r="L275" s="169"/>
      <c r="M275" s="169"/>
      <c r="N275" s="169"/>
      <c r="O275" s="169"/>
      <c r="P275" s="169"/>
      <c r="Q275" s="169"/>
      <c r="R275" s="169"/>
      <c r="S275" s="169"/>
      <c r="T275" s="169"/>
      <c r="U275" s="169"/>
      <c r="V275" s="169"/>
      <c r="W275" s="169"/>
      <c r="X275" s="169"/>
      <c r="Y275" s="169"/>
      <c r="Z275" s="169"/>
    </row>
    <row r="276" spans="1:26" s="246" customFormat="1" ht="15.75">
      <c r="A276" s="34"/>
      <c r="E276" s="169"/>
      <c r="F276" s="169"/>
      <c r="G276" s="169"/>
      <c r="H276" s="169"/>
      <c r="I276" s="169"/>
      <c r="J276" s="169"/>
      <c r="K276" s="169"/>
      <c r="L276" s="169"/>
      <c r="M276" s="169"/>
      <c r="N276" s="169"/>
      <c r="O276" s="169"/>
      <c r="P276" s="169"/>
      <c r="Q276" s="169"/>
      <c r="R276" s="169"/>
      <c r="S276" s="169"/>
      <c r="T276" s="169"/>
      <c r="U276" s="169"/>
      <c r="V276" s="169"/>
      <c r="W276" s="169"/>
      <c r="X276" s="169"/>
      <c r="Y276" s="169"/>
      <c r="Z276" s="169"/>
    </row>
    <row r="277" spans="1:26" s="246" customFormat="1" ht="15.75">
      <c r="A277" s="34"/>
      <c r="E277" s="169"/>
      <c r="F277" s="169"/>
      <c r="G277" s="169"/>
      <c r="H277" s="169"/>
      <c r="I277" s="169"/>
      <c r="J277" s="169"/>
      <c r="K277" s="169"/>
      <c r="L277" s="169"/>
      <c r="M277" s="169"/>
      <c r="N277" s="169"/>
      <c r="O277" s="169"/>
      <c r="P277" s="169"/>
      <c r="Q277" s="169"/>
      <c r="R277" s="169"/>
      <c r="S277" s="169"/>
      <c r="T277" s="169"/>
      <c r="U277" s="169"/>
      <c r="V277" s="169"/>
      <c r="W277" s="169"/>
      <c r="X277" s="169"/>
      <c r="Y277" s="169"/>
      <c r="Z277" s="169"/>
    </row>
    <row r="278" spans="1:26" s="246" customFormat="1" ht="15.75">
      <c r="A278" s="34"/>
      <c r="E278" s="169"/>
      <c r="F278" s="169"/>
      <c r="G278" s="169"/>
      <c r="H278" s="169"/>
      <c r="I278" s="169"/>
      <c r="J278" s="169"/>
      <c r="K278" s="169"/>
      <c r="L278" s="169"/>
      <c r="M278" s="169"/>
      <c r="N278" s="169"/>
      <c r="O278" s="169"/>
      <c r="P278" s="169"/>
      <c r="Q278" s="169"/>
      <c r="R278" s="169"/>
      <c r="S278" s="169"/>
      <c r="T278" s="169"/>
      <c r="U278" s="169"/>
      <c r="V278" s="169"/>
      <c r="W278" s="169"/>
      <c r="X278" s="169"/>
      <c r="Y278" s="169"/>
      <c r="Z278" s="169"/>
    </row>
    <row r="279" spans="1:26" s="246" customFormat="1" ht="15.75">
      <c r="A279" s="34"/>
      <c r="E279" s="169"/>
      <c r="F279" s="169"/>
      <c r="G279" s="169"/>
      <c r="H279" s="169"/>
      <c r="I279" s="169"/>
      <c r="J279" s="169"/>
      <c r="K279" s="169"/>
      <c r="L279" s="169"/>
      <c r="M279" s="169"/>
      <c r="N279" s="169"/>
      <c r="O279" s="169"/>
      <c r="P279" s="169"/>
      <c r="Q279" s="169"/>
      <c r="R279" s="169"/>
      <c r="S279" s="169"/>
      <c r="T279" s="169"/>
      <c r="U279" s="169"/>
      <c r="V279" s="169"/>
      <c r="W279" s="169"/>
      <c r="X279" s="169"/>
      <c r="Y279" s="169"/>
      <c r="Z279" s="169"/>
    </row>
    <row r="280" spans="1:26" s="246" customFormat="1" ht="15.75">
      <c r="A280" s="34"/>
      <c r="E280" s="169"/>
      <c r="F280" s="169"/>
      <c r="G280" s="169"/>
      <c r="H280" s="169"/>
      <c r="I280" s="169"/>
      <c r="J280" s="169"/>
      <c r="K280" s="169"/>
      <c r="L280" s="169"/>
      <c r="M280" s="169"/>
      <c r="N280" s="169"/>
      <c r="O280" s="169"/>
      <c r="P280" s="169"/>
      <c r="Q280" s="169"/>
      <c r="R280" s="169"/>
      <c r="S280" s="169"/>
      <c r="T280" s="169"/>
      <c r="U280" s="169"/>
      <c r="V280" s="169"/>
      <c r="W280" s="169"/>
      <c r="X280" s="169"/>
      <c r="Y280" s="169"/>
      <c r="Z280" s="169"/>
    </row>
    <row r="281" spans="1:26" s="246" customFormat="1" ht="15.75">
      <c r="A281" s="34"/>
      <c r="E281" s="169"/>
      <c r="F281" s="169"/>
      <c r="G281" s="169"/>
      <c r="H281" s="169"/>
      <c r="I281" s="169"/>
      <c r="J281" s="169"/>
      <c r="K281" s="169"/>
      <c r="L281" s="169"/>
      <c r="M281" s="169"/>
      <c r="N281" s="169"/>
      <c r="O281" s="169"/>
      <c r="P281" s="169"/>
      <c r="Q281" s="169"/>
      <c r="R281" s="169"/>
      <c r="S281" s="169"/>
      <c r="T281" s="169"/>
      <c r="U281" s="169"/>
      <c r="V281" s="169"/>
      <c r="W281" s="169"/>
      <c r="X281" s="169"/>
      <c r="Y281" s="169"/>
      <c r="Z281" s="169"/>
    </row>
    <row r="282" spans="1:26" s="246" customFormat="1" ht="15.75">
      <c r="A282" s="34"/>
      <c r="E282" s="169"/>
      <c r="F282" s="169"/>
      <c r="G282" s="169"/>
      <c r="H282" s="169"/>
      <c r="I282" s="169"/>
      <c r="J282" s="169"/>
      <c r="K282" s="169"/>
      <c r="L282" s="169"/>
      <c r="M282" s="169"/>
      <c r="N282" s="169"/>
      <c r="O282" s="169"/>
      <c r="P282" s="169"/>
      <c r="Q282" s="169"/>
      <c r="R282" s="169"/>
      <c r="S282" s="169"/>
      <c r="T282" s="169"/>
      <c r="U282" s="169"/>
      <c r="V282" s="169"/>
      <c r="W282" s="169"/>
      <c r="X282" s="169"/>
      <c r="Y282" s="169"/>
      <c r="Z282" s="169"/>
    </row>
    <row r="283" spans="1:26" s="246" customFormat="1" ht="15.75">
      <c r="A283" s="34"/>
      <c r="E283" s="169"/>
      <c r="F283" s="169"/>
      <c r="G283" s="169"/>
      <c r="H283" s="169"/>
      <c r="I283" s="169"/>
      <c r="J283" s="169"/>
      <c r="K283" s="169"/>
      <c r="L283" s="169"/>
      <c r="M283" s="169"/>
      <c r="N283" s="169"/>
      <c r="O283" s="169"/>
      <c r="P283" s="169"/>
      <c r="Q283" s="169"/>
      <c r="R283" s="169"/>
      <c r="S283" s="169"/>
      <c r="T283" s="169"/>
      <c r="U283" s="169"/>
      <c r="V283" s="169"/>
      <c r="W283" s="169"/>
      <c r="X283" s="169"/>
      <c r="Y283" s="169"/>
      <c r="Z283" s="169"/>
    </row>
    <row r="284" spans="1:26" s="246" customFormat="1" ht="15.75">
      <c r="A284" s="34"/>
      <c r="E284" s="169"/>
      <c r="F284" s="169"/>
      <c r="G284" s="169"/>
      <c r="H284" s="169"/>
      <c r="I284" s="169"/>
      <c r="J284" s="169"/>
      <c r="K284" s="169"/>
      <c r="L284" s="169"/>
      <c r="M284" s="169"/>
      <c r="N284" s="169"/>
      <c r="O284" s="169"/>
      <c r="P284" s="169"/>
      <c r="Q284" s="169"/>
      <c r="R284" s="169"/>
      <c r="S284" s="169"/>
      <c r="T284" s="169"/>
      <c r="U284" s="169"/>
      <c r="V284" s="169"/>
      <c r="W284" s="169"/>
      <c r="X284" s="169"/>
      <c r="Y284" s="169"/>
      <c r="Z284" s="169"/>
    </row>
    <row r="285" spans="1:26" s="246" customFormat="1" ht="15.75">
      <c r="A285" s="34"/>
      <c r="E285" s="169"/>
      <c r="F285" s="169"/>
      <c r="G285" s="169"/>
      <c r="H285" s="169"/>
      <c r="I285" s="169"/>
      <c r="J285" s="169"/>
      <c r="K285" s="169"/>
      <c r="L285" s="169"/>
      <c r="M285" s="169"/>
      <c r="N285" s="169"/>
      <c r="O285" s="169"/>
      <c r="P285" s="169"/>
      <c r="Q285" s="169"/>
      <c r="R285" s="169"/>
      <c r="S285" s="169"/>
      <c r="T285" s="169"/>
      <c r="U285" s="169"/>
      <c r="V285" s="169"/>
      <c r="W285" s="169"/>
      <c r="X285" s="169"/>
      <c r="Y285" s="169"/>
      <c r="Z285" s="169"/>
    </row>
    <row r="286" spans="1:26" s="246" customFormat="1" ht="15.75">
      <c r="A286" s="34"/>
      <c r="E286" s="169"/>
      <c r="F286" s="169"/>
      <c r="G286" s="169"/>
      <c r="H286" s="169"/>
      <c r="I286" s="169"/>
      <c r="J286" s="169"/>
      <c r="K286" s="169"/>
      <c r="L286" s="169"/>
      <c r="M286" s="169"/>
      <c r="N286" s="169"/>
      <c r="O286" s="169"/>
      <c r="P286" s="169"/>
      <c r="Q286" s="169"/>
      <c r="R286" s="169"/>
      <c r="S286" s="169"/>
      <c r="T286" s="169"/>
      <c r="U286" s="169"/>
      <c r="V286" s="169"/>
      <c r="W286" s="169"/>
      <c r="X286" s="169"/>
      <c r="Y286" s="169"/>
      <c r="Z286" s="169"/>
    </row>
    <row r="287" spans="1:26" s="246" customFormat="1" ht="15.75">
      <c r="A287" s="34"/>
      <c r="E287" s="169"/>
      <c r="F287" s="169"/>
      <c r="G287" s="169"/>
      <c r="H287" s="169"/>
      <c r="I287" s="169"/>
      <c r="J287" s="169"/>
      <c r="K287" s="169"/>
      <c r="L287" s="169"/>
      <c r="M287" s="169"/>
      <c r="N287" s="169"/>
      <c r="O287" s="169"/>
      <c r="P287" s="169"/>
      <c r="Q287" s="169"/>
      <c r="R287" s="169"/>
      <c r="S287" s="169"/>
      <c r="T287" s="169"/>
      <c r="U287" s="169"/>
      <c r="V287" s="169"/>
      <c r="W287" s="169"/>
      <c r="X287" s="169"/>
      <c r="Y287" s="169"/>
      <c r="Z287" s="169"/>
    </row>
    <row r="288" spans="1:26" s="246" customFormat="1" ht="15.75">
      <c r="A288" s="34"/>
      <c r="E288" s="169"/>
      <c r="F288" s="169"/>
      <c r="G288" s="169"/>
      <c r="H288" s="169"/>
      <c r="I288" s="169"/>
      <c r="J288" s="169"/>
      <c r="K288" s="169"/>
      <c r="L288" s="169"/>
      <c r="M288" s="169"/>
      <c r="N288" s="169"/>
      <c r="O288" s="169"/>
      <c r="P288" s="169"/>
      <c r="Q288" s="169"/>
      <c r="R288" s="169"/>
      <c r="S288" s="169"/>
      <c r="T288" s="169"/>
      <c r="U288" s="169"/>
      <c r="V288" s="169"/>
      <c r="W288" s="169"/>
      <c r="X288" s="169"/>
      <c r="Y288" s="169"/>
      <c r="Z288" s="169"/>
    </row>
    <row r="289" spans="1:26" s="246" customFormat="1" ht="15.75">
      <c r="A289" s="34"/>
      <c r="E289" s="169"/>
      <c r="F289" s="169"/>
      <c r="G289" s="169"/>
      <c r="H289" s="169"/>
      <c r="I289" s="169"/>
      <c r="J289" s="169"/>
      <c r="K289" s="169"/>
      <c r="L289" s="169"/>
      <c r="M289" s="169"/>
      <c r="N289" s="169"/>
      <c r="O289" s="169"/>
      <c r="P289" s="169"/>
      <c r="Q289" s="169"/>
      <c r="R289" s="169"/>
      <c r="S289" s="169"/>
      <c r="T289" s="169"/>
      <c r="U289" s="169"/>
      <c r="V289" s="169"/>
      <c r="W289" s="169"/>
      <c r="X289" s="169"/>
      <c r="Y289" s="169"/>
      <c r="Z289" s="169"/>
    </row>
    <row r="290" spans="1:26" s="246" customFormat="1" ht="15.75">
      <c r="A290" s="34"/>
      <c r="E290" s="169"/>
      <c r="F290" s="169"/>
      <c r="G290" s="169"/>
      <c r="H290" s="169"/>
      <c r="I290" s="169"/>
      <c r="J290" s="169"/>
      <c r="K290" s="169"/>
      <c r="L290" s="169"/>
      <c r="M290" s="169"/>
      <c r="N290" s="169"/>
      <c r="O290" s="169"/>
      <c r="P290" s="169"/>
      <c r="Q290" s="169"/>
      <c r="R290" s="169"/>
      <c r="S290" s="169"/>
      <c r="T290" s="169"/>
      <c r="U290" s="169"/>
      <c r="V290" s="169"/>
      <c r="W290" s="169"/>
      <c r="X290" s="169"/>
      <c r="Y290" s="169"/>
      <c r="Z290" s="169"/>
    </row>
    <row r="291" spans="1:26" s="246" customFormat="1" ht="15.75">
      <c r="A291" s="34"/>
      <c r="E291" s="169"/>
      <c r="F291" s="169"/>
      <c r="G291" s="169"/>
      <c r="H291" s="169"/>
      <c r="I291" s="169"/>
      <c r="J291" s="169"/>
      <c r="K291" s="169"/>
      <c r="L291" s="169"/>
      <c r="M291" s="169"/>
      <c r="N291" s="169"/>
      <c r="O291" s="169"/>
      <c r="P291" s="169"/>
      <c r="Q291" s="169"/>
      <c r="R291" s="169"/>
      <c r="S291" s="169"/>
      <c r="T291" s="169"/>
      <c r="U291" s="169"/>
      <c r="V291" s="169"/>
      <c r="W291" s="169"/>
      <c r="X291" s="169"/>
      <c r="Y291" s="169"/>
      <c r="Z291" s="169"/>
    </row>
    <row r="292" spans="1:26" s="246" customFormat="1" ht="15.75">
      <c r="A292" s="34"/>
      <c r="E292" s="169"/>
      <c r="F292" s="169"/>
      <c r="G292" s="169"/>
      <c r="H292" s="169"/>
      <c r="I292" s="169"/>
      <c r="J292" s="169"/>
      <c r="K292" s="169"/>
      <c r="L292" s="169"/>
      <c r="M292" s="169"/>
      <c r="N292" s="169"/>
      <c r="O292" s="169"/>
      <c r="P292" s="169"/>
      <c r="Q292" s="169"/>
      <c r="R292" s="169"/>
      <c r="S292" s="169"/>
      <c r="T292" s="169"/>
      <c r="U292" s="169"/>
      <c r="V292" s="169"/>
      <c r="W292" s="169"/>
      <c r="X292" s="169"/>
      <c r="Y292" s="169"/>
      <c r="Z292" s="169"/>
    </row>
    <row r="293" spans="1:26" s="246" customFormat="1" ht="15.75">
      <c r="A293" s="34"/>
      <c r="E293" s="169"/>
      <c r="F293" s="169"/>
      <c r="G293" s="169"/>
      <c r="H293" s="169"/>
      <c r="I293" s="169"/>
      <c r="J293" s="169"/>
      <c r="K293" s="169"/>
      <c r="L293" s="169"/>
      <c r="M293" s="169"/>
      <c r="N293" s="169"/>
      <c r="O293" s="169"/>
      <c r="P293" s="169"/>
      <c r="Q293" s="169"/>
      <c r="R293" s="169"/>
      <c r="S293" s="169"/>
      <c r="T293" s="169"/>
      <c r="U293" s="169"/>
      <c r="V293" s="169"/>
      <c r="W293" s="169"/>
      <c r="X293" s="169"/>
      <c r="Y293" s="169"/>
      <c r="Z293" s="169"/>
    </row>
    <row r="294" spans="1:26" s="246" customFormat="1" ht="15.75">
      <c r="A294" s="34"/>
      <c r="E294" s="169"/>
      <c r="F294" s="169"/>
      <c r="G294" s="169"/>
      <c r="H294" s="169"/>
      <c r="I294" s="169"/>
      <c r="J294" s="169"/>
      <c r="K294" s="169"/>
      <c r="L294" s="169"/>
      <c r="M294" s="169"/>
      <c r="N294" s="169"/>
      <c r="O294" s="169"/>
      <c r="P294" s="169"/>
      <c r="Q294" s="169"/>
      <c r="R294" s="169"/>
      <c r="S294" s="169"/>
      <c r="T294" s="169"/>
      <c r="U294" s="169"/>
      <c r="V294" s="169"/>
      <c r="W294" s="169"/>
      <c r="X294" s="169"/>
      <c r="Y294" s="169"/>
      <c r="Z294" s="169"/>
    </row>
    <row r="295" spans="1:26" s="246" customFormat="1" ht="15.75">
      <c r="A295" s="34"/>
      <c r="E295" s="169"/>
      <c r="F295" s="169"/>
      <c r="G295" s="169"/>
      <c r="H295" s="169"/>
      <c r="I295" s="169"/>
      <c r="J295" s="169"/>
      <c r="K295" s="169"/>
      <c r="L295" s="169"/>
      <c r="M295" s="169"/>
      <c r="N295" s="169"/>
      <c r="O295" s="169"/>
      <c r="P295" s="169"/>
      <c r="Q295" s="169"/>
      <c r="R295" s="169"/>
      <c r="S295" s="169"/>
      <c r="T295" s="169"/>
      <c r="U295" s="169"/>
      <c r="V295" s="169"/>
      <c r="W295" s="169"/>
      <c r="X295" s="169"/>
      <c r="Y295" s="169"/>
      <c r="Z295" s="169"/>
    </row>
    <row r="296" spans="1:26" s="246" customFormat="1" ht="15.75">
      <c r="A296" s="34"/>
      <c r="E296" s="169"/>
      <c r="F296" s="169"/>
      <c r="G296" s="169"/>
      <c r="H296" s="169"/>
      <c r="I296" s="169"/>
      <c r="J296" s="169"/>
      <c r="K296" s="169"/>
      <c r="L296" s="169"/>
      <c r="M296" s="169"/>
      <c r="N296" s="169"/>
      <c r="O296" s="169"/>
      <c r="P296" s="169"/>
      <c r="Q296" s="169"/>
      <c r="R296" s="169"/>
      <c r="S296" s="169"/>
      <c r="T296" s="169"/>
      <c r="U296" s="169"/>
      <c r="V296" s="169"/>
      <c r="W296" s="169"/>
      <c r="X296" s="169"/>
      <c r="Y296" s="169"/>
      <c r="Z296" s="169"/>
    </row>
    <row r="297" spans="1:26" s="246" customFormat="1" ht="15.75">
      <c r="A297" s="34"/>
      <c r="E297" s="169"/>
      <c r="F297" s="169"/>
      <c r="G297" s="169"/>
      <c r="H297" s="169"/>
      <c r="I297" s="169"/>
      <c r="J297" s="169"/>
      <c r="K297" s="169"/>
      <c r="L297" s="169"/>
      <c r="M297" s="169"/>
      <c r="N297" s="169"/>
      <c r="O297" s="169"/>
      <c r="P297" s="169"/>
      <c r="Q297" s="169"/>
      <c r="R297" s="169"/>
      <c r="S297" s="169"/>
      <c r="T297" s="169"/>
      <c r="U297" s="169"/>
      <c r="V297" s="169"/>
      <c r="W297" s="169"/>
      <c r="X297" s="169"/>
      <c r="Y297" s="169"/>
      <c r="Z297" s="169"/>
    </row>
    <row r="298" spans="1:26" s="246" customFormat="1" ht="15.75">
      <c r="A298" s="34"/>
      <c r="E298" s="169"/>
      <c r="F298" s="169"/>
      <c r="G298" s="169"/>
      <c r="H298" s="169"/>
      <c r="I298" s="169"/>
      <c r="J298" s="169"/>
      <c r="K298" s="169"/>
      <c r="L298" s="169"/>
      <c r="M298" s="169"/>
      <c r="N298" s="169"/>
      <c r="O298" s="169"/>
      <c r="P298" s="169"/>
      <c r="Q298" s="169"/>
      <c r="R298" s="169"/>
      <c r="S298" s="169"/>
      <c r="T298" s="169"/>
      <c r="U298" s="169"/>
      <c r="V298" s="169"/>
      <c r="W298" s="169"/>
      <c r="X298" s="169"/>
      <c r="Y298" s="169"/>
      <c r="Z298" s="169"/>
    </row>
    <row r="299" spans="1:26" s="246" customFormat="1" ht="15.75">
      <c r="A299" s="34"/>
      <c r="E299" s="169"/>
      <c r="F299" s="169"/>
      <c r="G299" s="169"/>
      <c r="H299" s="169"/>
      <c r="I299" s="169"/>
      <c r="J299" s="169"/>
      <c r="K299" s="169"/>
      <c r="L299" s="169"/>
      <c r="M299" s="169"/>
      <c r="N299" s="169"/>
      <c r="O299" s="169"/>
      <c r="P299" s="169"/>
      <c r="Q299" s="169"/>
      <c r="R299" s="169"/>
      <c r="S299" s="169"/>
      <c r="T299" s="169"/>
      <c r="U299" s="169"/>
      <c r="V299" s="169"/>
      <c r="W299" s="169"/>
      <c r="X299" s="169"/>
      <c r="Y299" s="169"/>
      <c r="Z299" s="169"/>
    </row>
    <row r="300" spans="1:26" s="246" customFormat="1" ht="15.75">
      <c r="A300" s="34"/>
      <c r="E300" s="169"/>
      <c r="F300" s="169"/>
      <c r="G300" s="169"/>
      <c r="H300" s="169"/>
      <c r="I300" s="169"/>
      <c r="J300" s="169"/>
      <c r="K300" s="169"/>
      <c r="L300" s="169"/>
      <c r="M300" s="169"/>
      <c r="N300" s="169"/>
      <c r="O300" s="169"/>
      <c r="P300" s="169"/>
      <c r="Q300" s="169"/>
      <c r="R300" s="169"/>
      <c r="S300" s="169"/>
      <c r="T300" s="169"/>
      <c r="U300" s="169"/>
      <c r="V300" s="169"/>
      <c r="W300" s="169"/>
      <c r="X300" s="169"/>
      <c r="Y300" s="169"/>
      <c r="Z300" s="169"/>
    </row>
    <row r="301" spans="1:26" s="246" customFormat="1" ht="15.75">
      <c r="A301" s="34"/>
      <c r="E301" s="169"/>
      <c r="F301" s="169"/>
      <c r="G301" s="169"/>
      <c r="H301" s="169"/>
      <c r="I301" s="169"/>
      <c r="J301" s="169"/>
      <c r="K301" s="169"/>
      <c r="L301" s="169"/>
      <c r="M301" s="169"/>
      <c r="N301" s="169"/>
      <c r="O301" s="169"/>
      <c r="P301" s="169"/>
      <c r="Q301" s="169"/>
      <c r="R301" s="169"/>
      <c r="S301" s="169"/>
      <c r="T301" s="169"/>
      <c r="U301" s="169"/>
      <c r="V301" s="169"/>
      <c r="W301" s="169"/>
      <c r="X301" s="169"/>
      <c r="Y301" s="169"/>
      <c r="Z301" s="169"/>
    </row>
    <row r="302" spans="1:26" s="246" customFormat="1" ht="15.75">
      <c r="A302" s="34"/>
      <c r="E302" s="169"/>
      <c r="F302" s="169"/>
      <c r="G302" s="169"/>
      <c r="H302" s="169"/>
      <c r="I302" s="169"/>
      <c r="J302" s="169"/>
      <c r="K302" s="169"/>
      <c r="L302" s="169"/>
      <c r="M302" s="169"/>
      <c r="N302" s="169"/>
      <c r="O302" s="169"/>
      <c r="P302" s="169"/>
      <c r="Q302" s="169"/>
      <c r="R302" s="169"/>
      <c r="S302" s="169"/>
      <c r="T302" s="169"/>
      <c r="U302" s="169"/>
      <c r="V302" s="169"/>
      <c r="W302" s="169"/>
      <c r="X302" s="169"/>
      <c r="Y302" s="169"/>
      <c r="Z302" s="169"/>
    </row>
    <row r="303" spans="1:26" s="246" customFormat="1" ht="15.75">
      <c r="A303" s="34"/>
      <c r="E303" s="169"/>
      <c r="F303" s="169"/>
      <c r="G303" s="169"/>
      <c r="H303" s="169"/>
      <c r="I303" s="169"/>
      <c r="J303" s="169"/>
      <c r="K303" s="169"/>
      <c r="L303" s="169"/>
      <c r="M303" s="169"/>
      <c r="N303" s="169"/>
      <c r="O303" s="169"/>
      <c r="P303" s="169"/>
      <c r="Q303" s="169"/>
      <c r="R303" s="169"/>
      <c r="S303" s="169"/>
      <c r="T303" s="169"/>
      <c r="U303" s="169"/>
      <c r="V303" s="169"/>
      <c r="W303" s="169"/>
      <c r="X303" s="169"/>
      <c r="Y303" s="169"/>
      <c r="Z303" s="169"/>
    </row>
    <row r="304" spans="1:26" s="246" customFormat="1" ht="15.75">
      <c r="A304" s="34"/>
      <c r="E304" s="169"/>
      <c r="F304" s="169"/>
      <c r="G304" s="169"/>
      <c r="H304" s="169"/>
      <c r="I304" s="169"/>
      <c r="J304" s="169"/>
      <c r="K304" s="169"/>
      <c r="L304" s="169"/>
      <c r="M304" s="169"/>
      <c r="N304" s="169"/>
      <c r="O304" s="169"/>
      <c r="P304" s="169"/>
      <c r="Q304" s="169"/>
      <c r="R304" s="169"/>
      <c r="S304" s="169"/>
      <c r="T304" s="169"/>
      <c r="U304" s="169"/>
      <c r="V304" s="169"/>
      <c r="W304" s="169"/>
      <c r="X304" s="169"/>
      <c r="Y304" s="169"/>
      <c r="Z304" s="169"/>
    </row>
    <row r="305" spans="1:26" s="246" customFormat="1" ht="15.75">
      <c r="A305" s="34"/>
      <c r="E305" s="169"/>
      <c r="F305" s="169"/>
      <c r="G305" s="169"/>
      <c r="H305" s="169"/>
      <c r="I305" s="169"/>
      <c r="J305" s="169"/>
      <c r="K305" s="169"/>
      <c r="L305" s="169"/>
      <c r="M305" s="169"/>
      <c r="N305" s="169"/>
      <c r="O305" s="169"/>
      <c r="P305" s="169"/>
      <c r="Q305" s="169"/>
      <c r="R305" s="169"/>
      <c r="S305" s="169"/>
      <c r="T305" s="169"/>
      <c r="U305" s="169"/>
      <c r="V305" s="169"/>
      <c r="W305" s="169"/>
      <c r="X305" s="169"/>
      <c r="Y305" s="169"/>
      <c r="Z305" s="169"/>
    </row>
    <row r="306" spans="1:26" s="246" customFormat="1" ht="15.75">
      <c r="A306" s="34"/>
      <c r="E306" s="169"/>
      <c r="F306" s="169"/>
      <c r="G306" s="169"/>
      <c r="H306" s="169"/>
      <c r="I306" s="169"/>
      <c r="J306" s="169"/>
      <c r="K306" s="169"/>
      <c r="L306" s="169"/>
      <c r="M306" s="169"/>
      <c r="N306" s="169"/>
      <c r="O306" s="169"/>
      <c r="P306" s="169"/>
      <c r="Q306" s="169"/>
      <c r="R306" s="169"/>
      <c r="S306" s="169"/>
      <c r="T306" s="169"/>
      <c r="U306" s="169"/>
      <c r="V306" s="169"/>
      <c r="W306" s="169"/>
      <c r="X306" s="169"/>
      <c r="Y306" s="169"/>
      <c r="Z306" s="169"/>
    </row>
    <row r="307" spans="1:26" s="246" customFormat="1" ht="15.75">
      <c r="A307" s="34"/>
      <c r="E307" s="169"/>
      <c r="F307" s="169"/>
      <c r="G307" s="169"/>
      <c r="H307" s="169"/>
      <c r="I307" s="169"/>
      <c r="J307" s="169"/>
      <c r="K307" s="169"/>
      <c r="L307" s="169"/>
      <c r="M307" s="169"/>
      <c r="N307" s="169"/>
      <c r="O307" s="169"/>
      <c r="P307" s="169"/>
      <c r="Q307" s="169"/>
      <c r="R307" s="169"/>
      <c r="S307" s="169"/>
      <c r="T307" s="169"/>
      <c r="U307" s="169"/>
      <c r="V307" s="169"/>
      <c r="W307" s="169"/>
      <c r="X307" s="169"/>
      <c r="Y307" s="169"/>
      <c r="Z307" s="169"/>
    </row>
    <row r="308" spans="1:26" s="246" customFormat="1" ht="15.75">
      <c r="A308" s="34"/>
      <c r="E308" s="169"/>
      <c r="F308" s="169"/>
      <c r="G308" s="169"/>
      <c r="H308" s="169"/>
      <c r="I308" s="169"/>
      <c r="J308" s="169"/>
      <c r="K308" s="169"/>
      <c r="L308" s="169"/>
      <c r="M308" s="169"/>
      <c r="N308" s="169"/>
      <c r="O308" s="169"/>
      <c r="P308" s="169"/>
      <c r="Q308" s="169"/>
      <c r="R308" s="169"/>
      <c r="S308" s="169"/>
      <c r="T308" s="169"/>
      <c r="U308" s="169"/>
      <c r="V308" s="169"/>
      <c r="W308" s="169"/>
      <c r="X308" s="169"/>
      <c r="Y308" s="169"/>
      <c r="Z308" s="169"/>
    </row>
    <row r="309" spans="1:26" s="246" customFormat="1" ht="15.75">
      <c r="A309" s="34"/>
      <c r="E309" s="169"/>
      <c r="F309" s="169"/>
      <c r="G309" s="169"/>
      <c r="H309" s="169"/>
      <c r="I309" s="169"/>
      <c r="J309" s="169"/>
      <c r="K309" s="169"/>
      <c r="L309" s="169"/>
      <c r="M309" s="169"/>
      <c r="N309" s="169"/>
      <c r="O309" s="169"/>
      <c r="P309" s="169"/>
      <c r="Q309" s="169"/>
      <c r="R309" s="169"/>
      <c r="S309" s="169"/>
      <c r="T309" s="169"/>
      <c r="U309" s="169"/>
      <c r="V309" s="169"/>
      <c r="W309" s="169"/>
      <c r="X309" s="169"/>
      <c r="Y309" s="169"/>
      <c r="Z309" s="169"/>
    </row>
    <row r="310" spans="1:26" s="246" customFormat="1" ht="15.75">
      <c r="A310" s="34"/>
      <c r="E310" s="169"/>
      <c r="F310" s="169"/>
      <c r="G310" s="169"/>
      <c r="H310" s="169"/>
      <c r="I310" s="169"/>
      <c r="J310" s="169"/>
      <c r="K310" s="169"/>
      <c r="L310" s="169"/>
      <c r="M310" s="169"/>
      <c r="N310" s="169"/>
      <c r="O310" s="169"/>
      <c r="P310" s="169"/>
      <c r="Q310" s="169"/>
      <c r="R310" s="169"/>
      <c r="S310" s="169"/>
      <c r="T310" s="169"/>
      <c r="U310" s="169"/>
      <c r="V310" s="169"/>
      <c r="W310" s="169"/>
      <c r="X310" s="169"/>
      <c r="Y310" s="169"/>
      <c r="Z310" s="169"/>
    </row>
    <row r="311" spans="1:26" s="246" customFormat="1" ht="15.75">
      <c r="A311" s="34"/>
      <c r="E311" s="169"/>
      <c r="F311" s="169"/>
      <c r="G311" s="169"/>
      <c r="H311" s="169"/>
      <c r="I311" s="169"/>
      <c r="J311" s="169"/>
      <c r="K311" s="169"/>
      <c r="L311" s="169"/>
      <c r="M311" s="169"/>
      <c r="N311" s="169"/>
      <c r="O311" s="169"/>
      <c r="P311" s="169"/>
      <c r="Q311" s="169"/>
      <c r="R311" s="169"/>
      <c r="S311" s="169"/>
      <c r="T311" s="169"/>
      <c r="U311" s="169"/>
      <c r="V311" s="169"/>
      <c r="W311" s="169"/>
      <c r="X311" s="169"/>
      <c r="Y311" s="169"/>
      <c r="Z311" s="169"/>
    </row>
    <row r="312" spans="1:26" s="246" customFormat="1" ht="15.75">
      <c r="A312" s="34"/>
      <c r="E312" s="169"/>
      <c r="F312" s="169"/>
      <c r="G312" s="169"/>
      <c r="H312" s="169"/>
      <c r="I312" s="169"/>
      <c r="J312" s="169"/>
      <c r="K312" s="169"/>
      <c r="L312" s="169"/>
      <c r="M312" s="169"/>
      <c r="N312" s="169"/>
      <c r="O312" s="169"/>
      <c r="P312" s="169"/>
      <c r="Q312" s="169"/>
      <c r="R312" s="169"/>
      <c r="S312" s="169"/>
      <c r="T312" s="169"/>
      <c r="U312" s="169"/>
      <c r="V312" s="169"/>
      <c r="W312" s="169"/>
      <c r="X312" s="169"/>
      <c r="Y312" s="169"/>
      <c r="Z312" s="169"/>
    </row>
    <row r="313" spans="1:26" s="246" customFormat="1" ht="15.75">
      <c r="A313" s="34"/>
      <c r="E313" s="169"/>
      <c r="F313" s="169"/>
      <c r="G313" s="169"/>
      <c r="H313" s="169"/>
      <c r="I313" s="169"/>
      <c r="J313" s="169"/>
      <c r="K313" s="169"/>
      <c r="L313" s="169"/>
      <c r="M313" s="169"/>
      <c r="N313" s="169"/>
      <c r="O313" s="169"/>
      <c r="P313" s="169"/>
      <c r="Q313" s="169"/>
      <c r="R313" s="169"/>
      <c r="S313" s="169"/>
      <c r="T313" s="169"/>
      <c r="U313" s="169"/>
      <c r="V313" s="169"/>
      <c r="W313" s="169"/>
      <c r="X313" s="169"/>
      <c r="Y313" s="169"/>
      <c r="Z313" s="169"/>
    </row>
    <row r="314" spans="1:26" s="246" customFormat="1" ht="15.75">
      <c r="A314" s="34"/>
      <c r="E314" s="169"/>
      <c r="F314" s="169"/>
      <c r="G314" s="169"/>
      <c r="H314" s="169"/>
      <c r="I314" s="169"/>
      <c r="J314" s="169"/>
      <c r="K314" s="169"/>
      <c r="L314" s="169"/>
      <c r="M314" s="169"/>
      <c r="N314" s="169"/>
      <c r="O314" s="169"/>
      <c r="P314" s="169"/>
      <c r="Q314" s="169"/>
      <c r="R314" s="169"/>
      <c r="S314" s="169"/>
      <c r="T314" s="169"/>
      <c r="U314" s="169"/>
      <c r="V314" s="169"/>
      <c r="W314" s="169"/>
      <c r="X314" s="169"/>
      <c r="Y314" s="169"/>
      <c r="Z314" s="169"/>
    </row>
    <row r="315" spans="1:26" s="246" customFormat="1" ht="15.75">
      <c r="A315" s="34"/>
      <c r="E315" s="169"/>
      <c r="F315" s="169"/>
      <c r="G315" s="169"/>
      <c r="H315" s="169"/>
      <c r="I315" s="169"/>
      <c r="J315" s="169"/>
      <c r="K315" s="169"/>
      <c r="L315" s="169"/>
      <c r="M315" s="169"/>
      <c r="N315" s="169"/>
      <c r="O315" s="169"/>
      <c r="P315" s="169"/>
      <c r="Q315" s="169"/>
      <c r="R315" s="169"/>
      <c r="S315" s="169"/>
      <c r="T315" s="169"/>
      <c r="U315" s="169"/>
      <c r="V315" s="169"/>
      <c r="W315" s="169"/>
      <c r="X315" s="169"/>
      <c r="Y315" s="169"/>
      <c r="Z315" s="169"/>
    </row>
    <row r="316" spans="1:26" s="246" customFormat="1" ht="15.75">
      <c r="A316" s="34"/>
      <c r="E316" s="169"/>
      <c r="F316" s="169"/>
      <c r="G316" s="169"/>
      <c r="H316" s="169"/>
      <c r="I316" s="169"/>
      <c r="J316" s="169"/>
      <c r="K316" s="169"/>
      <c r="L316" s="169"/>
      <c r="M316" s="169"/>
      <c r="N316" s="169"/>
      <c r="O316" s="169"/>
      <c r="P316" s="169"/>
      <c r="Q316" s="169"/>
      <c r="R316" s="169"/>
      <c r="S316" s="169"/>
      <c r="T316" s="169"/>
      <c r="U316" s="169"/>
      <c r="V316" s="169"/>
      <c r="W316" s="169"/>
      <c r="X316" s="169"/>
      <c r="Y316" s="169"/>
      <c r="Z316" s="169"/>
    </row>
    <row r="317" spans="1:26" s="246" customFormat="1" ht="15.75">
      <c r="A317" s="34"/>
      <c r="E317" s="169"/>
      <c r="F317" s="169"/>
      <c r="G317" s="169"/>
      <c r="H317" s="169"/>
      <c r="I317" s="169"/>
      <c r="J317" s="169"/>
      <c r="K317" s="169"/>
      <c r="L317" s="169"/>
      <c r="M317" s="169"/>
      <c r="N317" s="169"/>
      <c r="O317" s="169"/>
      <c r="P317" s="169"/>
      <c r="Q317" s="169"/>
      <c r="R317" s="169"/>
      <c r="S317" s="169"/>
      <c r="T317" s="169"/>
      <c r="U317" s="169"/>
      <c r="V317" s="169"/>
      <c r="W317" s="169"/>
      <c r="X317" s="169"/>
      <c r="Y317" s="169"/>
      <c r="Z317" s="169"/>
    </row>
    <row r="318" spans="1:26" s="246" customFormat="1" ht="15.75">
      <c r="A318" s="34"/>
      <c r="E318" s="169"/>
      <c r="F318" s="169"/>
      <c r="G318" s="169"/>
      <c r="H318" s="169"/>
      <c r="I318" s="169"/>
      <c r="J318" s="169"/>
      <c r="K318" s="169"/>
      <c r="L318" s="169"/>
      <c r="M318" s="169"/>
      <c r="N318" s="169"/>
      <c r="O318" s="169"/>
      <c r="P318" s="169"/>
      <c r="Q318" s="169"/>
      <c r="R318" s="169"/>
      <c r="S318" s="169"/>
      <c r="T318" s="169"/>
      <c r="U318" s="169"/>
      <c r="V318" s="169"/>
      <c r="W318" s="169"/>
      <c r="X318" s="169"/>
      <c r="Y318" s="169"/>
      <c r="Z318" s="169"/>
    </row>
    <row r="319" spans="1:26" s="246" customFormat="1" ht="15.75">
      <c r="A319" s="34"/>
      <c r="E319" s="169"/>
      <c r="F319" s="169"/>
      <c r="G319" s="169"/>
      <c r="H319" s="169"/>
      <c r="I319" s="169"/>
      <c r="J319" s="169"/>
      <c r="K319" s="169"/>
      <c r="L319" s="169"/>
      <c r="M319" s="169"/>
      <c r="N319" s="169"/>
      <c r="O319" s="169"/>
      <c r="P319" s="169"/>
      <c r="Q319" s="169"/>
      <c r="R319" s="169"/>
      <c r="S319" s="169"/>
      <c r="T319" s="169"/>
      <c r="U319" s="169"/>
      <c r="V319" s="169"/>
      <c r="W319" s="169"/>
      <c r="X319" s="169"/>
      <c r="Y319" s="169"/>
      <c r="Z319" s="169"/>
    </row>
    <row r="320" spans="1:26" s="246" customFormat="1" ht="15.75">
      <c r="A320" s="34"/>
      <c r="E320" s="169"/>
      <c r="F320" s="169"/>
      <c r="G320" s="169"/>
      <c r="H320" s="169"/>
      <c r="I320" s="169"/>
      <c r="J320" s="169"/>
      <c r="K320" s="169"/>
      <c r="L320" s="169"/>
      <c r="M320" s="169"/>
      <c r="N320" s="169"/>
      <c r="O320" s="169"/>
      <c r="P320" s="169"/>
      <c r="Q320" s="169"/>
      <c r="R320" s="169"/>
      <c r="S320" s="169"/>
      <c r="T320" s="169"/>
      <c r="U320" s="169"/>
      <c r="V320" s="169"/>
      <c r="W320" s="169"/>
      <c r="X320" s="169"/>
      <c r="Y320" s="169"/>
      <c r="Z320" s="169"/>
    </row>
    <row r="321" spans="1:26" s="246" customFormat="1" ht="15.75">
      <c r="A321" s="34"/>
      <c r="E321" s="169"/>
      <c r="F321" s="169"/>
      <c r="G321" s="169"/>
      <c r="H321" s="169"/>
      <c r="I321" s="169"/>
      <c r="J321" s="169"/>
      <c r="K321" s="169"/>
      <c r="L321" s="169"/>
      <c r="M321" s="169"/>
      <c r="N321" s="169"/>
      <c r="O321" s="169"/>
      <c r="P321" s="169"/>
      <c r="Q321" s="169"/>
      <c r="R321" s="169"/>
      <c r="S321" s="169"/>
      <c r="T321" s="169"/>
      <c r="U321" s="169"/>
      <c r="V321" s="169"/>
      <c r="W321" s="169"/>
      <c r="X321" s="169"/>
      <c r="Y321" s="169"/>
      <c r="Z321" s="169"/>
    </row>
    <row r="322" spans="1:26" s="246" customFormat="1" ht="15.75">
      <c r="A322" s="34"/>
      <c r="E322" s="169"/>
      <c r="F322" s="169"/>
      <c r="G322" s="169"/>
      <c r="H322" s="169"/>
      <c r="I322" s="169"/>
      <c r="J322" s="169"/>
      <c r="K322" s="169"/>
      <c r="L322" s="169"/>
      <c r="M322" s="169"/>
      <c r="N322" s="169"/>
      <c r="O322" s="169"/>
      <c r="P322" s="169"/>
      <c r="Q322" s="169"/>
      <c r="R322" s="169"/>
      <c r="S322" s="169"/>
      <c r="T322" s="169"/>
      <c r="U322" s="169"/>
      <c r="V322" s="169"/>
      <c r="W322" s="169"/>
      <c r="X322" s="169"/>
      <c r="Y322" s="169"/>
      <c r="Z322" s="169"/>
    </row>
    <row r="323" spans="1:26" s="246" customFormat="1" ht="15.75">
      <c r="A323" s="34"/>
      <c r="E323" s="169"/>
      <c r="F323" s="169"/>
      <c r="G323" s="169"/>
      <c r="H323" s="169"/>
      <c r="I323" s="169"/>
      <c r="J323" s="169"/>
      <c r="K323" s="169"/>
      <c r="L323" s="169"/>
      <c r="M323" s="169"/>
      <c r="N323" s="169"/>
      <c r="O323" s="169"/>
      <c r="P323" s="169"/>
      <c r="Q323" s="169"/>
      <c r="R323" s="169"/>
      <c r="S323" s="169"/>
      <c r="T323" s="169"/>
      <c r="U323" s="169"/>
      <c r="V323" s="169"/>
      <c r="W323" s="169"/>
      <c r="X323" s="169"/>
      <c r="Y323" s="169"/>
      <c r="Z323" s="169"/>
    </row>
    <row r="324" spans="1:26" s="246" customFormat="1" ht="15.75">
      <c r="A324" s="34"/>
      <c r="E324" s="169"/>
      <c r="F324" s="169"/>
      <c r="G324" s="169"/>
      <c r="H324" s="169"/>
      <c r="I324" s="169"/>
      <c r="J324" s="169"/>
      <c r="K324" s="169"/>
      <c r="L324" s="169"/>
      <c r="M324" s="169"/>
      <c r="N324" s="169"/>
      <c r="O324" s="169"/>
      <c r="P324" s="169"/>
      <c r="Q324" s="169"/>
      <c r="R324" s="169"/>
      <c r="S324" s="169"/>
      <c r="T324" s="169"/>
      <c r="U324" s="169"/>
      <c r="V324" s="169"/>
      <c r="W324" s="169"/>
      <c r="X324" s="169"/>
      <c r="Y324" s="169"/>
      <c r="Z324" s="169"/>
    </row>
    <row r="325" spans="1:26" s="246" customFormat="1" ht="15.75">
      <c r="A325" s="34"/>
      <c r="E325" s="169"/>
      <c r="F325" s="169"/>
      <c r="G325" s="169"/>
      <c r="H325" s="169"/>
      <c r="I325" s="169"/>
      <c r="J325" s="169"/>
      <c r="K325" s="169"/>
      <c r="L325" s="169"/>
      <c r="M325" s="169"/>
      <c r="N325" s="169"/>
      <c r="O325" s="169"/>
      <c r="P325" s="169"/>
      <c r="Q325" s="169"/>
      <c r="R325" s="169"/>
      <c r="S325" s="169"/>
      <c r="T325" s="169"/>
      <c r="U325" s="169"/>
      <c r="V325" s="169"/>
      <c r="W325" s="169"/>
      <c r="X325" s="169"/>
      <c r="Y325" s="169"/>
      <c r="Z325" s="169"/>
    </row>
    <row r="326" spans="1:26" s="246" customFormat="1" ht="15.75">
      <c r="A326" s="34"/>
      <c r="E326" s="169"/>
      <c r="F326" s="169"/>
      <c r="G326" s="169"/>
      <c r="H326" s="169"/>
      <c r="I326" s="169"/>
      <c r="J326" s="169"/>
      <c r="K326" s="169"/>
      <c r="L326" s="169"/>
      <c r="M326" s="169"/>
      <c r="N326" s="169"/>
      <c r="O326" s="169"/>
      <c r="P326" s="169"/>
      <c r="Q326" s="169"/>
      <c r="R326" s="169"/>
      <c r="S326" s="169"/>
      <c r="T326" s="169"/>
      <c r="U326" s="169"/>
      <c r="V326" s="169"/>
      <c r="W326" s="169"/>
      <c r="X326" s="169"/>
      <c r="Y326" s="169"/>
      <c r="Z326" s="169"/>
    </row>
    <row r="327" spans="1:26" s="246" customFormat="1" ht="15.75">
      <c r="A327" s="34"/>
      <c r="E327" s="169"/>
      <c r="F327" s="169"/>
      <c r="G327" s="169"/>
      <c r="H327" s="169"/>
      <c r="I327" s="169"/>
      <c r="J327" s="169"/>
      <c r="K327" s="169"/>
      <c r="L327" s="169"/>
      <c r="M327" s="169"/>
      <c r="N327" s="169"/>
      <c r="O327" s="169"/>
      <c r="P327" s="169"/>
      <c r="Q327" s="169"/>
      <c r="R327" s="169"/>
      <c r="S327" s="169"/>
      <c r="T327" s="169"/>
      <c r="U327" s="169"/>
      <c r="V327" s="169"/>
      <c r="W327" s="169"/>
      <c r="X327" s="169"/>
      <c r="Y327" s="169"/>
      <c r="Z327" s="169"/>
    </row>
    <row r="328" spans="1:26" s="246" customFormat="1" ht="15.75">
      <c r="A328" s="34"/>
      <c r="E328" s="169"/>
      <c r="F328" s="169"/>
      <c r="G328" s="169"/>
      <c r="H328" s="169"/>
      <c r="I328" s="169"/>
      <c r="J328" s="169"/>
      <c r="K328" s="169"/>
      <c r="L328" s="169"/>
      <c r="M328" s="169"/>
      <c r="N328" s="169"/>
      <c r="O328" s="169"/>
      <c r="P328" s="169"/>
      <c r="Q328" s="169"/>
      <c r="R328" s="169"/>
      <c r="S328" s="169"/>
      <c r="T328" s="169"/>
      <c r="U328" s="169"/>
      <c r="V328" s="169"/>
      <c r="W328" s="169"/>
      <c r="X328" s="169"/>
      <c r="Y328" s="169"/>
      <c r="Z328" s="169"/>
    </row>
    <row r="329" spans="1:26" s="246" customFormat="1" ht="15.75">
      <c r="A329" s="34"/>
      <c r="E329" s="169"/>
      <c r="F329" s="169"/>
      <c r="G329" s="169"/>
      <c r="H329" s="169"/>
      <c r="I329" s="169"/>
      <c r="J329" s="169"/>
      <c r="K329" s="169"/>
      <c r="L329" s="169"/>
      <c r="M329" s="169"/>
      <c r="N329" s="169"/>
      <c r="O329" s="169"/>
      <c r="P329" s="169"/>
      <c r="Q329" s="169"/>
      <c r="R329" s="169"/>
      <c r="S329" s="169"/>
      <c r="T329" s="169"/>
      <c r="U329" s="169"/>
      <c r="V329" s="169"/>
      <c r="W329" s="169"/>
      <c r="X329" s="169"/>
      <c r="Y329" s="169"/>
      <c r="Z329" s="169"/>
    </row>
    <row r="330" spans="1:26" s="246" customFormat="1" ht="15.75">
      <c r="A330" s="34"/>
      <c r="E330" s="169"/>
      <c r="F330" s="169"/>
      <c r="G330" s="169"/>
      <c r="H330" s="169"/>
      <c r="I330" s="169"/>
      <c r="J330" s="169"/>
      <c r="K330" s="169"/>
      <c r="L330" s="169"/>
      <c r="M330" s="169"/>
      <c r="N330" s="169"/>
      <c r="O330" s="169"/>
      <c r="P330" s="169"/>
      <c r="Q330" s="169"/>
      <c r="R330" s="169"/>
      <c r="S330" s="169"/>
      <c r="T330" s="169"/>
      <c r="U330" s="169"/>
      <c r="V330" s="169"/>
      <c r="W330" s="169"/>
      <c r="X330" s="169"/>
      <c r="Y330" s="169"/>
      <c r="Z330" s="169"/>
    </row>
    <row r="331" spans="1:26" s="246" customFormat="1" ht="15.75">
      <c r="A331" s="34"/>
      <c r="E331" s="169"/>
      <c r="F331" s="169"/>
      <c r="G331" s="169"/>
      <c r="H331" s="169"/>
      <c r="I331" s="169"/>
      <c r="J331" s="169"/>
      <c r="K331" s="169"/>
      <c r="L331" s="169"/>
      <c r="M331" s="169"/>
      <c r="N331" s="169"/>
      <c r="O331" s="169"/>
      <c r="P331" s="169"/>
      <c r="Q331" s="169"/>
      <c r="R331" s="169"/>
      <c r="S331" s="169"/>
      <c r="T331" s="169"/>
      <c r="U331" s="169"/>
      <c r="V331" s="169"/>
      <c r="W331" s="169"/>
      <c r="X331" s="169"/>
      <c r="Y331" s="169"/>
      <c r="Z331" s="169"/>
    </row>
    <row r="332" spans="1:26" s="246" customFormat="1" ht="15.75">
      <c r="A332" s="34"/>
      <c r="E332" s="169"/>
      <c r="F332" s="169"/>
      <c r="G332" s="169"/>
      <c r="H332" s="169"/>
      <c r="I332" s="169"/>
      <c r="J332" s="169"/>
      <c r="K332" s="169"/>
      <c r="L332" s="169"/>
      <c r="M332" s="169"/>
      <c r="N332" s="169"/>
      <c r="O332" s="169"/>
      <c r="P332" s="169"/>
      <c r="Q332" s="169"/>
      <c r="R332" s="169"/>
      <c r="S332" s="169"/>
      <c r="T332" s="169"/>
      <c r="U332" s="169"/>
      <c r="V332" s="169"/>
      <c r="W332" s="169"/>
      <c r="X332" s="169"/>
      <c r="Y332" s="169"/>
      <c r="Z332" s="169"/>
    </row>
    <row r="333" spans="1:26" s="246" customFormat="1" ht="15.75">
      <c r="A333" s="34"/>
      <c r="E333" s="169"/>
      <c r="F333" s="169"/>
      <c r="G333" s="169"/>
      <c r="H333" s="169"/>
      <c r="I333" s="169"/>
      <c r="J333" s="169"/>
      <c r="K333" s="169"/>
      <c r="L333" s="169"/>
      <c r="M333" s="169"/>
      <c r="N333" s="169"/>
      <c r="O333" s="169"/>
      <c r="P333" s="169"/>
      <c r="Q333" s="169"/>
      <c r="R333" s="169"/>
      <c r="S333" s="169"/>
      <c r="T333" s="169"/>
      <c r="U333" s="169"/>
      <c r="V333" s="169"/>
      <c r="W333" s="169"/>
      <c r="X333" s="169"/>
      <c r="Y333" s="169"/>
      <c r="Z333" s="169"/>
    </row>
    <row r="334" spans="1:26" s="246" customFormat="1" ht="15.75">
      <c r="A334" s="34"/>
      <c r="E334" s="169"/>
      <c r="F334" s="169"/>
      <c r="G334" s="169"/>
      <c r="H334" s="169"/>
      <c r="I334" s="169"/>
      <c r="J334" s="169"/>
      <c r="K334" s="169"/>
      <c r="L334" s="169"/>
      <c r="M334" s="169"/>
      <c r="N334" s="169"/>
      <c r="O334" s="169"/>
      <c r="P334" s="169"/>
      <c r="Q334" s="169"/>
      <c r="R334" s="169"/>
      <c r="S334" s="169"/>
      <c r="T334" s="169"/>
      <c r="U334" s="169"/>
      <c r="V334" s="169"/>
      <c r="W334" s="169"/>
      <c r="X334" s="169"/>
      <c r="Y334" s="169"/>
      <c r="Z334" s="169"/>
    </row>
    <row r="335" spans="1:26" s="246" customFormat="1" ht="15.75">
      <c r="A335" s="34"/>
      <c r="E335" s="169"/>
      <c r="F335" s="169"/>
      <c r="G335" s="169"/>
      <c r="H335" s="169"/>
      <c r="I335" s="169"/>
      <c r="J335" s="169"/>
      <c r="K335" s="169"/>
      <c r="L335" s="169"/>
      <c r="M335" s="169"/>
      <c r="N335" s="169"/>
      <c r="O335" s="169"/>
      <c r="P335" s="169"/>
      <c r="Q335" s="169"/>
      <c r="R335" s="169"/>
      <c r="S335" s="169"/>
      <c r="T335" s="169"/>
      <c r="U335" s="169"/>
      <c r="V335" s="169"/>
      <c r="W335" s="169"/>
      <c r="X335" s="169"/>
      <c r="Y335" s="169"/>
      <c r="Z335" s="169"/>
    </row>
    <row r="336" spans="1:26" s="246" customFormat="1" ht="15.75">
      <c r="A336" s="34"/>
      <c r="E336" s="169"/>
      <c r="F336" s="169"/>
      <c r="G336" s="169"/>
      <c r="H336" s="169"/>
      <c r="I336" s="169"/>
      <c r="J336" s="169"/>
      <c r="K336" s="169"/>
      <c r="L336" s="169"/>
      <c r="M336" s="169"/>
      <c r="N336" s="169"/>
      <c r="O336" s="169"/>
      <c r="P336" s="169"/>
      <c r="Q336" s="169"/>
      <c r="R336" s="169"/>
      <c r="S336" s="169"/>
      <c r="T336" s="169"/>
      <c r="U336" s="169"/>
      <c r="V336" s="169"/>
      <c r="W336" s="169"/>
      <c r="X336" s="169"/>
      <c r="Y336" s="169"/>
      <c r="Z336" s="169"/>
    </row>
    <row r="337" spans="1:26" s="246" customFormat="1" ht="15.75">
      <c r="A337" s="34"/>
      <c r="E337" s="169"/>
      <c r="F337" s="169"/>
      <c r="G337" s="169"/>
      <c r="H337" s="169"/>
      <c r="I337" s="169"/>
      <c r="J337" s="169"/>
      <c r="K337" s="169"/>
      <c r="L337" s="169"/>
      <c r="M337" s="169"/>
      <c r="N337" s="169"/>
      <c r="O337" s="169"/>
      <c r="P337" s="169"/>
      <c r="Q337" s="169"/>
      <c r="R337" s="169"/>
      <c r="S337" s="169"/>
      <c r="T337" s="169"/>
      <c r="U337" s="169"/>
      <c r="V337" s="169"/>
      <c r="W337" s="169"/>
      <c r="X337" s="169"/>
      <c r="Y337" s="169"/>
      <c r="Z337" s="169"/>
    </row>
    <row r="338" spans="1:26" s="246" customFormat="1" ht="15.75">
      <c r="A338" s="34"/>
      <c r="E338" s="169"/>
      <c r="F338" s="169"/>
      <c r="G338" s="169"/>
      <c r="H338" s="169"/>
      <c r="I338" s="169"/>
      <c r="J338" s="169"/>
      <c r="K338" s="169"/>
      <c r="L338" s="169"/>
      <c r="M338" s="169"/>
      <c r="N338" s="169"/>
      <c r="O338" s="169"/>
      <c r="P338" s="169"/>
      <c r="Q338" s="169"/>
      <c r="R338" s="169"/>
      <c r="S338" s="169"/>
      <c r="T338" s="169"/>
      <c r="U338" s="169"/>
      <c r="V338" s="169"/>
      <c r="W338" s="169"/>
      <c r="X338" s="169"/>
      <c r="Y338" s="169"/>
      <c r="Z338" s="169"/>
    </row>
    <row r="339" spans="1:26" s="246" customFormat="1" ht="15.75">
      <c r="A339" s="34"/>
      <c r="E339" s="169"/>
      <c r="F339" s="169"/>
      <c r="G339" s="169"/>
      <c r="H339" s="169"/>
      <c r="I339" s="169"/>
      <c r="J339" s="169"/>
      <c r="K339" s="169"/>
      <c r="L339" s="169"/>
      <c r="M339" s="169"/>
      <c r="N339" s="169"/>
      <c r="O339" s="169"/>
      <c r="P339" s="169"/>
      <c r="Q339" s="169"/>
      <c r="R339" s="169"/>
      <c r="S339" s="169"/>
      <c r="T339" s="169"/>
      <c r="U339" s="169"/>
      <c r="V339" s="169"/>
      <c r="W339" s="169"/>
      <c r="X339" s="169"/>
      <c r="Y339" s="169"/>
      <c r="Z339" s="169"/>
    </row>
    <row r="340" spans="1:26" s="246" customFormat="1" ht="15.75">
      <c r="A340" s="34"/>
      <c r="E340" s="169"/>
      <c r="F340" s="169"/>
      <c r="G340" s="169"/>
      <c r="H340" s="169"/>
      <c r="I340" s="169"/>
      <c r="J340" s="169"/>
      <c r="K340" s="169"/>
      <c r="L340" s="169"/>
      <c r="M340" s="169"/>
      <c r="N340" s="169"/>
      <c r="O340" s="169"/>
      <c r="P340" s="169"/>
      <c r="Q340" s="169"/>
      <c r="R340" s="169"/>
      <c r="S340" s="169"/>
      <c r="T340" s="169"/>
      <c r="U340" s="169"/>
      <c r="V340" s="169"/>
      <c r="W340" s="169"/>
      <c r="X340" s="169"/>
      <c r="Y340" s="169"/>
      <c r="Z340" s="169"/>
    </row>
    <row r="341" spans="1:26" s="246" customFormat="1" ht="15.75">
      <c r="A341" s="34"/>
      <c r="E341" s="169"/>
      <c r="F341" s="169"/>
      <c r="G341" s="169"/>
      <c r="H341" s="169"/>
      <c r="I341" s="169"/>
      <c r="J341" s="169"/>
      <c r="K341" s="169"/>
      <c r="L341" s="169"/>
      <c r="M341" s="169"/>
      <c r="N341" s="169"/>
      <c r="O341" s="169"/>
      <c r="P341" s="169"/>
      <c r="Q341" s="169"/>
      <c r="R341" s="169"/>
      <c r="S341" s="169"/>
      <c r="T341" s="169"/>
      <c r="U341" s="169"/>
      <c r="V341" s="169"/>
      <c r="W341" s="169"/>
      <c r="X341" s="169"/>
      <c r="Y341" s="169"/>
      <c r="Z341" s="169"/>
    </row>
    <row r="342" spans="1:26" s="246" customFormat="1" ht="15.75">
      <c r="A342" s="34"/>
      <c r="E342" s="169"/>
      <c r="F342" s="169"/>
      <c r="G342" s="169"/>
      <c r="H342" s="169"/>
      <c r="I342" s="169"/>
      <c r="J342" s="169"/>
      <c r="K342" s="169"/>
      <c r="L342" s="169"/>
      <c r="M342" s="169"/>
      <c r="N342" s="169"/>
      <c r="O342" s="169"/>
      <c r="P342" s="169"/>
      <c r="Q342" s="169"/>
      <c r="R342" s="169"/>
      <c r="S342" s="169"/>
      <c r="T342" s="169"/>
      <c r="U342" s="169"/>
      <c r="V342" s="169"/>
      <c r="W342" s="169"/>
      <c r="X342" s="169"/>
      <c r="Y342" s="169"/>
      <c r="Z342" s="169"/>
    </row>
    <row r="343" spans="1:26" s="246" customFormat="1" ht="15.75">
      <c r="A343" s="34"/>
      <c r="E343" s="169"/>
      <c r="F343" s="169"/>
      <c r="G343" s="169"/>
      <c r="H343" s="169"/>
      <c r="I343" s="169"/>
      <c r="J343" s="169"/>
      <c r="K343" s="169"/>
      <c r="L343" s="169"/>
      <c r="M343" s="169"/>
      <c r="N343" s="169"/>
      <c r="O343" s="169"/>
      <c r="P343" s="169"/>
      <c r="Q343" s="169"/>
      <c r="R343" s="169"/>
      <c r="S343" s="169"/>
      <c r="T343" s="169"/>
      <c r="U343" s="169"/>
      <c r="V343" s="169"/>
      <c r="W343" s="169"/>
      <c r="X343" s="169"/>
      <c r="Y343" s="169"/>
      <c r="Z343" s="169"/>
    </row>
    <row r="344" spans="1:26" s="246" customFormat="1" ht="15.75">
      <c r="A344" s="34"/>
      <c r="E344" s="169"/>
      <c r="F344" s="169"/>
      <c r="G344" s="169"/>
      <c r="H344" s="169"/>
      <c r="I344" s="169"/>
      <c r="J344" s="169"/>
      <c r="K344" s="169"/>
      <c r="L344" s="169"/>
      <c r="M344" s="169"/>
      <c r="N344" s="169"/>
      <c r="O344" s="169"/>
      <c r="P344" s="169"/>
      <c r="Q344" s="169"/>
      <c r="R344" s="169"/>
      <c r="S344" s="169"/>
      <c r="T344" s="169"/>
      <c r="U344" s="169"/>
      <c r="V344" s="169"/>
      <c r="W344" s="169"/>
      <c r="X344" s="169"/>
      <c r="Y344" s="169"/>
      <c r="Z344" s="169"/>
    </row>
    <row r="345" spans="1:26" s="246" customFormat="1" ht="15.75">
      <c r="A345" s="34"/>
      <c r="E345" s="169"/>
      <c r="F345" s="169"/>
      <c r="G345" s="169"/>
      <c r="H345" s="169"/>
      <c r="I345" s="169"/>
      <c r="J345" s="169"/>
      <c r="K345" s="169"/>
      <c r="L345" s="169"/>
      <c r="M345" s="169"/>
      <c r="N345" s="169"/>
      <c r="O345" s="169"/>
      <c r="P345" s="169"/>
      <c r="Q345" s="169"/>
      <c r="R345" s="169"/>
      <c r="S345" s="169"/>
      <c r="T345" s="169"/>
      <c r="U345" s="169"/>
      <c r="V345" s="169"/>
      <c r="W345" s="169"/>
      <c r="X345" s="169"/>
      <c r="Y345" s="169"/>
      <c r="Z345" s="169"/>
    </row>
    <row r="346" spans="1:26" s="246" customFormat="1" ht="15.75">
      <c r="A346" s="34"/>
      <c r="E346" s="169"/>
      <c r="F346" s="169"/>
      <c r="G346" s="169"/>
      <c r="H346" s="169"/>
      <c r="I346" s="169"/>
      <c r="J346" s="169"/>
      <c r="K346" s="169"/>
      <c r="L346" s="169"/>
      <c r="M346" s="169"/>
      <c r="N346" s="169"/>
      <c r="O346" s="169"/>
      <c r="P346" s="169"/>
      <c r="Q346" s="169"/>
      <c r="R346" s="169"/>
      <c r="S346" s="169"/>
      <c r="T346" s="169"/>
      <c r="U346" s="169"/>
      <c r="V346" s="169"/>
      <c r="W346" s="169"/>
      <c r="X346" s="169"/>
      <c r="Y346" s="169"/>
      <c r="Z346" s="169"/>
    </row>
    <row r="347" spans="1:26" s="246" customFormat="1" ht="15.75">
      <c r="A347" s="34"/>
      <c r="E347" s="169"/>
      <c r="F347" s="169"/>
      <c r="G347" s="169"/>
      <c r="H347" s="169"/>
      <c r="I347" s="169"/>
      <c r="J347" s="169"/>
      <c r="K347" s="169"/>
      <c r="L347" s="169"/>
      <c r="M347" s="169"/>
      <c r="N347" s="169"/>
      <c r="O347" s="169"/>
      <c r="P347" s="169"/>
      <c r="Q347" s="169"/>
      <c r="R347" s="169"/>
      <c r="S347" s="169"/>
      <c r="T347" s="169"/>
      <c r="U347" s="169"/>
      <c r="V347" s="169"/>
      <c r="W347" s="169"/>
      <c r="X347" s="169"/>
      <c r="Y347" s="169"/>
      <c r="Z347" s="169"/>
    </row>
    <row r="348" spans="1:26" s="246" customFormat="1" ht="15.75">
      <c r="A348" s="34"/>
      <c r="E348" s="169"/>
      <c r="F348" s="169"/>
      <c r="G348" s="169"/>
      <c r="H348" s="169"/>
      <c r="I348" s="169"/>
      <c r="J348" s="169"/>
      <c r="K348" s="169"/>
      <c r="L348" s="169"/>
      <c r="M348" s="169"/>
      <c r="N348" s="169"/>
      <c r="O348" s="169"/>
      <c r="P348" s="169"/>
      <c r="Q348" s="169"/>
      <c r="R348" s="169"/>
      <c r="S348" s="169"/>
      <c r="T348" s="169"/>
      <c r="U348" s="169"/>
      <c r="V348" s="169"/>
      <c r="W348" s="169"/>
      <c r="X348" s="169"/>
      <c r="Y348" s="169"/>
      <c r="Z348" s="169"/>
    </row>
    <row r="349" spans="1:26" s="246" customFormat="1" ht="15.75">
      <c r="A349" s="34"/>
      <c r="E349" s="169"/>
      <c r="F349" s="169"/>
      <c r="G349" s="169"/>
      <c r="H349" s="169"/>
      <c r="I349" s="169"/>
      <c r="J349" s="169"/>
      <c r="K349" s="169"/>
      <c r="L349" s="169"/>
      <c r="M349" s="169"/>
      <c r="N349" s="169"/>
      <c r="O349" s="169"/>
      <c r="P349" s="169"/>
      <c r="Q349" s="169"/>
      <c r="R349" s="169"/>
      <c r="S349" s="169"/>
      <c r="T349" s="169"/>
      <c r="U349" s="169"/>
      <c r="V349" s="169"/>
      <c r="W349" s="169"/>
      <c r="X349" s="169"/>
      <c r="Y349" s="169"/>
      <c r="Z349" s="169"/>
    </row>
    <row r="350" spans="1:26" s="246" customFormat="1" ht="15.75">
      <c r="A350" s="34"/>
      <c r="E350" s="169"/>
      <c r="F350" s="169"/>
      <c r="G350" s="169"/>
      <c r="H350" s="169"/>
      <c r="I350" s="169"/>
      <c r="J350" s="169"/>
      <c r="K350" s="169"/>
      <c r="L350" s="169"/>
      <c r="M350" s="169"/>
      <c r="N350" s="169"/>
      <c r="O350" s="169"/>
      <c r="P350" s="169"/>
      <c r="Q350" s="169"/>
      <c r="R350" s="169"/>
      <c r="S350" s="169"/>
      <c r="T350" s="169"/>
      <c r="U350" s="169"/>
      <c r="V350" s="169"/>
      <c r="W350" s="169"/>
      <c r="X350" s="169"/>
      <c r="Y350" s="169"/>
      <c r="Z350" s="169"/>
    </row>
    <row r="351" spans="1:26" s="246" customFormat="1" ht="15.75">
      <c r="A351" s="34"/>
      <c r="E351" s="169"/>
      <c r="F351" s="169"/>
      <c r="G351" s="169"/>
      <c r="H351" s="169"/>
      <c r="I351" s="169"/>
      <c r="J351" s="169"/>
      <c r="K351" s="169"/>
      <c r="L351" s="169"/>
      <c r="M351" s="169"/>
      <c r="N351" s="169"/>
      <c r="O351" s="169"/>
      <c r="P351" s="169"/>
      <c r="Q351" s="169"/>
      <c r="R351" s="169"/>
      <c r="S351" s="169"/>
      <c r="T351" s="169"/>
      <c r="U351" s="169"/>
      <c r="V351" s="169"/>
      <c r="W351" s="169"/>
      <c r="X351" s="169"/>
      <c r="Y351" s="169"/>
      <c r="Z351" s="169"/>
    </row>
    <row r="352" spans="1:26" s="246" customFormat="1" ht="15.75">
      <c r="A352" s="34"/>
      <c r="E352" s="169"/>
      <c r="F352" s="169"/>
      <c r="G352" s="169"/>
      <c r="H352" s="169"/>
      <c r="I352" s="169"/>
      <c r="J352" s="169"/>
      <c r="K352" s="169"/>
      <c r="L352" s="169"/>
      <c r="M352" s="169"/>
      <c r="N352" s="169"/>
      <c r="O352" s="169"/>
      <c r="P352" s="169"/>
      <c r="Q352" s="169"/>
      <c r="R352" s="169"/>
      <c r="S352" s="169"/>
      <c r="T352" s="169"/>
      <c r="U352" s="169"/>
      <c r="V352" s="169"/>
      <c r="W352" s="169"/>
      <c r="X352" s="169"/>
      <c r="Y352" s="169"/>
      <c r="Z352" s="169"/>
    </row>
    <row r="353" spans="1:26" s="246" customFormat="1" ht="15.75">
      <c r="A353" s="34"/>
      <c r="E353" s="169"/>
      <c r="F353" s="169"/>
      <c r="G353" s="169"/>
      <c r="H353" s="169"/>
      <c r="I353" s="169"/>
      <c r="J353" s="169"/>
      <c r="K353" s="169"/>
      <c r="L353" s="169"/>
      <c r="M353" s="169"/>
      <c r="N353" s="169"/>
      <c r="O353" s="169"/>
      <c r="P353" s="169"/>
      <c r="Q353" s="169"/>
      <c r="R353" s="169"/>
      <c r="S353" s="169"/>
      <c r="T353" s="169"/>
      <c r="U353" s="169"/>
      <c r="V353" s="169"/>
      <c r="W353" s="169"/>
      <c r="X353" s="169"/>
      <c r="Y353" s="169"/>
      <c r="Z353" s="169"/>
    </row>
    <row r="354" spans="1:26" s="246" customFormat="1" ht="15.75">
      <c r="A354" s="34"/>
      <c r="E354" s="169"/>
      <c r="F354" s="169"/>
      <c r="G354" s="169"/>
      <c r="H354" s="169"/>
      <c r="I354" s="169"/>
      <c r="J354" s="169"/>
      <c r="K354" s="169"/>
      <c r="L354" s="169"/>
      <c r="M354" s="169"/>
      <c r="N354" s="169"/>
      <c r="O354" s="169"/>
      <c r="P354" s="169"/>
      <c r="Q354" s="169"/>
      <c r="R354" s="169"/>
      <c r="S354" s="169"/>
      <c r="T354" s="169"/>
      <c r="U354" s="169"/>
      <c r="V354" s="169"/>
      <c r="W354" s="169"/>
      <c r="X354" s="169"/>
      <c r="Y354" s="169"/>
      <c r="Z354" s="169"/>
    </row>
    <row r="355" spans="1:26" s="246" customFormat="1" ht="15.75">
      <c r="A355" s="34"/>
      <c r="E355" s="169"/>
      <c r="F355" s="169"/>
      <c r="G355" s="169"/>
      <c r="H355" s="169"/>
      <c r="I355" s="169"/>
      <c r="J355" s="169"/>
      <c r="K355" s="169"/>
      <c r="L355" s="169"/>
      <c r="M355" s="169"/>
      <c r="N355" s="169"/>
      <c r="O355" s="169"/>
      <c r="P355" s="169"/>
      <c r="Q355" s="169"/>
      <c r="R355" s="169"/>
      <c r="S355" s="169"/>
      <c r="T355" s="169"/>
      <c r="U355" s="169"/>
      <c r="V355" s="169"/>
      <c r="W355" s="169"/>
      <c r="X355" s="169"/>
      <c r="Y355" s="169"/>
      <c r="Z355" s="169"/>
    </row>
    <row r="356" spans="1:26" s="246" customFormat="1" ht="15.75">
      <c r="A356" s="34"/>
      <c r="E356" s="169"/>
      <c r="F356" s="169"/>
      <c r="G356" s="169"/>
      <c r="H356" s="169"/>
      <c r="I356" s="169"/>
      <c r="J356" s="169"/>
      <c r="K356" s="169"/>
      <c r="L356" s="169"/>
      <c r="M356" s="169"/>
      <c r="N356" s="169"/>
      <c r="O356" s="169"/>
      <c r="P356" s="169"/>
      <c r="Q356" s="169"/>
      <c r="R356" s="169"/>
      <c r="S356" s="169"/>
      <c r="T356" s="169"/>
      <c r="U356" s="169"/>
      <c r="V356" s="169"/>
      <c r="W356" s="169"/>
      <c r="X356" s="169"/>
      <c r="Y356" s="169"/>
      <c r="Z356" s="169"/>
    </row>
    <row r="357" spans="1:26" s="246" customFormat="1" ht="15.75">
      <c r="A357" s="34"/>
      <c r="E357" s="169"/>
      <c r="F357" s="169"/>
      <c r="G357" s="169"/>
      <c r="H357" s="169"/>
      <c r="I357" s="169"/>
      <c r="J357" s="169"/>
      <c r="K357" s="169"/>
      <c r="L357" s="169"/>
      <c r="M357" s="169"/>
      <c r="N357" s="169"/>
      <c r="O357" s="169"/>
      <c r="P357" s="169"/>
      <c r="Q357" s="169"/>
      <c r="R357" s="169"/>
      <c r="S357" s="169"/>
      <c r="T357" s="169"/>
      <c r="U357" s="169"/>
      <c r="V357" s="169"/>
      <c r="W357" s="169"/>
      <c r="X357" s="169"/>
      <c r="Y357" s="169"/>
      <c r="Z357" s="169"/>
    </row>
    <row r="358" spans="1:26" s="246" customFormat="1" ht="15.75">
      <c r="A358" s="34"/>
      <c r="E358" s="169"/>
      <c r="F358" s="169"/>
      <c r="G358" s="169"/>
      <c r="H358" s="169"/>
      <c r="I358" s="169"/>
      <c r="J358" s="169"/>
      <c r="K358" s="169"/>
      <c r="L358" s="169"/>
      <c r="M358" s="169"/>
      <c r="N358" s="169"/>
      <c r="O358" s="169"/>
      <c r="P358" s="169"/>
      <c r="Q358" s="169"/>
      <c r="R358" s="169"/>
      <c r="S358" s="169"/>
      <c r="T358" s="169"/>
      <c r="U358" s="169"/>
      <c r="V358" s="169"/>
      <c r="W358" s="169"/>
      <c r="X358" s="169"/>
      <c r="Y358" s="169"/>
      <c r="Z358" s="169"/>
    </row>
    <row r="359" spans="1:26" s="246" customFormat="1" ht="15.75">
      <c r="A359" s="34"/>
      <c r="E359" s="169"/>
      <c r="F359" s="169"/>
      <c r="G359" s="169"/>
      <c r="H359" s="169"/>
      <c r="I359" s="169"/>
      <c r="J359" s="169"/>
      <c r="K359" s="169"/>
      <c r="L359" s="169"/>
      <c r="M359" s="169"/>
      <c r="N359" s="169"/>
      <c r="O359" s="169"/>
      <c r="P359" s="169"/>
      <c r="Q359" s="169"/>
      <c r="R359" s="169"/>
      <c r="S359" s="169"/>
      <c r="T359" s="169"/>
      <c r="U359" s="169"/>
      <c r="V359" s="169"/>
      <c r="W359" s="169"/>
      <c r="X359" s="169"/>
      <c r="Y359" s="169"/>
      <c r="Z359" s="169"/>
    </row>
    <row r="360" spans="1:26" s="246" customFormat="1" ht="15.75">
      <c r="A360" s="34"/>
      <c r="E360" s="169"/>
      <c r="F360" s="169"/>
      <c r="G360" s="169"/>
      <c r="H360" s="169"/>
      <c r="I360" s="169"/>
      <c r="J360" s="169"/>
      <c r="K360" s="169"/>
      <c r="L360" s="169"/>
      <c r="M360" s="169"/>
      <c r="N360" s="169"/>
      <c r="O360" s="169"/>
      <c r="P360" s="169"/>
      <c r="Q360" s="169"/>
      <c r="R360" s="169"/>
      <c r="S360" s="169"/>
      <c r="T360" s="169"/>
      <c r="U360" s="169"/>
      <c r="V360" s="169"/>
      <c r="W360" s="169"/>
      <c r="X360" s="169"/>
      <c r="Y360" s="169"/>
      <c r="Z360" s="169"/>
    </row>
    <row r="361" spans="1:26" s="246" customFormat="1" ht="15.75">
      <c r="A361" s="34"/>
      <c r="E361" s="169"/>
      <c r="F361" s="169"/>
      <c r="G361" s="169"/>
      <c r="H361" s="169"/>
      <c r="I361" s="169"/>
      <c r="J361" s="169"/>
      <c r="K361" s="169"/>
      <c r="L361" s="169"/>
      <c r="M361" s="169"/>
      <c r="N361" s="169"/>
      <c r="O361" s="169"/>
      <c r="P361" s="169"/>
      <c r="Q361" s="169"/>
      <c r="R361" s="169"/>
      <c r="S361" s="169"/>
      <c r="T361" s="169"/>
      <c r="U361" s="169"/>
      <c r="V361" s="169"/>
      <c r="W361" s="169"/>
      <c r="X361" s="169"/>
      <c r="Y361" s="169"/>
      <c r="Z361" s="169"/>
    </row>
    <row r="362" spans="1:26" s="246" customFormat="1" ht="15.75">
      <c r="A362" s="34"/>
      <c r="E362" s="169"/>
      <c r="F362" s="169"/>
      <c r="G362" s="169"/>
      <c r="H362" s="169"/>
      <c r="I362" s="169"/>
      <c r="J362" s="169"/>
      <c r="K362" s="169"/>
      <c r="L362" s="169"/>
      <c r="M362" s="169"/>
      <c r="N362" s="169"/>
      <c r="O362" s="169"/>
      <c r="P362" s="169"/>
      <c r="Q362" s="169"/>
      <c r="R362" s="169"/>
      <c r="S362" s="169"/>
      <c r="T362" s="169"/>
      <c r="U362" s="169"/>
      <c r="V362" s="169"/>
      <c r="W362" s="169"/>
      <c r="X362" s="169"/>
      <c r="Y362" s="169"/>
      <c r="Z362" s="169"/>
    </row>
    <row r="363" spans="1:26" s="246" customFormat="1" ht="15.75">
      <c r="A363" s="34"/>
      <c r="E363" s="169"/>
      <c r="F363" s="169"/>
      <c r="G363" s="169"/>
      <c r="H363" s="169"/>
      <c r="I363" s="169"/>
      <c r="J363" s="169"/>
      <c r="K363" s="169"/>
      <c r="L363" s="169"/>
      <c r="M363" s="169"/>
      <c r="N363" s="169"/>
      <c r="O363" s="169"/>
      <c r="P363" s="169"/>
      <c r="Q363" s="169"/>
      <c r="R363" s="169"/>
      <c r="S363" s="169"/>
      <c r="T363" s="169"/>
      <c r="U363" s="169"/>
      <c r="V363" s="169"/>
      <c r="W363" s="169"/>
      <c r="X363" s="169"/>
      <c r="Y363" s="169"/>
      <c r="Z363" s="169"/>
    </row>
    <row r="364" spans="1:26" s="246" customFormat="1" ht="15.75">
      <c r="A364" s="34"/>
      <c r="E364" s="169"/>
      <c r="F364" s="169"/>
      <c r="G364" s="169"/>
      <c r="H364" s="169"/>
      <c r="I364" s="169"/>
      <c r="J364" s="169"/>
      <c r="K364" s="169"/>
      <c r="L364" s="169"/>
      <c r="M364" s="169"/>
      <c r="N364" s="169"/>
      <c r="O364" s="169"/>
      <c r="P364" s="169"/>
      <c r="Q364" s="169"/>
      <c r="R364" s="169"/>
      <c r="S364" s="169"/>
      <c r="T364" s="169"/>
      <c r="U364" s="169"/>
      <c r="V364" s="169"/>
      <c r="W364" s="169"/>
      <c r="X364" s="169"/>
      <c r="Y364" s="169"/>
      <c r="Z364" s="169"/>
    </row>
    <row r="365" spans="1:26" s="246" customFormat="1" ht="15.75">
      <c r="A365" s="34"/>
      <c r="E365" s="169"/>
      <c r="F365" s="169"/>
      <c r="G365" s="169"/>
      <c r="H365" s="169"/>
      <c r="I365" s="169"/>
      <c r="J365" s="169"/>
      <c r="K365" s="169"/>
      <c r="L365" s="169"/>
      <c r="M365" s="169"/>
      <c r="N365" s="169"/>
      <c r="O365" s="169"/>
      <c r="P365" s="169"/>
      <c r="Q365" s="169"/>
      <c r="R365" s="169"/>
      <c r="S365" s="169"/>
      <c r="T365" s="169"/>
      <c r="U365" s="169"/>
      <c r="V365" s="169"/>
      <c r="W365" s="169"/>
      <c r="X365" s="169"/>
      <c r="Y365" s="169"/>
      <c r="Z365" s="169"/>
    </row>
    <row r="366" spans="1:26" s="246" customFormat="1" ht="15.75">
      <c r="A366" s="34"/>
      <c r="E366" s="169"/>
      <c r="F366" s="169"/>
      <c r="G366" s="169"/>
      <c r="H366" s="169"/>
      <c r="I366" s="169"/>
      <c r="J366" s="169"/>
      <c r="K366" s="169"/>
      <c r="L366" s="169"/>
      <c r="M366" s="169"/>
      <c r="N366" s="169"/>
      <c r="O366" s="169"/>
      <c r="P366" s="169"/>
      <c r="Q366" s="169"/>
      <c r="R366" s="169"/>
      <c r="S366" s="169"/>
      <c r="T366" s="169"/>
      <c r="U366" s="169"/>
      <c r="V366" s="169"/>
      <c r="W366" s="169"/>
      <c r="X366" s="169"/>
      <c r="Y366" s="169"/>
      <c r="Z366" s="169"/>
    </row>
    <row r="367" spans="1:26" s="246" customFormat="1" ht="15.75">
      <c r="A367" s="34"/>
      <c r="E367" s="169"/>
      <c r="F367" s="169"/>
      <c r="G367" s="169"/>
      <c r="H367" s="169"/>
      <c r="I367" s="169"/>
      <c r="J367" s="169"/>
      <c r="K367" s="169"/>
      <c r="L367" s="169"/>
      <c r="M367" s="169"/>
      <c r="N367" s="169"/>
      <c r="O367" s="169"/>
      <c r="P367" s="169"/>
      <c r="Q367" s="169"/>
      <c r="R367" s="169"/>
      <c r="S367" s="169"/>
      <c r="T367" s="169"/>
      <c r="U367" s="169"/>
      <c r="V367" s="169"/>
      <c r="W367" s="169"/>
      <c r="X367" s="169"/>
      <c r="Y367" s="169"/>
      <c r="Z367" s="169"/>
    </row>
    <row r="368" spans="1:26" s="246" customFormat="1" ht="15.75">
      <c r="A368" s="34"/>
      <c r="E368" s="169"/>
      <c r="F368" s="169"/>
      <c r="G368" s="169"/>
      <c r="H368" s="169"/>
      <c r="I368" s="169"/>
      <c r="J368" s="169"/>
      <c r="K368" s="169"/>
      <c r="L368" s="169"/>
      <c r="M368" s="169"/>
      <c r="N368" s="169"/>
      <c r="O368" s="169"/>
      <c r="P368" s="169"/>
      <c r="Q368" s="169"/>
      <c r="R368" s="169"/>
      <c r="S368" s="169"/>
      <c r="T368" s="169"/>
      <c r="U368" s="169"/>
      <c r="V368" s="169"/>
      <c r="W368" s="169"/>
      <c r="X368" s="169"/>
      <c r="Y368" s="169"/>
      <c r="Z368" s="169"/>
    </row>
    <row r="369" spans="1:26" s="246" customFormat="1" ht="15.75">
      <c r="A369" s="34"/>
      <c r="E369" s="169"/>
      <c r="F369" s="169"/>
      <c r="G369" s="169"/>
      <c r="H369" s="169"/>
      <c r="I369" s="169"/>
      <c r="J369" s="169"/>
      <c r="K369" s="169"/>
      <c r="L369" s="169"/>
      <c r="M369" s="169"/>
      <c r="N369" s="169"/>
      <c r="O369" s="169"/>
      <c r="P369" s="169"/>
      <c r="Q369" s="169"/>
      <c r="R369" s="169"/>
      <c r="S369" s="169"/>
      <c r="T369" s="169"/>
      <c r="U369" s="169"/>
      <c r="V369" s="169"/>
      <c r="W369" s="169"/>
      <c r="X369" s="169"/>
      <c r="Y369" s="169"/>
      <c r="Z369" s="169"/>
    </row>
    <row r="370" spans="1:26" s="246" customFormat="1" ht="15.75">
      <c r="A370" s="34"/>
      <c r="E370" s="169"/>
      <c r="F370" s="169"/>
      <c r="G370" s="169"/>
      <c r="H370" s="169"/>
      <c r="I370" s="169"/>
      <c r="J370" s="169"/>
      <c r="K370" s="169"/>
      <c r="L370" s="169"/>
      <c r="M370" s="169"/>
      <c r="N370" s="169"/>
      <c r="O370" s="169"/>
      <c r="P370" s="169"/>
      <c r="Q370" s="169"/>
      <c r="R370" s="169"/>
      <c r="S370" s="169"/>
      <c r="T370" s="169"/>
      <c r="U370" s="169"/>
      <c r="V370" s="169"/>
      <c r="W370" s="169"/>
      <c r="X370" s="169"/>
      <c r="Y370" s="169"/>
      <c r="Z370" s="169"/>
    </row>
    <row r="371" spans="1:26" s="246" customFormat="1" ht="15.75">
      <c r="A371" s="34"/>
      <c r="E371" s="169"/>
      <c r="F371" s="169"/>
      <c r="G371" s="169"/>
      <c r="H371" s="169"/>
      <c r="I371" s="169"/>
      <c r="J371" s="169"/>
      <c r="K371" s="169"/>
      <c r="L371" s="169"/>
      <c r="M371" s="169"/>
      <c r="N371" s="169"/>
      <c r="O371" s="169"/>
      <c r="P371" s="169"/>
      <c r="Q371" s="169"/>
      <c r="R371" s="169"/>
      <c r="S371" s="169"/>
      <c r="T371" s="169"/>
      <c r="U371" s="169"/>
      <c r="V371" s="169"/>
      <c r="W371" s="169"/>
      <c r="X371" s="169"/>
      <c r="Y371" s="169"/>
      <c r="Z371" s="169"/>
    </row>
    <row r="372" spans="1:26" s="246" customFormat="1" ht="15.75">
      <c r="A372" s="34"/>
      <c r="E372" s="169"/>
      <c r="F372" s="169"/>
      <c r="G372" s="169"/>
      <c r="H372" s="169"/>
      <c r="I372" s="169"/>
      <c r="J372" s="169"/>
      <c r="K372" s="169"/>
      <c r="L372" s="169"/>
      <c r="M372" s="169"/>
      <c r="N372" s="169"/>
      <c r="O372" s="169"/>
      <c r="P372" s="169"/>
      <c r="Q372" s="169"/>
      <c r="R372" s="169"/>
      <c r="S372" s="169"/>
      <c r="T372" s="169"/>
      <c r="U372" s="169"/>
      <c r="V372" s="169"/>
      <c r="W372" s="169"/>
      <c r="X372" s="169"/>
      <c r="Y372" s="169"/>
      <c r="Z372" s="169"/>
    </row>
    <row r="373" spans="1:26" s="246" customFormat="1" ht="15.75">
      <c r="A373" s="34"/>
      <c r="E373" s="169"/>
      <c r="F373" s="169"/>
      <c r="G373" s="169"/>
      <c r="H373" s="169"/>
      <c r="I373" s="169"/>
      <c r="J373" s="169"/>
      <c r="K373" s="169"/>
      <c r="L373" s="169"/>
      <c r="M373" s="169"/>
      <c r="N373" s="169"/>
      <c r="O373" s="169"/>
      <c r="P373" s="169"/>
      <c r="Q373" s="169"/>
      <c r="R373" s="169"/>
      <c r="S373" s="169"/>
      <c r="T373" s="169"/>
      <c r="U373" s="169"/>
      <c r="V373" s="169"/>
      <c r="W373" s="169"/>
      <c r="X373" s="169"/>
      <c r="Y373" s="169"/>
      <c r="Z373" s="169"/>
    </row>
    <row r="374" spans="1:26" s="246" customFormat="1" ht="15.75">
      <c r="A374" s="34"/>
      <c r="E374" s="169"/>
      <c r="F374" s="169"/>
      <c r="G374" s="169"/>
      <c r="H374" s="169"/>
      <c r="I374" s="169"/>
      <c r="J374" s="169"/>
      <c r="K374" s="169"/>
      <c r="L374" s="169"/>
      <c r="M374" s="169"/>
      <c r="N374" s="169"/>
      <c r="O374" s="169"/>
      <c r="P374" s="169"/>
      <c r="Q374" s="169"/>
      <c r="R374" s="169"/>
      <c r="S374" s="169"/>
      <c r="T374" s="169"/>
      <c r="U374" s="169"/>
      <c r="V374" s="169"/>
      <c r="W374" s="169"/>
      <c r="X374" s="169"/>
      <c r="Y374" s="169"/>
      <c r="Z374" s="169"/>
    </row>
    <row r="375" spans="1:26" s="246" customFormat="1" ht="15.75">
      <c r="A375" s="34"/>
      <c r="E375" s="169"/>
      <c r="F375" s="169"/>
      <c r="G375" s="169"/>
      <c r="H375" s="169"/>
      <c r="I375" s="169"/>
      <c r="J375" s="169"/>
      <c r="K375" s="169"/>
      <c r="L375" s="169"/>
      <c r="M375" s="169"/>
      <c r="N375" s="169"/>
      <c r="O375" s="169"/>
      <c r="P375" s="169"/>
      <c r="Q375" s="169"/>
      <c r="R375" s="169"/>
      <c r="S375" s="169"/>
      <c r="T375" s="169"/>
      <c r="U375" s="169"/>
      <c r="V375" s="169"/>
      <c r="W375" s="169"/>
      <c r="X375" s="169"/>
      <c r="Y375" s="169"/>
      <c r="Z375" s="169"/>
    </row>
    <row r="376" spans="1:26" s="246" customFormat="1" ht="15.75">
      <c r="A376" s="34"/>
      <c r="E376" s="169"/>
      <c r="F376" s="169"/>
      <c r="G376" s="169"/>
      <c r="H376" s="169"/>
      <c r="I376" s="169"/>
      <c r="J376" s="169"/>
      <c r="K376" s="169"/>
      <c r="L376" s="169"/>
      <c r="M376" s="169"/>
      <c r="N376" s="169"/>
      <c r="O376" s="169"/>
      <c r="P376" s="169"/>
      <c r="Q376" s="169"/>
      <c r="R376" s="169"/>
      <c r="S376" s="169"/>
      <c r="T376" s="169"/>
      <c r="U376" s="169"/>
      <c r="V376" s="169"/>
      <c r="W376" s="169"/>
      <c r="X376" s="169"/>
      <c r="Y376" s="169"/>
      <c r="Z376" s="169"/>
    </row>
    <row r="377" spans="1:26" s="246" customFormat="1" ht="15.75">
      <c r="A377" s="34"/>
      <c r="E377" s="169"/>
      <c r="F377" s="169"/>
      <c r="G377" s="169"/>
      <c r="H377" s="169"/>
      <c r="I377" s="169"/>
      <c r="J377" s="169"/>
      <c r="K377" s="169"/>
      <c r="L377" s="169"/>
      <c r="M377" s="169"/>
      <c r="N377" s="169"/>
      <c r="O377" s="169"/>
      <c r="P377" s="169"/>
      <c r="Q377" s="169"/>
      <c r="R377" s="169"/>
      <c r="S377" s="169"/>
      <c r="T377" s="169"/>
      <c r="U377" s="169"/>
      <c r="V377" s="169"/>
      <c r="W377" s="169"/>
      <c r="X377" s="169"/>
      <c r="Y377" s="169"/>
      <c r="Z377" s="169"/>
    </row>
    <row r="378" spans="1:26" s="246" customFormat="1" ht="15.75">
      <c r="A378" s="34"/>
      <c r="E378" s="169"/>
      <c r="F378" s="169"/>
      <c r="G378" s="169"/>
      <c r="H378" s="169"/>
      <c r="I378" s="169"/>
      <c r="J378" s="169"/>
      <c r="K378" s="169"/>
      <c r="L378" s="169"/>
      <c r="M378" s="169"/>
      <c r="N378" s="169"/>
      <c r="O378" s="169"/>
      <c r="P378" s="169"/>
      <c r="Q378" s="169"/>
      <c r="R378" s="169"/>
      <c r="S378" s="169"/>
      <c r="T378" s="169"/>
      <c r="U378" s="169"/>
      <c r="V378" s="169"/>
      <c r="W378" s="169"/>
      <c r="X378" s="169"/>
      <c r="Y378" s="169"/>
      <c r="Z378" s="169"/>
    </row>
    <row r="379" spans="1:26" s="246" customFormat="1" ht="15.75">
      <c r="A379" s="34"/>
      <c r="E379" s="169"/>
      <c r="F379" s="169"/>
      <c r="G379" s="169"/>
      <c r="H379" s="169"/>
      <c r="I379" s="169"/>
      <c r="J379" s="169"/>
      <c r="K379" s="169"/>
      <c r="L379" s="169"/>
      <c r="M379" s="169"/>
      <c r="N379" s="169"/>
      <c r="O379" s="169"/>
      <c r="P379" s="169"/>
      <c r="Q379" s="169"/>
      <c r="R379" s="169"/>
      <c r="S379" s="169"/>
      <c r="T379" s="169"/>
      <c r="U379" s="169"/>
      <c r="V379" s="169"/>
      <c r="W379" s="169"/>
      <c r="X379" s="169"/>
      <c r="Y379" s="169"/>
      <c r="Z379" s="169"/>
    </row>
    <row r="380" spans="1:26" s="246" customFormat="1" ht="15.75">
      <c r="A380" s="34"/>
      <c r="E380" s="169"/>
      <c r="F380" s="169"/>
      <c r="G380" s="169"/>
      <c r="H380" s="169"/>
      <c r="I380" s="169"/>
      <c r="J380" s="169"/>
      <c r="K380" s="169"/>
      <c r="L380" s="169"/>
      <c r="M380" s="169"/>
      <c r="N380" s="169"/>
      <c r="O380" s="169"/>
      <c r="P380" s="169"/>
      <c r="Q380" s="169"/>
      <c r="R380" s="169"/>
      <c r="S380" s="169"/>
      <c r="T380" s="169"/>
      <c r="U380" s="169"/>
      <c r="V380" s="169"/>
      <c r="W380" s="169"/>
      <c r="X380" s="169"/>
      <c r="Y380" s="169"/>
      <c r="Z380" s="169"/>
    </row>
    <row r="381" spans="1:26" s="246" customFormat="1" ht="15.75">
      <c r="A381" s="34"/>
      <c r="E381" s="169"/>
      <c r="F381" s="169"/>
      <c r="G381" s="169"/>
      <c r="H381" s="169"/>
      <c r="I381" s="169"/>
      <c r="J381" s="169"/>
      <c r="K381" s="169"/>
      <c r="L381" s="169"/>
      <c r="M381" s="169"/>
      <c r="N381" s="169"/>
      <c r="O381" s="169"/>
      <c r="P381" s="169"/>
      <c r="Q381" s="169"/>
      <c r="R381" s="169"/>
      <c r="S381" s="169"/>
      <c r="T381" s="169"/>
      <c r="U381" s="169"/>
      <c r="V381" s="169"/>
      <c r="W381" s="169"/>
      <c r="X381" s="169"/>
      <c r="Y381" s="169"/>
      <c r="Z381" s="169"/>
    </row>
    <row r="382" spans="1:26" s="246" customFormat="1" ht="15.75">
      <c r="A382" s="34"/>
      <c r="E382" s="169"/>
      <c r="F382" s="169"/>
      <c r="G382" s="169"/>
      <c r="H382" s="169"/>
      <c r="I382" s="169"/>
      <c r="J382" s="169"/>
      <c r="K382" s="169"/>
      <c r="L382" s="169"/>
      <c r="M382" s="169"/>
      <c r="N382" s="169"/>
      <c r="O382" s="169"/>
      <c r="P382" s="169"/>
      <c r="Q382" s="169"/>
      <c r="R382" s="169"/>
      <c r="S382" s="169"/>
      <c r="T382" s="169"/>
      <c r="U382" s="169"/>
      <c r="V382" s="169"/>
      <c r="W382" s="169"/>
      <c r="X382" s="169"/>
      <c r="Y382" s="169"/>
      <c r="Z382" s="169"/>
    </row>
    <row r="383" spans="1:26" s="246" customFormat="1" ht="15.75">
      <c r="A383" s="34"/>
      <c r="E383" s="169"/>
      <c r="F383" s="169"/>
      <c r="G383" s="169"/>
      <c r="H383" s="169"/>
      <c r="I383" s="169"/>
      <c r="J383" s="169"/>
      <c r="K383" s="169"/>
      <c r="L383" s="169"/>
      <c r="M383" s="169"/>
      <c r="N383" s="169"/>
      <c r="O383" s="169"/>
      <c r="P383" s="169"/>
      <c r="Q383" s="169"/>
      <c r="R383" s="169"/>
      <c r="S383" s="169"/>
      <c r="T383" s="169"/>
      <c r="U383" s="169"/>
      <c r="V383" s="169"/>
      <c r="W383" s="169"/>
      <c r="X383" s="169"/>
      <c r="Y383" s="169"/>
      <c r="Z383" s="169"/>
    </row>
    <row r="384" spans="1:26" s="246" customFormat="1" ht="15.75">
      <c r="A384" s="34"/>
      <c r="E384" s="169"/>
      <c r="F384" s="169"/>
      <c r="G384" s="169"/>
      <c r="H384" s="169"/>
      <c r="I384" s="169"/>
      <c r="J384" s="169"/>
      <c r="K384" s="169"/>
      <c r="L384" s="169"/>
      <c r="M384" s="169"/>
      <c r="N384" s="169"/>
      <c r="O384" s="169"/>
      <c r="P384" s="169"/>
      <c r="Q384" s="169"/>
      <c r="R384" s="169"/>
      <c r="S384" s="169"/>
      <c r="T384" s="169"/>
      <c r="U384" s="169"/>
      <c r="V384" s="169"/>
      <c r="W384" s="169"/>
      <c r="X384" s="169"/>
      <c r="Y384" s="169"/>
      <c r="Z384" s="169"/>
    </row>
    <row r="385" spans="1:26" s="246" customFormat="1" ht="15.75">
      <c r="A385" s="34"/>
      <c r="E385" s="169"/>
      <c r="F385" s="169"/>
      <c r="G385" s="169"/>
      <c r="H385" s="169"/>
      <c r="I385" s="169"/>
      <c r="J385" s="169"/>
      <c r="K385" s="169"/>
      <c r="L385" s="169"/>
      <c r="M385" s="169"/>
      <c r="N385" s="169"/>
      <c r="O385" s="169"/>
      <c r="P385" s="169"/>
      <c r="Q385" s="169"/>
      <c r="R385" s="169"/>
      <c r="S385" s="169"/>
      <c r="T385" s="169"/>
      <c r="U385" s="169"/>
      <c r="V385" s="169"/>
      <c r="W385" s="169"/>
      <c r="X385" s="169"/>
      <c r="Y385" s="169"/>
      <c r="Z385" s="169"/>
    </row>
    <row r="386" spans="1:26" s="246" customFormat="1" ht="15.75">
      <c r="A386" s="34"/>
      <c r="E386" s="169"/>
      <c r="F386" s="169"/>
      <c r="G386" s="169"/>
      <c r="H386" s="169"/>
      <c r="I386" s="169"/>
      <c r="J386" s="169"/>
      <c r="K386" s="169"/>
      <c r="L386" s="169"/>
      <c r="M386" s="169"/>
      <c r="N386" s="169"/>
      <c r="O386" s="169"/>
      <c r="P386" s="169"/>
      <c r="Q386" s="169"/>
      <c r="R386" s="169"/>
      <c r="S386" s="169"/>
      <c r="T386" s="169"/>
      <c r="U386" s="169"/>
      <c r="V386" s="169"/>
      <c r="W386" s="169"/>
      <c r="X386" s="169"/>
      <c r="Y386" s="169"/>
      <c r="Z386" s="169"/>
    </row>
    <row r="387" spans="1:26" s="246" customFormat="1" ht="15.75">
      <c r="A387" s="34"/>
      <c r="E387" s="169"/>
      <c r="F387" s="169"/>
      <c r="G387" s="169"/>
      <c r="H387" s="169"/>
      <c r="I387" s="169"/>
      <c r="J387" s="169"/>
      <c r="K387" s="169"/>
      <c r="L387" s="169"/>
      <c r="M387" s="169"/>
      <c r="N387" s="169"/>
      <c r="O387" s="169"/>
      <c r="P387" s="169"/>
      <c r="Q387" s="169"/>
      <c r="R387" s="169"/>
      <c r="S387" s="169"/>
      <c r="T387" s="169"/>
      <c r="U387" s="169"/>
      <c r="V387" s="169"/>
      <c r="W387" s="169"/>
      <c r="X387" s="169"/>
      <c r="Y387" s="169"/>
      <c r="Z387" s="169"/>
    </row>
    <row r="388" spans="1:26" s="246" customFormat="1" ht="15.75">
      <c r="A388" s="34"/>
      <c r="E388" s="169"/>
      <c r="F388" s="169"/>
      <c r="G388" s="169"/>
      <c r="H388" s="169"/>
      <c r="I388" s="169"/>
      <c r="J388" s="169"/>
      <c r="K388" s="169"/>
      <c r="L388" s="169"/>
      <c r="M388" s="169"/>
      <c r="N388" s="169"/>
      <c r="O388" s="169"/>
      <c r="P388" s="169"/>
      <c r="Q388" s="169"/>
      <c r="R388" s="169"/>
      <c r="S388" s="169"/>
      <c r="T388" s="169"/>
      <c r="U388" s="169"/>
      <c r="V388" s="169"/>
      <c r="W388" s="169"/>
      <c r="X388" s="169"/>
      <c r="Y388" s="169"/>
      <c r="Z388" s="169"/>
    </row>
    <row r="389" spans="1:26" s="246" customFormat="1" ht="15.75">
      <c r="A389" s="34"/>
      <c r="E389" s="169"/>
      <c r="F389" s="169"/>
      <c r="G389" s="169"/>
      <c r="H389" s="169"/>
      <c r="I389" s="169"/>
      <c r="J389" s="169"/>
      <c r="K389" s="169"/>
      <c r="L389" s="169"/>
      <c r="M389" s="169"/>
      <c r="N389" s="169"/>
      <c r="O389" s="169"/>
      <c r="P389" s="169"/>
      <c r="Q389" s="169"/>
      <c r="R389" s="169"/>
      <c r="S389" s="169"/>
      <c r="T389" s="169"/>
      <c r="U389" s="169"/>
      <c r="V389" s="169"/>
      <c r="W389" s="169"/>
      <c r="X389" s="169"/>
      <c r="Y389" s="169"/>
      <c r="Z389" s="169"/>
    </row>
    <row r="390" spans="1:26" s="246" customFormat="1" ht="15.75">
      <c r="A390" s="34"/>
      <c r="E390" s="169"/>
      <c r="F390" s="169"/>
      <c r="G390" s="169"/>
      <c r="H390" s="169"/>
      <c r="I390" s="169"/>
      <c r="J390" s="169"/>
      <c r="K390" s="169"/>
      <c r="L390" s="169"/>
      <c r="M390" s="169"/>
      <c r="N390" s="169"/>
      <c r="O390" s="169"/>
      <c r="P390" s="169"/>
      <c r="Q390" s="169"/>
      <c r="R390" s="169"/>
      <c r="S390" s="169"/>
      <c r="T390" s="169"/>
      <c r="U390" s="169"/>
      <c r="V390" s="169"/>
      <c r="W390" s="169"/>
      <c r="X390" s="169"/>
      <c r="Y390" s="169"/>
      <c r="Z390" s="169"/>
    </row>
    <row r="391" spans="1:26" s="246" customFormat="1" ht="15.75">
      <c r="A391" s="34"/>
      <c r="E391" s="169"/>
      <c r="F391" s="169"/>
      <c r="G391" s="169"/>
      <c r="H391" s="169"/>
      <c r="I391" s="169"/>
      <c r="J391" s="169"/>
      <c r="K391" s="169"/>
      <c r="L391" s="169"/>
      <c r="M391" s="169"/>
      <c r="N391" s="169"/>
      <c r="O391" s="169"/>
      <c r="P391" s="169"/>
      <c r="Q391" s="169"/>
      <c r="R391" s="169"/>
      <c r="S391" s="169"/>
      <c r="T391" s="169"/>
      <c r="U391" s="169"/>
      <c r="V391" s="169"/>
      <c r="W391" s="169"/>
      <c r="X391" s="169"/>
      <c r="Y391" s="169"/>
      <c r="Z391" s="169"/>
    </row>
    <row r="392" spans="1:26" s="246" customFormat="1" ht="15.75">
      <c r="A392" s="34"/>
      <c r="E392" s="169"/>
      <c r="F392" s="169"/>
      <c r="G392" s="169"/>
      <c r="H392" s="169"/>
      <c r="I392" s="169"/>
      <c r="J392" s="169"/>
      <c r="K392" s="169"/>
      <c r="L392" s="169"/>
      <c r="M392" s="169"/>
      <c r="N392" s="169"/>
      <c r="O392" s="169"/>
      <c r="P392" s="169"/>
      <c r="Q392" s="169"/>
      <c r="R392" s="169"/>
      <c r="S392" s="169"/>
      <c r="T392" s="169"/>
      <c r="U392" s="169"/>
      <c r="V392" s="169"/>
      <c r="W392" s="169"/>
      <c r="X392" s="169"/>
      <c r="Y392" s="169"/>
      <c r="Z392" s="169"/>
    </row>
    <row r="393" spans="1:26" s="246" customFormat="1" ht="15.75">
      <c r="A393" s="34"/>
      <c r="E393" s="169"/>
      <c r="F393" s="169"/>
      <c r="G393" s="169"/>
      <c r="H393" s="169"/>
      <c r="I393" s="169"/>
      <c r="J393" s="169"/>
      <c r="K393" s="169"/>
      <c r="L393" s="169"/>
      <c r="M393" s="169"/>
      <c r="N393" s="169"/>
      <c r="O393" s="169"/>
      <c r="P393" s="169"/>
      <c r="Q393" s="169"/>
      <c r="R393" s="169"/>
      <c r="S393" s="169"/>
      <c r="T393" s="169"/>
      <c r="U393" s="169"/>
      <c r="V393" s="169"/>
      <c r="W393" s="169"/>
      <c r="X393" s="169"/>
      <c r="Y393" s="169"/>
      <c r="Z393" s="169"/>
    </row>
    <row r="394" spans="1:26" s="246" customFormat="1" ht="15.75">
      <c r="A394" s="34"/>
      <c r="E394" s="169"/>
      <c r="F394" s="169"/>
      <c r="G394" s="169"/>
      <c r="H394" s="169"/>
      <c r="I394" s="169"/>
      <c r="J394" s="169"/>
      <c r="K394" s="169"/>
      <c r="L394" s="169"/>
      <c r="M394" s="169"/>
      <c r="N394" s="169"/>
      <c r="O394" s="169"/>
      <c r="P394" s="169"/>
      <c r="Q394" s="169"/>
      <c r="R394" s="169"/>
      <c r="S394" s="169"/>
      <c r="T394" s="169"/>
      <c r="U394" s="169"/>
      <c r="V394" s="169"/>
      <c r="W394" s="169"/>
      <c r="X394" s="169"/>
      <c r="Y394" s="169"/>
      <c r="Z394" s="169"/>
    </row>
    <row r="395" spans="1:26" s="246" customFormat="1" ht="15.75">
      <c r="A395" s="34"/>
      <c r="E395" s="169"/>
      <c r="F395" s="169"/>
      <c r="G395" s="169"/>
      <c r="H395" s="169"/>
      <c r="I395" s="169"/>
      <c r="J395" s="169"/>
      <c r="K395" s="169"/>
      <c r="L395" s="169"/>
      <c r="M395" s="169"/>
      <c r="N395" s="169"/>
      <c r="O395" s="169"/>
      <c r="P395" s="169"/>
      <c r="Q395" s="169"/>
      <c r="R395" s="169"/>
      <c r="S395" s="169"/>
      <c r="T395" s="169"/>
      <c r="U395" s="169"/>
      <c r="V395" s="169"/>
      <c r="W395" s="169"/>
      <c r="X395" s="169"/>
      <c r="Y395" s="169"/>
      <c r="Z395" s="169"/>
    </row>
    <row r="396" spans="1:26" s="246" customFormat="1" ht="15.75">
      <c r="A396" s="34"/>
      <c r="E396" s="169"/>
      <c r="F396" s="169"/>
      <c r="G396" s="169"/>
      <c r="H396" s="169"/>
      <c r="I396" s="169"/>
      <c r="J396" s="169"/>
      <c r="K396" s="169"/>
      <c r="L396" s="169"/>
      <c r="M396" s="169"/>
      <c r="N396" s="169"/>
      <c r="O396" s="169"/>
      <c r="P396" s="169"/>
      <c r="Q396" s="169"/>
      <c r="R396" s="169"/>
      <c r="S396" s="169"/>
      <c r="T396" s="169"/>
      <c r="U396" s="169"/>
      <c r="V396" s="169"/>
      <c r="W396" s="169"/>
      <c r="X396" s="169"/>
      <c r="Y396" s="169"/>
      <c r="Z396" s="169"/>
    </row>
    <row r="397" spans="1:26" s="246" customFormat="1" ht="15.75">
      <c r="A397" s="34"/>
      <c r="E397" s="169"/>
      <c r="F397" s="169"/>
      <c r="G397" s="169"/>
      <c r="H397" s="169"/>
      <c r="I397" s="169"/>
      <c r="J397" s="169"/>
      <c r="K397" s="169"/>
      <c r="L397" s="169"/>
      <c r="M397" s="169"/>
      <c r="N397" s="169"/>
      <c r="O397" s="169"/>
      <c r="P397" s="169"/>
      <c r="Q397" s="169"/>
      <c r="R397" s="169"/>
      <c r="S397" s="169"/>
      <c r="T397" s="169"/>
      <c r="U397" s="169"/>
      <c r="V397" s="169"/>
      <c r="W397" s="169"/>
      <c r="X397" s="169"/>
      <c r="Y397" s="169"/>
      <c r="Z397" s="169"/>
    </row>
    <row r="398" spans="1:26" s="246" customFormat="1" ht="15.75">
      <c r="A398" s="34"/>
      <c r="E398" s="169"/>
      <c r="F398" s="169"/>
      <c r="G398" s="169"/>
      <c r="H398" s="169"/>
      <c r="I398" s="169"/>
      <c r="J398" s="169"/>
      <c r="K398" s="169"/>
      <c r="L398" s="169"/>
      <c r="M398" s="169"/>
      <c r="N398" s="169"/>
      <c r="O398" s="169"/>
      <c r="P398" s="169"/>
      <c r="Q398" s="169"/>
      <c r="R398" s="169"/>
      <c r="S398" s="169"/>
      <c r="T398" s="169"/>
      <c r="U398" s="169"/>
      <c r="V398" s="169"/>
      <c r="W398" s="169"/>
      <c r="X398" s="169"/>
      <c r="Y398" s="169"/>
      <c r="Z398" s="169"/>
    </row>
    <row r="399" spans="1:26" s="246" customFormat="1" ht="15.75">
      <c r="A399" s="34"/>
      <c r="E399" s="169"/>
      <c r="F399" s="169"/>
      <c r="G399" s="169"/>
      <c r="H399" s="169"/>
      <c r="I399" s="169"/>
      <c r="J399" s="169"/>
      <c r="K399" s="169"/>
      <c r="L399" s="169"/>
      <c r="M399" s="169"/>
      <c r="N399" s="169"/>
      <c r="O399" s="169"/>
      <c r="P399" s="169"/>
      <c r="Q399" s="169"/>
      <c r="R399" s="169"/>
      <c r="S399" s="169"/>
      <c r="T399" s="169"/>
      <c r="U399" s="169"/>
      <c r="V399" s="169"/>
      <c r="W399" s="169"/>
      <c r="X399" s="169"/>
      <c r="Y399" s="169"/>
      <c r="Z399" s="169"/>
    </row>
    <row r="400" spans="1:26" s="246" customFormat="1" ht="15.75">
      <c r="A400" s="34"/>
      <c r="E400" s="169"/>
      <c r="F400" s="169"/>
      <c r="G400" s="169"/>
      <c r="H400" s="169"/>
      <c r="I400" s="169"/>
      <c r="J400" s="169"/>
      <c r="K400" s="169"/>
      <c r="L400" s="169"/>
      <c r="M400" s="169"/>
      <c r="N400" s="169"/>
      <c r="O400" s="169"/>
      <c r="P400" s="169"/>
      <c r="Q400" s="169"/>
      <c r="R400" s="169"/>
      <c r="S400" s="169"/>
      <c r="T400" s="169"/>
      <c r="U400" s="169"/>
      <c r="V400" s="169"/>
      <c r="W400" s="169"/>
      <c r="X400" s="169"/>
      <c r="Y400" s="169"/>
      <c r="Z400" s="169"/>
    </row>
    <row r="401" spans="1:26" s="246" customFormat="1" ht="15.75">
      <c r="A401" s="34"/>
      <c r="E401" s="169"/>
      <c r="F401" s="169"/>
      <c r="G401" s="169"/>
      <c r="H401" s="169"/>
      <c r="I401" s="169"/>
      <c r="J401" s="169"/>
      <c r="K401" s="169"/>
      <c r="L401" s="169"/>
      <c r="M401" s="169"/>
      <c r="N401" s="169"/>
      <c r="O401" s="169"/>
      <c r="P401" s="169"/>
      <c r="Q401" s="169"/>
      <c r="R401" s="169"/>
      <c r="S401" s="169"/>
      <c r="T401" s="169"/>
      <c r="U401" s="169"/>
      <c r="V401" s="169"/>
      <c r="W401" s="169"/>
      <c r="X401" s="169"/>
      <c r="Y401" s="169"/>
      <c r="Z401" s="169"/>
    </row>
    <row r="402" spans="1:26" s="246" customFormat="1" ht="15.75">
      <c r="A402" s="34"/>
      <c r="E402" s="169"/>
      <c r="F402" s="169"/>
      <c r="G402" s="169"/>
      <c r="H402" s="169"/>
      <c r="I402" s="169"/>
      <c r="J402" s="169"/>
      <c r="K402" s="169"/>
      <c r="L402" s="169"/>
      <c r="M402" s="169"/>
      <c r="N402" s="169"/>
      <c r="O402" s="169"/>
      <c r="P402" s="169"/>
      <c r="Q402" s="169"/>
      <c r="R402" s="169"/>
      <c r="S402" s="169"/>
      <c r="T402" s="169"/>
      <c r="U402" s="169"/>
      <c r="V402" s="169"/>
      <c r="W402" s="169"/>
      <c r="X402" s="169"/>
      <c r="Y402" s="169"/>
      <c r="Z402" s="169"/>
    </row>
    <row r="403" spans="1:26" s="246" customFormat="1" ht="15.75">
      <c r="A403" s="34"/>
      <c r="E403" s="169"/>
      <c r="F403" s="169"/>
      <c r="G403" s="169"/>
      <c r="H403" s="169"/>
      <c r="I403" s="169"/>
      <c r="J403" s="169"/>
      <c r="K403" s="169"/>
      <c r="L403" s="169"/>
      <c r="M403" s="169"/>
      <c r="N403" s="169"/>
      <c r="O403" s="169"/>
      <c r="P403" s="169"/>
      <c r="Q403" s="169"/>
      <c r="R403" s="169"/>
      <c r="S403" s="169"/>
      <c r="T403" s="169"/>
      <c r="U403" s="169"/>
      <c r="V403" s="169"/>
      <c r="W403" s="169"/>
      <c r="X403" s="169"/>
      <c r="Y403" s="169"/>
      <c r="Z403" s="169"/>
    </row>
    <row r="404" spans="1:26" s="246" customFormat="1" ht="15.75">
      <c r="A404" s="34"/>
      <c r="E404" s="169"/>
      <c r="F404" s="169"/>
      <c r="G404" s="169"/>
      <c r="H404" s="169"/>
      <c r="I404" s="169"/>
      <c r="J404" s="169"/>
      <c r="K404" s="169"/>
      <c r="L404" s="169"/>
      <c r="M404" s="169"/>
      <c r="N404" s="169"/>
      <c r="O404" s="169"/>
      <c r="P404" s="169"/>
      <c r="Q404" s="169"/>
      <c r="R404" s="169"/>
      <c r="S404" s="169"/>
      <c r="T404" s="169"/>
      <c r="U404" s="169"/>
      <c r="V404" s="169"/>
      <c r="W404" s="169"/>
      <c r="X404" s="169"/>
      <c r="Y404" s="169"/>
      <c r="Z404" s="169"/>
    </row>
    <row r="405" spans="1:26" s="246" customFormat="1" ht="15.75">
      <c r="A405" s="34"/>
      <c r="E405" s="169"/>
      <c r="F405" s="169"/>
      <c r="G405" s="169"/>
      <c r="H405" s="169"/>
      <c r="I405" s="169"/>
      <c r="J405" s="169"/>
      <c r="K405" s="169"/>
      <c r="L405" s="169"/>
      <c r="M405" s="169"/>
      <c r="N405" s="169"/>
      <c r="O405" s="169"/>
      <c r="P405" s="169"/>
      <c r="Q405" s="169"/>
      <c r="R405" s="169"/>
      <c r="S405" s="169"/>
      <c r="T405" s="169"/>
      <c r="U405" s="169"/>
      <c r="V405" s="169"/>
      <c r="W405" s="169"/>
      <c r="X405" s="169"/>
      <c r="Y405" s="169"/>
      <c r="Z405" s="169"/>
    </row>
    <row r="406" spans="1:26" s="246" customFormat="1" ht="15.75">
      <c r="A406" s="34"/>
      <c r="E406" s="169"/>
      <c r="F406" s="169"/>
      <c r="G406" s="169"/>
      <c r="H406" s="169"/>
      <c r="I406" s="169"/>
      <c r="J406" s="169"/>
      <c r="K406" s="169"/>
      <c r="L406" s="169"/>
      <c r="M406" s="169"/>
      <c r="N406" s="169"/>
      <c r="O406" s="169"/>
      <c r="P406" s="169"/>
      <c r="Q406" s="169"/>
      <c r="R406" s="169"/>
      <c r="S406" s="169"/>
      <c r="T406" s="169"/>
      <c r="U406" s="169"/>
      <c r="V406" s="169"/>
      <c r="W406" s="169"/>
      <c r="X406" s="169"/>
      <c r="Y406" s="169"/>
      <c r="Z406" s="169"/>
    </row>
    <row r="407" spans="1:26" s="246" customFormat="1" ht="15.75">
      <c r="A407" s="34"/>
      <c r="E407" s="169"/>
      <c r="F407" s="169"/>
      <c r="G407" s="169"/>
      <c r="H407" s="169"/>
      <c r="I407" s="169"/>
      <c r="J407" s="169"/>
      <c r="K407" s="169"/>
      <c r="L407" s="169"/>
      <c r="M407" s="169"/>
      <c r="N407" s="169"/>
      <c r="O407" s="169"/>
      <c r="P407" s="169"/>
      <c r="Q407" s="169"/>
      <c r="R407" s="169"/>
      <c r="S407" s="169"/>
      <c r="T407" s="169"/>
      <c r="U407" s="169"/>
      <c r="V407" s="169"/>
      <c r="W407" s="169"/>
      <c r="X407" s="169"/>
      <c r="Y407" s="169"/>
      <c r="Z407" s="169"/>
    </row>
    <row r="408" spans="1:26" s="246" customFormat="1" ht="15.75">
      <c r="A408" s="34"/>
      <c r="E408" s="169"/>
      <c r="F408" s="169"/>
      <c r="G408" s="169"/>
      <c r="H408" s="169"/>
      <c r="I408" s="169"/>
      <c r="J408" s="169"/>
      <c r="K408" s="169"/>
      <c r="L408" s="169"/>
      <c r="M408" s="169"/>
      <c r="N408" s="169"/>
      <c r="O408" s="169"/>
      <c r="P408" s="169"/>
      <c r="Q408" s="169"/>
      <c r="R408" s="169"/>
      <c r="S408" s="169"/>
      <c r="T408" s="169"/>
      <c r="U408" s="169"/>
      <c r="V408" s="169"/>
      <c r="W408" s="169"/>
      <c r="X408" s="169"/>
      <c r="Y408" s="169"/>
      <c r="Z408" s="169"/>
    </row>
    <row r="409" spans="1:26" s="246" customFormat="1" ht="15.75">
      <c r="A409" s="34"/>
      <c r="E409" s="169"/>
      <c r="F409" s="169"/>
      <c r="G409" s="169"/>
      <c r="H409" s="169"/>
      <c r="I409" s="169"/>
      <c r="J409" s="169"/>
      <c r="K409" s="169"/>
      <c r="L409" s="169"/>
      <c r="M409" s="169"/>
      <c r="N409" s="169"/>
      <c r="O409" s="169"/>
      <c r="P409" s="169"/>
      <c r="Q409" s="169"/>
      <c r="R409" s="169"/>
      <c r="S409" s="169"/>
      <c r="T409" s="169"/>
      <c r="U409" s="169"/>
      <c r="V409" s="169"/>
      <c r="W409" s="169"/>
      <c r="X409" s="169"/>
      <c r="Y409" s="169"/>
      <c r="Z409" s="169"/>
    </row>
    <row r="410" spans="1:26" s="246" customFormat="1" ht="15.75">
      <c r="A410" s="34"/>
      <c r="E410" s="169"/>
      <c r="F410" s="169"/>
      <c r="G410" s="169"/>
      <c r="H410" s="169"/>
      <c r="I410" s="169"/>
      <c r="J410" s="169"/>
      <c r="K410" s="169"/>
      <c r="L410" s="169"/>
      <c r="M410" s="169"/>
      <c r="N410" s="169"/>
      <c r="O410" s="169"/>
      <c r="P410" s="169"/>
      <c r="Q410" s="169"/>
      <c r="R410" s="169"/>
      <c r="S410" s="169"/>
      <c r="T410" s="169"/>
      <c r="U410" s="169"/>
      <c r="V410" s="169"/>
      <c r="W410" s="169"/>
      <c r="X410" s="169"/>
      <c r="Y410" s="169"/>
      <c r="Z410" s="169"/>
    </row>
    <row r="411" spans="1:26" s="246" customFormat="1" ht="15.75">
      <c r="A411" s="34"/>
      <c r="E411" s="169"/>
      <c r="F411" s="169"/>
      <c r="G411" s="169"/>
      <c r="H411" s="169"/>
      <c r="I411" s="169"/>
      <c r="J411" s="169"/>
      <c r="K411" s="169"/>
      <c r="L411" s="169"/>
      <c r="M411" s="169"/>
      <c r="N411" s="169"/>
      <c r="O411" s="169"/>
      <c r="P411" s="169"/>
      <c r="Q411" s="169"/>
      <c r="R411" s="169"/>
      <c r="S411" s="169"/>
      <c r="T411" s="169"/>
      <c r="U411" s="169"/>
      <c r="V411" s="169"/>
      <c r="W411" s="169"/>
      <c r="X411" s="169"/>
      <c r="Y411" s="169"/>
      <c r="Z411" s="169"/>
    </row>
    <row r="412" spans="1:26" s="246" customFormat="1" ht="15.75">
      <c r="A412" s="34"/>
      <c r="E412" s="169"/>
      <c r="F412" s="169"/>
      <c r="G412" s="169"/>
      <c r="H412" s="169"/>
      <c r="I412" s="169"/>
      <c r="J412" s="169"/>
      <c r="K412" s="169"/>
      <c r="L412" s="169"/>
      <c r="M412" s="169"/>
      <c r="N412" s="169"/>
      <c r="O412" s="169"/>
      <c r="P412" s="169"/>
      <c r="Q412" s="169"/>
      <c r="R412" s="169"/>
      <c r="S412" s="169"/>
      <c r="T412" s="169"/>
      <c r="U412" s="169"/>
      <c r="V412" s="169"/>
      <c r="W412" s="169"/>
      <c r="X412" s="169"/>
      <c r="Y412" s="169"/>
      <c r="Z412" s="169"/>
    </row>
    <row r="413" spans="1:26" s="246" customFormat="1" ht="15.75">
      <c r="A413" s="34"/>
      <c r="E413" s="169"/>
      <c r="F413" s="169"/>
      <c r="G413" s="169"/>
      <c r="H413" s="169"/>
      <c r="I413" s="169"/>
      <c r="J413" s="169"/>
      <c r="K413" s="169"/>
      <c r="L413" s="169"/>
      <c r="M413" s="169"/>
      <c r="N413" s="169"/>
      <c r="O413" s="169"/>
      <c r="P413" s="169"/>
      <c r="Q413" s="169"/>
      <c r="R413" s="169"/>
      <c r="S413" s="169"/>
      <c r="T413" s="169"/>
      <c r="U413" s="169"/>
      <c r="V413" s="169"/>
      <c r="W413" s="169"/>
      <c r="X413" s="169"/>
      <c r="Y413" s="169"/>
      <c r="Z413" s="169"/>
    </row>
    <row r="414" spans="1:26" s="246" customFormat="1" ht="15.75">
      <c r="A414" s="34"/>
      <c r="E414" s="169"/>
      <c r="F414" s="169"/>
      <c r="G414" s="169"/>
      <c r="H414" s="169"/>
      <c r="I414" s="169"/>
      <c r="J414" s="169"/>
      <c r="K414" s="169"/>
      <c r="L414" s="169"/>
      <c r="M414" s="169"/>
      <c r="N414" s="169"/>
      <c r="O414" s="169"/>
      <c r="P414" s="169"/>
      <c r="Q414" s="169"/>
      <c r="R414" s="169"/>
      <c r="S414" s="169"/>
      <c r="T414" s="169"/>
      <c r="U414" s="169"/>
      <c r="V414" s="169"/>
      <c r="W414" s="169"/>
      <c r="X414" s="169"/>
      <c r="Y414" s="169"/>
      <c r="Z414" s="169"/>
    </row>
    <row r="415" spans="1:26" s="246" customFormat="1" ht="15.75">
      <c r="A415" s="34"/>
      <c r="E415" s="169"/>
      <c r="F415" s="169"/>
      <c r="G415" s="169"/>
      <c r="H415" s="169"/>
      <c r="I415" s="169"/>
      <c r="J415" s="169"/>
      <c r="K415" s="169"/>
      <c r="L415" s="169"/>
      <c r="M415" s="169"/>
      <c r="N415" s="169"/>
      <c r="O415" s="169"/>
      <c r="P415" s="169"/>
      <c r="Q415" s="169"/>
      <c r="R415" s="169"/>
      <c r="S415" s="169"/>
      <c r="T415" s="169"/>
      <c r="U415" s="169"/>
      <c r="V415" s="169"/>
      <c r="W415" s="169"/>
      <c r="X415" s="169"/>
      <c r="Y415" s="169"/>
      <c r="Z415" s="169"/>
    </row>
    <row r="416" spans="1:26" s="246" customFormat="1" ht="15.75">
      <c r="A416" s="34"/>
      <c r="E416" s="169"/>
      <c r="F416" s="169"/>
      <c r="G416" s="169"/>
      <c r="H416" s="169"/>
      <c r="I416" s="169"/>
      <c r="J416" s="169"/>
      <c r="K416" s="169"/>
      <c r="L416" s="169"/>
      <c r="M416" s="169"/>
      <c r="N416" s="169"/>
      <c r="O416" s="169"/>
      <c r="P416" s="169"/>
      <c r="Q416" s="169"/>
      <c r="R416" s="169"/>
      <c r="S416" s="169"/>
      <c r="T416" s="169"/>
      <c r="U416" s="169"/>
      <c r="V416" s="169"/>
      <c r="W416" s="169"/>
      <c r="X416" s="169"/>
      <c r="Y416" s="169"/>
      <c r="Z416" s="169"/>
    </row>
    <row r="417" spans="1:26" s="246" customFormat="1" ht="15.75">
      <c r="A417" s="34"/>
      <c r="E417" s="169"/>
      <c r="F417" s="169"/>
      <c r="G417" s="169"/>
      <c r="H417" s="169"/>
      <c r="I417" s="169"/>
      <c r="J417" s="169"/>
      <c r="K417" s="169"/>
      <c r="L417" s="169"/>
      <c r="M417" s="169"/>
      <c r="N417" s="169"/>
      <c r="O417" s="169"/>
      <c r="P417" s="169"/>
      <c r="Q417" s="169"/>
      <c r="R417" s="169"/>
      <c r="S417" s="169"/>
      <c r="T417" s="169"/>
      <c r="U417" s="169"/>
      <c r="V417" s="169"/>
      <c r="W417" s="169"/>
      <c r="X417" s="169"/>
      <c r="Y417" s="169"/>
      <c r="Z417" s="169"/>
    </row>
    <row r="418" spans="1:26" s="246" customFormat="1" ht="15.75">
      <c r="A418" s="34"/>
      <c r="E418" s="169"/>
      <c r="F418" s="169"/>
      <c r="G418" s="169"/>
      <c r="H418" s="169"/>
      <c r="I418" s="169"/>
      <c r="J418" s="169"/>
      <c r="K418" s="169"/>
      <c r="L418" s="169"/>
      <c r="M418" s="169"/>
      <c r="N418" s="169"/>
      <c r="O418" s="169"/>
      <c r="P418" s="169"/>
      <c r="Q418" s="169"/>
      <c r="R418" s="169"/>
      <c r="S418" s="169"/>
      <c r="T418" s="169"/>
      <c r="U418" s="169"/>
      <c r="V418" s="169"/>
      <c r="W418" s="169"/>
      <c r="X418" s="169"/>
      <c r="Y418" s="169"/>
      <c r="Z418" s="169"/>
    </row>
    <row r="419" spans="1:26" s="246" customFormat="1" ht="15.75">
      <c r="A419" s="34"/>
      <c r="E419" s="169"/>
      <c r="F419" s="169"/>
      <c r="G419" s="169"/>
      <c r="H419" s="169"/>
      <c r="I419" s="169"/>
      <c r="J419" s="169"/>
      <c r="K419" s="169"/>
      <c r="L419" s="169"/>
      <c r="M419" s="169"/>
      <c r="N419" s="169"/>
      <c r="O419" s="169"/>
      <c r="P419" s="169"/>
      <c r="Q419" s="169"/>
      <c r="R419" s="169"/>
      <c r="S419" s="169"/>
      <c r="T419" s="169"/>
      <c r="U419" s="169"/>
      <c r="V419" s="169"/>
      <c r="W419" s="169"/>
      <c r="X419" s="169"/>
      <c r="Y419" s="169"/>
      <c r="Z419" s="169"/>
    </row>
    <row r="420" spans="1:26" s="246" customFormat="1" ht="15.75">
      <c r="A420" s="34"/>
      <c r="E420" s="169"/>
      <c r="F420" s="169"/>
      <c r="G420" s="169"/>
      <c r="H420" s="169"/>
      <c r="I420" s="169"/>
      <c r="J420" s="169"/>
      <c r="K420" s="169"/>
      <c r="L420" s="169"/>
      <c r="M420" s="169"/>
      <c r="N420" s="169"/>
      <c r="O420" s="169"/>
      <c r="P420" s="169"/>
      <c r="Q420" s="169"/>
      <c r="R420" s="169"/>
      <c r="S420" s="169"/>
      <c r="T420" s="169"/>
      <c r="U420" s="169"/>
      <c r="V420" s="169"/>
      <c r="W420" s="169"/>
      <c r="X420" s="169"/>
      <c r="Y420" s="169"/>
      <c r="Z420" s="169"/>
    </row>
    <row r="421" spans="1:26" s="246" customFormat="1" ht="15.75">
      <c r="A421" s="34"/>
      <c r="E421" s="169"/>
      <c r="F421" s="169"/>
      <c r="G421" s="169"/>
      <c r="H421" s="169"/>
      <c r="I421" s="169"/>
      <c r="J421" s="169"/>
      <c r="K421" s="169"/>
      <c r="L421" s="169"/>
      <c r="M421" s="169"/>
      <c r="N421" s="169"/>
      <c r="O421" s="169"/>
      <c r="P421" s="169"/>
      <c r="Q421" s="169"/>
      <c r="R421" s="169"/>
      <c r="S421" s="169"/>
      <c r="T421" s="169"/>
      <c r="U421" s="169"/>
      <c r="V421" s="169"/>
      <c r="W421" s="169"/>
      <c r="X421" s="169"/>
      <c r="Y421" s="169"/>
      <c r="Z421" s="169"/>
    </row>
    <row r="422" spans="1:26" s="246" customFormat="1" ht="15.75">
      <c r="A422" s="34"/>
      <c r="E422" s="169"/>
      <c r="F422" s="169"/>
      <c r="G422" s="169"/>
      <c r="H422" s="169"/>
      <c r="I422" s="169"/>
      <c r="J422" s="169"/>
      <c r="K422" s="169"/>
      <c r="L422" s="169"/>
      <c r="M422" s="169"/>
      <c r="N422" s="169"/>
      <c r="O422" s="169"/>
      <c r="P422" s="169"/>
      <c r="Q422" s="169"/>
      <c r="R422" s="169"/>
      <c r="S422" s="169"/>
      <c r="T422" s="169"/>
      <c r="U422" s="169"/>
      <c r="V422" s="169"/>
      <c r="W422" s="169"/>
      <c r="X422" s="169"/>
      <c r="Y422" s="169"/>
      <c r="Z422" s="169"/>
    </row>
    <row r="423" spans="1:26" s="246" customFormat="1" ht="15.75">
      <c r="A423" s="34"/>
      <c r="E423" s="169"/>
      <c r="F423" s="169"/>
      <c r="G423" s="169"/>
      <c r="H423" s="169"/>
      <c r="I423" s="169"/>
      <c r="J423" s="169"/>
      <c r="K423" s="169"/>
      <c r="L423" s="169"/>
      <c r="M423" s="169"/>
      <c r="N423" s="169"/>
      <c r="O423" s="169"/>
      <c r="P423" s="169"/>
      <c r="Q423" s="169"/>
      <c r="R423" s="169"/>
      <c r="S423" s="169"/>
      <c r="T423" s="169"/>
      <c r="U423" s="169"/>
      <c r="V423" s="169"/>
      <c r="W423" s="169"/>
      <c r="X423" s="169"/>
      <c r="Y423" s="169"/>
      <c r="Z423" s="169"/>
    </row>
    <row r="424" spans="1:26" s="246" customFormat="1" ht="15.75">
      <c r="A424" s="34"/>
      <c r="E424" s="169"/>
      <c r="F424" s="169"/>
      <c r="G424" s="169"/>
      <c r="H424" s="169"/>
      <c r="I424" s="169"/>
      <c r="J424" s="169"/>
      <c r="K424" s="169"/>
      <c r="L424" s="169"/>
      <c r="M424" s="169"/>
      <c r="N424" s="169"/>
      <c r="O424" s="169"/>
      <c r="P424" s="169"/>
      <c r="Q424" s="169"/>
      <c r="R424" s="169"/>
      <c r="S424" s="169"/>
      <c r="T424" s="169"/>
      <c r="U424" s="169"/>
      <c r="V424" s="169"/>
      <c r="W424" s="169"/>
      <c r="X424" s="169"/>
      <c r="Y424" s="169"/>
      <c r="Z424" s="169"/>
    </row>
    <row r="425" spans="1:26" s="246" customFormat="1" ht="15.75">
      <c r="A425" s="34"/>
      <c r="E425" s="169"/>
      <c r="F425" s="169"/>
      <c r="G425" s="169"/>
      <c r="H425" s="169"/>
      <c r="I425" s="169"/>
      <c r="J425" s="169"/>
      <c r="K425" s="169"/>
      <c r="L425" s="169"/>
      <c r="M425" s="169"/>
      <c r="N425" s="169"/>
      <c r="O425" s="169"/>
      <c r="P425" s="169"/>
      <c r="Q425" s="169"/>
      <c r="R425" s="169"/>
      <c r="S425" s="169"/>
      <c r="T425" s="169"/>
      <c r="U425" s="169"/>
      <c r="V425" s="169"/>
      <c r="W425" s="169"/>
      <c r="X425" s="169"/>
      <c r="Y425" s="169"/>
      <c r="Z425" s="169"/>
    </row>
    <row r="426" spans="1:26" s="246" customFormat="1" ht="15.75">
      <c r="A426" s="34"/>
      <c r="E426" s="169"/>
      <c r="F426" s="169"/>
      <c r="G426" s="169"/>
      <c r="H426" s="169"/>
      <c r="I426" s="169"/>
      <c r="J426" s="169"/>
      <c r="K426" s="169"/>
      <c r="L426" s="169"/>
      <c r="M426" s="169"/>
      <c r="N426" s="169"/>
      <c r="O426" s="169"/>
      <c r="P426" s="169"/>
      <c r="Q426" s="169"/>
      <c r="R426" s="169"/>
      <c r="S426" s="169"/>
      <c r="T426" s="169"/>
      <c r="U426" s="169"/>
      <c r="V426" s="169"/>
      <c r="W426" s="169"/>
      <c r="X426" s="169"/>
      <c r="Y426" s="169"/>
      <c r="Z426" s="169"/>
    </row>
    <row r="427" spans="1:26" s="246" customFormat="1" ht="15.75">
      <c r="A427" s="34"/>
      <c r="E427" s="169"/>
      <c r="F427" s="169"/>
      <c r="G427" s="169"/>
      <c r="H427" s="169"/>
      <c r="I427" s="169"/>
      <c r="J427" s="169"/>
      <c r="K427" s="169"/>
      <c r="L427" s="169"/>
      <c r="M427" s="169"/>
      <c r="N427" s="169"/>
      <c r="O427" s="169"/>
      <c r="P427" s="169"/>
      <c r="Q427" s="169"/>
      <c r="R427" s="169"/>
      <c r="S427" s="169"/>
      <c r="T427" s="169"/>
      <c r="U427" s="169"/>
      <c r="V427" s="169"/>
      <c r="W427" s="169"/>
      <c r="X427" s="169"/>
      <c r="Y427" s="169"/>
      <c r="Z427" s="169"/>
    </row>
    <row r="428" spans="1:26" s="246" customFormat="1" ht="15.75">
      <c r="A428" s="34"/>
      <c r="E428" s="169"/>
      <c r="F428" s="169"/>
      <c r="G428" s="169"/>
      <c r="H428" s="169"/>
      <c r="I428" s="169"/>
      <c r="J428" s="169"/>
      <c r="K428" s="169"/>
      <c r="L428" s="169"/>
      <c r="M428" s="169"/>
      <c r="N428" s="169"/>
      <c r="O428" s="169"/>
      <c r="P428" s="169"/>
      <c r="Q428" s="169"/>
      <c r="R428" s="169"/>
      <c r="S428" s="169"/>
      <c r="T428" s="169"/>
      <c r="U428" s="169"/>
      <c r="V428" s="169"/>
      <c r="W428" s="169"/>
      <c r="X428" s="169"/>
      <c r="Y428" s="169"/>
      <c r="Z428" s="169"/>
    </row>
    <row r="429" spans="1:26" s="246" customFormat="1" ht="15.75">
      <c r="A429" s="34"/>
      <c r="E429" s="169"/>
      <c r="F429" s="169"/>
      <c r="G429" s="169"/>
      <c r="H429" s="169"/>
      <c r="I429" s="169"/>
      <c r="J429" s="169"/>
      <c r="K429" s="169"/>
      <c r="L429" s="169"/>
      <c r="M429" s="169"/>
      <c r="N429" s="169"/>
      <c r="O429" s="169"/>
      <c r="P429" s="169"/>
      <c r="Q429" s="169"/>
      <c r="R429" s="169"/>
      <c r="S429" s="169"/>
      <c r="T429" s="169"/>
      <c r="U429" s="169"/>
      <c r="V429" s="169"/>
      <c r="W429" s="169"/>
      <c r="X429" s="169"/>
      <c r="Y429" s="169"/>
      <c r="Z429" s="169"/>
    </row>
    <row r="430" spans="1:26" s="246" customFormat="1" ht="15.75">
      <c r="A430" s="34"/>
      <c r="E430" s="169"/>
      <c r="F430" s="169"/>
      <c r="G430" s="169"/>
      <c r="H430" s="169"/>
      <c r="I430" s="169"/>
      <c r="J430" s="169"/>
      <c r="K430" s="169"/>
      <c r="L430" s="169"/>
      <c r="M430" s="169"/>
      <c r="N430" s="169"/>
      <c r="O430" s="169"/>
      <c r="P430" s="169"/>
      <c r="Q430" s="169"/>
      <c r="R430" s="169"/>
      <c r="S430" s="169"/>
      <c r="T430" s="169"/>
      <c r="U430" s="169"/>
      <c r="V430" s="169"/>
      <c r="W430" s="169"/>
      <c r="X430" s="169"/>
      <c r="Y430" s="169"/>
      <c r="Z430" s="169"/>
    </row>
    <row r="431" spans="1:26" s="246" customFormat="1" ht="15.75">
      <c r="A431" s="34"/>
      <c r="E431" s="169"/>
      <c r="F431" s="169"/>
      <c r="G431" s="169"/>
      <c r="H431" s="169"/>
      <c r="I431" s="169"/>
      <c r="J431" s="169"/>
      <c r="K431" s="169"/>
      <c r="L431" s="169"/>
      <c r="M431" s="169"/>
      <c r="N431" s="169"/>
      <c r="O431" s="169"/>
      <c r="P431" s="169"/>
      <c r="Q431" s="169"/>
      <c r="R431" s="169"/>
      <c r="S431" s="169"/>
      <c r="T431" s="169"/>
      <c r="U431" s="169"/>
      <c r="V431" s="169"/>
      <c r="W431" s="169"/>
      <c r="X431" s="169"/>
      <c r="Y431" s="169"/>
      <c r="Z431" s="169"/>
    </row>
    <row r="432" spans="1:26" s="246" customFormat="1" ht="15.75">
      <c r="A432" s="34"/>
      <c r="E432" s="169"/>
      <c r="F432" s="169"/>
      <c r="G432" s="169"/>
      <c r="H432" s="169"/>
      <c r="I432" s="169"/>
      <c r="J432" s="169"/>
      <c r="K432" s="169"/>
      <c r="L432" s="169"/>
      <c r="M432" s="169"/>
      <c r="N432" s="169"/>
      <c r="O432" s="169"/>
      <c r="P432" s="169"/>
      <c r="Q432" s="169"/>
      <c r="R432" s="169"/>
      <c r="S432" s="169"/>
      <c r="T432" s="169"/>
      <c r="U432" s="169"/>
      <c r="V432" s="169"/>
      <c r="W432" s="169"/>
      <c r="X432" s="169"/>
      <c r="Y432" s="169"/>
      <c r="Z432" s="169"/>
    </row>
    <row r="433" spans="1:26" s="246" customFormat="1" ht="15.75">
      <c r="A433" s="34"/>
      <c r="E433" s="169"/>
      <c r="F433" s="169"/>
      <c r="G433" s="169"/>
      <c r="H433" s="169"/>
      <c r="I433" s="169"/>
      <c r="J433" s="169"/>
      <c r="K433" s="169"/>
      <c r="L433" s="169"/>
      <c r="M433" s="169"/>
      <c r="N433" s="169"/>
      <c r="O433" s="169"/>
      <c r="P433" s="169"/>
      <c r="Q433" s="169"/>
      <c r="R433" s="169"/>
      <c r="S433" s="169"/>
      <c r="T433" s="169"/>
      <c r="U433" s="169"/>
      <c r="V433" s="169"/>
      <c r="W433" s="169"/>
      <c r="X433" s="169"/>
      <c r="Y433" s="169"/>
      <c r="Z433" s="169"/>
    </row>
    <row r="434" spans="1:26" s="246" customFormat="1" ht="15.75">
      <c r="A434" s="34"/>
      <c r="E434" s="169"/>
      <c r="F434" s="169"/>
      <c r="G434" s="169"/>
      <c r="H434" s="169"/>
      <c r="I434" s="169"/>
      <c r="J434" s="169"/>
      <c r="K434" s="169"/>
      <c r="L434" s="169"/>
      <c r="M434" s="169"/>
      <c r="N434" s="169"/>
      <c r="O434" s="169"/>
      <c r="P434" s="169"/>
      <c r="Q434" s="169"/>
      <c r="R434" s="169"/>
      <c r="S434" s="169"/>
      <c r="T434" s="169"/>
      <c r="U434" s="169"/>
      <c r="V434" s="169"/>
      <c r="W434" s="169"/>
      <c r="X434" s="169"/>
      <c r="Y434" s="169"/>
      <c r="Z434" s="169"/>
    </row>
    <row r="435" spans="1:26" s="246" customFormat="1" ht="15.75">
      <c r="A435" s="34"/>
      <c r="E435" s="169"/>
      <c r="F435" s="169"/>
      <c r="G435" s="169"/>
      <c r="H435" s="169"/>
      <c r="I435" s="169"/>
      <c r="J435" s="169"/>
      <c r="K435" s="169"/>
      <c r="L435" s="169"/>
      <c r="M435" s="169"/>
      <c r="N435" s="169"/>
      <c r="O435" s="169"/>
      <c r="P435" s="169"/>
      <c r="Q435" s="169"/>
      <c r="R435" s="169"/>
      <c r="S435" s="169"/>
      <c r="T435" s="169"/>
      <c r="U435" s="169"/>
      <c r="V435" s="169"/>
      <c r="W435" s="169"/>
      <c r="X435" s="169"/>
      <c r="Y435" s="169"/>
      <c r="Z435" s="169"/>
    </row>
    <row r="436" spans="1:26" s="246" customFormat="1" ht="15.75">
      <c r="A436" s="34"/>
      <c r="E436" s="169"/>
      <c r="F436" s="169"/>
      <c r="G436" s="169"/>
      <c r="H436" s="169"/>
      <c r="I436" s="169"/>
      <c r="J436" s="169"/>
      <c r="K436" s="169"/>
      <c r="L436" s="169"/>
      <c r="M436" s="169"/>
      <c r="N436" s="169"/>
      <c r="O436" s="169"/>
      <c r="P436" s="169"/>
      <c r="Q436" s="169"/>
      <c r="R436" s="169"/>
      <c r="S436" s="169"/>
      <c r="T436" s="169"/>
      <c r="U436" s="169"/>
      <c r="V436" s="169"/>
      <c r="W436" s="169"/>
      <c r="X436" s="169"/>
      <c r="Y436" s="169"/>
      <c r="Z436" s="169"/>
    </row>
    <row r="437" spans="1:26" s="246" customFormat="1" ht="15.75">
      <c r="A437" s="34"/>
      <c r="E437" s="169"/>
      <c r="F437" s="169"/>
      <c r="G437" s="169"/>
      <c r="H437" s="169"/>
      <c r="I437" s="169"/>
      <c r="J437" s="169"/>
      <c r="K437" s="169"/>
      <c r="L437" s="169"/>
      <c r="M437" s="169"/>
      <c r="N437" s="169"/>
      <c r="O437" s="169"/>
      <c r="P437" s="169"/>
      <c r="Q437" s="169"/>
      <c r="R437" s="169"/>
      <c r="S437" s="169"/>
      <c r="T437" s="169"/>
      <c r="U437" s="169"/>
      <c r="V437" s="169"/>
      <c r="W437" s="169"/>
      <c r="X437" s="169"/>
      <c r="Y437" s="169"/>
      <c r="Z437" s="169"/>
    </row>
    <row r="438" spans="1:26" s="246" customFormat="1" ht="15.75">
      <c r="A438" s="34"/>
      <c r="E438" s="169"/>
      <c r="F438" s="169"/>
      <c r="G438" s="169"/>
      <c r="H438" s="169"/>
      <c r="I438" s="169"/>
      <c r="J438" s="169"/>
      <c r="K438" s="169"/>
      <c r="L438" s="169"/>
      <c r="M438" s="169"/>
      <c r="N438" s="169"/>
      <c r="O438" s="169"/>
      <c r="P438" s="169"/>
      <c r="Q438" s="169"/>
      <c r="R438" s="169"/>
      <c r="S438" s="169"/>
      <c r="T438" s="169"/>
      <c r="U438" s="169"/>
      <c r="V438" s="169"/>
      <c r="W438" s="169"/>
      <c r="X438" s="169"/>
      <c r="Y438" s="169"/>
      <c r="Z438" s="169"/>
    </row>
    <row r="439" spans="1:26" s="246" customFormat="1" ht="15.75">
      <c r="A439" s="34"/>
      <c r="E439" s="169"/>
      <c r="F439" s="169"/>
      <c r="G439" s="169"/>
      <c r="H439" s="169"/>
      <c r="I439" s="169"/>
      <c r="J439" s="169"/>
      <c r="K439" s="169"/>
      <c r="L439" s="169"/>
      <c r="M439" s="169"/>
      <c r="N439" s="169"/>
      <c r="O439" s="169"/>
      <c r="P439" s="169"/>
      <c r="Q439" s="169"/>
      <c r="R439" s="169"/>
      <c r="S439" s="169"/>
      <c r="T439" s="169"/>
      <c r="U439" s="169"/>
      <c r="V439" s="169"/>
      <c r="W439" s="169"/>
      <c r="X439" s="169"/>
      <c r="Y439" s="169"/>
      <c r="Z439" s="169"/>
    </row>
    <row r="440" spans="1:26" s="246" customFormat="1" ht="15.75">
      <c r="A440" s="34"/>
      <c r="E440" s="169"/>
      <c r="F440" s="169"/>
      <c r="G440" s="169"/>
      <c r="H440" s="169"/>
      <c r="I440" s="169"/>
      <c r="J440" s="169"/>
      <c r="K440" s="169"/>
      <c r="L440" s="169"/>
      <c r="M440" s="169"/>
      <c r="N440" s="169"/>
      <c r="O440" s="169"/>
      <c r="P440" s="169"/>
      <c r="Q440" s="169"/>
      <c r="R440" s="169"/>
      <c r="S440" s="169"/>
      <c r="T440" s="169"/>
      <c r="U440" s="169"/>
      <c r="V440" s="169"/>
      <c r="W440" s="169"/>
      <c r="X440" s="169"/>
      <c r="Y440" s="169"/>
      <c r="Z440" s="169"/>
    </row>
    <row r="441" spans="1:26" s="246" customFormat="1" ht="15.75">
      <c r="A441" s="34"/>
      <c r="E441" s="169"/>
      <c r="F441" s="169"/>
      <c r="G441" s="169"/>
      <c r="H441" s="169"/>
      <c r="I441" s="169"/>
      <c r="J441" s="169"/>
      <c r="K441" s="169"/>
      <c r="L441" s="169"/>
      <c r="M441" s="169"/>
      <c r="N441" s="169"/>
      <c r="O441" s="169"/>
      <c r="P441" s="169"/>
      <c r="Q441" s="169"/>
      <c r="R441" s="169"/>
      <c r="S441" s="169"/>
      <c r="T441" s="169"/>
      <c r="U441" s="169"/>
      <c r="V441" s="169"/>
      <c r="W441" s="169"/>
      <c r="X441" s="169"/>
      <c r="Y441" s="169"/>
      <c r="Z441" s="169"/>
    </row>
    <row r="442" spans="1:26" s="246" customFormat="1" ht="15.75">
      <c r="A442" s="34"/>
      <c r="E442" s="169"/>
      <c r="F442" s="169"/>
      <c r="G442" s="169"/>
      <c r="H442" s="169"/>
      <c r="I442" s="169"/>
      <c r="J442" s="169"/>
      <c r="K442" s="169"/>
      <c r="L442" s="169"/>
      <c r="M442" s="169"/>
      <c r="N442" s="169"/>
      <c r="O442" s="169"/>
      <c r="P442" s="169"/>
      <c r="Q442" s="169"/>
      <c r="R442" s="169"/>
      <c r="S442" s="169"/>
      <c r="T442" s="169"/>
      <c r="U442" s="169"/>
      <c r="V442" s="169"/>
      <c r="W442" s="169"/>
      <c r="X442" s="169"/>
      <c r="Y442" s="169"/>
      <c r="Z442" s="169"/>
    </row>
    <row r="443" spans="1:26" s="246" customFormat="1" ht="15.75">
      <c r="A443" s="34"/>
      <c r="E443" s="169"/>
      <c r="F443" s="169"/>
      <c r="G443" s="169"/>
      <c r="H443" s="169"/>
      <c r="I443" s="169"/>
      <c r="J443" s="169"/>
      <c r="K443" s="169"/>
      <c r="L443" s="169"/>
      <c r="M443" s="169"/>
      <c r="N443" s="169"/>
      <c r="O443" s="169"/>
      <c r="P443" s="169"/>
      <c r="Q443" s="169"/>
      <c r="R443" s="169"/>
      <c r="S443" s="169"/>
      <c r="T443" s="169"/>
      <c r="U443" s="169"/>
      <c r="V443" s="169"/>
      <c r="W443" s="169"/>
      <c r="X443" s="169"/>
      <c r="Y443" s="169"/>
      <c r="Z443" s="169"/>
    </row>
    <row r="444" spans="1:26" s="246" customFormat="1" ht="15.75">
      <c r="A444" s="34"/>
      <c r="E444" s="169"/>
      <c r="F444" s="169"/>
      <c r="G444" s="169"/>
      <c r="H444" s="169"/>
      <c r="I444" s="169"/>
      <c r="J444" s="169"/>
      <c r="K444" s="169"/>
      <c r="L444" s="169"/>
      <c r="M444" s="169"/>
      <c r="N444" s="169"/>
      <c r="O444" s="169"/>
      <c r="P444" s="169"/>
      <c r="Q444" s="169"/>
      <c r="R444" s="169"/>
      <c r="S444" s="169"/>
      <c r="T444" s="169"/>
      <c r="U444" s="169"/>
      <c r="V444" s="169"/>
      <c r="W444" s="169"/>
      <c r="X444" s="169"/>
      <c r="Y444" s="169"/>
      <c r="Z444" s="169"/>
    </row>
    <row r="445" spans="1:26" s="246" customFormat="1" ht="15.75">
      <c r="A445" s="34"/>
      <c r="E445" s="169"/>
      <c r="F445" s="169"/>
      <c r="G445" s="169"/>
      <c r="H445" s="169"/>
      <c r="I445" s="169"/>
      <c r="J445" s="169"/>
      <c r="K445" s="169"/>
      <c r="L445" s="169"/>
      <c r="M445" s="169"/>
      <c r="N445" s="169"/>
      <c r="O445" s="169"/>
      <c r="P445" s="169"/>
      <c r="Q445" s="169"/>
      <c r="R445" s="169"/>
      <c r="S445" s="169"/>
      <c r="T445" s="169"/>
      <c r="U445" s="169"/>
      <c r="V445" s="169"/>
      <c r="W445" s="169"/>
      <c r="X445" s="169"/>
      <c r="Y445" s="169"/>
      <c r="Z445" s="169"/>
    </row>
    <row r="446" spans="1:26" s="246" customFormat="1" ht="15.75">
      <c r="A446" s="34"/>
      <c r="E446" s="169"/>
      <c r="F446" s="169"/>
      <c r="G446" s="169"/>
      <c r="H446" s="169"/>
      <c r="I446" s="169"/>
      <c r="J446" s="169"/>
      <c r="K446" s="169"/>
      <c r="L446" s="169"/>
      <c r="M446" s="169"/>
      <c r="N446" s="169"/>
      <c r="O446" s="169"/>
      <c r="P446" s="169"/>
      <c r="Q446" s="169"/>
      <c r="R446" s="169"/>
      <c r="S446" s="169"/>
      <c r="T446" s="169"/>
      <c r="U446" s="169"/>
      <c r="V446" s="169"/>
      <c r="W446" s="169"/>
      <c r="X446" s="169"/>
      <c r="Y446" s="169"/>
      <c r="Z446" s="169"/>
    </row>
    <row r="447" spans="1:26" s="246" customFormat="1" ht="15.75">
      <c r="A447" s="34"/>
      <c r="E447" s="169"/>
      <c r="F447" s="169"/>
      <c r="G447" s="169"/>
      <c r="H447" s="169"/>
      <c r="I447" s="169"/>
      <c r="J447" s="169"/>
      <c r="K447" s="169"/>
      <c r="L447" s="169"/>
      <c r="M447" s="169"/>
      <c r="N447" s="169"/>
      <c r="O447" s="169"/>
      <c r="P447" s="169"/>
      <c r="Q447" s="169"/>
      <c r="R447" s="169"/>
      <c r="S447" s="169"/>
      <c r="T447" s="169"/>
      <c r="U447" s="169"/>
      <c r="V447" s="169"/>
      <c r="W447" s="169"/>
      <c r="X447" s="169"/>
      <c r="Y447" s="169"/>
      <c r="Z447" s="169"/>
    </row>
    <row r="448" spans="1:26" s="246" customFormat="1" ht="15.75">
      <c r="A448" s="34"/>
      <c r="E448" s="169"/>
      <c r="F448" s="169"/>
      <c r="G448" s="169"/>
      <c r="H448" s="169"/>
      <c r="I448" s="169"/>
      <c r="J448" s="169"/>
      <c r="K448" s="169"/>
      <c r="L448" s="169"/>
      <c r="M448" s="169"/>
      <c r="N448" s="169"/>
      <c r="O448" s="169"/>
      <c r="P448" s="169"/>
      <c r="Q448" s="169"/>
      <c r="R448" s="169"/>
      <c r="S448" s="169"/>
      <c r="T448" s="169"/>
      <c r="U448" s="169"/>
      <c r="V448" s="169"/>
      <c r="W448" s="169"/>
      <c r="X448" s="169"/>
      <c r="Y448" s="169"/>
      <c r="Z448" s="169"/>
    </row>
    <row r="449" spans="1:26" s="246" customFormat="1" ht="15.75">
      <c r="A449" s="34"/>
      <c r="E449" s="169"/>
      <c r="F449" s="169"/>
      <c r="G449" s="169"/>
      <c r="H449" s="169"/>
      <c r="I449" s="169"/>
      <c r="J449" s="169"/>
      <c r="K449" s="169"/>
      <c r="L449" s="169"/>
      <c r="M449" s="169"/>
      <c r="N449" s="169"/>
      <c r="O449" s="169"/>
      <c r="P449" s="169"/>
      <c r="Q449" s="169"/>
      <c r="R449" s="169"/>
      <c r="S449" s="169"/>
      <c r="T449" s="169"/>
      <c r="U449" s="169"/>
      <c r="V449" s="169"/>
      <c r="W449" s="169"/>
      <c r="X449" s="169"/>
      <c r="Y449" s="169"/>
      <c r="Z449" s="169"/>
    </row>
    <row r="450" spans="1:26" s="246" customFormat="1" ht="15.75">
      <c r="A450" s="34"/>
      <c r="E450" s="169"/>
      <c r="F450" s="169"/>
      <c r="G450" s="169"/>
      <c r="H450" s="169"/>
      <c r="I450" s="169"/>
      <c r="J450" s="169"/>
      <c r="K450" s="169"/>
      <c r="L450" s="169"/>
      <c r="M450" s="169"/>
      <c r="N450" s="169"/>
      <c r="O450" s="169"/>
      <c r="P450" s="169"/>
      <c r="Q450" s="169"/>
      <c r="R450" s="169"/>
      <c r="S450" s="169"/>
      <c r="T450" s="169"/>
      <c r="U450" s="169"/>
      <c r="V450" s="169"/>
      <c r="W450" s="169"/>
      <c r="X450" s="169"/>
      <c r="Y450" s="169"/>
      <c r="Z450" s="169"/>
    </row>
    <row r="451" spans="1:26" s="246" customFormat="1" ht="15.75">
      <c r="A451" s="34"/>
      <c r="E451" s="169"/>
      <c r="F451" s="169"/>
      <c r="G451" s="169"/>
      <c r="H451" s="169"/>
      <c r="I451" s="169"/>
      <c r="J451" s="169"/>
      <c r="K451" s="169"/>
      <c r="L451" s="169"/>
      <c r="M451" s="169"/>
      <c r="N451" s="169"/>
      <c r="O451" s="169"/>
      <c r="P451" s="169"/>
      <c r="Q451" s="169"/>
      <c r="R451" s="169"/>
      <c r="S451" s="169"/>
      <c r="T451" s="169"/>
      <c r="U451" s="169"/>
      <c r="V451" s="169"/>
      <c r="W451" s="169"/>
      <c r="X451" s="169"/>
      <c r="Y451" s="169"/>
      <c r="Z451" s="169"/>
    </row>
    <row r="452" spans="1:26" s="246" customFormat="1" ht="15.75">
      <c r="A452" s="34"/>
      <c r="E452" s="169"/>
      <c r="F452" s="169"/>
      <c r="G452" s="169"/>
      <c r="H452" s="169"/>
      <c r="I452" s="169"/>
      <c r="J452" s="169"/>
      <c r="K452" s="169"/>
      <c r="L452" s="169"/>
      <c r="M452" s="169"/>
      <c r="N452" s="169"/>
      <c r="O452" s="169"/>
      <c r="P452" s="169"/>
      <c r="Q452" s="169"/>
      <c r="R452" s="169"/>
      <c r="S452" s="169"/>
      <c r="T452" s="169"/>
      <c r="U452" s="169"/>
      <c r="V452" s="169"/>
      <c r="W452" s="169"/>
      <c r="X452" s="169"/>
      <c r="Y452" s="169"/>
      <c r="Z452" s="169"/>
    </row>
    <row r="453" spans="1:26" s="246" customFormat="1" ht="15.75">
      <c r="A453" s="34"/>
      <c r="E453" s="169"/>
      <c r="F453" s="169"/>
      <c r="G453" s="169"/>
      <c r="H453" s="169"/>
      <c r="I453" s="169"/>
      <c r="J453" s="169"/>
      <c r="K453" s="169"/>
      <c r="L453" s="169"/>
      <c r="M453" s="169"/>
      <c r="N453" s="169"/>
      <c r="O453" s="169"/>
      <c r="P453" s="169"/>
      <c r="Q453" s="169"/>
      <c r="R453" s="169"/>
      <c r="S453" s="169"/>
      <c r="T453" s="169"/>
      <c r="U453" s="169"/>
      <c r="V453" s="169"/>
      <c r="W453" s="169"/>
      <c r="X453" s="169"/>
      <c r="Y453" s="169"/>
      <c r="Z453" s="169"/>
    </row>
    <row r="454" spans="1:26" s="246" customFormat="1" ht="15.75">
      <c r="A454" s="34"/>
      <c r="E454" s="169"/>
      <c r="F454" s="169"/>
      <c r="G454" s="169"/>
      <c r="H454" s="169"/>
      <c r="I454" s="169"/>
      <c r="J454" s="169"/>
      <c r="K454" s="169"/>
      <c r="L454" s="169"/>
      <c r="M454" s="169"/>
      <c r="N454" s="169"/>
      <c r="O454" s="169"/>
      <c r="P454" s="169"/>
      <c r="Q454" s="169"/>
      <c r="R454" s="169"/>
      <c r="S454" s="169"/>
      <c r="T454" s="169"/>
      <c r="U454" s="169"/>
      <c r="V454" s="169"/>
      <c r="W454" s="169"/>
      <c r="X454" s="169"/>
      <c r="Y454" s="169"/>
      <c r="Z454" s="169"/>
    </row>
    <row r="455" spans="1:26" s="246" customFormat="1" ht="15.75">
      <c r="A455" s="34"/>
      <c r="E455" s="169"/>
      <c r="F455" s="169"/>
      <c r="G455" s="169"/>
      <c r="H455" s="169"/>
      <c r="I455" s="169"/>
      <c r="J455" s="169"/>
      <c r="K455" s="169"/>
      <c r="L455" s="169"/>
      <c r="M455" s="169"/>
      <c r="N455" s="169"/>
      <c r="O455" s="169"/>
      <c r="P455" s="169"/>
      <c r="Q455" s="169"/>
      <c r="R455" s="169"/>
      <c r="S455" s="169"/>
      <c r="T455" s="169"/>
      <c r="U455" s="169"/>
      <c r="V455" s="169"/>
      <c r="W455" s="169"/>
      <c r="X455" s="169"/>
      <c r="Y455" s="169"/>
      <c r="Z455" s="169"/>
    </row>
    <row r="456" spans="1:26" s="246" customFormat="1" ht="15.75">
      <c r="A456" s="34"/>
      <c r="E456" s="169"/>
      <c r="F456" s="169"/>
      <c r="G456" s="169"/>
      <c r="H456" s="169"/>
      <c r="I456" s="169"/>
      <c r="J456" s="169"/>
      <c r="K456" s="169"/>
      <c r="L456" s="169"/>
      <c r="M456" s="169"/>
      <c r="N456" s="169"/>
      <c r="O456" s="169"/>
      <c r="P456" s="169"/>
      <c r="Q456" s="169"/>
      <c r="R456" s="169"/>
      <c r="S456" s="169"/>
      <c r="T456" s="169"/>
      <c r="U456" s="169"/>
      <c r="V456" s="169"/>
      <c r="W456" s="169"/>
      <c r="X456" s="169"/>
      <c r="Y456" s="169"/>
      <c r="Z456" s="169"/>
    </row>
    <row r="457" spans="1:26" s="246" customFormat="1" ht="15.75">
      <c r="A457" s="34"/>
      <c r="E457" s="169"/>
      <c r="F457" s="169"/>
      <c r="G457" s="169"/>
      <c r="H457" s="169"/>
      <c r="I457" s="169"/>
      <c r="J457" s="169"/>
      <c r="K457" s="169"/>
      <c r="L457" s="169"/>
      <c r="M457" s="169"/>
      <c r="N457" s="169"/>
      <c r="O457" s="169"/>
      <c r="P457" s="169"/>
      <c r="Q457" s="169"/>
      <c r="R457" s="169"/>
      <c r="S457" s="169"/>
      <c r="T457" s="169"/>
      <c r="U457" s="169"/>
      <c r="V457" s="169"/>
      <c r="W457" s="169"/>
      <c r="X457" s="169"/>
      <c r="Y457" s="169"/>
      <c r="Z457" s="169"/>
    </row>
    <row r="458" spans="1:26" s="246" customFormat="1" ht="15.75">
      <c r="A458" s="34"/>
      <c r="E458" s="169"/>
      <c r="F458" s="169"/>
      <c r="G458" s="169"/>
      <c r="H458" s="169"/>
      <c r="I458" s="169"/>
      <c r="J458" s="169"/>
      <c r="K458" s="169"/>
      <c r="L458" s="169"/>
      <c r="M458" s="169"/>
      <c r="N458" s="169"/>
      <c r="O458" s="169"/>
      <c r="P458" s="169"/>
      <c r="Q458" s="169"/>
      <c r="R458" s="169"/>
      <c r="S458" s="169"/>
      <c r="T458" s="169"/>
      <c r="U458" s="169"/>
      <c r="V458" s="169"/>
      <c r="W458" s="169"/>
      <c r="X458" s="169"/>
      <c r="Y458" s="169"/>
      <c r="Z458" s="169"/>
    </row>
    <row r="459" spans="1:26" s="246" customFormat="1" ht="15.75">
      <c r="A459" s="34"/>
      <c r="E459" s="169"/>
      <c r="F459" s="169"/>
      <c r="G459" s="169"/>
      <c r="H459" s="169"/>
      <c r="I459" s="169"/>
      <c r="J459" s="169"/>
      <c r="K459" s="169"/>
      <c r="L459" s="169"/>
      <c r="M459" s="169"/>
      <c r="N459" s="169"/>
      <c r="O459" s="169"/>
      <c r="P459" s="169"/>
      <c r="Q459" s="169"/>
      <c r="R459" s="169"/>
      <c r="S459" s="169"/>
      <c r="T459" s="169"/>
      <c r="U459" s="169"/>
      <c r="V459" s="169"/>
      <c r="W459" s="169"/>
      <c r="X459" s="169"/>
      <c r="Y459" s="169"/>
      <c r="Z459" s="169"/>
    </row>
    <row r="460" spans="1:26" s="246" customFormat="1" ht="15.75">
      <c r="A460" s="34"/>
      <c r="E460" s="169"/>
      <c r="F460" s="169"/>
      <c r="G460" s="169"/>
      <c r="H460" s="169"/>
      <c r="I460" s="169"/>
      <c r="J460" s="169"/>
      <c r="K460" s="169"/>
      <c r="L460" s="169"/>
      <c r="M460" s="169"/>
      <c r="N460" s="169"/>
      <c r="O460" s="169"/>
      <c r="P460" s="169"/>
      <c r="Q460" s="169"/>
      <c r="R460" s="169"/>
      <c r="S460" s="169"/>
      <c r="T460" s="169"/>
      <c r="U460" s="169"/>
      <c r="V460" s="169"/>
      <c r="W460" s="169"/>
      <c r="X460" s="169"/>
      <c r="Y460" s="169"/>
      <c r="Z460" s="169"/>
    </row>
    <row r="461" spans="1:26" s="246" customFormat="1" ht="15.75">
      <c r="A461" s="34"/>
      <c r="E461" s="169"/>
      <c r="F461" s="169"/>
      <c r="G461" s="169"/>
      <c r="H461" s="169"/>
      <c r="I461" s="169"/>
      <c r="J461" s="169"/>
      <c r="K461" s="169"/>
      <c r="L461" s="169"/>
      <c r="M461" s="169"/>
      <c r="N461" s="169"/>
      <c r="O461" s="169"/>
      <c r="P461" s="169"/>
      <c r="Q461" s="169"/>
      <c r="R461" s="169"/>
      <c r="S461" s="169"/>
      <c r="T461" s="169"/>
      <c r="U461" s="169"/>
      <c r="V461" s="169"/>
      <c r="W461" s="169"/>
      <c r="X461" s="169"/>
      <c r="Y461" s="169"/>
      <c r="Z461" s="169"/>
    </row>
    <row r="462" spans="1:26" s="246" customFormat="1" ht="15.75">
      <c r="A462" s="34"/>
      <c r="E462" s="169"/>
      <c r="F462" s="169"/>
      <c r="G462" s="169"/>
      <c r="H462" s="169"/>
      <c r="I462" s="169"/>
      <c r="J462" s="169"/>
      <c r="K462" s="169"/>
      <c r="L462" s="169"/>
      <c r="M462" s="169"/>
      <c r="N462" s="169"/>
      <c r="O462" s="169"/>
      <c r="P462" s="169"/>
      <c r="Q462" s="169"/>
      <c r="R462" s="169"/>
      <c r="S462" s="169"/>
      <c r="T462" s="169"/>
      <c r="U462" s="169"/>
      <c r="V462" s="169"/>
      <c r="W462" s="169"/>
      <c r="X462" s="169"/>
      <c r="Y462" s="169"/>
      <c r="Z462" s="169"/>
    </row>
    <row r="463" spans="1:26" s="246" customFormat="1" ht="15.75">
      <c r="A463" s="34"/>
      <c r="E463" s="169"/>
      <c r="F463" s="169"/>
      <c r="G463" s="169"/>
      <c r="H463" s="169"/>
      <c r="I463" s="169"/>
      <c r="J463" s="169"/>
      <c r="K463" s="169"/>
      <c r="L463" s="169"/>
      <c r="M463" s="169"/>
      <c r="N463" s="169"/>
      <c r="O463" s="169"/>
      <c r="P463" s="169"/>
      <c r="Q463" s="169"/>
      <c r="R463" s="169"/>
      <c r="S463" s="169"/>
      <c r="T463" s="169"/>
      <c r="U463" s="169"/>
      <c r="V463" s="169"/>
      <c r="W463" s="169"/>
      <c r="X463" s="169"/>
      <c r="Y463" s="169"/>
      <c r="Z463" s="169"/>
    </row>
    <row r="464" spans="1:26" s="246" customFormat="1" ht="15.75">
      <c r="A464" s="34"/>
      <c r="E464" s="169"/>
      <c r="F464" s="169"/>
      <c r="G464" s="169"/>
      <c r="H464" s="169"/>
      <c r="I464" s="169"/>
      <c r="J464" s="169"/>
      <c r="K464" s="169"/>
      <c r="L464" s="169"/>
      <c r="M464" s="169"/>
      <c r="N464" s="169"/>
      <c r="O464" s="169"/>
      <c r="P464" s="169"/>
      <c r="Q464" s="169"/>
      <c r="R464" s="169"/>
      <c r="S464" s="169"/>
      <c r="T464" s="169"/>
      <c r="U464" s="169"/>
      <c r="V464" s="169"/>
      <c r="W464" s="169"/>
      <c r="X464" s="169"/>
      <c r="Y464" s="169"/>
      <c r="Z464" s="169"/>
    </row>
    <row r="465" spans="1:26" s="246" customFormat="1" ht="15.75">
      <c r="A465" s="34"/>
      <c r="E465" s="169"/>
      <c r="F465" s="169"/>
      <c r="G465" s="169"/>
      <c r="H465" s="169"/>
      <c r="I465" s="169"/>
      <c r="J465" s="169"/>
      <c r="K465" s="169"/>
      <c r="L465" s="169"/>
      <c r="M465" s="169"/>
      <c r="N465" s="169"/>
      <c r="O465" s="169"/>
      <c r="P465" s="169"/>
      <c r="Q465" s="169"/>
      <c r="R465" s="169"/>
      <c r="S465" s="169"/>
      <c r="T465" s="169"/>
      <c r="U465" s="169"/>
      <c r="V465" s="169"/>
      <c r="W465" s="169"/>
      <c r="X465" s="169"/>
      <c r="Y465" s="169"/>
      <c r="Z465" s="169"/>
    </row>
    <row r="466" spans="1:26" s="246" customFormat="1" ht="15.75">
      <c r="A466" s="34"/>
      <c r="E466" s="169"/>
      <c r="F466" s="169"/>
      <c r="G466" s="169"/>
      <c r="H466" s="169"/>
      <c r="I466" s="169"/>
      <c r="J466" s="169"/>
      <c r="K466" s="169"/>
      <c r="L466" s="169"/>
      <c r="M466" s="169"/>
      <c r="N466" s="169"/>
      <c r="O466" s="169"/>
      <c r="P466" s="169"/>
      <c r="Q466" s="169"/>
      <c r="R466" s="169"/>
      <c r="S466" s="169"/>
      <c r="T466" s="169"/>
      <c r="U466" s="169"/>
      <c r="V466" s="169"/>
      <c r="W466" s="169"/>
      <c r="X466" s="169"/>
      <c r="Y466" s="169"/>
      <c r="Z466" s="169"/>
    </row>
    <row r="467" spans="1:26" s="246" customFormat="1" ht="15.75">
      <c r="A467" s="34"/>
      <c r="E467" s="169"/>
      <c r="F467" s="169"/>
      <c r="G467" s="169"/>
      <c r="H467" s="169"/>
      <c r="I467" s="169"/>
      <c r="J467" s="169"/>
      <c r="K467" s="169"/>
      <c r="L467" s="169"/>
      <c r="M467" s="169"/>
      <c r="N467" s="169"/>
      <c r="O467" s="169"/>
      <c r="P467" s="169"/>
      <c r="Q467" s="169"/>
      <c r="R467" s="169"/>
      <c r="S467" s="169"/>
      <c r="T467" s="169"/>
      <c r="U467" s="169"/>
      <c r="V467" s="169"/>
      <c r="W467" s="169"/>
      <c r="X467" s="169"/>
      <c r="Y467" s="169"/>
      <c r="Z467" s="169"/>
    </row>
    <row r="468" spans="1:26" s="246" customFormat="1" ht="15.75">
      <c r="A468" s="34"/>
      <c r="E468" s="169"/>
      <c r="F468" s="169"/>
      <c r="G468" s="169"/>
      <c r="H468" s="169"/>
      <c r="I468" s="169"/>
      <c r="J468" s="169"/>
      <c r="K468" s="169"/>
      <c r="L468" s="169"/>
      <c r="M468" s="169"/>
      <c r="N468" s="169"/>
      <c r="O468" s="169"/>
      <c r="P468" s="169"/>
      <c r="Q468" s="169"/>
      <c r="R468" s="169"/>
      <c r="S468" s="169"/>
      <c r="T468" s="169"/>
      <c r="U468" s="169"/>
      <c r="V468" s="169"/>
      <c r="W468" s="169"/>
      <c r="X468" s="169"/>
      <c r="Y468" s="169"/>
      <c r="Z468" s="169"/>
    </row>
    <row r="469" spans="1:26" s="246" customFormat="1" ht="15.75">
      <c r="A469" s="34"/>
      <c r="E469" s="169"/>
      <c r="F469" s="169"/>
      <c r="G469" s="169"/>
      <c r="H469" s="169"/>
      <c r="I469" s="169"/>
      <c r="J469" s="169"/>
      <c r="K469" s="169"/>
      <c r="L469" s="169"/>
      <c r="M469" s="169"/>
      <c r="N469" s="169"/>
      <c r="O469" s="169"/>
      <c r="P469" s="169"/>
      <c r="Q469" s="169"/>
      <c r="R469" s="169"/>
      <c r="S469" s="169"/>
      <c r="T469" s="169"/>
      <c r="U469" s="169"/>
      <c r="V469" s="169"/>
      <c r="W469" s="169"/>
      <c r="X469" s="169"/>
      <c r="Y469" s="169"/>
      <c r="Z469" s="169"/>
    </row>
    <row r="470" spans="1:26" s="246" customFormat="1" ht="15.75">
      <c r="A470" s="34"/>
      <c r="E470" s="169"/>
      <c r="F470" s="169"/>
      <c r="G470" s="169"/>
      <c r="H470" s="169"/>
      <c r="I470" s="169"/>
      <c r="J470" s="169"/>
      <c r="K470" s="169"/>
      <c r="L470" s="169"/>
      <c r="M470" s="169"/>
      <c r="N470" s="169"/>
      <c r="O470" s="169"/>
      <c r="P470" s="169"/>
      <c r="Q470" s="169"/>
      <c r="R470" s="169"/>
      <c r="S470" s="169"/>
      <c r="T470" s="169"/>
      <c r="U470" s="169"/>
      <c r="V470" s="169"/>
      <c r="W470" s="169"/>
      <c r="X470" s="169"/>
      <c r="Y470" s="169"/>
      <c r="Z470" s="169"/>
    </row>
    <row r="471" spans="1:26" s="246" customFormat="1" ht="15.75">
      <c r="A471" s="34"/>
      <c r="E471" s="169"/>
      <c r="F471" s="169"/>
      <c r="G471" s="169"/>
      <c r="H471" s="169"/>
      <c r="I471" s="169"/>
      <c r="J471" s="169"/>
      <c r="K471" s="169"/>
      <c r="L471" s="169"/>
      <c r="M471" s="169"/>
      <c r="N471" s="169"/>
      <c r="O471" s="169"/>
      <c r="P471" s="169"/>
      <c r="Q471" s="169"/>
      <c r="R471" s="169"/>
      <c r="S471" s="169"/>
      <c r="T471" s="169"/>
      <c r="U471" s="169"/>
      <c r="V471" s="169"/>
      <c r="W471" s="169"/>
      <c r="X471" s="169"/>
      <c r="Y471" s="169"/>
      <c r="Z471" s="169"/>
    </row>
    <row r="472" spans="1:26" s="246" customFormat="1" ht="15.75">
      <c r="A472" s="34"/>
      <c r="E472" s="169"/>
      <c r="F472" s="169"/>
      <c r="G472" s="169"/>
      <c r="H472" s="169"/>
      <c r="I472" s="169"/>
      <c r="J472" s="169"/>
      <c r="K472" s="169"/>
      <c r="L472" s="169"/>
      <c r="M472" s="169"/>
      <c r="N472" s="169"/>
      <c r="O472" s="169"/>
      <c r="P472" s="169"/>
      <c r="Q472" s="169"/>
      <c r="R472" s="169"/>
      <c r="S472" s="169"/>
      <c r="T472" s="169"/>
      <c r="U472" s="169"/>
      <c r="V472" s="169"/>
      <c r="W472" s="169"/>
      <c r="X472" s="169"/>
      <c r="Y472" s="169"/>
      <c r="Z472" s="169"/>
    </row>
    <row r="473" spans="1:26" s="246" customFormat="1" ht="15.75">
      <c r="A473" s="34"/>
      <c r="E473" s="169"/>
      <c r="F473" s="169"/>
      <c r="G473" s="169"/>
      <c r="H473" s="169"/>
      <c r="I473" s="169"/>
      <c r="J473" s="169"/>
      <c r="K473" s="169"/>
      <c r="L473" s="169"/>
      <c r="M473" s="169"/>
      <c r="N473" s="169"/>
      <c r="O473" s="169"/>
      <c r="P473" s="169"/>
      <c r="Q473" s="169"/>
      <c r="R473" s="169"/>
      <c r="S473" s="169"/>
      <c r="T473" s="169"/>
      <c r="U473" s="169"/>
      <c r="V473" s="169"/>
      <c r="W473" s="169"/>
      <c r="X473" s="169"/>
      <c r="Y473" s="169"/>
      <c r="Z473" s="169"/>
    </row>
    <row r="474" spans="1:26" s="246" customFormat="1" ht="15.75">
      <c r="A474" s="34"/>
      <c r="E474" s="169"/>
      <c r="F474" s="169"/>
      <c r="G474" s="169"/>
      <c r="H474" s="169"/>
      <c r="I474" s="169"/>
      <c r="J474" s="169"/>
      <c r="K474" s="169"/>
      <c r="L474" s="169"/>
      <c r="M474" s="169"/>
      <c r="N474" s="169"/>
      <c r="O474" s="169"/>
      <c r="P474" s="169"/>
      <c r="Q474" s="169"/>
      <c r="R474" s="169"/>
      <c r="S474" s="169"/>
      <c r="T474" s="169"/>
      <c r="U474" s="169"/>
      <c r="V474" s="169"/>
      <c r="W474" s="169"/>
      <c r="X474" s="169"/>
      <c r="Y474" s="169"/>
      <c r="Z474" s="169"/>
    </row>
    <row r="475" spans="1:26" s="246" customFormat="1" ht="15.75">
      <c r="A475" s="34"/>
      <c r="E475" s="169"/>
      <c r="F475" s="169"/>
      <c r="G475" s="169"/>
      <c r="H475" s="169"/>
      <c r="I475" s="169"/>
      <c r="J475" s="169"/>
      <c r="K475" s="169"/>
      <c r="L475" s="169"/>
      <c r="M475" s="169"/>
      <c r="N475" s="169"/>
      <c r="O475" s="169"/>
      <c r="P475" s="169"/>
      <c r="Q475" s="169"/>
      <c r="R475" s="169"/>
      <c r="S475" s="169"/>
      <c r="T475" s="169"/>
      <c r="U475" s="169"/>
      <c r="V475" s="169"/>
      <c r="W475" s="169"/>
      <c r="X475" s="169"/>
      <c r="Y475" s="169"/>
      <c r="Z475" s="169"/>
    </row>
    <row r="476" spans="1:26" s="246" customFormat="1" ht="15.75">
      <c r="A476" s="34"/>
      <c r="E476" s="169"/>
      <c r="F476" s="169"/>
      <c r="G476" s="169"/>
      <c r="H476" s="169"/>
      <c r="I476" s="169"/>
      <c r="J476" s="169"/>
      <c r="K476" s="169"/>
      <c r="L476" s="169"/>
      <c r="M476" s="169"/>
      <c r="N476" s="169"/>
      <c r="O476" s="169"/>
      <c r="P476" s="169"/>
      <c r="Q476" s="169"/>
      <c r="R476" s="169"/>
      <c r="S476" s="169"/>
      <c r="T476" s="169"/>
      <c r="U476" s="169"/>
      <c r="V476" s="169"/>
      <c r="W476" s="169"/>
      <c r="X476" s="169"/>
      <c r="Y476" s="169"/>
      <c r="Z476" s="169"/>
    </row>
    <row r="477" spans="1:26" s="246" customFormat="1" ht="15.75">
      <c r="A477" s="34"/>
      <c r="E477" s="169"/>
      <c r="F477" s="169"/>
      <c r="G477" s="169"/>
      <c r="H477" s="169"/>
      <c r="I477" s="169"/>
      <c r="J477" s="169"/>
      <c r="K477" s="169"/>
      <c r="L477" s="169"/>
      <c r="M477" s="169"/>
      <c r="N477" s="169"/>
      <c r="O477" s="169"/>
      <c r="P477" s="169"/>
      <c r="Q477" s="169"/>
      <c r="R477" s="169"/>
      <c r="S477" s="169"/>
      <c r="T477" s="169"/>
      <c r="U477" s="169"/>
      <c r="V477" s="169"/>
      <c r="W477" s="169"/>
      <c r="X477" s="169"/>
      <c r="Y477" s="169"/>
      <c r="Z477" s="169"/>
    </row>
    <row r="478" spans="1:26" s="246" customFormat="1" ht="15.75">
      <c r="A478" s="34"/>
      <c r="E478" s="169"/>
      <c r="F478" s="169"/>
      <c r="G478" s="169"/>
      <c r="H478" s="169"/>
      <c r="I478" s="169"/>
      <c r="J478" s="169"/>
      <c r="K478" s="169"/>
      <c r="L478" s="169"/>
      <c r="M478" s="169"/>
      <c r="N478" s="169"/>
      <c r="O478" s="169"/>
      <c r="P478" s="169"/>
      <c r="Q478" s="169"/>
      <c r="R478" s="169"/>
      <c r="S478" s="169"/>
      <c r="T478" s="169"/>
      <c r="U478" s="169"/>
      <c r="V478" s="169"/>
      <c r="W478" s="169"/>
      <c r="X478" s="169"/>
      <c r="Y478" s="169"/>
      <c r="Z478" s="169"/>
    </row>
    <row r="479" spans="1:26" s="246" customFormat="1" ht="15.75">
      <c r="A479" s="34"/>
      <c r="E479" s="169"/>
      <c r="F479" s="169"/>
      <c r="G479" s="169"/>
      <c r="H479" s="169"/>
      <c r="I479" s="169"/>
      <c r="J479" s="169"/>
      <c r="K479" s="169"/>
      <c r="L479" s="169"/>
      <c r="M479" s="169"/>
      <c r="N479" s="169"/>
      <c r="O479" s="169"/>
      <c r="P479" s="169"/>
      <c r="Q479" s="169"/>
      <c r="R479" s="169"/>
      <c r="S479" s="169"/>
      <c r="T479" s="169"/>
      <c r="U479" s="169"/>
      <c r="V479" s="169"/>
      <c r="W479" s="169"/>
      <c r="X479" s="169"/>
      <c r="Y479" s="169"/>
      <c r="Z479" s="169"/>
    </row>
    <row r="480" spans="1:26" s="246" customFormat="1" ht="15.75">
      <c r="A480" s="34"/>
      <c r="E480" s="169"/>
      <c r="F480" s="169"/>
      <c r="G480" s="169"/>
      <c r="H480" s="169"/>
      <c r="I480" s="169"/>
      <c r="J480" s="169"/>
      <c r="K480" s="169"/>
      <c r="L480" s="169"/>
      <c r="M480" s="169"/>
      <c r="N480" s="169"/>
      <c r="O480" s="169"/>
      <c r="P480" s="169"/>
      <c r="Q480" s="169"/>
      <c r="R480" s="169"/>
      <c r="S480" s="169"/>
      <c r="T480" s="169"/>
      <c r="U480" s="169"/>
      <c r="V480" s="169"/>
      <c r="W480" s="169"/>
      <c r="X480" s="169"/>
      <c r="Y480" s="169"/>
      <c r="Z480" s="169"/>
    </row>
    <row r="481" spans="1:26" s="246" customFormat="1" ht="15.75">
      <c r="A481" s="34"/>
      <c r="E481" s="169"/>
      <c r="F481" s="169"/>
      <c r="G481" s="169"/>
      <c r="H481" s="169"/>
      <c r="I481" s="169"/>
      <c r="J481" s="169"/>
      <c r="K481" s="169"/>
      <c r="L481" s="169"/>
      <c r="M481" s="169"/>
      <c r="N481" s="169"/>
      <c r="O481" s="169"/>
      <c r="P481" s="169"/>
      <c r="Q481" s="169"/>
      <c r="R481" s="169"/>
      <c r="S481" s="169"/>
      <c r="T481" s="169"/>
      <c r="U481" s="169"/>
      <c r="V481" s="169"/>
      <c r="W481" s="169"/>
      <c r="X481" s="169"/>
      <c r="Y481" s="169"/>
      <c r="Z481" s="169"/>
    </row>
    <row r="482" spans="1:26" s="246" customFormat="1" ht="15.75">
      <c r="A482" s="34"/>
      <c r="E482" s="169"/>
      <c r="F482" s="169"/>
      <c r="G482" s="169"/>
      <c r="H482" s="169"/>
      <c r="I482" s="169"/>
      <c r="J482" s="169"/>
      <c r="K482" s="169"/>
      <c r="L482" s="169"/>
      <c r="M482" s="169"/>
      <c r="N482" s="169"/>
      <c r="O482" s="169"/>
      <c r="P482" s="169"/>
      <c r="Q482" s="169"/>
      <c r="R482" s="169"/>
      <c r="S482" s="169"/>
      <c r="T482" s="169"/>
      <c r="U482" s="169"/>
      <c r="V482" s="169"/>
      <c r="W482" s="169"/>
      <c r="X482" s="169"/>
      <c r="Y482" s="169"/>
      <c r="Z482" s="169"/>
    </row>
    <row r="483" spans="1:26" s="246" customFormat="1" ht="15.75">
      <c r="A483" s="34"/>
      <c r="E483" s="169"/>
      <c r="F483" s="169"/>
      <c r="G483" s="169"/>
      <c r="H483" s="169"/>
      <c r="I483" s="169"/>
      <c r="J483" s="169"/>
      <c r="K483" s="169"/>
      <c r="L483" s="169"/>
      <c r="M483" s="169"/>
      <c r="N483" s="169"/>
      <c r="O483" s="169"/>
      <c r="P483" s="169"/>
      <c r="Q483" s="169"/>
      <c r="R483" s="169"/>
      <c r="S483" s="169"/>
      <c r="T483" s="169"/>
      <c r="U483" s="169"/>
      <c r="V483" s="169"/>
      <c r="W483" s="169"/>
      <c r="X483" s="169"/>
      <c r="Y483" s="169"/>
      <c r="Z483" s="169"/>
    </row>
    <row r="484" spans="1:26" s="246" customFormat="1" ht="15.75">
      <c r="A484" s="34"/>
      <c r="E484" s="169"/>
      <c r="F484" s="169"/>
      <c r="G484" s="169"/>
      <c r="H484" s="169"/>
      <c r="I484" s="169"/>
      <c r="J484" s="169"/>
      <c r="K484" s="169"/>
      <c r="L484" s="169"/>
      <c r="M484" s="169"/>
      <c r="N484" s="169"/>
      <c r="O484" s="169"/>
      <c r="P484" s="169"/>
      <c r="Q484" s="169"/>
      <c r="R484" s="169"/>
      <c r="S484" s="169"/>
      <c r="T484" s="169"/>
      <c r="U484" s="169"/>
      <c r="V484" s="169"/>
      <c r="W484" s="169"/>
      <c r="X484" s="169"/>
      <c r="Y484" s="169"/>
      <c r="Z484" s="169"/>
    </row>
    <row r="485" spans="1:26" s="246" customFormat="1" ht="15.75">
      <c r="A485" s="34"/>
      <c r="E485" s="169"/>
      <c r="F485" s="169"/>
      <c r="G485" s="169"/>
      <c r="H485" s="169"/>
      <c r="I485" s="169"/>
      <c r="J485" s="169"/>
      <c r="K485" s="169"/>
      <c r="L485" s="169"/>
      <c r="M485" s="169"/>
      <c r="N485" s="169"/>
      <c r="O485" s="169"/>
      <c r="P485" s="169"/>
      <c r="Q485" s="169"/>
      <c r="R485" s="169"/>
      <c r="S485" s="169"/>
      <c r="T485" s="169"/>
      <c r="U485" s="169"/>
      <c r="V485" s="169"/>
      <c r="W485" s="169"/>
      <c r="X485" s="169"/>
      <c r="Y485" s="169"/>
      <c r="Z485" s="169"/>
    </row>
    <row r="486" spans="1:26" s="246" customFormat="1" ht="15.75">
      <c r="A486" s="34"/>
      <c r="E486" s="169"/>
      <c r="F486" s="169"/>
      <c r="G486" s="169"/>
      <c r="H486" s="169"/>
      <c r="I486" s="169"/>
      <c r="J486" s="169"/>
      <c r="K486" s="169"/>
      <c r="L486" s="169"/>
      <c r="M486" s="169"/>
      <c r="N486" s="169"/>
      <c r="O486" s="169"/>
      <c r="P486" s="169"/>
      <c r="Q486" s="169"/>
      <c r="R486" s="169"/>
      <c r="S486" s="169"/>
      <c r="T486" s="169"/>
      <c r="U486" s="169"/>
      <c r="V486" s="169"/>
      <c r="W486" s="169"/>
      <c r="X486" s="169"/>
      <c r="Y486" s="169"/>
      <c r="Z486" s="169"/>
    </row>
    <row r="487" spans="1:26" s="246" customFormat="1" ht="15.75">
      <c r="A487" s="34"/>
      <c r="E487" s="169"/>
      <c r="F487" s="169"/>
      <c r="G487" s="169"/>
      <c r="H487" s="169"/>
      <c r="I487" s="169"/>
      <c r="J487" s="169"/>
      <c r="K487" s="169"/>
      <c r="L487" s="169"/>
      <c r="M487" s="169"/>
      <c r="N487" s="169"/>
      <c r="O487" s="169"/>
      <c r="P487" s="169"/>
      <c r="Q487" s="169"/>
      <c r="R487" s="169"/>
      <c r="S487" s="169"/>
      <c r="T487" s="169"/>
      <c r="U487" s="169"/>
      <c r="V487" s="169"/>
      <c r="W487" s="169"/>
      <c r="X487" s="169"/>
      <c r="Y487" s="169"/>
      <c r="Z487" s="169"/>
    </row>
    <row r="488" spans="1:26" s="246" customFormat="1" ht="15.75">
      <c r="A488" s="34"/>
      <c r="E488" s="169"/>
      <c r="F488" s="169"/>
      <c r="G488" s="169"/>
      <c r="H488" s="169"/>
      <c r="I488" s="169"/>
      <c r="J488" s="169"/>
      <c r="K488" s="169"/>
      <c r="L488" s="169"/>
      <c r="M488" s="169"/>
      <c r="N488" s="169"/>
      <c r="O488" s="169"/>
      <c r="P488" s="169"/>
      <c r="Q488" s="169"/>
      <c r="R488" s="169"/>
      <c r="S488" s="169"/>
      <c r="T488" s="169"/>
      <c r="U488" s="169"/>
      <c r="V488" s="169"/>
      <c r="W488" s="169"/>
      <c r="X488" s="169"/>
      <c r="Y488" s="169"/>
      <c r="Z488" s="169"/>
    </row>
    <row r="489" spans="1:26" s="246" customFormat="1" ht="15.75">
      <c r="A489" s="34"/>
      <c r="E489" s="169"/>
      <c r="F489" s="169"/>
      <c r="G489" s="169"/>
      <c r="H489" s="169"/>
      <c r="I489" s="169"/>
      <c r="J489" s="169"/>
      <c r="K489" s="169"/>
      <c r="L489" s="169"/>
      <c r="M489" s="169"/>
      <c r="N489" s="169"/>
      <c r="O489" s="169"/>
      <c r="P489" s="169"/>
      <c r="Q489" s="169"/>
      <c r="R489" s="169"/>
      <c r="S489" s="169"/>
      <c r="T489" s="169"/>
      <c r="U489" s="169"/>
      <c r="V489" s="169"/>
      <c r="W489" s="169"/>
      <c r="X489" s="169"/>
      <c r="Y489" s="169"/>
      <c r="Z489" s="169"/>
    </row>
    <row r="490" spans="1:26" s="246" customFormat="1" ht="15.75">
      <c r="A490" s="34"/>
      <c r="E490" s="169"/>
      <c r="F490" s="169"/>
      <c r="G490" s="169"/>
      <c r="H490" s="169"/>
      <c r="I490" s="169"/>
      <c r="J490" s="169"/>
      <c r="K490" s="169"/>
      <c r="L490" s="169"/>
      <c r="M490" s="169"/>
      <c r="N490" s="169"/>
      <c r="O490" s="169"/>
      <c r="P490" s="169"/>
      <c r="Q490" s="169"/>
      <c r="R490" s="169"/>
      <c r="S490" s="169"/>
      <c r="T490" s="169"/>
      <c r="U490" s="169"/>
      <c r="V490" s="169"/>
      <c r="W490" s="169"/>
      <c r="X490" s="169"/>
      <c r="Y490" s="169"/>
      <c r="Z490" s="169"/>
    </row>
    <row r="491" spans="1:26" s="246" customFormat="1" ht="15.75">
      <c r="A491" s="34"/>
      <c r="E491" s="169"/>
      <c r="F491" s="169"/>
      <c r="G491" s="169"/>
      <c r="H491" s="169"/>
      <c r="I491" s="169"/>
      <c r="J491" s="169"/>
      <c r="K491" s="169"/>
      <c r="L491" s="169"/>
      <c r="M491" s="169"/>
      <c r="N491" s="169"/>
      <c r="O491" s="169"/>
      <c r="P491" s="169"/>
      <c r="Q491" s="169"/>
      <c r="R491" s="169"/>
      <c r="S491" s="169"/>
      <c r="T491" s="169"/>
      <c r="U491" s="169"/>
      <c r="V491" s="169"/>
      <c r="W491" s="169"/>
      <c r="X491" s="169"/>
      <c r="Y491" s="169"/>
      <c r="Z491" s="169"/>
    </row>
    <row r="492" spans="1:26" s="246" customFormat="1" ht="15.75">
      <c r="A492" s="34"/>
      <c r="E492" s="169"/>
      <c r="F492" s="169"/>
      <c r="G492" s="169"/>
      <c r="H492" s="169"/>
      <c r="I492" s="169"/>
      <c r="J492" s="169"/>
      <c r="K492" s="169"/>
      <c r="L492" s="169"/>
      <c r="M492" s="169"/>
      <c r="N492" s="169"/>
      <c r="O492" s="169"/>
      <c r="P492" s="169"/>
      <c r="Q492" s="169"/>
      <c r="R492" s="169"/>
      <c r="S492" s="169"/>
      <c r="T492" s="169"/>
      <c r="U492" s="169"/>
      <c r="V492" s="169"/>
      <c r="W492" s="169"/>
      <c r="X492" s="169"/>
      <c r="Y492" s="169"/>
      <c r="Z492" s="169"/>
    </row>
    <row r="493" spans="1:26" s="246" customFormat="1" ht="15.75">
      <c r="A493" s="34"/>
      <c r="E493" s="169"/>
      <c r="F493" s="169"/>
      <c r="G493" s="169"/>
      <c r="H493" s="169"/>
      <c r="I493" s="169"/>
      <c r="J493" s="169"/>
      <c r="K493" s="169"/>
      <c r="L493" s="169"/>
      <c r="M493" s="169"/>
      <c r="N493" s="169"/>
      <c r="O493" s="169"/>
      <c r="P493" s="169"/>
      <c r="Q493" s="169"/>
      <c r="R493" s="169"/>
      <c r="S493" s="169"/>
      <c r="T493" s="169"/>
      <c r="U493" s="169"/>
      <c r="V493" s="169"/>
      <c r="W493" s="169"/>
      <c r="X493" s="169"/>
      <c r="Y493" s="169"/>
      <c r="Z493" s="169"/>
    </row>
    <row r="494" spans="1:26" s="246" customFormat="1" ht="15.75">
      <c r="A494" s="34"/>
      <c r="E494" s="169"/>
      <c r="F494" s="169"/>
      <c r="G494" s="169"/>
      <c r="H494" s="169"/>
      <c r="I494" s="169"/>
      <c r="J494" s="169"/>
      <c r="K494" s="169"/>
      <c r="L494" s="169"/>
      <c r="M494" s="169"/>
      <c r="N494" s="169"/>
      <c r="O494" s="169"/>
      <c r="P494" s="169"/>
      <c r="Q494" s="169"/>
      <c r="R494" s="169"/>
      <c r="S494" s="169"/>
      <c r="T494" s="169"/>
      <c r="U494" s="169"/>
      <c r="V494" s="169"/>
      <c r="W494" s="169"/>
      <c r="X494" s="169"/>
      <c r="Y494" s="169"/>
      <c r="Z494" s="169"/>
    </row>
    <row r="495" spans="1:26" s="246" customFormat="1" ht="15.75">
      <c r="A495" s="34"/>
      <c r="E495" s="169"/>
      <c r="F495" s="169"/>
      <c r="G495" s="169"/>
      <c r="H495" s="169"/>
      <c r="I495" s="169"/>
      <c r="J495" s="169"/>
      <c r="K495" s="169"/>
      <c r="L495" s="169"/>
      <c r="M495" s="169"/>
      <c r="N495" s="169"/>
      <c r="O495" s="169"/>
      <c r="P495" s="169"/>
      <c r="Q495" s="169"/>
      <c r="R495" s="169"/>
      <c r="S495" s="169"/>
      <c r="T495" s="169"/>
      <c r="U495" s="169"/>
      <c r="V495" s="169"/>
      <c r="W495" s="169"/>
      <c r="X495" s="169"/>
      <c r="Y495" s="169"/>
      <c r="Z495" s="169"/>
    </row>
    <row r="496" spans="1:26" s="246" customFormat="1" ht="15.75">
      <c r="A496" s="34"/>
      <c r="E496" s="169"/>
      <c r="F496" s="169"/>
      <c r="G496" s="169"/>
      <c r="H496" s="169"/>
      <c r="I496" s="169"/>
      <c r="J496" s="169"/>
      <c r="K496" s="169"/>
      <c r="L496" s="169"/>
      <c r="M496" s="169"/>
      <c r="N496" s="169"/>
      <c r="O496" s="169"/>
      <c r="P496" s="169"/>
      <c r="Q496" s="169"/>
      <c r="R496" s="169"/>
      <c r="S496" s="169"/>
      <c r="T496" s="169"/>
      <c r="U496" s="169"/>
      <c r="V496" s="169"/>
      <c r="W496" s="169"/>
      <c r="X496" s="169"/>
      <c r="Y496" s="169"/>
      <c r="Z496" s="169"/>
    </row>
    <row r="497" spans="1:26" s="246" customFormat="1" ht="15.75">
      <c r="A497" s="34"/>
      <c r="E497" s="169"/>
      <c r="F497" s="169"/>
      <c r="G497" s="169"/>
      <c r="H497" s="169"/>
      <c r="I497" s="169"/>
      <c r="J497" s="169"/>
      <c r="K497" s="169"/>
      <c r="L497" s="169"/>
      <c r="M497" s="169"/>
      <c r="N497" s="169"/>
      <c r="O497" s="169"/>
      <c r="P497" s="169"/>
      <c r="Q497" s="169"/>
      <c r="R497" s="169"/>
      <c r="S497" s="169"/>
      <c r="T497" s="169"/>
      <c r="U497" s="169"/>
      <c r="V497" s="169"/>
      <c r="W497" s="169"/>
      <c r="X497" s="169"/>
      <c r="Y497" s="169"/>
      <c r="Z497" s="169"/>
    </row>
    <row r="498" spans="1:26" s="246" customFormat="1" ht="15.75">
      <c r="A498" s="34"/>
      <c r="E498" s="169"/>
      <c r="F498" s="169"/>
      <c r="G498" s="169"/>
      <c r="H498" s="169"/>
      <c r="I498" s="169"/>
      <c r="J498" s="169"/>
      <c r="K498" s="169"/>
      <c r="L498" s="169"/>
      <c r="M498" s="169"/>
      <c r="N498" s="169"/>
      <c r="O498" s="169"/>
      <c r="P498" s="169"/>
      <c r="Q498" s="169"/>
      <c r="R498" s="169"/>
      <c r="S498" s="169"/>
      <c r="T498" s="169"/>
      <c r="U498" s="169"/>
      <c r="V498" s="169"/>
      <c r="W498" s="169"/>
      <c r="X498" s="169"/>
      <c r="Y498" s="169"/>
      <c r="Z498" s="169"/>
    </row>
    <row r="499" spans="1:26" s="246" customFormat="1" ht="15.75">
      <c r="A499" s="34"/>
      <c r="E499" s="169"/>
      <c r="F499" s="169"/>
      <c r="G499" s="169"/>
      <c r="H499" s="169"/>
      <c r="I499" s="169"/>
      <c r="J499" s="169"/>
      <c r="K499" s="169"/>
      <c r="L499" s="169"/>
      <c r="M499" s="169"/>
      <c r="N499" s="169"/>
      <c r="O499" s="169"/>
      <c r="P499" s="169"/>
      <c r="Q499" s="169"/>
      <c r="R499" s="169"/>
      <c r="S499" s="169"/>
      <c r="T499" s="169"/>
      <c r="U499" s="169"/>
      <c r="V499" s="169"/>
      <c r="W499" s="169"/>
      <c r="X499" s="169"/>
      <c r="Y499" s="169"/>
      <c r="Z499" s="169"/>
    </row>
    <row r="500" spans="1:26" s="246" customFormat="1" ht="15.75">
      <c r="A500" s="34"/>
      <c r="E500" s="169"/>
      <c r="F500" s="169"/>
      <c r="G500" s="169"/>
      <c r="H500" s="169"/>
      <c r="I500" s="169"/>
      <c r="J500" s="169"/>
      <c r="K500" s="169"/>
      <c r="L500" s="169"/>
      <c r="M500" s="169"/>
      <c r="N500" s="169"/>
      <c r="O500" s="169"/>
      <c r="P500" s="169"/>
      <c r="Q500" s="169"/>
      <c r="R500" s="169"/>
      <c r="S500" s="169"/>
      <c r="T500" s="169"/>
      <c r="U500" s="169"/>
      <c r="V500" s="169"/>
      <c r="W500" s="169"/>
      <c r="X500" s="169"/>
      <c r="Y500" s="169"/>
      <c r="Z500" s="169"/>
    </row>
    <row r="501" spans="1:26" s="246" customFormat="1" ht="15.75">
      <c r="A501" s="34"/>
      <c r="E501" s="169"/>
      <c r="F501" s="169"/>
      <c r="G501" s="169"/>
      <c r="H501" s="169"/>
      <c r="I501" s="169"/>
      <c r="J501" s="169"/>
      <c r="K501" s="169"/>
      <c r="L501" s="169"/>
      <c r="M501" s="169"/>
      <c r="N501" s="169"/>
      <c r="O501" s="169"/>
      <c r="P501" s="169"/>
      <c r="Q501" s="169"/>
      <c r="R501" s="169"/>
      <c r="S501" s="169"/>
      <c r="T501" s="169"/>
      <c r="U501" s="169"/>
      <c r="V501" s="169"/>
      <c r="W501" s="169"/>
      <c r="X501" s="169"/>
      <c r="Y501" s="169"/>
      <c r="Z501" s="169"/>
    </row>
    <row r="502" spans="1:26" s="246" customFormat="1" ht="15.75">
      <c r="A502" s="34"/>
      <c r="E502" s="169"/>
      <c r="F502" s="169"/>
      <c r="G502" s="169"/>
      <c r="H502" s="169"/>
      <c r="I502" s="169"/>
      <c r="J502" s="169"/>
      <c r="K502" s="169"/>
      <c r="L502" s="169"/>
      <c r="M502" s="169"/>
      <c r="N502" s="169"/>
      <c r="O502" s="169"/>
      <c r="P502" s="169"/>
      <c r="Q502" s="169"/>
      <c r="R502" s="169"/>
      <c r="S502" s="169"/>
      <c r="T502" s="169"/>
      <c r="U502" s="169"/>
      <c r="V502" s="169"/>
      <c r="W502" s="169"/>
      <c r="X502" s="169"/>
      <c r="Y502" s="169"/>
      <c r="Z502" s="169"/>
    </row>
    <row r="503" spans="1:26" s="246" customFormat="1" ht="15.75">
      <c r="A503" s="34"/>
      <c r="E503" s="169"/>
      <c r="F503" s="169"/>
      <c r="G503" s="169"/>
      <c r="H503" s="169"/>
      <c r="I503" s="169"/>
      <c r="J503" s="169"/>
      <c r="K503" s="169"/>
      <c r="L503" s="169"/>
      <c r="M503" s="169"/>
      <c r="N503" s="169"/>
      <c r="O503" s="169"/>
      <c r="P503" s="169"/>
      <c r="Q503" s="169"/>
      <c r="R503" s="169"/>
      <c r="S503" s="169"/>
      <c r="T503" s="169"/>
      <c r="U503" s="169"/>
      <c r="V503" s="169"/>
      <c r="W503" s="169"/>
      <c r="X503" s="169"/>
      <c r="Y503" s="169"/>
      <c r="Z503" s="169"/>
    </row>
    <row r="504" spans="1:26" s="246" customFormat="1" ht="15.75">
      <c r="A504" s="34"/>
      <c r="E504" s="169"/>
      <c r="F504" s="169"/>
      <c r="G504" s="169"/>
      <c r="H504" s="169"/>
      <c r="I504" s="169"/>
      <c r="J504" s="169"/>
      <c r="K504" s="169"/>
      <c r="L504" s="169"/>
      <c r="M504" s="169"/>
      <c r="N504" s="169"/>
      <c r="O504" s="169"/>
      <c r="P504" s="169"/>
      <c r="Q504" s="169"/>
      <c r="R504" s="169"/>
      <c r="S504" s="169"/>
      <c r="T504" s="169"/>
      <c r="U504" s="169"/>
      <c r="V504" s="169"/>
      <c r="W504" s="169"/>
      <c r="X504" s="169"/>
      <c r="Y504" s="169"/>
      <c r="Z504" s="169"/>
    </row>
    <row r="505" spans="1:26" s="246" customFormat="1" ht="15.75">
      <c r="A505" s="34"/>
      <c r="E505" s="169"/>
      <c r="F505" s="169"/>
      <c r="G505" s="169"/>
      <c r="H505" s="169"/>
      <c r="I505" s="169"/>
      <c r="J505" s="169"/>
      <c r="K505" s="169"/>
      <c r="L505" s="169"/>
      <c r="M505" s="169"/>
      <c r="N505" s="169"/>
      <c r="O505" s="169"/>
      <c r="P505" s="169"/>
      <c r="Q505" s="169"/>
      <c r="R505" s="169"/>
      <c r="S505" s="169"/>
      <c r="T505" s="169"/>
      <c r="U505" s="169"/>
      <c r="V505" s="169"/>
      <c r="W505" s="169"/>
      <c r="X505" s="169"/>
      <c r="Y505" s="169"/>
      <c r="Z505" s="169"/>
    </row>
    <row r="506" spans="1:26" s="246" customFormat="1" ht="15.75">
      <c r="A506" s="34"/>
      <c r="E506" s="169"/>
      <c r="F506" s="169"/>
      <c r="G506" s="169"/>
      <c r="H506" s="169"/>
      <c r="I506" s="169"/>
      <c r="J506" s="169"/>
      <c r="K506" s="169"/>
      <c r="L506" s="169"/>
      <c r="M506" s="169"/>
      <c r="N506" s="169"/>
      <c r="O506" s="169"/>
      <c r="P506" s="169"/>
      <c r="Q506" s="169"/>
      <c r="R506" s="169"/>
      <c r="S506" s="169"/>
      <c r="T506" s="169"/>
      <c r="U506" s="169"/>
      <c r="V506" s="169"/>
      <c r="W506" s="169"/>
      <c r="X506" s="169"/>
      <c r="Y506" s="169"/>
      <c r="Z506" s="169"/>
    </row>
    <row r="507" spans="1:26" s="246" customFormat="1" ht="15.75">
      <c r="A507" s="34"/>
      <c r="E507" s="169"/>
      <c r="F507" s="169"/>
      <c r="G507" s="169"/>
      <c r="H507" s="169"/>
      <c r="I507" s="169"/>
      <c r="J507" s="169"/>
      <c r="K507" s="169"/>
      <c r="L507" s="169"/>
      <c r="M507" s="169"/>
      <c r="N507" s="169"/>
      <c r="O507" s="169"/>
      <c r="P507" s="169"/>
      <c r="Q507" s="169"/>
      <c r="R507" s="169"/>
      <c r="S507" s="169"/>
      <c r="T507" s="169"/>
      <c r="U507" s="169"/>
      <c r="V507" s="169"/>
      <c r="W507" s="169"/>
      <c r="X507" s="169"/>
      <c r="Y507" s="169"/>
      <c r="Z507" s="169"/>
    </row>
    <row r="508" spans="1:26" s="246" customFormat="1" ht="15.75">
      <c r="A508" s="34"/>
      <c r="E508" s="169"/>
      <c r="F508" s="169"/>
      <c r="G508" s="169"/>
      <c r="H508" s="169"/>
      <c r="I508" s="169"/>
      <c r="J508" s="169"/>
      <c r="K508" s="169"/>
      <c r="L508" s="169"/>
      <c r="M508" s="169"/>
      <c r="N508" s="169"/>
      <c r="O508" s="169"/>
      <c r="P508" s="169"/>
      <c r="Q508" s="169"/>
      <c r="R508" s="169"/>
      <c r="S508" s="169"/>
      <c r="T508" s="169"/>
      <c r="U508" s="169"/>
      <c r="V508" s="169"/>
      <c r="W508" s="169"/>
      <c r="X508" s="169"/>
      <c r="Y508" s="169"/>
      <c r="Z508" s="169"/>
    </row>
    <row r="509" spans="1:26" s="246" customFormat="1" ht="15.75">
      <c r="A509" s="34"/>
      <c r="E509" s="169"/>
      <c r="F509" s="169"/>
      <c r="G509" s="169"/>
      <c r="H509" s="169"/>
      <c r="I509" s="169"/>
      <c r="J509" s="169"/>
      <c r="K509" s="169"/>
      <c r="L509" s="169"/>
      <c r="M509" s="169"/>
      <c r="N509" s="169"/>
      <c r="O509" s="169"/>
      <c r="P509" s="169"/>
      <c r="Q509" s="169"/>
      <c r="R509" s="169"/>
      <c r="S509" s="169"/>
      <c r="T509" s="169"/>
      <c r="U509" s="169"/>
      <c r="V509" s="169"/>
      <c r="W509" s="169"/>
      <c r="X509" s="169"/>
      <c r="Y509" s="169"/>
      <c r="Z509" s="169"/>
    </row>
    <row r="510" spans="1:26" s="246" customFormat="1" ht="15.75">
      <c r="A510" s="34"/>
      <c r="E510" s="169"/>
      <c r="F510" s="169"/>
      <c r="G510" s="169"/>
      <c r="H510" s="169"/>
      <c r="I510" s="169"/>
      <c r="J510" s="169"/>
      <c r="K510" s="169"/>
      <c r="L510" s="169"/>
      <c r="M510" s="169"/>
      <c r="N510" s="169"/>
      <c r="O510" s="169"/>
      <c r="P510" s="169"/>
      <c r="Q510" s="169"/>
      <c r="R510" s="169"/>
      <c r="S510" s="169"/>
      <c r="T510" s="169"/>
      <c r="U510" s="169"/>
      <c r="V510" s="169"/>
      <c r="W510" s="169"/>
      <c r="X510" s="169"/>
      <c r="Y510" s="169"/>
      <c r="Z510" s="169"/>
    </row>
    <row r="511" spans="1:26" s="246" customFormat="1" ht="15.75">
      <c r="A511" s="34"/>
      <c r="E511" s="169"/>
      <c r="F511" s="169"/>
      <c r="G511" s="169"/>
      <c r="H511" s="169"/>
      <c r="I511" s="169"/>
      <c r="J511" s="169"/>
      <c r="K511" s="169"/>
      <c r="L511" s="169"/>
      <c r="M511" s="169"/>
      <c r="N511" s="169"/>
      <c r="O511" s="169"/>
      <c r="P511" s="169"/>
      <c r="Q511" s="169"/>
      <c r="R511" s="169"/>
      <c r="S511" s="169"/>
      <c r="T511" s="169"/>
      <c r="U511" s="169"/>
      <c r="V511" s="169"/>
      <c r="W511" s="169"/>
      <c r="X511" s="169"/>
      <c r="Y511" s="169"/>
      <c r="Z511" s="169"/>
    </row>
    <row r="512" spans="1:26" s="246" customFormat="1" ht="15.75">
      <c r="A512" s="34"/>
      <c r="E512" s="169"/>
      <c r="F512" s="169"/>
      <c r="G512" s="169"/>
      <c r="H512" s="169"/>
      <c r="I512" s="169"/>
      <c r="J512" s="169"/>
      <c r="K512" s="169"/>
      <c r="L512" s="169"/>
      <c r="M512" s="169"/>
      <c r="N512" s="169"/>
      <c r="O512" s="169"/>
      <c r="P512" s="169"/>
      <c r="Q512" s="169"/>
      <c r="R512" s="169"/>
      <c r="S512" s="169"/>
      <c r="T512" s="169"/>
      <c r="U512" s="169"/>
      <c r="V512" s="169"/>
      <c r="W512" s="169"/>
      <c r="X512" s="169"/>
      <c r="Y512" s="169"/>
      <c r="Z512" s="169"/>
    </row>
    <row r="513" spans="1:26" s="246" customFormat="1" ht="15.75">
      <c r="A513" s="34"/>
      <c r="E513" s="169"/>
      <c r="F513" s="169"/>
      <c r="G513" s="169"/>
      <c r="H513" s="169"/>
      <c r="I513" s="169"/>
      <c r="J513" s="169"/>
      <c r="K513" s="169"/>
      <c r="L513" s="169"/>
      <c r="M513" s="169"/>
      <c r="N513" s="169"/>
      <c r="O513" s="169"/>
      <c r="P513" s="169"/>
      <c r="Q513" s="169"/>
      <c r="R513" s="169"/>
      <c r="S513" s="169"/>
      <c r="T513" s="169"/>
      <c r="U513" s="169"/>
      <c r="V513" s="169"/>
      <c r="W513" s="169"/>
      <c r="X513" s="169"/>
      <c r="Y513" s="169"/>
      <c r="Z513" s="169"/>
    </row>
    <row r="514" spans="1:26" s="246" customFormat="1" ht="15.75">
      <c r="A514" s="34"/>
      <c r="E514" s="169"/>
      <c r="F514" s="169"/>
      <c r="G514" s="169"/>
      <c r="H514" s="169"/>
      <c r="I514" s="169"/>
      <c r="J514" s="169"/>
      <c r="K514" s="169"/>
      <c r="L514" s="169"/>
      <c r="M514" s="169"/>
      <c r="N514" s="169"/>
      <c r="O514" s="169"/>
      <c r="P514" s="169"/>
      <c r="Q514" s="169"/>
      <c r="R514" s="169"/>
      <c r="S514" s="169"/>
      <c r="T514" s="169"/>
      <c r="U514" s="169"/>
      <c r="V514" s="169"/>
      <c r="W514" s="169"/>
      <c r="X514" s="169"/>
      <c r="Y514" s="169"/>
      <c r="Z514" s="169"/>
    </row>
    <row r="515" spans="1:26" s="246" customFormat="1" ht="15.75">
      <c r="A515" s="34"/>
      <c r="E515" s="169"/>
      <c r="F515" s="169"/>
      <c r="G515" s="169"/>
      <c r="H515" s="169"/>
      <c r="I515" s="169"/>
      <c r="J515" s="169"/>
      <c r="K515" s="169"/>
      <c r="L515" s="169"/>
      <c r="M515" s="169"/>
      <c r="N515" s="169"/>
      <c r="O515" s="169"/>
      <c r="P515" s="169"/>
      <c r="Q515" s="169"/>
      <c r="R515" s="169"/>
      <c r="S515" s="169"/>
      <c r="T515" s="169"/>
      <c r="U515" s="169"/>
      <c r="V515" s="169"/>
      <c r="W515" s="169"/>
      <c r="X515" s="169"/>
      <c r="Y515" s="169"/>
      <c r="Z515" s="169"/>
    </row>
    <row r="516" spans="1:26" s="246" customFormat="1" ht="15.75">
      <c r="A516" s="34"/>
      <c r="E516" s="169"/>
      <c r="F516" s="169"/>
      <c r="G516" s="169"/>
      <c r="H516" s="169"/>
      <c r="I516" s="169"/>
      <c r="J516" s="169"/>
      <c r="K516" s="169"/>
      <c r="L516" s="169"/>
      <c r="M516" s="169"/>
      <c r="N516" s="169"/>
      <c r="O516" s="169"/>
      <c r="P516" s="169"/>
      <c r="Q516" s="169"/>
      <c r="R516" s="169"/>
      <c r="S516" s="169"/>
      <c r="T516" s="169"/>
      <c r="U516" s="169"/>
      <c r="V516" s="169"/>
      <c r="W516" s="169"/>
      <c r="X516" s="169"/>
      <c r="Y516" s="169"/>
      <c r="Z516" s="169"/>
    </row>
    <row r="517" spans="1:26" s="246" customFormat="1" ht="15.75">
      <c r="A517" s="34"/>
      <c r="E517" s="169"/>
      <c r="F517" s="169"/>
      <c r="G517" s="169"/>
      <c r="H517" s="169"/>
      <c r="I517" s="169"/>
      <c r="J517" s="169"/>
      <c r="K517" s="169"/>
      <c r="L517" s="169"/>
      <c r="M517" s="169"/>
      <c r="N517" s="169"/>
      <c r="O517" s="169"/>
      <c r="P517" s="169"/>
      <c r="Q517" s="169"/>
      <c r="R517" s="169"/>
      <c r="S517" s="169"/>
      <c r="T517" s="169"/>
      <c r="U517" s="169"/>
      <c r="V517" s="169"/>
      <c r="W517" s="169"/>
      <c r="X517" s="169"/>
      <c r="Y517" s="169"/>
      <c r="Z517" s="169"/>
    </row>
    <row r="518" spans="1:26" s="246" customFormat="1" ht="15.75">
      <c r="A518" s="34"/>
      <c r="E518" s="169"/>
      <c r="F518" s="169"/>
      <c r="G518" s="169"/>
      <c r="H518" s="169"/>
      <c r="I518" s="169"/>
      <c r="J518" s="169"/>
      <c r="K518" s="169"/>
      <c r="L518" s="169"/>
      <c r="M518" s="169"/>
      <c r="N518" s="169"/>
      <c r="O518" s="169"/>
      <c r="P518" s="169"/>
      <c r="Q518" s="169"/>
      <c r="R518" s="169"/>
      <c r="S518" s="169"/>
      <c r="T518" s="169"/>
      <c r="U518" s="169"/>
      <c r="V518" s="169"/>
      <c r="W518" s="169"/>
      <c r="X518" s="169"/>
      <c r="Y518" s="169"/>
      <c r="Z518" s="169"/>
    </row>
    <row r="519" spans="1:26" s="246" customFormat="1" ht="15.75">
      <c r="A519" s="34"/>
      <c r="E519" s="169"/>
      <c r="F519" s="169"/>
      <c r="G519" s="169"/>
      <c r="H519" s="169"/>
      <c r="I519" s="169"/>
      <c r="J519" s="169"/>
      <c r="K519" s="169"/>
      <c r="L519" s="169"/>
      <c r="M519" s="169"/>
      <c r="N519" s="169"/>
      <c r="O519" s="169"/>
      <c r="P519" s="169"/>
      <c r="Q519" s="169"/>
      <c r="R519" s="169"/>
      <c r="S519" s="169"/>
      <c r="T519" s="169"/>
      <c r="U519" s="169"/>
      <c r="V519" s="169"/>
      <c r="W519" s="169"/>
      <c r="X519" s="169"/>
      <c r="Y519" s="169"/>
      <c r="Z519" s="169"/>
    </row>
    <row r="520" spans="1:26" s="246" customFormat="1" ht="15.75">
      <c r="A520" s="34"/>
      <c r="E520" s="169"/>
      <c r="F520" s="169"/>
      <c r="G520" s="169"/>
      <c r="H520" s="169"/>
      <c r="I520" s="169"/>
      <c r="J520" s="169"/>
      <c r="K520" s="169"/>
      <c r="L520" s="169"/>
      <c r="M520" s="169"/>
      <c r="N520" s="169"/>
      <c r="O520" s="169"/>
      <c r="P520" s="169"/>
      <c r="Q520" s="169"/>
      <c r="R520" s="169"/>
      <c r="S520" s="169"/>
      <c r="T520" s="169"/>
      <c r="U520" s="169"/>
      <c r="V520" s="169"/>
      <c r="W520" s="169"/>
      <c r="X520" s="169"/>
      <c r="Y520" s="169"/>
      <c r="Z520" s="169"/>
    </row>
    <row r="521" spans="1:26" s="246" customFormat="1" ht="15.75">
      <c r="A521" s="34"/>
      <c r="E521" s="169"/>
      <c r="F521" s="169"/>
      <c r="G521" s="169"/>
      <c r="H521" s="169"/>
      <c r="I521" s="169"/>
      <c r="J521" s="169"/>
      <c r="K521" s="169"/>
      <c r="L521" s="169"/>
      <c r="M521" s="169"/>
      <c r="N521" s="169"/>
      <c r="O521" s="169"/>
      <c r="P521" s="169"/>
      <c r="Q521" s="169"/>
      <c r="R521" s="169"/>
      <c r="S521" s="169"/>
      <c r="T521" s="169"/>
      <c r="U521" s="169"/>
      <c r="V521" s="169"/>
      <c r="W521" s="169"/>
      <c r="X521" s="169"/>
      <c r="Y521" s="169"/>
      <c r="Z521" s="169"/>
    </row>
    <row r="522" spans="1:26" s="246" customFormat="1" ht="15.75">
      <c r="A522" s="34"/>
      <c r="E522" s="169"/>
      <c r="F522" s="169"/>
      <c r="G522" s="169"/>
      <c r="H522" s="169"/>
      <c r="I522" s="169"/>
      <c r="J522" s="169"/>
      <c r="K522" s="169"/>
      <c r="L522" s="169"/>
      <c r="M522" s="169"/>
      <c r="N522" s="169"/>
      <c r="O522" s="169"/>
      <c r="P522" s="169"/>
      <c r="Q522" s="169"/>
      <c r="R522" s="169"/>
      <c r="S522" s="169"/>
      <c r="T522" s="169"/>
      <c r="U522" s="169"/>
      <c r="V522" s="169"/>
      <c r="W522" s="169"/>
      <c r="X522" s="169"/>
      <c r="Y522" s="169"/>
      <c r="Z522" s="169"/>
    </row>
    <row r="523" spans="1:26" s="246" customFormat="1" ht="15.75">
      <c r="A523" s="34"/>
      <c r="E523" s="169"/>
      <c r="F523" s="169"/>
      <c r="G523" s="169"/>
      <c r="H523" s="169"/>
      <c r="I523" s="169"/>
      <c r="J523" s="169"/>
      <c r="K523" s="169"/>
      <c r="L523" s="169"/>
      <c r="M523" s="169"/>
      <c r="N523" s="169"/>
      <c r="O523" s="169"/>
      <c r="P523" s="169"/>
      <c r="Q523" s="169"/>
      <c r="R523" s="169"/>
      <c r="S523" s="169"/>
      <c r="T523" s="169"/>
      <c r="U523" s="169"/>
      <c r="V523" s="169"/>
      <c r="W523" s="169"/>
      <c r="X523" s="169"/>
      <c r="Y523" s="169"/>
      <c r="Z523" s="169"/>
    </row>
    <row r="524" spans="1:26" s="246" customFormat="1" ht="15.75">
      <c r="A524" s="34"/>
      <c r="E524" s="169"/>
      <c r="F524" s="169"/>
      <c r="G524" s="169"/>
      <c r="H524" s="169"/>
      <c r="I524" s="169"/>
      <c r="J524" s="169"/>
      <c r="K524" s="169"/>
      <c r="L524" s="169"/>
      <c r="M524" s="169"/>
      <c r="N524" s="169"/>
      <c r="O524" s="169"/>
      <c r="P524" s="169"/>
      <c r="Q524" s="169"/>
      <c r="R524" s="169"/>
      <c r="S524" s="169"/>
      <c r="T524" s="169"/>
      <c r="U524" s="169"/>
      <c r="V524" s="169"/>
      <c r="W524" s="169"/>
      <c r="X524" s="169"/>
      <c r="Y524" s="169"/>
      <c r="Z524" s="169"/>
    </row>
    <row r="525" spans="1:26" s="246" customFormat="1" ht="15.75">
      <c r="A525" s="34"/>
      <c r="E525" s="169"/>
      <c r="F525" s="169"/>
      <c r="G525" s="169"/>
      <c r="H525" s="169"/>
      <c r="I525" s="169"/>
      <c r="J525" s="169"/>
      <c r="K525" s="169"/>
      <c r="L525" s="169"/>
      <c r="M525" s="169"/>
      <c r="N525" s="169"/>
      <c r="O525" s="169"/>
      <c r="P525" s="169"/>
      <c r="Q525" s="169"/>
      <c r="R525" s="169"/>
      <c r="S525" s="169"/>
      <c r="T525" s="169"/>
      <c r="U525" s="169"/>
      <c r="V525" s="169"/>
      <c r="W525" s="169"/>
      <c r="X525" s="169"/>
      <c r="Y525" s="169"/>
      <c r="Z525" s="169"/>
    </row>
    <row r="526" spans="1:26" s="246" customFormat="1" ht="15.75">
      <c r="A526" s="34"/>
      <c r="E526" s="169"/>
      <c r="F526" s="169"/>
      <c r="G526" s="169"/>
      <c r="H526" s="169"/>
      <c r="I526" s="169"/>
      <c r="J526" s="169"/>
      <c r="K526" s="169"/>
      <c r="L526" s="169"/>
      <c r="M526" s="169"/>
      <c r="N526" s="169"/>
      <c r="O526" s="169"/>
      <c r="P526" s="169"/>
      <c r="Q526" s="169"/>
      <c r="R526" s="169"/>
      <c r="S526" s="169"/>
      <c r="T526" s="169"/>
      <c r="U526" s="169"/>
      <c r="V526" s="169"/>
      <c r="W526" s="169"/>
      <c r="X526" s="169"/>
      <c r="Y526" s="169"/>
      <c r="Z526" s="169"/>
    </row>
    <row r="527" spans="1:26" s="246" customFormat="1" ht="15.75">
      <c r="A527" s="34"/>
      <c r="E527" s="169"/>
      <c r="F527" s="169"/>
      <c r="G527" s="169"/>
      <c r="H527" s="169"/>
      <c r="I527" s="169"/>
      <c r="J527" s="169"/>
      <c r="K527" s="169"/>
      <c r="L527" s="169"/>
      <c r="M527" s="169"/>
      <c r="N527" s="169"/>
      <c r="O527" s="169"/>
      <c r="P527" s="169"/>
      <c r="Q527" s="169"/>
      <c r="R527" s="169"/>
      <c r="S527" s="169"/>
      <c r="T527" s="169"/>
      <c r="U527" s="169"/>
      <c r="V527" s="169"/>
      <c r="W527" s="169"/>
      <c r="X527" s="169"/>
      <c r="Y527" s="169"/>
      <c r="Z527" s="169"/>
    </row>
    <row r="528" spans="1:26" s="246" customFormat="1" ht="15.75">
      <c r="A528" s="34"/>
      <c r="E528" s="169"/>
      <c r="F528" s="169"/>
      <c r="G528" s="169"/>
      <c r="H528" s="169"/>
      <c r="I528" s="169"/>
      <c r="J528" s="169"/>
      <c r="K528" s="169"/>
      <c r="L528" s="169"/>
      <c r="M528" s="169"/>
      <c r="N528" s="169"/>
      <c r="O528" s="169"/>
      <c r="P528" s="169"/>
      <c r="Q528" s="169"/>
      <c r="R528" s="169"/>
      <c r="S528" s="169"/>
      <c r="T528" s="169"/>
      <c r="U528" s="169"/>
      <c r="V528" s="169"/>
      <c r="W528" s="169"/>
      <c r="X528" s="169"/>
      <c r="Y528" s="169"/>
      <c r="Z528" s="169"/>
    </row>
    <row r="529" spans="1:26" s="246" customFormat="1" ht="15.75">
      <c r="A529" s="34"/>
      <c r="E529" s="169"/>
      <c r="F529" s="169"/>
      <c r="G529" s="169"/>
      <c r="H529" s="169"/>
      <c r="I529" s="169"/>
      <c r="J529" s="169"/>
      <c r="K529" s="169"/>
      <c r="L529" s="169"/>
      <c r="M529" s="169"/>
      <c r="N529" s="169"/>
      <c r="O529" s="169"/>
      <c r="P529" s="169"/>
      <c r="Q529" s="169"/>
      <c r="R529" s="169"/>
      <c r="S529" s="169"/>
      <c r="T529" s="169"/>
      <c r="U529" s="169"/>
      <c r="V529" s="169"/>
      <c r="W529" s="169"/>
      <c r="X529" s="169"/>
      <c r="Y529" s="169"/>
      <c r="Z529" s="169"/>
    </row>
    <row r="530" spans="1:26" s="246" customFormat="1" ht="15.75">
      <c r="A530" s="34"/>
      <c r="E530" s="169"/>
      <c r="F530" s="169"/>
      <c r="G530" s="169"/>
      <c r="H530" s="169"/>
      <c r="I530" s="169"/>
      <c r="J530" s="169"/>
      <c r="K530" s="169"/>
      <c r="L530" s="169"/>
      <c r="M530" s="169"/>
      <c r="N530" s="169"/>
      <c r="O530" s="169"/>
      <c r="P530" s="169"/>
      <c r="Q530" s="169"/>
      <c r="R530" s="169"/>
      <c r="S530" s="169"/>
      <c r="T530" s="169"/>
      <c r="U530" s="169"/>
      <c r="V530" s="169"/>
      <c r="W530" s="169"/>
      <c r="X530" s="169"/>
      <c r="Y530" s="169"/>
      <c r="Z530" s="169"/>
    </row>
    <row r="531" spans="1:26" s="246" customFormat="1" ht="15.75">
      <c r="A531" s="34"/>
      <c r="E531" s="169"/>
      <c r="F531" s="169"/>
      <c r="G531" s="169"/>
      <c r="H531" s="169"/>
      <c r="I531" s="169"/>
      <c r="J531" s="169"/>
      <c r="K531" s="169"/>
      <c r="L531" s="169"/>
      <c r="M531" s="169"/>
      <c r="N531" s="169"/>
      <c r="O531" s="169"/>
      <c r="P531" s="169"/>
      <c r="Q531" s="169"/>
      <c r="R531" s="169"/>
      <c r="S531" s="169"/>
      <c r="T531" s="169"/>
      <c r="U531" s="169"/>
      <c r="V531" s="169"/>
      <c r="W531" s="169"/>
      <c r="X531" s="169"/>
      <c r="Y531" s="169"/>
      <c r="Z531" s="169"/>
    </row>
    <row r="532" spans="1:26" s="246" customFormat="1" ht="15.75">
      <c r="A532" s="34"/>
      <c r="E532" s="169"/>
      <c r="F532" s="169"/>
      <c r="G532" s="169"/>
      <c r="H532" s="169"/>
      <c r="I532" s="169"/>
      <c r="J532" s="169"/>
      <c r="K532" s="169"/>
      <c r="L532" s="169"/>
      <c r="M532" s="169"/>
      <c r="N532" s="169"/>
      <c r="O532" s="169"/>
      <c r="P532" s="169"/>
      <c r="Q532" s="169"/>
      <c r="R532" s="169"/>
      <c r="S532" s="169"/>
      <c r="T532" s="169"/>
      <c r="U532" s="169"/>
      <c r="V532" s="169"/>
      <c r="W532" s="169"/>
      <c r="X532" s="169"/>
      <c r="Y532" s="169"/>
      <c r="Z532" s="169"/>
    </row>
    <row r="533" spans="1:26" s="246" customFormat="1" ht="15.75">
      <c r="A533" s="34"/>
      <c r="E533" s="169"/>
      <c r="F533" s="169"/>
      <c r="G533" s="169"/>
      <c r="H533" s="169"/>
      <c r="I533" s="169"/>
      <c r="J533" s="169"/>
      <c r="K533" s="169"/>
      <c r="L533" s="169"/>
      <c r="M533" s="169"/>
      <c r="N533" s="169"/>
      <c r="O533" s="169"/>
      <c r="P533" s="169"/>
      <c r="Q533" s="169"/>
      <c r="R533" s="169"/>
      <c r="S533" s="169"/>
      <c r="T533" s="169"/>
      <c r="U533" s="169"/>
      <c r="V533" s="169"/>
      <c r="W533" s="169"/>
      <c r="X533" s="169"/>
      <c r="Y533" s="169"/>
      <c r="Z533" s="169"/>
    </row>
    <row r="534" spans="1:26" s="246" customFormat="1" ht="15.75">
      <c r="A534" s="34"/>
      <c r="E534" s="169"/>
      <c r="F534" s="169"/>
      <c r="G534" s="169"/>
      <c r="H534" s="169"/>
      <c r="I534" s="169"/>
      <c r="J534" s="169"/>
      <c r="K534" s="169"/>
      <c r="L534" s="169"/>
      <c r="M534" s="169"/>
      <c r="N534" s="169"/>
      <c r="O534" s="169"/>
      <c r="P534" s="169"/>
      <c r="Q534" s="169"/>
      <c r="R534" s="169"/>
      <c r="S534" s="169"/>
      <c r="T534" s="169"/>
      <c r="U534" s="169"/>
      <c r="V534" s="169"/>
      <c r="W534" s="169"/>
      <c r="X534" s="169"/>
      <c r="Y534" s="169"/>
      <c r="Z534" s="169"/>
    </row>
    <row r="535" spans="1:26" s="246" customFormat="1" ht="15.75">
      <c r="A535" s="34"/>
      <c r="E535" s="169"/>
      <c r="F535" s="169"/>
      <c r="G535" s="169"/>
      <c r="H535" s="169"/>
      <c r="I535" s="169"/>
      <c r="J535" s="169"/>
      <c r="K535" s="169"/>
      <c r="L535" s="169"/>
      <c r="M535" s="169"/>
      <c r="N535" s="169"/>
      <c r="O535" s="169"/>
      <c r="P535" s="169"/>
      <c r="Q535" s="169"/>
      <c r="R535" s="169"/>
      <c r="S535" s="169"/>
      <c r="T535" s="169"/>
      <c r="U535" s="169"/>
      <c r="V535" s="169"/>
      <c r="W535" s="169"/>
      <c r="X535" s="169"/>
      <c r="Y535" s="169"/>
      <c r="Z535" s="169"/>
    </row>
    <row r="536" spans="1:26" s="246" customFormat="1" ht="15.75">
      <c r="A536" s="34"/>
      <c r="E536" s="169"/>
      <c r="F536" s="169"/>
      <c r="G536" s="169"/>
      <c r="H536" s="169"/>
      <c r="I536" s="169"/>
      <c r="J536" s="169"/>
      <c r="K536" s="169"/>
      <c r="L536" s="169"/>
      <c r="M536" s="169"/>
      <c r="N536" s="169"/>
      <c r="O536" s="169"/>
      <c r="P536" s="169"/>
      <c r="Q536" s="169"/>
      <c r="R536" s="169"/>
      <c r="S536" s="169"/>
      <c r="T536" s="169"/>
      <c r="U536" s="169"/>
      <c r="V536" s="169"/>
      <c r="W536" s="169"/>
      <c r="X536" s="169"/>
      <c r="Y536" s="169"/>
      <c r="Z536" s="169"/>
    </row>
    <row r="537" spans="1:26" s="246" customFormat="1" ht="15.75">
      <c r="A537" s="34"/>
      <c r="E537" s="169"/>
      <c r="F537" s="169"/>
      <c r="G537" s="169"/>
      <c r="H537" s="169"/>
      <c r="I537" s="169"/>
      <c r="J537" s="169"/>
      <c r="K537" s="169"/>
      <c r="L537" s="169"/>
      <c r="M537" s="169"/>
      <c r="N537" s="169"/>
      <c r="O537" s="169"/>
      <c r="P537" s="169"/>
      <c r="Q537" s="169"/>
      <c r="R537" s="169"/>
      <c r="S537" s="169"/>
      <c r="T537" s="169"/>
      <c r="U537" s="169"/>
      <c r="V537" s="169"/>
      <c r="W537" s="169"/>
      <c r="X537" s="169"/>
      <c r="Y537" s="169"/>
      <c r="Z537" s="169"/>
    </row>
    <row r="538" spans="1:26" s="246" customFormat="1" ht="15.75">
      <c r="A538" s="34"/>
      <c r="E538" s="169"/>
      <c r="F538" s="169"/>
      <c r="G538" s="169"/>
      <c r="H538" s="169"/>
      <c r="I538" s="169"/>
      <c r="J538" s="169"/>
      <c r="K538" s="169"/>
      <c r="L538" s="169"/>
      <c r="M538" s="169"/>
      <c r="N538" s="169"/>
      <c r="O538" s="169"/>
      <c r="P538" s="169"/>
      <c r="Q538" s="169"/>
      <c r="R538" s="169"/>
      <c r="S538" s="169"/>
      <c r="T538" s="169"/>
      <c r="U538" s="169"/>
      <c r="V538" s="169"/>
      <c r="W538" s="169"/>
      <c r="X538" s="169"/>
      <c r="Y538" s="169"/>
      <c r="Z538" s="169"/>
    </row>
    <row r="539" spans="1:26" s="246" customFormat="1" ht="15.75">
      <c r="A539" s="34"/>
      <c r="E539" s="169"/>
      <c r="F539" s="169"/>
      <c r="G539" s="169"/>
      <c r="H539" s="169"/>
      <c r="I539" s="169"/>
      <c r="J539" s="169"/>
      <c r="K539" s="169"/>
      <c r="L539" s="169"/>
      <c r="M539" s="169"/>
      <c r="N539" s="169"/>
      <c r="O539" s="169"/>
      <c r="P539" s="169"/>
      <c r="Q539" s="169"/>
      <c r="R539" s="169"/>
      <c r="S539" s="169"/>
      <c r="T539" s="169"/>
      <c r="U539" s="169"/>
      <c r="V539" s="169"/>
      <c r="W539" s="169"/>
      <c r="X539" s="169"/>
      <c r="Y539" s="169"/>
      <c r="Z539" s="169"/>
    </row>
    <row r="540" spans="1:26" s="246" customFormat="1" ht="15.75">
      <c r="A540" s="34"/>
      <c r="E540" s="169"/>
      <c r="F540" s="169"/>
      <c r="G540" s="169"/>
      <c r="H540" s="169"/>
      <c r="I540" s="169"/>
      <c r="J540" s="169"/>
      <c r="K540" s="169"/>
      <c r="L540" s="169"/>
      <c r="M540" s="169"/>
      <c r="N540" s="169"/>
      <c r="O540" s="169"/>
      <c r="P540" s="169"/>
      <c r="Q540" s="169"/>
      <c r="R540" s="169"/>
      <c r="S540" s="169"/>
      <c r="T540" s="169"/>
      <c r="U540" s="169"/>
      <c r="V540" s="169"/>
      <c r="W540" s="169"/>
      <c r="X540" s="169"/>
      <c r="Y540" s="169"/>
      <c r="Z540" s="169"/>
    </row>
    <row r="541" spans="1:26" s="246" customFormat="1" ht="15.75">
      <c r="A541" s="34"/>
      <c r="E541" s="169"/>
      <c r="F541" s="169"/>
      <c r="G541" s="169"/>
      <c r="H541" s="169"/>
      <c r="I541" s="169"/>
      <c r="J541" s="169"/>
      <c r="K541" s="169"/>
      <c r="L541" s="169"/>
      <c r="M541" s="169"/>
      <c r="N541" s="169"/>
      <c r="O541" s="169"/>
      <c r="P541" s="169"/>
      <c r="Q541" s="169"/>
      <c r="R541" s="169"/>
      <c r="S541" s="169"/>
      <c r="T541" s="169"/>
      <c r="U541" s="169"/>
      <c r="V541" s="169"/>
      <c r="W541" s="169"/>
      <c r="X541" s="169"/>
      <c r="Y541" s="169"/>
      <c r="Z541" s="169"/>
    </row>
    <row r="542" spans="1:26" s="246" customFormat="1" ht="15.75">
      <c r="A542" s="34"/>
      <c r="E542" s="169"/>
      <c r="F542" s="169"/>
      <c r="G542" s="169"/>
      <c r="H542" s="169"/>
      <c r="I542" s="169"/>
      <c r="J542" s="169"/>
      <c r="K542" s="169"/>
      <c r="L542" s="169"/>
      <c r="M542" s="169"/>
      <c r="N542" s="169"/>
      <c r="O542" s="169"/>
      <c r="P542" s="169"/>
      <c r="Q542" s="169"/>
      <c r="R542" s="169"/>
      <c r="S542" s="169"/>
      <c r="T542" s="169"/>
      <c r="U542" s="169"/>
      <c r="V542" s="169"/>
      <c r="W542" s="169"/>
      <c r="X542" s="169"/>
      <c r="Y542" s="169"/>
      <c r="Z542" s="169"/>
    </row>
    <row r="543" spans="1:26" s="246" customFormat="1" ht="15.75">
      <c r="A543" s="34"/>
      <c r="E543" s="169"/>
      <c r="F543" s="169"/>
      <c r="G543" s="169"/>
      <c r="H543" s="169"/>
      <c r="I543" s="169"/>
      <c r="J543" s="169"/>
      <c r="K543" s="169"/>
      <c r="L543" s="169"/>
      <c r="M543" s="169"/>
      <c r="N543" s="169"/>
      <c r="O543" s="169"/>
      <c r="P543" s="169"/>
      <c r="Q543" s="169"/>
      <c r="R543" s="169"/>
      <c r="S543" s="169"/>
      <c r="T543" s="169"/>
      <c r="U543" s="169"/>
      <c r="V543" s="169"/>
      <c r="W543" s="169"/>
      <c r="X543" s="169"/>
      <c r="Y543" s="169"/>
      <c r="Z543" s="169"/>
    </row>
    <row r="544" spans="1:26" s="246" customFormat="1" ht="15.75">
      <c r="A544" s="34"/>
      <c r="E544" s="169"/>
      <c r="F544" s="169"/>
      <c r="G544" s="169"/>
      <c r="H544" s="169"/>
      <c r="I544" s="169"/>
      <c r="J544" s="169"/>
      <c r="K544" s="169"/>
      <c r="L544" s="169"/>
      <c r="M544" s="169"/>
      <c r="N544" s="169"/>
      <c r="O544" s="169"/>
      <c r="P544" s="169"/>
      <c r="Q544" s="169"/>
      <c r="R544" s="169"/>
      <c r="S544" s="169"/>
      <c r="T544" s="169"/>
      <c r="U544" s="169"/>
      <c r="V544" s="169"/>
      <c r="W544" s="169"/>
      <c r="X544" s="169"/>
      <c r="Y544" s="169"/>
      <c r="Z544" s="169"/>
    </row>
    <row r="545" spans="1:26" s="246" customFormat="1" ht="15.75">
      <c r="A545" s="34"/>
      <c r="E545" s="169"/>
      <c r="F545" s="169"/>
      <c r="G545" s="169"/>
      <c r="H545" s="169"/>
      <c r="I545" s="169"/>
      <c r="J545" s="169"/>
      <c r="K545" s="169"/>
      <c r="L545" s="169"/>
      <c r="M545" s="169"/>
      <c r="N545" s="169"/>
      <c r="O545" s="169"/>
      <c r="P545" s="169"/>
      <c r="Q545" s="169"/>
      <c r="R545" s="169"/>
      <c r="S545" s="169"/>
      <c r="T545" s="169"/>
      <c r="U545" s="169"/>
      <c r="V545" s="169"/>
      <c r="W545" s="169"/>
      <c r="X545" s="169"/>
      <c r="Y545" s="169"/>
      <c r="Z545" s="169"/>
    </row>
    <row r="546" spans="1:26" s="246" customFormat="1" ht="15.75">
      <c r="A546" s="34"/>
      <c r="E546" s="169"/>
      <c r="F546" s="169"/>
      <c r="G546" s="169"/>
      <c r="H546" s="169"/>
      <c r="I546" s="169"/>
      <c r="J546" s="169"/>
      <c r="K546" s="169"/>
      <c r="L546" s="169"/>
      <c r="M546" s="169"/>
      <c r="N546" s="169"/>
      <c r="O546" s="169"/>
      <c r="P546" s="169"/>
      <c r="Q546" s="169"/>
      <c r="R546" s="169"/>
      <c r="S546" s="169"/>
      <c r="T546" s="169"/>
      <c r="U546" s="169"/>
      <c r="V546" s="169"/>
      <c r="W546" s="169"/>
      <c r="X546" s="169"/>
      <c r="Y546" s="169"/>
      <c r="Z546" s="169"/>
    </row>
    <row r="547" spans="1:26" s="246" customFormat="1" ht="15.75">
      <c r="A547" s="34"/>
      <c r="E547" s="169"/>
      <c r="F547" s="169"/>
      <c r="G547" s="169"/>
      <c r="H547" s="169"/>
      <c r="I547" s="169"/>
      <c r="J547" s="169"/>
      <c r="K547" s="169"/>
      <c r="L547" s="169"/>
      <c r="M547" s="169"/>
      <c r="N547" s="169"/>
      <c r="O547" s="169"/>
      <c r="P547" s="169"/>
      <c r="Q547" s="169"/>
      <c r="R547" s="169"/>
      <c r="S547" s="169"/>
      <c r="T547" s="169"/>
      <c r="U547" s="169"/>
      <c r="V547" s="169"/>
      <c r="W547" s="169"/>
      <c r="X547" s="169"/>
      <c r="Y547" s="169"/>
      <c r="Z547" s="169"/>
    </row>
    <row r="548" spans="1:26" s="246" customFormat="1" ht="15.75">
      <c r="A548" s="34"/>
      <c r="E548" s="169"/>
      <c r="F548" s="169"/>
      <c r="G548" s="169"/>
      <c r="H548" s="169"/>
      <c r="I548" s="169"/>
      <c r="J548" s="169"/>
      <c r="K548" s="169"/>
      <c r="L548" s="169"/>
      <c r="M548" s="169"/>
      <c r="N548" s="169"/>
      <c r="O548" s="169"/>
      <c r="P548" s="169"/>
      <c r="Q548" s="169"/>
      <c r="R548" s="169"/>
      <c r="S548" s="169"/>
      <c r="T548" s="169"/>
      <c r="U548" s="169"/>
      <c r="V548" s="169"/>
      <c r="W548" s="169"/>
      <c r="X548" s="169"/>
      <c r="Y548" s="169"/>
      <c r="Z548" s="169"/>
    </row>
    <row r="549" spans="1:26" s="246" customFormat="1" ht="15.75">
      <c r="A549" s="34"/>
      <c r="E549" s="169"/>
      <c r="F549" s="169"/>
      <c r="G549" s="169"/>
      <c r="H549" s="169"/>
      <c r="I549" s="169"/>
      <c r="J549" s="169"/>
      <c r="K549" s="169"/>
      <c r="L549" s="169"/>
      <c r="M549" s="169"/>
      <c r="N549" s="169"/>
      <c r="O549" s="169"/>
      <c r="P549" s="169"/>
      <c r="Q549" s="169"/>
      <c r="R549" s="169"/>
      <c r="S549" s="169"/>
      <c r="T549" s="169"/>
      <c r="U549" s="169"/>
      <c r="V549" s="169"/>
      <c r="W549" s="169"/>
      <c r="X549" s="169"/>
      <c r="Y549" s="169"/>
      <c r="Z549" s="169"/>
    </row>
    <row r="550" spans="1:26" s="246" customFormat="1" ht="15.75">
      <c r="A550" s="34"/>
      <c r="E550" s="169"/>
      <c r="F550" s="169"/>
      <c r="G550" s="169"/>
      <c r="H550" s="169"/>
      <c r="I550" s="169"/>
      <c r="J550" s="169"/>
      <c r="K550" s="169"/>
      <c r="L550" s="169"/>
      <c r="M550" s="169"/>
      <c r="N550" s="169"/>
      <c r="O550" s="169"/>
      <c r="P550" s="169"/>
      <c r="Q550" s="169"/>
      <c r="R550" s="169"/>
      <c r="S550" s="169"/>
      <c r="T550" s="169"/>
      <c r="U550" s="169"/>
      <c r="V550" s="169"/>
      <c r="W550" s="169"/>
      <c r="X550" s="169"/>
      <c r="Y550" s="169"/>
      <c r="Z550" s="169"/>
    </row>
    <row r="551" spans="1:26" s="246" customFormat="1" ht="15.75">
      <c r="A551" s="34"/>
      <c r="E551" s="169"/>
      <c r="F551" s="169"/>
      <c r="G551" s="169"/>
      <c r="H551" s="169"/>
      <c r="I551" s="169"/>
      <c r="J551" s="169"/>
      <c r="K551" s="169"/>
      <c r="L551" s="169"/>
      <c r="M551" s="169"/>
      <c r="N551" s="169"/>
      <c r="O551" s="169"/>
      <c r="P551" s="169"/>
      <c r="Q551" s="169"/>
      <c r="R551" s="169"/>
      <c r="S551" s="169"/>
      <c r="T551" s="169"/>
      <c r="U551" s="169"/>
      <c r="V551" s="169"/>
      <c r="W551" s="169"/>
      <c r="X551" s="169"/>
      <c r="Y551" s="169"/>
      <c r="Z551" s="169"/>
    </row>
    <row r="552" spans="1:26" s="246" customFormat="1" ht="15.75">
      <c r="A552" s="34"/>
      <c r="E552" s="169"/>
      <c r="F552" s="169"/>
      <c r="G552" s="169"/>
      <c r="H552" s="169"/>
      <c r="I552" s="169"/>
      <c r="J552" s="169"/>
      <c r="K552" s="169"/>
      <c r="L552" s="169"/>
      <c r="M552" s="169"/>
      <c r="N552" s="169"/>
      <c r="O552" s="169"/>
      <c r="P552" s="169"/>
      <c r="Q552" s="169"/>
      <c r="R552" s="169"/>
      <c r="S552" s="169"/>
      <c r="T552" s="169"/>
      <c r="U552" s="169"/>
      <c r="V552" s="169"/>
      <c r="W552" s="169"/>
      <c r="X552" s="169"/>
      <c r="Y552" s="169"/>
      <c r="Z552" s="169"/>
    </row>
    <row r="553" spans="1:26" s="246" customFormat="1" ht="15.75">
      <c r="A553" s="34"/>
      <c r="E553" s="169"/>
      <c r="F553" s="169"/>
      <c r="G553" s="169"/>
      <c r="H553" s="169"/>
      <c r="I553" s="169"/>
      <c r="J553" s="169"/>
      <c r="K553" s="169"/>
      <c r="L553" s="169"/>
      <c r="M553" s="169"/>
      <c r="N553" s="169"/>
      <c r="O553" s="169"/>
      <c r="P553" s="169"/>
      <c r="Q553" s="169"/>
      <c r="R553" s="169"/>
      <c r="S553" s="169"/>
      <c r="T553" s="169"/>
      <c r="U553" s="169"/>
      <c r="V553" s="169"/>
      <c r="W553" s="169"/>
      <c r="X553" s="169"/>
      <c r="Y553" s="169"/>
      <c r="Z553" s="169"/>
    </row>
    <row r="554" spans="1:26" s="246" customFormat="1" ht="15.75">
      <c r="A554" s="34"/>
      <c r="E554" s="169"/>
      <c r="F554" s="169"/>
      <c r="G554" s="169"/>
      <c r="H554" s="169"/>
      <c r="I554" s="169"/>
      <c r="J554" s="169"/>
      <c r="K554" s="169"/>
      <c r="L554" s="169"/>
      <c r="M554" s="169"/>
      <c r="N554" s="169"/>
      <c r="O554" s="169"/>
      <c r="P554" s="169"/>
      <c r="Q554" s="169"/>
      <c r="R554" s="169"/>
      <c r="S554" s="169"/>
      <c r="T554" s="169"/>
      <c r="U554" s="169"/>
      <c r="V554" s="169"/>
      <c r="W554" s="169"/>
      <c r="X554" s="169"/>
      <c r="Y554" s="169"/>
      <c r="Z554" s="169"/>
    </row>
    <row r="555" spans="1:26" s="246" customFormat="1" ht="15.75">
      <c r="A555" s="34"/>
      <c r="E555" s="169"/>
      <c r="F555" s="169"/>
      <c r="G555" s="169"/>
      <c r="H555" s="169"/>
      <c r="I555" s="169"/>
      <c r="J555" s="169"/>
      <c r="K555" s="169"/>
      <c r="L555" s="169"/>
      <c r="M555" s="169"/>
      <c r="N555" s="169"/>
      <c r="O555" s="169"/>
      <c r="P555" s="169"/>
      <c r="Q555" s="169"/>
      <c r="R555" s="169"/>
      <c r="S555" s="169"/>
      <c r="T555" s="169"/>
      <c r="U555" s="169"/>
      <c r="V555" s="169"/>
      <c r="W555" s="169"/>
      <c r="X555" s="169"/>
      <c r="Y555" s="169"/>
      <c r="Z555" s="169"/>
    </row>
    <row r="556" spans="1:26" s="246" customFormat="1" ht="15.75">
      <c r="A556" s="34"/>
      <c r="E556" s="169"/>
      <c r="F556" s="169"/>
      <c r="G556" s="169"/>
      <c r="H556" s="169"/>
      <c r="I556" s="169"/>
      <c r="J556" s="169"/>
      <c r="K556" s="169"/>
      <c r="L556" s="169"/>
      <c r="M556" s="169"/>
      <c r="N556" s="169"/>
      <c r="O556" s="169"/>
      <c r="P556" s="169"/>
      <c r="Q556" s="169"/>
      <c r="R556" s="169"/>
      <c r="S556" s="169"/>
      <c r="T556" s="169"/>
      <c r="U556" s="169"/>
      <c r="V556" s="169"/>
      <c r="W556" s="169"/>
      <c r="X556" s="169"/>
      <c r="Y556" s="169"/>
      <c r="Z556" s="169"/>
    </row>
    <row r="557" spans="1:26" s="246" customFormat="1" ht="15.75">
      <c r="A557" s="34"/>
      <c r="E557" s="169"/>
      <c r="F557" s="169"/>
      <c r="G557" s="169"/>
      <c r="H557" s="169"/>
      <c r="I557" s="169"/>
      <c r="J557" s="169"/>
      <c r="K557" s="169"/>
      <c r="L557" s="169"/>
      <c r="M557" s="169"/>
      <c r="N557" s="169"/>
      <c r="O557" s="169"/>
      <c r="P557" s="169"/>
      <c r="Q557" s="169"/>
      <c r="R557" s="169"/>
      <c r="S557" s="169"/>
      <c r="T557" s="169"/>
      <c r="U557" s="169"/>
      <c r="V557" s="169"/>
      <c r="W557" s="169"/>
      <c r="X557" s="169"/>
      <c r="Y557" s="169"/>
      <c r="Z557" s="169"/>
    </row>
    <row r="558" spans="1:26" s="246" customFormat="1" ht="15.75">
      <c r="A558" s="34"/>
      <c r="E558" s="169"/>
      <c r="F558" s="169"/>
      <c r="G558" s="169"/>
      <c r="H558" s="169"/>
      <c r="I558" s="169"/>
      <c r="J558" s="169"/>
      <c r="K558" s="169"/>
      <c r="L558" s="169"/>
      <c r="M558" s="169"/>
      <c r="N558" s="169"/>
      <c r="O558" s="169"/>
      <c r="P558" s="169"/>
      <c r="Q558" s="169"/>
      <c r="R558" s="169"/>
      <c r="S558" s="169"/>
      <c r="T558" s="169"/>
      <c r="U558" s="169"/>
      <c r="V558" s="169"/>
      <c r="W558" s="169"/>
      <c r="X558" s="169"/>
      <c r="Y558" s="169"/>
      <c r="Z558" s="169"/>
    </row>
    <row r="559" spans="1:26" s="246" customFormat="1" ht="15.75">
      <c r="A559" s="34"/>
      <c r="E559" s="169"/>
      <c r="F559" s="169"/>
      <c r="G559" s="169"/>
      <c r="H559" s="169"/>
      <c r="I559" s="169"/>
      <c r="J559" s="169"/>
      <c r="K559" s="169"/>
      <c r="L559" s="169"/>
      <c r="M559" s="169"/>
      <c r="N559" s="169"/>
      <c r="O559" s="169"/>
      <c r="P559" s="169"/>
      <c r="Q559" s="169"/>
      <c r="R559" s="169"/>
      <c r="S559" s="169"/>
      <c r="T559" s="169"/>
      <c r="U559" s="169"/>
      <c r="V559" s="169"/>
      <c r="W559" s="169"/>
      <c r="X559" s="169"/>
      <c r="Y559" s="169"/>
      <c r="Z559" s="169"/>
    </row>
    <row r="560" spans="1:26" s="246" customFormat="1" ht="15.75">
      <c r="A560" s="34"/>
      <c r="E560" s="169"/>
      <c r="F560" s="169"/>
      <c r="G560" s="169"/>
      <c r="H560" s="169"/>
      <c r="I560" s="169"/>
      <c r="J560" s="169"/>
      <c r="K560" s="169"/>
      <c r="L560" s="169"/>
      <c r="M560" s="169"/>
      <c r="N560" s="169"/>
      <c r="O560" s="169"/>
      <c r="P560" s="169"/>
      <c r="Q560" s="169"/>
      <c r="R560" s="169"/>
      <c r="S560" s="169"/>
      <c r="T560" s="169"/>
      <c r="U560" s="169"/>
      <c r="V560" s="169"/>
      <c r="W560" s="169"/>
      <c r="X560" s="169"/>
      <c r="Y560" s="169"/>
      <c r="Z560" s="169"/>
    </row>
    <row r="561" spans="1:26" s="246" customFormat="1" ht="15.75">
      <c r="A561" s="34"/>
      <c r="E561" s="169"/>
      <c r="F561" s="169"/>
      <c r="G561" s="169"/>
      <c r="H561" s="169"/>
      <c r="I561" s="169"/>
      <c r="J561" s="169"/>
      <c r="K561" s="169"/>
      <c r="L561" s="169"/>
      <c r="M561" s="169"/>
      <c r="N561" s="169"/>
      <c r="O561" s="169"/>
      <c r="P561" s="169"/>
      <c r="Q561" s="169"/>
      <c r="R561" s="169"/>
      <c r="S561" s="169"/>
      <c r="T561" s="169"/>
      <c r="U561" s="169"/>
      <c r="V561" s="169"/>
      <c r="W561" s="169"/>
      <c r="X561" s="169"/>
      <c r="Y561" s="169"/>
      <c r="Z561" s="169"/>
    </row>
    <row r="562" spans="1:26" s="246" customFormat="1" ht="15.75">
      <c r="A562" s="34"/>
      <c r="E562" s="169"/>
      <c r="F562" s="169"/>
      <c r="G562" s="169"/>
      <c r="H562" s="169"/>
      <c r="I562" s="169"/>
      <c r="J562" s="169"/>
      <c r="K562" s="169"/>
      <c r="L562" s="169"/>
      <c r="M562" s="169"/>
      <c r="N562" s="169"/>
      <c r="O562" s="169"/>
      <c r="P562" s="169"/>
      <c r="Q562" s="169"/>
      <c r="R562" s="169"/>
      <c r="S562" s="169"/>
      <c r="T562" s="169"/>
      <c r="U562" s="169"/>
      <c r="V562" s="169"/>
      <c r="W562" s="169"/>
      <c r="X562" s="169"/>
      <c r="Y562" s="169"/>
      <c r="Z562" s="169"/>
    </row>
    <row r="563" spans="1:26" s="246" customFormat="1" ht="15.75">
      <c r="A563" s="34"/>
      <c r="E563" s="169"/>
      <c r="F563" s="169"/>
      <c r="G563" s="169"/>
      <c r="H563" s="169"/>
      <c r="I563" s="169"/>
      <c r="J563" s="169"/>
      <c r="K563" s="169"/>
      <c r="L563" s="169"/>
      <c r="M563" s="169"/>
      <c r="N563" s="169"/>
      <c r="O563" s="169"/>
      <c r="P563" s="169"/>
      <c r="Q563" s="169"/>
      <c r="R563" s="169"/>
      <c r="S563" s="169"/>
      <c r="T563" s="169"/>
      <c r="U563" s="169"/>
      <c r="V563" s="169"/>
      <c r="W563" s="169"/>
      <c r="X563" s="169"/>
      <c r="Y563" s="169"/>
      <c r="Z563" s="169"/>
    </row>
    <row r="564" spans="1:26" s="246" customFormat="1" ht="15.75">
      <c r="A564" s="34"/>
      <c r="E564" s="169"/>
      <c r="F564" s="169"/>
      <c r="G564" s="169"/>
      <c r="H564" s="169"/>
      <c r="I564" s="169"/>
      <c r="J564" s="169"/>
      <c r="K564" s="169"/>
      <c r="L564" s="169"/>
      <c r="M564" s="169"/>
      <c r="N564" s="169"/>
      <c r="O564" s="169"/>
      <c r="P564" s="169"/>
      <c r="Q564" s="169"/>
      <c r="R564" s="169"/>
      <c r="S564" s="169"/>
      <c r="T564" s="169"/>
      <c r="U564" s="169"/>
      <c r="V564" s="169"/>
      <c r="W564" s="169"/>
      <c r="X564" s="169"/>
      <c r="Y564" s="169"/>
      <c r="Z564" s="169"/>
    </row>
    <row r="565" spans="1:26" s="246" customFormat="1" ht="15.75">
      <c r="A565" s="34"/>
      <c r="E565" s="169"/>
      <c r="F565" s="169"/>
      <c r="G565" s="169"/>
      <c r="H565" s="169"/>
      <c r="I565" s="169"/>
      <c r="J565" s="169"/>
      <c r="K565" s="169"/>
      <c r="L565" s="169"/>
      <c r="M565" s="169"/>
      <c r="N565" s="169"/>
      <c r="O565" s="169"/>
      <c r="P565" s="169"/>
      <c r="Q565" s="169"/>
      <c r="R565" s="169"/>
      <c r="S565" s="169"/>
      <c r="T565" s="169"/>
      <c r="U565" s="169"/>
      <c r="V565" s="169"/>
      <c r="W565" s="169"/>
      <c r="X565" s="169"/>
      <c r="Y565" s="169"/>
      <c r="Z565" s="169"/>
    </row>
    <row r="566" spans="1:26" s="246" customFormat="1" ht="15.75">
      <c r="A566" s="34"/>
      <c r="E566" s="169"/>
      <c r="F566" s="169"/>
      <c r="G566" s="169"/>
      <c r="H566" s="169"/>
      <c r="I566" s="169"/>
      <c r="J566" s="169"/>
      <c r="K566" s="169"/>
      <c r="L566" s="169"/>
      <c r="M566" s="169"/>
      <c r="N566" s="169"/>
      <c r="O566" s="169"/>
      <c r="P566" s="169"/>
      <c r="Q566" s="169"/>
      <c r="R566" s="169"/>
      <c r="S566" s="169"/>
      <c r="T566" s="169"/>
      <c r="U566" s="169"/>
      <c r="V566" s="169"/>
      <c r="W566" s="169"/>
      <c r="X566" s="169"/>
      <c r="Y566" s="169"/>
      <c r="Z566" s="169"/>
    </row>
    <row r="567" spans="1:26" s="246" customFormat="1" ht="15.75">
      <c r="A567" s="34"/>
      <c r="E567" s="169"/>
      <c r="F567" s="169"/>
      <c r="G567" s="169"/>
      <c r="H567" s="169"/>
      <c r="I567" s="169"/>
      <c r="J567" s="169"/>
      <c r="K567" s="169"/>
      <c r="L567" s="169"/>
      <c r="M567" s="169"/>
      <c r="N567" s="169"/>
      <c r="O567" s="169"/>
      <c r="P567" s="169"/>
      <c r="Q567" s="169"/>
      <c r="R567" s="169"/>
      <c r="S567" s="169"/>
      <c r="T567" s="169"/>
      <c r="U567" s="169"/>
      <c r="V567" s="169"/>
      <c r="W567" s="169"/>
      <c r="X567" s="169"/>
      <c r="Y567" s="169"/>
      <c r="Z567" s="169"/>
    </row>
    <row r="568" spans="1:26" s="246" customFormat="1" ht="15.75">
      <c r="A568" s="34"/>
      <c r="E568" s="169"/>
      <c r="F568" s="169"/>
      <c r="G568" s="169"/>
      <c r="H568" s="169"/>
      <c r="I568" s="169"/>
      <c r="J568" s="169"/>
      <c r="K568" s="169"/>
      <c r="L568" s="169"/>
      <c r="M568" s="169"/>
      <c r="N568" s="169"/>
      <c r="O568" s="169"/>
      <c r="P568" s="169"/>
      <c r="Q568" s="169"/>
      <c r="R568" s="169"/>
      <c r="S568" s="169"/>
      <c r="T568" s="169"/>
      <c r="U568" s="169"/>
      <c r="V568" s="169"/>
      <c r="W568" s="169"/>
      <c r="X568" s="169"/>
      <c r="Y568" s="169"/>
      <c r="Z568" s="169"/>
    </row>
    <row r="569" spans="1:26" s="246" customFormat="1" ht="15.75">
      <c r="A569" s="34"/>
      <c r="E569" s="169"/>
      <c r="F569" s="169"/>
      <c r="G569" s="169"/>
      <c r="H569" s="169"/>
      <c r="I569" s="169"/>
      <c r="J569" s="169"/>
      <c r="K569" s="169"/>
      <c r="L569" s="169"/>
      <c r="M569" s="169"/>
      <c r="N569" s="169"/>
      <c r="O569" s="169"/>
      <c r="P569" s="169"/>
      <c r="Q569" s="169"/>
      <c r="R569" s="169"/>
      <c r="S569" s="169"/>
      <c r="T569" s="169"/>
      <c r="U569" s="169"/>
      <c r="V569" s="169"/>
      <c r="W569" s="169"/>
      <c r="X569" s="169"/>
      <c r="Y569" s="169"/>
      <c r="Z569" s="169"/>
    </row>
    <row r="570" spans="1:26" s="246" customFormat="1" ht="15.75">
      <c r="A570" s="34"/>
      <c r="E570" s="169"/>
      <c r="F570" s="169"/>
      <c r="G570" s="169"/>
      <c r="H570" s="169"/>
      <c r="I570" s="169"/>
      <c r="J570" s="169"/>
      <c r="K570" s="169"/>
      <c r="L570" s="169"/>
      <c r="M570" s="169"/>
      <c r="N570" s="169"/>
      <c r="O570" s="169"/>
      <c r="P570" s="169"/>
      <c r="Q570" s="169"/>
      <c r="R570" s="169"/>
      <c r="S570" s="169"/>
      <c r="T570" s="169"/>
      <c r="U570" s="169"/>
      <c r="V570" s="169"/>
      <c r="W570" s="169"/>
      <c r="X570" s="169"/>
      <c r="Y570" s="169"/>
      <c r="Z570" s="169"/>
    </row>
    <row r="571" spans="1:26" s="246" customFormat="1" ht="15.75">
      <c r="A571" s="34"/>
      <c r="E571" s="169"/>
      <c r="F571" s="169"/>
      <c r="G571" s="169"/>
      <c r="H571" s="169"/>
      <c r="I571" s="169"/>
      <c r="J571" s="169"/>
      <c r="K571" s="169"/>
      <c r="L571" s="169"/>
      <c r="M571" s="169"/>
      <c r="N571" s="169"/>
      <c r="O571" s="169"/>
      <c r="P571" s="169"/>
      <c r="Q571" s="169"/>
      <c r="R571" s="169"/>
      <c r="S571" s="169"/>
      <c r="T571" s="169"/>
      <c r="U571" s="169"/>
      <c r="V571" s="169"/>
      <c r="W571" s="169"/>
      <c r="X571" s="169"/>
      <c r="Y571" s="169"/>
      <c r="Z571" s="169"/>
    </row>
    <row r="572" spans="1:26" s="246" customFormat="1" ht="15.75">
      <c r="A572" s="34"/>
      <c r="E572" s="169"/>
      <c r="F572" s="169"/>
      <c r="G572" s="169"/>
      <c r="H572" s="169"/>
      <c r="I572" s="169"/>
      <c r="J572" s="169"/>
      <c r="K572" s="169"/>
      <c r="L572" s="169"/>
      <c r="M572" s="169"/>
      <c r="N572" s="169"/>
      <c r="O572" s="169"/>
      <c r="P572" s="169"/>
      <c r="Q572" s="169"/>
      <c r="R572" s="169"/>
      <c r="S572" s="169"/>
      <c r="T572" s="169"/>
      <c r="U572" s="169"/>
      <c r="V572" s="169"/>
      <c r="W572" s="169"/>
      <c r="X572" s="169"/>
      <c r="Y572" s="169"/>
      <c r="Z572" s="169"/>
    </row>
    <row r="573" spans="1:26" s="246" customFormat="1" ht="15.75">
      <c r="A573" s="34"/>
      <c r="E573" s="169"/>
      <c r="F573" s="169"/>
      <c r="G573" s="169"/>
      <c r="H573" s="169"/>
      <c r="I573" s="169"/>
      <c r="J573" s="169"/>
      <c r="K573" s="169"/>
      <c r="L573" s="169"/>
      <c r="M573" s="169"/>
      <c r="N573" s="169"/>
      <c r="O573" s="169"/>
      <c r="P573" s="169"/>
      <c r="Q573" s="169"/>
      <c r="R573" s="169"/>
      <c r="S573" s="169"/>
      <c r="T573" s="169"/>
      <c r="U573" s="169"/>
      <c r="V573" s="169"/>
      <c r="W573" s="169"/>
      <c r="X573" s="169"/>
      <c r="Y573" s="169"/>
      <c r="Z573" s="169"/>
    </row>
    <row r="574" spans="1:26" s="246" customFormat="1" ht="15.75">
      <c r="A574" s="34"/>
      <c r="E574" s="169"/>
      <c r="F574" s="169"/>
      <c r="G574" s="169"/>
      <c r="H574" s="169"/>
      <c r="I574" s="169"/>
      <c r="J574" s="169"/>
      <c r="K574" s="169"/>
      <c r="L574" s="169"/>
      <c r="M574" s="169"/>
      <c r="N574" s="169"/>
      <c r="O574" s="169"/>
      <c r="P574" s="169"/>
      <c r="Q574" s="169"/>
      <c r="R574" s="169"/>
      <c r="S574" s="169"/>
      <c r="T574" s="169"/>
      <c r="U574" s="169"/>
      <c r="V574" s="169"/>
      <c r="W574" s="169"/>
      <c r="X574" s="169"/>
      <c r="Y574" s="169"/>
      <c r="Z574" s="169"/>
    </row>
    <row r="575" spans="1:26" s="246" customFormat="1" ht="15.75">
      <c r="A575" s="34"/>
      <c r="E575" s="169"/>
      <c r="F575" s="169"/>
      <c r="G575" s="169"/>
      <c r="H575" s="169"/>
      <c r="I575" s="169"/>
      <c r="J575" s="169"/>
      <c r="K575" s="169"/>
      <c r="L575" s="169"/>
      <c r="M575" s="169"/>
      <c r="N575" s="169"/>
      <c r="O575" s="169"/>
      <c r="P575" s="169"/>
      <c r="Q575" s="169"/>
      <c r="R575" s="169"/>
      <c r="S575" s="169"/>
      <c r="T575" s="169"/>
      <c r="U575" s="169"/>
      <c r="V575" s="169"/>
      <c r="W575" s="169"/>
      <c r="X575" s="169"/>
      <c r="Y575" s="169"/>
      <c r="Z575" s="169"/>
    </row>
    <row r="576" spans="1:26" s="246" customFormat="1" ht="15.75">
      <c r="A576" s="34"/>
      <c r="E576" s="169"/>
      <c r="F576" s="169"/>
      <c r="G576" s="169"/>
      <c r="H576" s="169"/>
      <c r="I576" s="169"/>
      <c r="J576" s="169"/>
      <c r="K576" s="169"/>
      <c r="L576" s="169"/>
      <c r="M576" s="169"/>
      <c r="N576" s="169"/>
      <c r="O576" s="169"/>
      <c r="P576" s="169"/>
      <c r="Q576" s="169"/>
      <c r="R576" s="169"/>
      <c r="S576" s="169"/>
      <c r="T576" s="169"/>
      <c r="U576" s="169"/>
      <c r="V576" s="169"/>
      <c r="W576" s="169"/>
      <c r="X576" s="169"/>
      <c r="Y576" s="169"/>
      <c r="Z576" s="169"/>
    </row>
    <row r="577" spans="1:26" s="246" customFormat="1" ht="15.75">
      <c r="A577" s="34"/>
      <c r="E577" s="169"/>
      <c r="F577" s="169"/>
      <c r="G577" s="169"/>
      <c r="H577" s="169"/>
      <c r="I577" s="169"/>
      <c r="J577" s="169"/>
      <c r="K577" s="169"/>
      <c r="L577" s="169"/>
      <c r="M577" s="169"/>
      <c r="N577" s="169"/>
      <c r="O577" s="169"/>
      <c r="P577" s="169"/>
      <c r="Q577" s="169"/>
      <c r="R577" s="169"/>
      <c r="S577" s="169"/>
      <c r="T577" s="169"/>
      <c r="U577" s="169"/>
      <c r="V577" s="169"/>
      <c r="W577" s="169"/>
      <c r="X577" s="169"/>
      <c r="Y577" s="169"/>
      <c r="Z577" s="169"/>
    </row>
    <row r="578" spans="1:26" s="246" customFormat="1" ht="15.75">
      <c r="A578" s="34"/>
      <c r="E578" s="169"/>
      <c r="F578" s="169"/>
      <c r="G578" s="169"/>
      <c r="H578" s="169"/>
      <c r="I578" s="169"/>
      <c r="J578" s="169"/>
      <c r="K578" s="169"/>
      <c r="L578" s="169"/>
      <c r="M578" s="169"/>
      <c r="N578" s="169"/>
      <c r="O578" s="169"/>
      <c r="P578" s="169"/>
      <c r="Q578" s="169"/>
      <c r="R578" s="169"/>
      <c r="S578" s="169"/>
      <c r="T578" s="169"/>
      <c r="U578" s="169"/>
      <c r="V578" s="169"/>
      <c r="W578" s="169"/>
      <c r="X578" s="169"/>
      <c r="Y578" s="169"/>
      <c r="Z578" s="169"/>
    </row>
    <row r="579" spans="1:26" s="246" customFormat="1" ht="15.75">
      <c r="A579" s="34"/>
      <c r="E579" s="169"/>
      <c r="F579" s="169"/>
      <c r="G579" s="169"/>
      <c r="H579" s="169"/>
      <c r="I579" s="169"/>
      <c r="J579" s="169"/>
      <c r="K579" s="169"/>
      <c r="L579" s="169"/>
      <c r="M579" s="169"/>
      <c r="N579" s="169"/>
      <c r="O579" s="169"/>
      <c r="P579" s="169"/>
      <c r="Q579" s="169"/>
      <c r="R579" s="169"/>
      <c r="S579" s="169"/>
      <c r="T579" s="169"/>
      <c r="U579" s="169"/>
      <c r="V579" s="169"/>
      <c r="W579" s="169"/>
      <c r="X579" s="169"/>
      <c r="Y579" s="169"/>
      <c r="Z579" s="169"/>
    </row>
    <row r="580" spans="1:26" s="246" customFormat="1" ht="15.75">
      <c r="A580" s="34"/>
      <c r="E580" s="169"/>
      <c r="F580" s="169"/>
      <c r="G580" s="169"/>
      <c r="H580" s="169"/>
      <c r="I580" s="169"/>
      <c r="J580" s="169"/>
      <c r="K580" s="169"/>
      <c r="L580" s="169"/>
      <c r="M580" s="169"/>
      <c r="N580" s="169"/>
      <c r="O580" s="169"/>
      <c r="P580" s="169"/>
      <c r="Q580" s="169"/>
      <c r="R580" s="169"/>
      <c r="S580" s="169"/>
      <c r="T580" s="169"/>
      <c r="U580" s="169"/>
      <c r="V580" s="169"/>
      <c r="W580" s="169"/>
      <c r="X580" s="169"/>
      <c r="Y580" s="169"/>
      <c r="Z580" s="169"/>
    </row>
    <row r="581" spans="1:26" s="246" customFormat="1" ht="15.75">
      <c r="A581" s="34"/>
      <c r="E581" s="169"/>
      <c r="F581" s="169"/>
      <c r="G581" s="169"/>
      <c r="H581" s="169"/>
      <c r="I581" s="169"/>
      <c r="J581" s="169"/>
      <c r="K581" s="169"/>
      <c r="L581" s="169"/>
      <c r="M581" s="169"/>
      <c r="N581" s="169"/>
      <c r="O581" s="169"/>
      <c r="P581" s="169"/>
      <c r="Q581" s="169"/>
      <c r="R581" s="169"/>
      <c r="S581" s="169"/>
      <c r="T581" s="169"/>
      <c r="U581" s="169"/>
      <c r="V581" s="169"/>
      <c r="W581" s="169"/>
      <c r="X581" s="169"/>
      <c r="Y581" s="169"/>
      <c r="Z581" s="169"/>
    </row>
    <row r="582" spans="1:26" s="246" customFormat="1" ht="15.75">
      <c r="A582" s="34"/>
      <c r="E582" s="169"/>
      <c r="F582" s="169"/>
      <c r="G582" s="169"/>
      <c r="H582" s="169"/>
      <c r="I582" s="169"/>
      <c r="J582" s="169"/>
      <c r="K582" s="169"/>
      <c r="L582" s="169"/>
      <c r="M582" s="169"/>
      <c r="N582" s="169"/>
      <c r="O582" s="169"/>
      <c r="P582" s="169"/>
      <c r="Q582" s="169"/>
      <c r="R582" s="169"/>
      <c r="S582" s="169"/>
      <c r="T582" s="169"/>
      <c r="U582" s="169"/>
      <c r="V582" s="169"/>
      <c r="W582" s="169"/>
      <c r="X582" s="169"/>
      <c r="Y582" s="169"/>
      <c r="Z582" s="169"/>
    </row>
    <row r="583" spans="1:26" s="246" customFormat="1" ht="15.75">
      <c r="A583" s="34"/>
      <c r="E583" s="169"/>
      <c r="F583" s="169"/>
      <c r="G583" s="169"/>
      <c r="H583" s="169"/>
      <c r="I583" s="169"/>
      <c r="J583" s="169"/>
      <c r="K583" s="169"/>
      <c r="L583" s="169"/>
      <c r="M583" s="169"/>
      <c r="N583" s="169"/>
      <c r="O583" s="169"/>
      <c r="P583" s="169"/>
      <c r="Q583" s="169"/>
      <c r="R583" s="169"/>
      <c r="S583" s="169"/>
      <c r="T583" s="169"/>
      <c r="U583" s="169"/>
      <c r="V583" s="169"/>
      <c r="W583" s="169"/>
      <c r="X583" s="169"/>
      <c r="Y583" s="169"/>
      <c r="Z583" s="169"/>
    </row>
    <row r="584" spans="1:26" s="246" customFormat="1" ht="15.75">
      <c r="A584" s="34"/>
      <c r="E584" s="169"/>
      <c r="F584" s="169"/>
      <c r="G584" s="169"/>
      <c r="H584" s="169"/>
      <c r="I584" s="169"/>
      <c r="J584" s="169"/>
      <c r="K584" s="169"/>
      <c r="L584" s="169"/>
      <c r="M584" s="169"/>
      <c r="N584" s="169"/>
      <c r="O584" s="169"/>
      <c r="P584" s="169"/>
      <c r="Q584" s="169"/>
      <c r="R584" s="169"/>
      <c r="S584" s="169"/>
      <c r="T584" s="169"/>
      <c r="U584" s="169"/>
      <c r="V584" s="169"/>
      <c r="W584" s="169"/>
      <c r="X584" s="169"/>
      <c r="Y584" s="169"/>
      <c r="Z584" s="169"/>
    </row>
    <row r="585" spans="1:26" s="246" customFormat="1" ht="15.75">
      <c r="A585" s="34"/>
      <c r="E585" s="169"/>
      <c r="F585" s="169"/>
      <c r="G585" s="169"/>
      <c r="H585" s="169"/>
      <c r="I585" s="169"/>
      <c r="J585" s="169"/>
      <c r="K585" s="169"/>
      <c r="L585" s="169"/>
      <c r="M585" s="169"/>
      <c r="N585" s="169"/>
      <c r="O585" s="169"/>
      <c r="P585" s="169"/>
      <c r="Q585" s="169"/>
      <c r="R585" s="169"/>
      <c r="S585" s="169"/>
      <c r="T585" s="169"/>
      <c r="U585" s="169"/>
      <c r="V585" s="169"/>
      <c r="W585" s="169"/>
      <c r="X585" s="169"/>
      <c r="Y585" s="169"/>
      <c r="Z585" s="169"/>
    </row>
    <row r="586" spans="1:26" s="246" customFormat="1" ht="15.75">
      <c r="A586" s="34"/>
      <c r="E586" s="169"/>
      <c r="F586" s="169"/>
      <c r="G586" s="169"/>
      <c r="H586" s="169"/>
      <c r="I586" s="169"/>
      <c r="J586" s="169"/>
      <c r="K586" s="169"/>
      <c r="L586" s="169"/>
      <c r="M586" s="169"/>
      <c r="N586" s="169"/>
      <c r="O586" s="169"/>
      <c r="P586" s="169"/>
      <c r="Q586" s="169"/>
      <c r="R586" s="169"/>
      <c r="S586" s="169"/>
      <c r="T586" s="169"/>
      <c r="U586" s="169"/>
      <c r="V586" s="169"/>
      <c r="W586" s="169"/>
      <c r="X586" s="169"/>
      <c r="Y586" s="169"/>
      <c r="Z586" s="169"/>
    </row>
    <row r="587" spans="1:26" s="246" customFormat="1" ht="15.75">
      <c r="A587" s="34"/>
      <c r="E587" s="169"/>
      <c r="F587" s="169"/>
      <c r="G587" s="169"/>
      <c r="H587" s="169"/>
      <c r="I587" s="169"/>
      <c r="J587" s="169"/>
      <c r="K587" s="169"/>
      <c r="L587" s="169"/>
      <c r="M587" s="169"/>
      <c r="N587" s="169"/>
      <c r="O587" s="169"/>
      <c r="P587" s="169"/>
      <c r="Q587" s="169"/>
      <c r="R587" s="169"/>
      <c r="S587" s="169"/>
      <c r="T587" s="169"/>
      <c r="U587" s="169"/>
      <c r="V587" s="169"/>
      <c r="W587" s="169"/>
      <c r="X587" s="169"/>
      <c r="Y587" s="169"/>
      <c r="Z587" s="169"/>
    </row>
    <row r="588" spans="1:26" s="246" customFormat="1" ht="15.75">
      <c r="A588" s="34"/>
      <c r="E588" s="169"/>
      <c r="F588" s="169"/>
      <c r="G588" s="169"/>
      <c r="H588" s="169"/>
      <c r="I588" s="169"/>
      <c r="J588" s="169"/>
      <c r="K588" s="169"/>
      <c r="L588" s="169"/>
      <c r="M588" s="169"/>
      <c r="N588" s="169"/>
      <c r="O588" s="169"/>
      <c r="P588" s="169"/>
      <c r="Q588" s="169"/>
      <c r="R588" s="169"/>
      <c r="S588" s="169"/>
      <c r="T588" s="169"/>
      <c r="U588" s="169"/>
      <c r="V588" s="169"/>
      <c r="W588" s="169"/>
      <c r="X588" s="169"/>
      <c r="Y588" s="169"/>
      <c r="Z588" s="169"/>
    </row>
    <row r="589" spans="1:26" s="246" customFormat="1" ht="15.75">
      <c r="A589" s="34"/>
      <c r="E589" s="169"/>
      <c r="F589" s="169"/>
      <c r="G589" s="169"/>
      <c r="H589" s="169"/>
      <c r="I589" s="169"/>
      <c r="J589" s="169"/>
      <c r="K589" s="169"/>
      <c r="L589" s="169"/>
      <c r="M589" s="169"/>
      <c r="N589" s="169"/>
      <c r="O589" s="169"/>
      <c r="P589" s="169"/>
      <c r="Q589" s="169"/>
      <c r="R589" s="169"/>
      <c r="S589" s="169"/>
      <c r="T589" s="169"/>
      <c r="U589" s="169"/>
      <c r="V589" s="169"/>
      <c r="W589" s="169"/>
      <c r="X589" s="169"/>
      <c r="Y589" s="169"/>
      <c r="Z589" s="169"/>
    </row>
    <row r="590" spans="1:26" s="246" customFormat="1" ht="15.75">
      <c r="A590" s="34"/>
      <c r="E590" s="169"/>
      <c r="F590" s="169"/>
      <c r="G590" s="169"/>
      <c r="H590" s="169"/>
      <c r="I590" s="169"/>
      <c r="J590" s="169"/>
      <c r="K590" s="169"/>
      <c r="L590" s="169"/>
      <c r="M590" s="169"/>
      <c r="N590" s="169"/>
      <c r="O590" s="169"/>
      <c r="P590" s="169"/>
      <c r="Q590" s="169"/>
      <c r="R590" s="169"/>
      <c r="S590" s="169"/>
      <c r="T590" s="169"/>
      <c r="U590" s="169"/>
      <c r="V590" s="169"/>
      <c r="W590" s="169"/>
      <c r="X590" s="169"/>
      <c r="Y590" s="169"/>
      <c r="Z590" s="169"/>
    </row>
    <row r="591" spans="1:26" s="246" customFormat="1" ht="15.75">
      <c r="A591" s="34"/>
      <c r="E591" s="169"/>
      <c r="F591" s="169"/>
      <c r="G591" s="169"/>
      <c r="H591" s="169"/>
      <c r="I591" s="169"/>
      <c r="J591" s="169"/>
      <c r="K591" s="169"/>
      <c r="L591" s="169"/>
      <c r="M591" s="169"/>
      <c r="N591" s="169"/>
      <c r="O591" s="169"/>
      <c r="P591" s="169"/>
      <c r="Q591" s="169"/>
      <c r="R591" s="169"/>
      <c r="S591" s="169"/>
      <c r="T591" s="169"/>
      <c r="U591" s="169"/>
      <c r="V591" s="169"/>
      <c r="W591" s="169"/>
      <c r="X591" s="169"/>
      <c r="Y591" s="169"/>
      <c r="Z591" s="169"/>
    </row>
    <row r="592" spans="1:26" s="246" customFormat="1" ht="15.75">
      <c r="A592" s="34"/>
      <c r="E592" s="169"/>
      <c r="F592" s="169"/>
      <c r="G592" s="169"/>
      <c r="H592" s="169"/>
      <c r="I592" s="169"/>
      <c r="J592" s="169"/>
      <c r="K592" s="169"/>
      <c r="L592" s="169"/>
      <c r="M592" s="169"/>
      <c r="N592" s="169"/>
      <c r="O592" s="169"/>
      <c r="P592" s="169"/>
      <c r="Q592" s="169"/>
      <c r="R592" s="169"/>
      <c r="S592" s="169"/>
      <c r="T592" s="169"/>
      <c r="U592" s="169"/>
      <c r="V592" s="169"/>
      <c r="W592" s="169"/>
      <c r="X592" s="169"/>
      <c r="Y592" s="169"/>
      <c r="Z592" s="169"/>
    </row>
    <row r="593" spans="1:26" s="246" customFormat="1" ht="15.75">
      <c r="A593" s="34"/>
      <c r="E593" s="169"/>
      <c r="F593" s="169"/>
      <c r="G593" s="169"/>
      <c r="H593" s="169"/>
      <c r="I593" s="169"/>
      <c r="J593" s="169"/>
      <c r="K593" s="169"/>
      <c r="L593" s="169"/>
      <c r="M593" s="169"/>
      <c r="N593" s="169"/>
      <c r="O593" s="169"/>
      <c r="P593" s="169"/>
      <c r="Q593" s="169"/>
      <c r="R593" s="169"/>
      <c r="S593" s="169"/>
      <c r="T593" s="169"/>
      <c r="U593" s="169"/>
      <c r="V593" s="169"/>
      <c r="W593" s="169"/>
      <c r="X593" s="169"/>
      <c r="Y593" s="169"/>
      <c r="Z593" s="169"/>
    </row>
    <row r="594" spans="1:26" s="246" customFormat="1" ht="15.75">
      <c r="A594" s="34"/>
      <c r="E594" s="169"/>
      <c r="F594" s="169"/>
      <c r="G594" s="169"/>
      <c r="H594" s="169"/>
      <c r="I594" s="169"/>
      <c r="J594" s="169"/>
      <c r="K594" s="169"/>
      <c r="L594" s="169"/>
      <c r="M594" s="169"/>
      <c r="N594" s="169"/>
      <c r="O594" s="169"/>
      <c r="P594" s="169"/>
      <c r="Q594" s="169"/>
      <c r="R594" s="169"/>
      <c r="S594" s="169"/>
      <c r="T594" s="169"/>
      <c r="U594" s="169"/>
      <c r="V594" s="169"/>
      <c r="W594" s="169"/>
      <c r="X594" s="169"/>
      <c r="Y594" s="169"/>
      <c r="Z594" s="169"/>
    </row>
    <row r="595" spans="1:26" s="246" customFormat="1" ht="15.75">
      <c r="A595" s="34"/>
      <c r="E595" s="169"/>
      <c r="F595" s="169"/>
      <c r="G595" s="169"/>
      <c r="H595" s="169"/>
      <c r="I595" s="169"/>
      <c r="J595" s="169"/>
      <c r="K595" s="169"/>
      <c r="L595" s="169"/>
      <c r="M595" s="169"/>
      <c r="N595" s="169"/>
      <c r="O595" s="169"/>
      <c r="P595" s="169"/>
      <c r="Q595" s="169"/>
      <c r="R595" s="169"/>
      <c r="S595" s="169"/>
      <c r="T595" s="169"/>
      <c r="U595" s="169"/>
      <c r="V595" s="169"/>
      <c r="W595" s="169"/>
      <c r="X595" s="169"/>
      <c r="Y595" s="169"/>
      <c r="Z595" s="169"/>
    </row>
    <row r="596" spans="1:26" s="246" customFormat="1" ht="15.75">
      <c r="A596" s="34"/>
      <c r="E596" s="169"/>
      <c r="F596" s="169"/>
      <c r="G596" s="169"/>
      <c r="H596" s="169"/>
      <c r="I596" s="169"/>
      <c r="J596" s="169"/>
      <c r="K596" s="169"/>
      <c r="L596" s="169"/>
      <c r="M596" s="169"/>
      <c r="N596" s="169"/>
      <c r="O596" s="169"/>
      <c r="P596" s="169"/>
      <c r="Q596" s="169"/>
      <c r="R596" s="169"/>
      <c r="S596" s="169"/>
      <c r="T596" s="169"/>
      <c r="U596" s="169"/>
      <c r="V596" s="169"/>
      <c r="W596" s="169"/>
      <c r="X596" s="169"/>
      <c r="Y596" s="169"/>
      <c r="Z596" s="169"/>
    </row>
    <row r="597" spans="1:26" s="246" customFormat="1" ht="15.75">
      <c r="A597" s="34"/>
      <c r="E597" s="169"/>
      <c r="F597" s="169"/>
      <c r="G597" s="169"/>
      <c r="H597" s="169"/>
      <c r="I597" s="169"/>
      <c r="J597" s="169"/>
      <c r="K597" s="169"/>
      <c r="L597" s="169"/>
      <c r="M597" s="169"/>
      <c r="N597" s="169"/>
      <c r="O597" s="169"/>
      <c r="P597" s="169"/>
      <c r="Q597" s="169"/>
      <c r="R597" s="169"/>
      <c r="S597" s="169"/>
      <c r="T597" s="169"/>
      <c r="U597" s="169"/>
      <c r="V597" s="169"/>
      <c r="W597" s="169"/>
      <c r="X597" s="169"/>
      <c r="Y597" s="169"/>
      <c r="Z597" s="169"/>
    </row>
    <row r="598" spans="1:26" s="246" customFormat="1" ht="15.75">
      <c r="A598" s="34"/>
      <c r="E598" s="169"/>
      <c r="F598" s="169"/>
      <c r="G598" s="169"/>
      <c r="H598" s="169"/>
      <c r="I598" s="169"/>
      <c r="J598" s="169"/>
      <c r="K598" s="169"/>
      <c r="L598" s="169"/>
      <c r="M598" s="169"/>
      <c r="N598" s="169"/>
      <c r="O598" s="169"/>
      <c r="P598" s="169"/>
      <c r="Q598" s="169"/>
      <c r="R598" s="169"/>
      <c r="S598" s="169"/>
      <c r="T598" s="169"/>
      <c r="U598" s="169"/>
      <c r="V598" s="169"/>
      <c r="W598" s="169"/>
      <c r="X598" s="169"/>
      <c r="Y598" s="169"/>
      <c r="Z598" s="169"/>
    </row>
    <row r="599" spans="1:26" s="246" customFormat="1" ht="15.75">
      <c r="A599" s="34"/>
      <c r="E599" s="169"/>
      <c r="F599" s="169"/>
      <c r="G599" s="169"/>
      <c r="H599" s="169"/>
      <c r="I599" s="169"/>
      <c r="J599" s="169"/>
      <c r="K599" s="169"/>
      <c r="L599" s="169"/>
      <c r="M599" s="169"/>
      <c r="N599" s="169"/>
      <c r="O599" s="169"/>
      <c r="P599" s="169"/>
      <c r="Q599" s="169"/>
      <c r="R599" s="169"/>
      <c r="S599" s="169"/>
      <c r="T599" s="169"/>
      <c r="U599" s="169"/>
      <c r="V599" s="169"/>
      <c r="W599" s="169"/>
      <c r="X599" s="169"/>
      <c r="Y599" s="169"/>
      <c r="Z599" s="169"/>
    </row>
    <row r="600" spans="1:26" s="246" customFormat="1" ht="15.75">
      <c r="A600" s="34"/>
      <c r="E600" s="169"/>
      <c r="F600" s="169"/>
      <c r="G600" s="169"/>
      <c r="H600" s="169"/>
      <c r="I600" s="169"/>
      <c r="J600" s="169"/>
      <c r="K600" s="169"/>
      <c r="L600" s="169"/>
      <c r="M600" s="169"/>
      <c r="N600" s="169"/>
      <c r="O600" s="169"/>
      <c r="P600" s="169"/>
      <c r="Q600" s="169"/>
      <c r="R600" s="169"/>
      <c r="S600" s="169"/>
      <c r="T600" s="169"/>
      <c r="U600" s="169"/>
      <c r="V600" s="169"/>
      <c r="W600" s="169"/>
      <c r="X600" s="169"/>
      <c r="Y600" s="169"/>
      <c r="Z600" s="169"/>
    </row>
    <row r="601" spans="1:26" s="246" customFormat="1" ht="15.75">
      <c r="A601" s="34"/>
      <c r="E601" s="169"/>
      <c r="F601" s="169"/>
      <c r="G601" s="169"/>
      <c r="H601" s="169"/>
      <c r="I601" s="169"/>
      <c r="J601" s="169"/>
      <c r="K601" s="169"/>
      <c r="L601" s="169"/>
      <c r="M601" s="169"/>
      <c r="N601" s="169"/>
      <c r="O601" s="169"/>
      <c r="P601" s="169"/>
      <c r="Q601" s="169"/>
      <c r="R601" s="169"/>
      <c r="S601" s="169"/>
      <c r="T601" s="169"/>
      <c r="U601" s="169"/>
      <c r="V601" s="169"/>
      <c r="W601" s="169"/>
      <c r="X601" s="169"/>
      <c r="Y601" s="169"/>
      <c r="Z601" s="169"/>
    </row>
    <row r="602" spans="1:26" s="246" customFormat="1" ht="15.75">
      <c r="A602" s="34"/>
      <c r="E602" s="169"/>
      <c r="F602" s="169"/>
      <c r="G602" s="169"/>
      <c r="H602" s="169"/>
      <c r="I602" s="169"/>
      <c r="J602" s="169"/>
      <c r="K602" s="169"/>
      <c r="L602" s="169"/>
      <c r="M602" s="169"/>
      <c r="N602" s="169"/>
      <c r="O602" s="169"/>
      <c r="P602" s="169"/>
      <c r="Q602" s="169"/>
      <c r="R602" s="169"/>
      <c r="S602" s="169"/>
      <c r="T602" s="169"/>
      <c r="U602" s="169"/>
      <c r="V602" s="169"/>
      <c r="W602" s="169"/>
      <c r="X602" s="169"/>
      <c r="Y602" s="169"/>
      <c r="Z602" s="169"/>
    </row>
    <row r="603" spans="1:26" s="246" customFormat="1" ht="15.75">
      <c r="A603" s="34"/>
      <c r="E603" s="169"/>
      <c r="F603" s="169"/>
      <c r="G603" s="169"/>
      <c r="H603" s="169"/>
      <c r="I603" s="169"/>
      <c r="J603" s="169"/>
      <c r="K603" s="169"/>
      <c r="L603" s="169"/>
      <c r="M603" s="169"/>
      <c r="N603" s="169"/>
      <c r="O603" s="169"/>
      <c r="P603" s="169"/>
      <c r="Q603" s="169"/>
      <c r="R603" s="169"/>
      <c r="S603" s="169"/>
      <c r="T603" s="169"/>
      <c r="U603" s="169"/>
      <c r="V603" s="169"/>
      <c r="W603" s="169"/>
      <c r="X603" s="169"/>
      <c r="Y603" s="169"/>
      <c r="Z603" s="169"/>
    </row>
    <row r="604" spans="1:26" s="246" customFormat="1" ht="15.75">
      <c r="A604" s="34"/>
      <c r="E604" s="169"/>
      <c r="F604" s="169"/>
      <c r="G604" s="169"/>
      <c r="H604" s="169"/>
      <c r="I604" s="169"/>
      <c r="J604" s="169"/>
      <c r="K604" s="169"/>
      <c r="L604" s="169"/>
      <c r="M604" s="169"/>
      <c r="N604" s="169"/>
      <c r="O604" s="169"/>
      <c r="P604" s="169"/>
      <c r="Q604" s="169"/>
      <c r="R604" s="169"/>
      <c r="S604" s="169"/>
      <c r="T604" s="169"/>
      <c r="U604" s="169"/>
      <c r="V604" s="169"/>
      <c r="W604" s="169"/>
      <c r="X604" s="169"/>
      <c r="Y604" s="169"/>
      <c r="Z604" s="169"/>
    </row>
    <row r="605" spans="1:26" s="246" customFormat="1" ht="15.75">
      <c r="A605" s="34"/>
      <c r="E605" s="169"/>
      <c r="F605" s="169"/>
      <c r="G605" s="169"/>
      <c r="H605" s="169"/>
      <c r="I605" s="169"/>
      <c r="J605" s="169"/>
      <c r="K605" s="169"/>
      <c r="L605" s="169"/>
      <c r="M605" s="169"/>
      <c r="N605" s="169"/>
      <c r="O605" s="169"/>
      <c r="P605" s="169"/>
      <c r="Q605" s="169"/>
      <c r="R605" s="169"/>
      <c r="S605" s="169"/>
      <c r="T605" s="169"/>
      <c r="U605" s="169"/>
      <c r="V605" s="169"/>
      <c r="W605" s="169"/>
      <c r="X605" s="169"/>
      <c r="Y605" s="169"/>
      <c r="Z605" s="169"/>
    </row>
    <row r="606" spans="1:26" s="246" customFormat="1" ht="15.75">
      <c r="A606" s="34"/>
      <c r="E606" s="169"/>
      <c r="F606" s="169"/>
      <c r="G606" s="169"/>
      <c r="H606" s="169"/>
      <c r="I606" s="169"/>
      <c r="J606" s="169"/>
      <c r="K606" s="169"/>
      <c r="L606" s="169"/>
      <c r="M606" s="169"/>
      <c r="N606" s="169"/>
      <c r="O606" s="169"/>
      <c r="P606" s="169"/>
      <c r="Q606" s="169"/>
      <c r="R606" s="169"/>
      <c r="S606" s="169"/>
      <c r="T606" s="169"/>
      <c r="U606" s="169"/>
      <c r="V606" s="169"/>
      <c r="W606" s="169"/>
      <c r="X606" s="169"/>
      <c r="Y606" s="169"/>
      <c r="Z606" s="169"/>
    </row>
    <row r="607" spans="1:26" s="246" customFormat="1" ht="15.75">
      <c r="A607" s="34"/>
      <c r="E607" s="169"/>
      <c r="F607" s="169"/>
      <c r="G607" s="169"/>
      <c r="H607" s="169"/>
      <c r="I607" s="169"/>
      <c r="J607" s="169"/>
      <c r="K607" s="169"/>
      <c r="L607" s="169"/>
      <c r="M607" s="169"/>
      <c r="N607" s="169"/>
      <c r="O607" s="169"/>
      <c r="P607" s="169"/>
      <c r="Q607" s="169"/>
      <c r="R607" s="169"/>
      <c r="S607" s="169"/>
      <c r="T607" s="169"/>
      <c r="U607" s="169"/>
      <c r="V607" s="169"/>
      <c r="W607" s="169"/>
      <c r="X607" s="169"/>
      <c r="Y607" s="169"/>
      <c r="Z607" s="169"/>
    </row>
    <row r="608" spans="1:26" s="246" customFormat="1" ht="15.75">
      <c r="A608" s="34"/>
      <c r="E608" s="169"/>
      <c r="F608" s="169"/>
      <c r="G608" s="169"/>
      <c r="H608" s="169"/>
      <c r="I608" s="169"/>
      <c r="J608" s="169"/>
      <c r="K608" s="169"/>
      <c r="L608" s="169"/>
      <c r="M608" s="169"/>
      <c r="N608" s="169"/>
      <c r="O608" s="169"/>
      <c r="P608" s="169"/>
      <c r="Q608" s="169"/>
      <c r="R608" s="169"/>
      <c r="S608" s="169"/>
      <c r="T608" s="169"/>
      <c r="U608" s="169"/>
      <c r="V608" s="169"/>
      <c r="W608" s="169"/>
      <c r="X608" s="169"/>
      <c r="Y608" s="169"/>
      <c r="Z608" s="169"/>
    </row>
    <row r="609" spans="1:26" s="246" customFormat="1" ht="15.75">
      <c r="A609" s="34"/>
      <c r="E609" s="169"/>
      <c r="F609" s="169"/>
      <c r="G609" s="169"/>
      <c r="H609" s="169"/>
      <c r="I609" s="169"/>
      <c r="J609" s="169"/>
      <c r="K609" s="169"/>
      <c r="L609" s="169"/>
      <c r="M609" s="169"/>
      <c r="N609" s="169"/>
      <c r="O609" s="169"/>
      <c r="P609" s="169"/>
      <c r="Q609" s="169"/>
      <c r="R609" s="169"/>
      <c r="S609" s="169"/>
      <c r="T609" s="169"/>
      <c r="U609" s="169"/>
      <c r="V609" s="169"/>
      <c r="W609" s="169"/>
      <c r="X609" s="169"/>
      <c r="Y609" s="169"/>
      <c r="Z609" s="169"/>
    </row>
    <row r="610" spans="1:26" s="246" customFormat="1" ht="15.75">
      <c r="A610" s="34"/>
      <c r="E610" s="169"/>
      <c r="F610" s="169"/>
      <c r="G610" s="169"/>
      <c r="H610" s="169"/>
      <c r="I610" s="169"/>
      <c r="J610" s="169"/>
      <c r="K610" s="169"/>
      <c r="L610" s="169"/>
      <c r="M610" s="169"/>
      <c r="N610" s="169"/>
      <c r="O610" s="169"/>
      <c r="P610" s="169"/>
      <c r="Q610" s="169"/>
      <c r="R610" s="169"/>
      <c r="S610" s="169"/>
      <c r="T610" s="169"/>
      <c r="U610" s="169"/>
      <c r="V610" s="169"/>
      <c r="W610" s="169"/>
      <c r="X610" s="169"/>
      <c r="Y610" s="169"/>
      <c r="Z610" s="169"/>
    </row>
    <row r="611" spans="1:26" s="246" customFormat="1" ht="15.75">
      <c r="A611" s="34"/>
      <c r="E611" s="169"/>
      <c r="F611" s="169"/>
      <c r="G611" s="169"/>
      <c r="H611" s="169"/>
      <c r="I611" s="169"/>
      <c r="J611" s="169"/>
      <c r="K611" s="169"/>
      <c r="L611" s="169"/>
      <c r="M611" s="169"/>
      <c r="N611" s="169"/>
      <c r="O611" s="169"/>
      <c r="P611" s="169"/>
      <c r="Q611" s="169"/>
      <c r="R611" s="169"/>
      <c r="S611" s="169"/>
      <c r="T611" s="169"/>
      <c r="U611" s="169"/>
      <c r="V611" s="169"/>
      <c r="W611" s="169"/>
      <c r="X611" s="169"/>
      <c r="Y611" s="169"/>
      <c r="Z611" s="169"/>
    </row>
    <row r="612" spans="1:26" s="246" customFormat="1" ht="15.75">
      <c r="A612" s="34"/>
      <c r="E612" s="169"/>
      <c r="F612" s="169"/>
      <c r="G612" s="169"/>
      <c r="H612" s="169"/>
      <c r="I612" s="169"/>
      <c r="J612" s="169"/>
      <c r="K612" s="169"/>
      <c r="L612" s="169"/>
      <c r="M612" s="169"/>
      <c r="N612" s="169"/>
      <c r="O612" s="169"/>
      <c r="P612" s="169"/>
      <c r="Q612" s="169"/>
      <c r="R612" s="169"/>
      <c r="S612" s="169"/>
      <c r="T612" s="169"/>
      <c r="U612" s="169"/>
      <c r="V612" s="169"/>
      <c r="W612" s="169"/>
      <c r="X612" s="169"/>
      <c r="Y612" s="169"/>
      <c r="Z612" s="169"/>
    </row>
    <row r="613" spans="1:26" s="246" customFormat="1" ht="15.75">
      <c r="A613" s="34"/>
      <c r="E613" s="169"/>
      <c r="F613" s="169"/>
      <c r="G613" s="169"/>
      <c r="H613" s="169"/>
      <c r="I613" s="169"/>
      <c r="J613" s="169"/>
      <c r="K613" s="169"/>
      <c r="L613" s="169"/>
      <c r="M613" s="169"/>
      <c r="N613" s="169"/>
      <c r="O613" s="169"/>
      <c r="P613" s="169"/>
      <c r="Q613" s="169"/>
      <c r="R613" s="169"/>
      <c r="S613" s="169"/>
      <c r="T613" s="169"/>
      <c r="U613" s="169"/>
      <c r="V613" s="169"/>
      <c r="W613" s="169"/>
      <c r="X613" s="169"/>
      <c r="Y613" s="169"/>
      <c r="Z613" s="169"/>
    </row>
    <row r="614" spans="1:26" s="246" customFormat="1" ht="15.75">
      <c r="A614" s="34"/>
      <c r="E614" s="169"/>
      <c r="F614" s="169"/>
      <c r="G614" s="169"/>
      <c r="H614" s="169"/>
      <c r="I614" s="169"/>
      <c r="J614" s="169"/>
      <c r="K614" s="169"/>
      <c r="L614" s="169"/>
      <c r="M614" s="169"/>
      <c r="N614" s="169"/>
      <c r="O614" s="169"/>
      <c r="P614" s="169"/>
      <c r="Q614" s="169"/>
      <c r="R614" s="169"/>
      <c r="S614" s="169"/>
      <c r="T614" s="169"/>
      <c r="U614" s="169"/>
      <c r="V614" s="169"/>
      <c r="W614" s="169"/>
      <c r="X614" s="169"/>
      <c r="Y614" s="169"/>
      <c r="Z614" s="169"/>
    </row>
    <row r="615" spans="1:26" s="246" customFormat="1" ht="15.75">
      <c r="A615" s="34"/>
      <c r="E615" s="169"/>
      <c r="F615" s="169"/>
      <c r="G615" s="169"/>
      <c r="H615" s="169"/>
      <c r="I615" s="169"/>
      <c r="J615" s="169"/>
      <c r="K615" s="169"/>
      <c r="L615" s="169"/>
      <c r="M615" s="169"/>
      <c r="N615" s="169"/>
      <c r="O615" s="169"/>
      <c r="P615" s="169"/>
      <c r="Q615" s="169"/>
      <c r="R615" s="169"/>
      <c r="S615" s="169"/>
      <c r="T615" s="169"/>
      <c r="U615" s="169"/>
      <c r="V615" s="169"/>
      <c r="W615" s="169"/>
      <c r="X615" s="169"/>
      <c r="Y615" s="169"/>
      <c r="Z615" s="169"/>
    </row>
    <row r="616" spans="1:26" s="246" customFormat="1" ht="15.75">
      <c r="A616" s="34"/>
      <c r="E616" s="169"/>
      <c r="F616" s="169"/>
      <c r="G616" s="169"/>
      <c r="H616" s="169"/>
      <c r="I616" s="169"/>
      <c r="J616" s="169"/>
      <c r="K616" s="169"/>
      <c r="L616" s="169"/>
      <c r="M616" s="169"/>
      <c r="N616" s="169"/>
      <c r="O616" s="169"/>
      <c r="P616" s="169"/>
      <c r="Q616" s="169"/>
      <c r="R616" s="169"/>
      <c r="S616" s="169"/>
      <c r="T616" s="169"/>
      <c r="U616" s="169"/>
      <c r="V616" s="169"/>
      <c r="W616" s="169"/>
      <c r="X616" s="169"/>
      <c r="Y616" s="169"/>
      <c r="Z616" s="169"/>
    </row>
    <row r="617" spans="1:26" s="246" customFormat="1" ht="15.75">
      <c r="A617" s="34"/>
      <c r="E617" s="169"/>
      <c r="F617" s="169"/>
      <c r="G617" s="169"/>
      <c r="H617" s="169"/>
      <c r="I617" s="169"/>
      <c r="J617" s="169"/>
      <c r="K617" s="169"/>
      <c r="L617" s="169"/>
      <c r="M617" s="169"/>
      <c r="N617" s="169"/>
      <c r="O617" s="169"/>
      <c r="P617" s="169"/>
      <c r="Q617" s="169"/>
      <c r="R617" s="169"/>
      <c r="S617" s="169"/>
      <c r="T617" s="169"/>
      <c r="U617" s="169"/>
      <c r="V617" s="169"/>
      <c r="W617" s="169"/>
      <c r="X617" s="169"/>
      <c r="Y617" s="169"/>
      <c r="Z617" s="169"/>
    </row>
    <row r="618" spans="1:26" s="246" customFormat="1" ht="15.75">
      <c r="A618" s="34"/>
      <c r="E618" s="169"/>
      <c r="F618" s="169"/>
      <c r="G618" s="169"/>
      <c r="H618" s="169"/>
      <c r="I618" s="169"/>
      <c r="J618" s="169"/>
      <c r="K618" s="169"/>
      <c r="L618" s="169"/>
      <c r="M618" s="169"/>
      <c r="N618" s="169"/>
      <c r="O618" s="169"/>
      <c r="P618" s="169"/>
      <c r="Q618" s="169"/>
      <c r="R618" s="169"/>
      <c r="S618" s="169"/>
      <c r="T618" s="169"/>
      <c r="U618" s="169"/>
      <c r="V618" s="169"/>
      <c r="W618" s="169"/>
      <c r="X618" s="169"/>
      <c r="Y618" s="169"/>
      <c r="Z618" s="169"/>
    </row>
    <row r="619" spans="1:26" s="246" customFormat="1" ht="15.75">
      <c r="A619" s="34"/>
      <c r="E619" s="169"/>
      <c r="F619" s="169"/>
      <c r="G619" s="169"/>
      <c r="H619" s="169"/>
      <c r="I619" s="169"/>
      <c r="J619" s="169"/>
      <c r="K619" s="169"/>
      <c r="L619" s="169"/>
      <c r="M619" s="169"/>
      <c r="N619" s="169"/>
      <c r="O619" s="169"/>
      <c r="P619" s="169"/>
      <c r="Q619" s="169"/>
      <c r="R619" s="169"/>
      <c r="S619" s="169"/>
      <c r="T619" s="169"/>
      <c r="U619" s="169"/>
      <c r="V619" s="169"/>
      <c r="W619" s="169"/>
      <c r="X619" s="169"/>
      <c r="Y619" s="169"/>
      <c r="Z619" s="169"/>
    </row>
    <row r="620" spans="1:26" s="246" customFormat="1" ht="15.75">
      <c r="A620" s="34"/>
      <c r="E620" s="169"/>
      <c r="F620" s="169"/>
      <c r="G620" s="169"/>
      <c r="H620" s="169"/>
      <c r="I620" s="169"/>
      <c r="J620" s="169"/>
      <c r="K620" s="169"/>
      <c r="L620" s="169"/>
      <c r="M620" s="169"/>
      <c r="N620" s="169"/>
      <c r="O620" s="169"/>
      <c r="P620" s="169"/>
      <c r="Q620" s="169"/>
      <c r="R620" s="169"/>
      <c r="S620" s="169"/>
      <c r="T620" s="169"/>
      <c r="U620" s="169"/>
      <c r="V620" s="169"/>
      <c r="W620" s="169"/>
      <c r="X620" s="169"/>
      <c r="Y620" s="169"/>
      <c r="Z620" s="169"/>
    </row>
    <row r="621" spans="1:26" s="246" customFormat="1" ht="15.75">
      <c r="A621" s="34"/>
      <c r="E621" s="169"/>
      <c r="F621" s="169"/>
      <c r="G621" s="169"/>
      <c r="H621" s="169"/>
      <c r="I621" s="169"/>
      <c r="J621" s="169"/>
      <c r="K621" s="169"/>
      <c r="L621" s="169"/>
      <c r="M621" s="169"/>
      <c r="N621" s="169"/>
      <c r="O621" s="169"/>
      <c r="P621" s="169"/>
      <c r="Q621" s="169"/>
      <c r="R621" s="169"/>
      <c r="S621" s="169"/>
      <c r="T621" s="169"/>
      <c r="U621" s="169"/>
      <c r="V621" s="169"/>
      <c r="W621" s="169"/>
      <c r="X621" s="169"/>
      <c r="Y621" s="169"/>
      <c r="Z621" s="169"/>
    </row>
    <row r="622" spans="1:26" s="246" customFormat="1" ht="15.75">
      <c r="A622" s="34"/>
      <c r="E622" s="169"/>
      <c r="F622" s="169"/>
      <c r="G622" s="169"/>
      <c r="H622" s="169"/>
      <c r="I622" s="169"/>
      <c r="J622" s="169"/>
      <c r="K622" s="169"/>
      <c r="L622" s="169"/>
      <c r="M622" s="169"/>
      <c r="N622" s="169"/>
      <c r="O622" s="169"/>
      <c r="P622" s="169"/>
      <c r="Q622" s="169"/>
      <c r="R622" s="169"/>
      <c r="S622" s="169"/>
      <c r="T622" s="169"/>
      <c r="U622" s="169"/>
      <c r="V622" s="169"/>
      <c r="W622" s="169"/>
      <c r="X622" s="169"/>
      <c r="Y622" s="169"/>
      <c r="Z622" s="169"/>
    </row>
    <row r="623" spans="1:26" s="246" customFormat="1" ht="15.75">
      <c r="A623" s="34"/>
      <c r="E623" s="169"/>
      <c r="F623" s="169"/>
      <c r="G623" s="169"/>
      <c r="H623" s="169"/>
      <c r="I623" s="169"/>
      <c r="J623" s="169"/>
      <c r="K623" s="169"/>
      <c r="L623" s="169"/>
      <c r="M623" s="169"/>
      <c r="N623" s="169"/>
      <c r="O623" s="169"/>
      <c r="P623" s="169"/>
      <c r="Q623" s="169"/>
      <c r="R623" s="169"/>
      <c r="S623" s="169"/>
      <c r="T623" s="169"/>
      <c r="U623" s="169"/>
      <c r="V623" s="169"/>
      <c r="W623" s="169"/>
      <c r="X623" s="169"/>
      <c r="Y623" s="169"/>
      <c r="Z623" s="169"/>
    </row>
    <row r="624" spans="1:26" s="246" customFormat="1" ht="15.75">
      <c r="A624" s="34"/>
      <c r="E624" s="169"/>
      <c r="F624" s="169"/>
      <c r="G624" s="169"/>
      <c r="H624" s="169"/>
      <c r="I624" s="169"/>
      <c r="J624" s="169"/>
      <c r="K624" s="169"/>
      <c r="L624" s="169"/>
      <c r="M624" s="169"/>
      <c r="N624" s="169"/>
      <c r="O624" s="169"/>
      <c r="P624" s="169"/>
      <c r="Q624" s="169"/>
      <c r="R624" s="169"/>
      <c r="S624" s="169"/>
      <c r="T624" s="169"/>
      <c r="U624" s="169"/>
      <c r="V624" s="169"/>
      <c r="W624" s="169"/>
      <c r="X624" s="169"/>
      <c r="Y624" s="169"/>
      <c r="Z624" s="169"/>
    </row>
    <row r="625" spans="1:26" s="246" customFormat="1" ht="15.75">
      <c r="A625" s="34"/>
      <c r="E625" s="169"/>
      <c r="F625" s="169"/>
      <c r="G625" s="169"/>
      <c r="H625" s="169"/>
      <c r="I625" s="169"/>
      <c r="J625" s="169"/>
      <c r="K625" s="169"/>
      <c r="L625" s="169"/>
      <c r="M625" s="169"/>
      <c r="N625" s="169"/>
      <c r="O625" s="169"/>
      <c r="P625" s="169"/>
      <c r="Q625" s="169"/>
      <c r="R625" s="169"/>
      <c r="S625" s="169"/>
      <c r="T625" s="169"/>
      <c r="U625" s="169"/>
      <c r="V625" s="169"/>
      <c r="W625" s="169"/>
      <c r="X625" s="169"/>
      <c r="Y625" s="169"/>
      <c r="Z625" s="169"/>
    </row>
    <row r="626" spans="1:26" s="246" customFormat="1" ht="15.75">
      <c r="A626" s="34"/>
      <c r="E626" s="169"/>
      <c r="F626" s="169"/>
      <c r="G626" s="169"/>
      <c r="H626" s="169"/>
      <c r="I626" s="169"/>
      <c r="J626" s="169"/>
      <c r="K626" s="169"/>
      <c r="L626" s="169"/>
      <c r="M626" s="169"/>
      <c r="N626" s="169"/>
      <c r="O626" s="169"/>
      <c r="P626" s="169"/>
      <c r="Q626" s="169"/>
      <c r="R626" s="169"/>
      <c r="S626" s="169"/>
      <c r="T626" s="169"/>
      <c r="U626" s="169"/>
      <c r="V626" s="169"/>
      <c r="W626" s="169"/>
      <c r="X626" s="169"/>
      <c r="Y626" s="169"/>
      <c r="Z626" s="169"/>
    </row>
    <row r="627" spans="1:26" s="246" customFormat="1" ht="15.75">
      <c r="A627" s="34"/>
      <c r="E627" s="169"/>
      <c r="F627" s="169"/>
      <c r="G627" s="169"/>
      <c r="H627" s="169"/>
      <c r="I627" s="169"/>
      <c r="J627" s="169"/>
      <c r="K627" s="169"/>
      <c r="L627" s="169"/>
      <c r="M627" s="169"/>
      <c r="N627" s="169"/>
      <c r="O627" s="169"/>
      <c r="P627" s="169"/>
      <c r="Q627" s="169"/>
      <c r="R627" s="169"/>
      <c r="S627" s="169"/>
      <c r="T627" s="169"/>
      <c r="U627" s="169"/>
      <c r="V627" s="169"/>
      <c r="W627" s="169"/>
      <c r="X627" s="169"/>
      <c r="Y627" s="169"/>
      <c r="Z627" s="169"/>
    </row>
    <row r="628" spans="1:26" s="246" customFormat="1" ht="15.75">
      <c r="A628" s="34"/>
      <c r="E628" s="169"/>
      <c r="F628" s="169"/>
      <c r="G628" s="169"/>
      <c r="H628" s="169"/>
      <c r="I628" s="169"/>
      <c r="J628" s="169"/>
      <c r="K628" s="169"/>
      <c r="L628" s="169"/>
      <c r="M628" s="169"/>
      <c r="N628" s="169"/>
      <c r="O628" s="169"/>
      <c r="P628" s="169"/>
      <c r="Q628" s="169"/>
      <c r="R628" s="169"/>
      <c r="S628" s="169"/>
      <c r="T628" s="169"/>
      <c r="U628" s="169"/>
      <c r="V628" s="169"/>
      <c r="W628" s="169"/>
      <c r="X628" s="169"/>
      <c r="Y628" s="169"/>
      <c r="Z628" s="169"/>
    </row>
    <row r="629" spans="1:26" s="246" customFormat="1" ht="15.75">
      <c r="A629" s="34"/>
      <c r="E629" s="169"/>
      <c r="F629" s="169"/>
      <c r="G629" s="169"/>
      <c r="H629" s="169"/>
      <c r="I629" s="169"/>
      <c r="J629" s="169"/>
      <c r="K629" s="169"/>
      <c r="L629" s="169"/>
      <c r="M629" s="169"/>
      <c r="N629" s="169"/>
      <c r="O629" s="169"/>
      <c r="P629" s="169"/>
      <c r="Q629" s="169"/>
      <c r="R629" s="169"/>
      <c r="S629" s="169"/>
      <c r="T629" s="169"/>
      <c r="U629" s="169"/>
      <c r="V629" s="169"/>
      <c r="W629" s="169"/>
      <c r="X629" s="169"/>
      <c r="Y629" s="169"/>
      <c r="Z629" s="169"/>
    </row>
    <row r="630" spans="1:26" s="246" customFormat="1" ht="15.75">
      <c r="A630" s="34"/>
      <c r="E630" s="169"/>
      <c r="F630" s="169"/>
      <c r="G630" s="169"/>
      <c r="H630" s="169"/>
      <c r="I630" s="169"/>
      <c r="J630" s="169"/>
      <c r="K630" s="169"/>
      <c r="L630" s="169"/>
      <c r="M630" s="169"/>
      <c r="N630" s="169"/>
      <c r="O630" s="169"/>
      <c r="P630" s="169"/>
      <c r="Q630" s="169"/>
      <c r="R630" s="169"/>
      <c r="S630" s="169"/>
      <c r="T630" s="169"/>
      <c r="U630" s="169"/>
      <c r="V630" s="169"/>
      <c r="W630" s="169"/>
      <c r="X630" s="169"/>
      <c r="Y630" s="169"/>
      <c r="Z630" s="169"/>
    </row>
    <row r="631" spans="1:26" s="246" customFormat="1" ht="15.75">
      <c r="A631" s="34"/>
      <c r="E631" s="169"/>
      <c r="F631" s="169"/>
      <c r="G631" s="169"/>
      <c r="H631" s="169"/>
      <c r="I631" s="169"/>
      <c r="J631" s="169"/>
      <c r="K631" s="169"/>
      <c r="L631" s="169"/>
      <c r="M631" s="169"/>
      <c r="N631" s="169"/>
      <c r="O631" s="169"/>
      <c r="P631" s="169"/>
      <c r="Q631" s="169"/>
      <c r="R631" s="169"/>
      <c r="S631" s="169"/>
      <c r="T631" s="169"/>
      <c r="U631" s="169"/>
      <c r="V631" s="169"/>
      <c r="W631" s="169"/>
      <c r="X631" s="169"/>
      <c r="Y631" s="169"/>
      <c r="Z631" s="169"/>
    </row>
    <row r="632" spans="1:26" s="246" customFormat="1" ht="15.75">
      <c r="A632" s="34"/>
      <c r="E632" s="169"/>
      <c r="F632" s="169"/>
      <c r="G632" s="169"/>
      <c r="H632" s="169"/>
      <c r="I632" s="169"/>
      <c r="J632" s="169"/>
      <c r="K632" s="169"/>
      <c r="L632" s="169"/>
      <c r="M632" s="169"/>
      <c r="N632" s="169"/>
      <c r="O632" s="169"/>
      <c r="P632" s="169"/>
      <c r="Q632" s="169"/>
      <c r="R632" s="169"/>
      <c r="S632" s="169"/>
      <c r="T632" s="169"/>
      <c r="U632" s="169"/>
      <c r="V632" s="169"/>
      <c r="W632" s="169"/>
      <c r="X632" s="169"/>
      <c r="Y632" s="169"/>
      <c r="Z632" s="169"/>
    </row>
    <row r="633" spans="1:26" s="246" customFormat="1" ht="15.75">
      <c r="A633" s="34"/>
      <c r="E633" s="169"/>
      <c r="F633" s="169"/>
      <c r="G633" s="169"/>
      <c r="H633" s="169"/>
      <c r="I633" s="169"/>
      <c r="J633" s="169"/>
      <c r="K633" s="169"/>
      <c r="L633" s="169"/>
      <c r="M633" s="169"/>
      <c r="N633" s="169"/>
      <c r="O633" s="169"/>
      <c r="P633" s="169"/>
      <c r="Q633" s="169"/>
      <c r="R633" s="169"/>
      <c r="S633" s="169"/>
      <c r="T633" s="169"/>
      <c r="U633" s="169"/>
      <c r="V633" s="169"/>
      <c r="W633" s="169"/>
      <c r="X633" s="169"/>
      <c r="Y633" s="169"/>
      <c r="Z633" s="169"/>
    </row>
    <row r="634" spans="1:26" s="246" customFormat="1" ht="15.75">
      <c r="A634" s="34"/>
      <c r="E634" s="169"/>
      <c r="F634" s="169"/>
      <c r="G634" s="169"/>
      <c r="H634" s="169"/>
      <c r="I634" s="169"/>
      <c r="J634" s="169"/>
      <c r="K634" s="169"/>
      <c r="L634" s="169"/>
      <c r="M634" s="169"/>
      <c r="N634" s="169"/>
      <c r="O634" s="169"/>
      <c r="P634" s="169"/>
      <c r="Q634" s="169"/>
      <c r="R634" s="169"/>
      <c r="S634" s="169"/>
      <c r="T634" s="169"/>
      <c r="U634" s="169"/>
      <c r="V634" s="169"/>
      <c r="W634" s="169"/>
      <c r="X634" s="169"/>
      <c r="Y634" s="169"/>
      <c r="Z634" s="169"/>
    </row>
    <row r="635" spans="1:26" s="246" customFormat="1" ht="15.75">
      <c r="A635" s="34"/>
      <c r="E635" s="169"/>
      <c r="F635" s="169"/>
      <c r="G635" s="169"/>
      <c r="H635" s="169"/>
      <c r="I635" s="169"/>
      <c r="J635" s="169"/>
      <c r="K635" s="169"/>
      <c r="L635" s="169"/>
      <c r="M635" s="169"/>
      <c r="N635" s="169"/>
      <c r="O635" s="169"/>
      <c r="P635" s="169"/>
      <c r="Q635" s="169"/>
      <c r="R635" s="169"/>
      <c r="S635" s="169"/>
      <c r="T635" s="169"/>
      <c r="U635" s="169"/>
      <c r="V635" s="169"/>
      <c r="W635" s="169"/>
      <c r="X635" s="169"/>
      <c r="Y635" s="169"/>
      <c r="Z635" s="169"/>
    </row>
    <row r="636" spans="1:26" s="246" customFormat="1" ht="15.75">
      <c r="A636" s="34"/>
      <c r="E636" s="169"/>
      <c r="F636" s="169"/>
      <c r="G636" s="169"/>
      <c r="H636" s="169"/>
      <c r="I636" s="169"/>
      <c r="J636" s="169"/>
      <c r="K636" s="169"/>
      <c r="L636" s="169"/>
      <c r="M636" s="169"/>
      <c r="N636" s="169"/>
      <c r="O636" s="169"/>
      <c r="P636" s="169"/>
      <c r="Q636" s="169"/>
      <c r="R636" s="169"/>
      <c r="S636" s="169"/>
      <c r="T636" s="169"/>
      <c r="U636" s="169"/>
      <c r="V636" s="169"/>
      <c r="W636" s="169"/>
      <c r="X636" s="169"/>
      <c r="Y636" s="169"/>
      <c r="Z636" s="169"/>
    </row>
    <row r="637" spans="1:26" s="246" customFormat="1" ht="15.75">
      <c r="A637" s="34"/>
      <c r="E637" s="169"/>
      <c r="F637" s="169"/>
      <c r="G637" s="169"/>
      <c r="H637" s="169"/>
      <c r="I637" s="169"/>
      <c r="J637" s="169"/>
      <c r="K637" s="169"/>
      <c r="L637" s="169"/>
      <c r="M637" s="169"/>
      <c r="N637" s="169"/>
      <c r="O637" s="169"/>
      <c r="P637" s="169"/>
      <c r="Q637" s="169"/>
      <c r="R637" s="169"/>
      <c r="S637" s="169"/>
      <c r="T637" s="169"/>
      <c r="U637" s="169"/>
      <c r="V637" s="169"/>
      <c r="W637" s="169"/>
      <c r="X637" s="169"/>
      <c r="Y637" s="169"/>
      <c r="Z637" s="169"/>
    </row>
    <row r="638" spans="1:26" s="246" customFormat="1" ht="15.75">
      <c r="A638" s="34"/>
      <c r="E638" s="169"/>
      <c r="F638" s="169"/>
      <c r="G638" s="169"/>
      <c r="H638" s="169"/>
      <c r="I638" s="169"/>
      <c r="J638" s="169"/>
      <c r="K638" s="169"/>
      <c r="L638" s="169"/>
      <c r="M638" s="169"/>
      <c r="N638" s="169"/>
      <c r="O638" s="169"/>
      <c r="P638" s="169"/>
      <c r="Q638" s="169"/>
      <c r="R638" s="169"/>
      <c r="S638" s="169"/>
      <c r="T638" s="169"/>
      <c r="U638" s="169"/>
      <c r="V638" s="169"/>
      <c r="W638" s="169"/>
      <c r="X638" s="169"/>
      <c r="Y638" s="169"/>
      <c r="Z638" s="169"/>
    </row>
    <row r="639" spans="1:26" s="246" customFormat="1" ht="15.75">
      <c r="A639" s="34"/>
      <c r="E639" s="169"/>
      <c r="F639" s="169"/>
      <c r="G639" s="169"/>
      <c r="H639" s="169"/>
      <c r="I639" s="169"/>
      <c r="J639" s="169"/>
      <c r="K639" s="169"/>
      <c r="L639" s="169"/>
      <c r="M639" s="169"/>
      <c r="N639" s="169"/>
      <c r="O639" s="169"/>
      <c r="P639" s="169"/>
      <c r="Q639" s="169"/>
      <c r="R639" s="169"/>
      <c r="S639" s="169"/>
      <c r="T639" s="169"/>
      <c r="U639" s="169"/>
      <c r="V639" s="169"/>
      <c r="W639" s="169"/>
      <c r="X639" s="169"/>
      <c r="Y639" s="169"/>
      <c r="Z639" s="169"/>
    </row>
    <row r="640" spans="1:26" s="246" customFormat="1" ht="15.75">
      <c r="A640" s="34"/>
      <c r="E640" s="169"/>
      <c r="F640" s="169"/>
      <c r="G640" s="169"/>
      <c r="H640" s="169"/>
      <c r="I640" s="169"/>
      <c r="J640" s="169"/>
      <c r="K640" s="169"/>
      <c r="L640" s="169"/>
      <c r="M640" s="169"/>
      <c r="N640" s="169"/>
      <c r="O640" s="169"/>
      <c r="P640" s="169"/>
      <c r="Q640" s="169"/>
      <c r="R640" s="169"/>
      <c r="S640" s="169"/>
      <c r="T640" s="169"/>
      <c r="U640" s="169"/>
      <c r="V640" s="169"/>
      <c r="W640" s="169"/>
      <c r="X640" s="169"/>
      <c r="Y640" s="169"/>
      <c r="Z640" s="169"/>
    </row>
    <row r="641" spans="1:26" s="246" customFormat="1" ht="15.75">
      <c r="A641" s="34"/>
      <c r="E641" s="169"/>
      <c r="F641" s="169"/>
      <c r="G641" s="169"/>
      <c r="H641" s="169"/>
      <c r="I641" s="169"/>
      <c r="J641" s="169"/>
      <c r="K641" s="169"/>
      <c r="L641" s="169"/>
      <c r="M641" s="169"/>
      <c r="N641" s="169"/>
      <c r="O641" s="169"/>
      <c r="P641" s="169"/>
      <c r="Q641" s="169"/>
      <c r="R641" s="169"/>
      <c r="S641" s="169"/>
      <c r="T641" s="169"/>
      <c r="U641" s="169"/>
      <c r="V641" s="169"/>
      <c r="W641" s="169"/>
      <c r="X641" s="169"/>
      <c r="Y641" s="169"/>
      <c r="Z641" s="169"/>
    </row>
    <row r="642" spans="1:26" s="246" customFormat="1" ht="15.75">
      <c r="A642" s="34"/>
      <c r="E642" s="169"/>
      <c r="F642" s="169"/>
      <c r="G642" s="169"/>
      <c r="H642" s="169"/>
      <c r="I642" s="169"/>
      <c r="J642" s="169"/>
      <c r="K642" s="169"/>
      <c r="L642" s="169"/>
      <c r="M642" s="169"/>
      <c r="N642" s="169"/>
      <c r="O642" s="169"/>
      <c r="P642" s="169"/>
      <c r="Q642" s="169"/>
      <c r="R642" s="169"/>
      <c r="S642" s="169"/>
      <c r="T642" s="169"/>
      <c r="U642" s="169"/>
      <c r="V642" s="169"/>
      <c r="W642" s="169"/>
      <c r="X642" s="169"/>
      <c r="Y642" s="169"/>
      <c r="Z642" s="169"/>
    </row>
    <row r="643" spans="1:26" s="246" customFormat="1" ht="15.75">
      <c r="A643" s="34"/>
      <c r="E643" s="169"/>
      <c r="F643" s="169"/>
      <c r="G643" s="169"/>
      <c r="H643" s="169"/>
      <c r="I643" s="169"/>
      <c r="J643" s="169"/>
      <c r="K643" s="169"/>
      <c r="L643" s="169"/>
      <c r="M643" s="169"/>
      <c r="N643" s="169"/>
      <c r="O643" s="169"/>
      <c r="P643" s="169"/>
      <c r="Q643" s="169"/>
      <c r="R643" s="169"/>
      <c r="S643" s="169"/>
      <c r="T643" s="169"/>
      <c r="U643" s="169"/>
      <c r="V643" s="169"/>
      <c r="W643" s="169"/>
      <c r="X643" s="169"/>
      <c r="Y643" s="169"/>
      <c r="Z643" s="169"/>
    </row>
    <row r="644" spans="1:26" s="246" customFormat="1" ht="15.75">
      <c r="A644" s="34"/>
      <c r="E644" s="169"/>
      <c r="F644" s="169"/>
      <c r="G644" s="169"/>
      <c r="H644" s="169"/>
      <c r="I644" s="169"/>
      <c r="J644" s="169"/>
      <c r="K644" s="169"/>
      <c r="L644" s="169"/>
      <c r="M644" s="169"/>
      <c r="N644" s="169"/>
      <c r="O644" s="169"/>
      <c r="P644" s="169"/>
      <c r="Q644" s="169"/>
      <c r="R644" s="169"/>
      <c r="S644" s="169"/>
      <c r="T644" s="169"/>
      <c r="U644" s="169"/>
      <c r="V644" s="169"/>
      <c r="W644" s="169"/>
      <c r="X644" s="169"/>
      <c r="Y644" s="169"/>
      <c r="Z644" s="169"/>
    </row>
    <row r="645" spans="1:26" s="246" customFormat="1" ht="15.75">
      <c r="A645" s="34"/>
      <c r="E645" s="169"/>
      <c r="F645" s="169"/>
      <c r="G645" s="169"/>
      <c r="H645" s="169"/>
      <c r="I645" s="169"/>
      <c r="J645" s="169"/>
      <c r="K645" s="169"/>
      <c r="L645" s="169"/>
      <c r="M645" s="169"/>
      <c r="N645" s="169"/>
      <c r="O645" s="169"/>
      <c r="P645" s="169"/>
      <c r="Q645" s="169"/>
      <c r="R645" s="169"/>
      <c r="S645" s="169"/>
      <c r="T645" s="169"/>
      <c r="U645" s="169"/>
      <c r="V645" s="169"/>
      <c r="W645" s="169"/>
      <c r="X645" s="169"/>
      <c r="Y645" s="169"/>
      <c r="Z645" s="169"/>
    </row>
    <row r="646" spans="1:26" s="246" customFormat="1" ht="15.75">
      <c r="A646" s="34"/>
      <c r="E646" s="169"/>
      <c r="F646" s="169"/>
      <c r="G646" s="169"/>
      <c r="H646" s="169"/>
      <c r="I646" s="169"/>
      <c r="J646" s="169"/>
      <c r="K646" s="169"/>
      <c r="L646" s="169"/>
      <c r="M646" s="169"/>
      <c r="N646" s="169"/>
      <c r="O646" s="169"/>
      <c r="P646" s="169"/>
      <c r="Q646" s="169"/>
      <c r="R646" s="169"/>
      <c r="S646" s="169"/>
      <c r="T646" s="169"/>
      <c r="U646" s="169"/>
      <c r="V646" s="169"/>
      <c r="W646" s="169"/>
      <c r="X646" s="169"/>
      <c r="Y646" s="169"/>
      <c r="Z646" s="169"/>
    </row>
    <row r="647" spans="1:26" s="246" customFormat="1" ht="15.75">
      <c r="A647" s="34"/>
      <c r="E647" s="169"/>
      <c r="F647" s="169"/>
      <c r="G647" s="169"/>
      <c r="H647" s="169"/>
      <c r="I647" s="169"/>
      <c r="J647" s="169"/>
      <c r="K647" s="169"/>
      <c r="L647" s="169"/>
      <c r="M647" s="169"/>
      <c r="N647" s="169"/>
      <c r="O647" s="169"/>
      <c r="P647" s="169"/>
      <c r="Q647" s="169"/>
      <c r="R647" s="169"/>
      <c r="S647" s="169"/>
      <c r="T647" s="169"/>
      <c r="U647" s="169"/>
      <c r="V647" s="169"/>
      <c r="W647" s="169"/>
      <c r="X647" s="169"/>
      <c r="Y647" s="169"/>
      <c r="Z647" s="169"/>
    </row>
    <row r="648" spans="1:26" s="246" customFormat="1" ht="15.75">
      <c r="A648" s="34"/>
      <c r="E648" s="169"/>
      <c r="F648" s="169"/>
      <c r="G648" s="169"/>
      <c r="H648" s="169"/>
      <c r="I648" s="169"/>
      <c r="J648" s="169"/>
      <c r="K648" s="169"/>
      <c r="L648" s="169"/>
      <c r="M648" s="169"/>
      <c r="N648" s="169"/>
      <c r="O648" s="169"/>
      <c r="P648" s="169"/>
      <c r="Q648" s="169"/>
      <c r="R648" s="169"/>
      <c r="S648" s="169"/>
      <c r="T648" s="169"/>
      <c r="U648" s="169"/>
      <c r="V648" s="169"/>
      <c r="W648" s="169"/>
      <c r="X648" s="169"/>
      <c r="Y648" s="169"/>
      <c r="Z648" s="169"/>
    </row>
    <row r="649" spans="1:26" s="246" customFormat="1" ht="15.75">
      <c r="A649" s="34"/>
      <c r="E649" s="169"/>
      <c r="F649" s="169"/>
      <c r="G649" s="169"/>
      <c r="H649" s="169"/>
      <c r="I649" s="169"/>
      <c r="J649" s="169"/>
      <c r="K649" s="169"/>
      <c r="L649" s="169"/>
      <c r="M649" s="169"/>
      <c r="N649" s="169"/>
      <c r="O649" s="169"/>
      <c r="P649" s="169"/>
      <c r="Q649" s="169"/>
      <c r="R649" s="169"/>
      <c r="S649" s="169"/>
      <c r="T649" s="169"/>
      <c r="U649" s="169"/>
      <c r="V649" s="169"/>
      <c r="W649" s="169"/>
      <c r="X649" s="169"/>
      <c r="Y649" s="169"/>
      <c r="Z649" s="169"/>
    </row>
    <row r="650" spans="1:26" s="246" customFormat="1" ht="15.75">
      <c r="A650" s="34"/>
      <c r="E650" s="169"/>
      <c r="F650" s="169"/>
      <c r="G650" s="169"/>
      <c r="H650" s="169"/>
      <c r="I650" s="169"/>
      <c r="J650" s="169"/>
      <c r="K650" s="169"/>
      <c r="L650" s="169"/>
      <c r="M650" s="169"/>
      <c r="N650" s="169"/>
      <c r="O650" s="169"/>
      <c r="P650" s="169"/>
      <c r="Q650" s="169"/>
      <c r="R650" s="169"/>
      <c r="S650" s="169"/>
      <c r="T650" s="169"/>
      <c r="U650" s="169"/>
      <c r="V650" s="169"/>
      <c r="W650" s="169"/>
      <c r="X650" s="169"/>
      <c r="Y650" s="169"/>
      <c r="Z650" s="169"/>
    </row>
  </sheetData>
  <mergeCells count="4">
    <mergeCell ref="A2:D2"/>
    <mergeCell ref="A3:D3"/>
    <mergeCell ref="A4:D4"/>
    <mergeCell ref="A5:D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Z652"/>
  <sheetViews>
    <sheetView zoomScale="86" zoomScaleNormal="86" workbookViewId="0">
      <selection activeCell="A5" sqref="A5:D5"/>
    </sheetView>
  </sheetViews>
  <sheetFormatPr defaultColWidth="11.42578125" defaultRowHeight="12.75"/>
  <cols>
    <col min="1" max="1" width="59.85546875" style="274" customWidth="1"/>
    <col min="2" max="4" width="14" style="246" customWidth="1"/>
    <col min="5" max="5" width="2.5703125" style="218" customWidth="1"/>
    <col min="6" max="16384" width="11.42578125" style="169"/>
  </cols>
  <sheetData>
    <row r="1" spans="1:26" s="20" customFormat="1" ht="3.75" customHeight="1">
      <c r="A1" s="286"/>
      <c r="B1" s="245"/>
      <c r="C1" s="245"/>
      <c r="D1" s="245"/>
      <c r="E1" s="243"/>
    </row>
    <row r="2" spans="1:26" s="20" customFormat="1" ht="39" customHeight="1">
      <c r="A2" s="1024" t="s">
        <v>760</v>
      </c>
      <c r="B2" s="1024"/>
      <c r="C2" s="1024"/>
      <c r="D2" s="1024"/>
      <c r="E2" s="243"/>
    </row>
    <row r="3" spans="1:26" s="20" customFormat="1" ht="20.25" customHeight="1">
      <c r="A3" s="1024" t="s">
        <v>351</v>
      </c>
      <c r="B3" s="1024"/>
      <c r="C3" s="1024"/>
      <c r="D3" s="1024"/>
      <c r="E3" s="243"/>
    </row>
    <row r="4" spans="1:26" s="20" customFormat="1" ht="20.25" customHeight="1">
      <c r="A4" s="1024" t="s">
        <v>900</v>
      </c>
      <c r="B4" s="1024"/>
      <c r="C4" s="1024"/>
      <c r="D4" s="1024"/>
      <c r="E4" s="243"/>
    </row>
    <row r="5" spans="1:26" s="20" customFormat="1" ht="20.25">
      <c r="A5" s="1025" t="s">
        <v>70</v>
      </c>
      <c r="B5" s="1025"/>
      <c r="C5" s="1025"/>
      <c r="D5" s="1025"/>
      <c r="E5" s="243"/>
    </row>
    <row r="6" spans="1:26" ht="7.5" customHeight="1">
      <c r="A6" s="310"/>
    </row>
    <row r="7" spans="1:26" ht="10.5" customHeight="1">
      <c r="A7" s="340"/>
      <c r="B7" s="390"/>
      <c r="C7" s="391"/>
      <c r="D7" s="401"/>
      <c r="E7" s="338"/>
      <c r="F7" s="173"/>
      <c r="G7" s="173"/>
      <c r="H7" s="173"/>
      <c r="I7" s="173"/>
      <c r="J7" s="173"/>
    </row>
    <row r="8" spans="1:26" ht="26.25" customHeight="1">
      <c r="A8" s="556" t="s">
        <v>902</v>
      </c>
      <c r="B8" s="556" t="s">
        <v>645</v>
      </c>
      <c r="C8" s="557" t="s">
        <v>131</v>
      </c>
      <c r="D8" s="556" t="s">
        <v>111</v>
      </c>
      <c r="E8" s="175"/>
      <c r="Y8" s="169">
        <v>1</v>
      </c>
      <c r="Z8" s="169">
        <v>1</v>
      </c>
    </row>
    <row r="9" spans="1:26" ht="30.75" customHeight="1">
      <c r="A9" s="522" t="s">
        <v>761</v>
      </c>
      <c r="B9" s="522">
        <v>1202998.1832300001</v>
      </c>
      <c r="C9" s="522">
        <v>1202998.1832300001</v>
      </c>
      <c r="D9" s="524">
        <v>0.33597328023524392</v>
      </c>
      <c r="E9" s="175"/>
      <c r="F9" s="173"/>
      <c r="G9" s="173"/>
      <c r="H9" s="173"/>
      <c r="I9" s="173"/>
      <c r="J9" s="173"/>
    </row>
    <row r="10" spans="1:26" ht="27" customHeight="1">
      <c r="A10" s="522" t="s">
        <v>762</v>
      </c>
      <c r="B10" s="522">
        <v>37300.376549999994</v>
      </c>
      <c r="C10" s="522">
        <v>37300.376549999994</v>
      </c>
      <c r="D10" s="524">
        <v>1.0417247538866234E-2</v>
      </c>
      <c r="E10" s="175"/>
      <c r="F10" s="173"/>
      <c r="G10" s="173"/>
      <c r="H10" s="173"/>
      <c r="I10" s="173"/>
      <c r="J10" s="173"/>
    </row>
    <row r="11" spans="1:26" ht="27" customHeight="1">
      <c r="A11" s="522" t="s">
        <v>763</v>
      </c>
      <c r="B11" s="522">
        <v>0</v>
      </c>
      <c r="C11" s="522">
        <v>0</v>
      </c>
      <c r="D11" s="524">
        <v>0</v>
      </c>
      <c r="E11" s="175"/>
      <c r="F11" s="173"/>
      <c r="G11" s="173"/>
      <c r="H11" s="173"/>
      <c r="I11" s="173"/>
      <c r="J11" s="173"/>
    </row>
    <row r="12" spans="1:26" ht="27" customHeight="1">
      <c r="A12" s="522" t="s">
        <v>132</v>
      </c>
      <c r="B12" s="522">
        <v>1000</v>
      </c>
      <c r="C12" s="522">
        <v>1000</v>
      </c>
      <c r="D12" s="524">
        <v>2.7927995646108927E-4</v>
      </c>
      <c r="E12" s="175"/>
      <c r="F12" s="173"/>
      <c r="G12" s="173"/>
      <c r="H12" s="173"/>
      <c r="I12" s="173"/>
      <c r="J12" s="173"/>
    </row>
    <row r="13" spans="1:26" ht="27" customHeight="1">
      <c r="A13" s="522" t="s">
        <v>764</v>
      </c>
      <c r="B13" s="522">
        <v>318445.17866000003</v>
      </c>
      <c r="C13" s="522">
        <v>318445.17866000003</v>
      </c>
      <c r="D13" s="524">
        <v>8.89353556314086E-2</v>
      </c>
      <c r="E13" s="175"/>
      <c r="F13" s="173"/>
      <c r="G13" s="173"/>
      <c r="H13" s="173"/>
      <c r="I13" s="173"/>
      <c r="J13" s="173"/>
    </row>
    <row r="14" spans="1:26" ht="27" customHeight="1">
      <c r="A14" s="522" t="s">
        <v>133</v>
      </c>
      <c r="B14" s="522">
        <v>0</v>
      </c>
      <c r="C14" s="522">
        <v>0</v>
      </c>
      <c r="D14" s="524">
        <v>0</v>
      </c>
      <c r="E14" s="175"/>
      <c r="F14" s="173"/>
      <c r="G14" s="173"/>
      <c r="H14" s="173"/>
      <c r="I14" s="173"/>
      <c r="J14" s="173"/>
    </row>
    <row r="15" spans="1:26" ht="27" customHeight="1">
      <c r="A15" s="522" t="s">
        <v>134</v>
      </c>
      <c r="B15" s="522">
        <v>36737.495490000001</v>
      </c>
      <c r="C15" s="522">
        <v>36737.495490000001</v>
      </c>
      <c r="D15" s="524">
        <v>1.0260046140936663E-2</v>
      </c>
      <c r="E15" s="175"/>
      <c r="F15" s="173"/>
      <c r="G15" s="173"/>
      <c r="H15" s="173"/>
      <c r="I15" s="173"/>
      <c r="J15" s="173"/>
    </row>
    <row r="16" spans="1:26" ht="27" customHeight="1">
      <c r="A16" s="522" t="s">
        <v>135</v>
      </c>
      <c r="B16" s="522">
        <v>0</v>
      </c>
      <c r="C16" s="522">
        <v>0</v>
      </c>
      <c r="D16" s="524">
        <v>0</v>
      </c>
      <c r="E16" s="175"/>
      <c r="F16" s="173"/>
      <c r="G16" s="173"/>
      <c r="H16" s="173"/>
      <c r="I16" s="173"/>
      <c r="J16" s="173"/>
    </row>
    <row r="17" spans="1:10" ht="27" customHeight="1">
      <c r="A17" s="522" t="s">
        <v>765</v>
      </c>
      <c r="B17" s="522">
        <v>29789.945079999998</v>
      </c>
      <c r="C17" s="522">
        <v>29789.945079999998</v>
      </c>
      <c r="D17" s="524">
        <v>8.3197345649206403E-3</v>
      </c>
      <c r="E17" s="175"/>
      <c r="F17" s="173"/>
      <c r="G17" s="173"/>
      <c r="H17" s="173"/>
      <c r="I17" s="173"/>
      <c r="J17" s="173"/>
    </row>
    <row r="18" spans="1:10" ht="27" customHeight="1">
      <c r="A18" s="522" t="s">
        <v>136</v>
      </c>
      <c r="B18" s="522">
        <v>11979.17798</v>
      </c>
      <c r="C18" s="522">
        <v>11979.17798</v>
      </c>
      <c r="D18" s="524">
        <v>3.3455443046940393E-3</v>
      </c>
      <c r="E18" s="175"/>
      <c r="F18" s="173"/>
      <c r="G18" s="173"/>
      <c r="H18" s="173"/>
      <c r="I18" s="173"/>
      <c r="J18" s="173"/>
    </row>
    <row r="19" spans="1:10" ht="27" customHeight="1">
      <c r="A19" s="522" t="s">
        <v>137</v>
      </c>
      <c r="B19" s="522">
        <v>1942356.3506700001</v>
      </c>
      <c r="C19" s="522">
        <v>1942356.3506700001</v>
      </c>
      <c r="D19" s="524">
        <v>0.54246119704703788</v>
      </c>
      <c r="E19" s="175"/>
      <c r="F19" s="173"/>
      <c r="G19" s="173"/>
      <c r="H19" s="173"/>
      <c r="I19" s="173"/>
      <c r="J19" s="173"/>
    </row>
    <row r="20" spans="1:10" ht="27" customHeight="1">
      <c r="A20" s="522" t="s">
        <v>138</v>
      </c>
      <c r="B20" s="522">
        <v>0</v>
      </c>
      <c r="C20" s="522">
        <v>0</v>
      </c>
      <c r="D20" s="524">
        <v>0</v>
      </c>
      <c r="E20" s="175"/>
      <c r="F20" s="173"/>
      <c r="G20" s="173"/>
      <c r="H20" s="173"/>
      <c r="I20" s="173"/>
      <c r="J20" s="173"/>
    </row>
    <row r="21" spans="1:10" ht="27" customHeight="1">
      <c r="A21" s="522" t="s">
        <v>139</v>
      </c>
      <c r="B21" s="522">
        <v>0</v>
      </c>
      <c r="C21" s="522">
        <v>0</v>
      </c>
      <c r="D21" s="524">
        <v>0</v>
      </c>
      <c r="E21" s="175"/>
      <c r="F21" s="173"/>
      <c r="G21" s="173"/>
      <c r="H21" s="173"/>
      <c r="I21" s="173"/>
      <c r="J21" s="173"/>
    </row>
    <row r="22" spans="1:10" ht="27" customHeight="1">
      <c r="A22" s="522" t="s">
        <v>140</v>
      </c>
      <c r="B22" s="522">
        <v>0</v>
      </c>
      <c r="C22" s="522">
        <v>0</v>
      </c>
      <c r="D22" s="524">
        <v>0</v>
      </c>
      <c r="E22" s="175"/>
      <c r="F22" s="173"/>
      <c r="G22" s="173"/>
      <c r="H22" s="173"/>
      <c r="I22" s="173"/>
      <c r="J22" s="173"/>
    </row>
    <row r="23" spans="1:10" ht="27" customHeight="1">
      <c r="A23" s="522" t="s">
        <v>141</v>
      </c>
      <c r="B23" s="522">
        <v>29.77149</v>
      </c>
      <c r="C23" s="522">
        <v>29.77149</v>
      </c>
      <c r="D23" s="524">
        <v>8.3145804309817547E-6</v>
      </c>
      <c r="E23" s="175"/>
      <c r="F23" s="173"/>
      <c r="G23" s="173"/>
      <c r="H23" s="173"/>
      <c r="I23" s="173"/>
      <c r="J23" s="173"/>
    </row>
    <row r="24" spans="1:10" ht="27" customHeight="1">
      <c r="A24" s="522" t="s">
        <v>142</v>
      </c>
      <c r="B24" s="522">
        <v>0</v>
      </c>
      <c r="C24" s="522">
        <v>0</v>
      </c>
      <c r="D24" s="524">
        <v>0</v>
      </c>
      <c r="E24" s="175"/>
      <c r="F24" s="173"/>
      <c r="G24" s="173"/>
      <c r="H24" s="173"/>
      <c r="I24" s="173"/>
      <c r="J24" s="173"/>
    </row>
    <row r="25" spans="1:10" ht="27" customHeight="1">
      <c r="A25" s="522" t="s">
        <v>143</v>
      </c>
      <c r="B25" s="522">
        <v>0</v>
      </c>
      <c r="C25" s="522">
        <v>0</v>
      </c>
      <c r="D25" s="524">
        <v>0</v>
      </c>
      <c r="E25" s="175"/>
      <c r="F25" s="173"/>
      <c r="G25" s="173"/>
      <c r="H25" s="173"/>
      <c r="I25" s="173"/>
      <c r="J25" s="173"/>
    </row>
    <row r="26" spans="1:10" ht="27" customHeight="1">
      <c r="A26" s="522" t="s">
        <v>144</v>
      </c>
      <c r="B26" s="522">
        <v>0</v>
      </c>
      <c r="C26" s="525">
        <v>0</v>
      </c>
      <c r="D26" s="527">
        <v>0</v>
      </c>
      <c r="E26" s="175"/>
      <c r="F26" s="173"/>
      <c r="G26" s="173"/>
      <c r="H26" s="173"/>
      <c r="I26" s="173"/>
      <c r="J26" s="173"/>
    </row>
    <row r="27" spans="1:10" ht="15.75">
      <c r="A27" s="528" t="s">
        <v>145</v>
      </c>
      <c r="B27" s="529">
        <v>3580636.47915</v>
      </c>
      <c r="C27" s="529">
        <v>3580636.47915</v>
      </c>
      <c r="D27" s="530">
        <v>1</v>
      </c>
      <c r="E27" s="175"/>
      <c r="F27" s="173"/>
      <c r="G27" s="173"/>
      <c r="H27" s="173"/>
      <c r="I27" s="173"/>
      <c r="J27" s="173"/>
    </row>
    <row r="28" spans="1:10" ht="15.75">
      <c r="A28" s="531" t="s">
        <v>146</v>
      </c>
      <c r="B28" s="524">
        <v>1</v>
      </c>
      <c r="C28" s="524">
        <v>1</v>
      </c>
      <c r="D28" s="524"/>
      <c r="E28" s="175"/>
      <c r="F28" s="173"/>
      <c r="G28" s="173"/>
      <c r="H28" s="173"/>
      <c r="I28" s="173"/>
      <c r="J28" s="173"/>
    </row>
    <row r="29" spans="1:10" ht="9" customHeight="1" thickBot="1">
      <c r="A29" s="532"/>
      <c r="B29" s="533"/>
      <c r="C29" s="535"/>
      <c r="D29" s="536"/>
      <c r="E29" s="175"/>
      <c r="F29" s="173"/>
      <c r="G29" s="173"/>
      <c r="H29" s="173"/>
      <c r="I29" s="173"/>
      <c r="J29" s="173"/>
    </row>
    <row r="30" spans="1:10" ht="15" customHeight="1" thickTop="1">
      <c r="A30" s="554" t="s">
        <v>147</v>
      </c>
      <c r="B30" s="538"/>
      <c r="C30" s="540"/>
      <c r="D30" s="540"/>
      <c r="E30" s="175"/>
      <c r="F30" s="7"/>
      <c r="G30" s="173"/>
      <c r="H30" s="173"/>
      <c r="I30" s="173"/>
      <c r="J30" s="173"/>
    </row>
    <row r="31" spans="1:10" ht="15" customHeight="1">
      <c r="A31" s="402"/>
      <c r="C31" s="248"/>
      <c r="D31" s="6"/>
      <c r="E31" s="175"/>
      <c r="F31" s="173"/>
      <c r="G31" s="173"/>
      <c r="H31" s="173"/>
      <c r="I31" s="173"/>
      <c r="J31" s="173"/>
    </row>
    <row r="32" spans="1:10" ht="15" customHeight="1">
      <c r="A32" s="342"/>
      <c r="C32" s="248"/>
      <c r="D32" s="6"/>
      <c r="E32" s="175"/>
      <c r="F32" s="173"/>
      <c r="G32" s="173"/>
      <c r="H32" s="173"/>
      <c r="I32" s="173"/>
      <c r="J32" s="173"/>
    </row>
    <row r="33" spans="1:10" ht="9" customHeight="1">
      <c r="A33" s="279"/>
      <c r="C33" s="248"/>
      <c r="D33" s="6"/>
      <c r="E33" s="175"/>
      <c r="F33" s="173"/>
      <c r="G33" s="173"/>
      <c r="H33" s="173"/>
      <c r="I33" s="173"/>
      <c r="J33" s="173"/>
    </row>
    <row r="34" spans="1:10" ht="9" customHeight="1">
      <c r="A34" s="278"/>
      <c r="C34" s="248"/>
      <c r="D34" s="6"/>
      <c r="E34" s="175"/>
      <c r="F34" s="173"/>
      <c r="G34" s="173"/>
      <c r="H34" s="173"/>
      <c r="I34" s="173"/>
      <c r="J34" s="173"/>
    </row>
    <row r="35" spans="1:10" ht="9" customHeight="1">
      <c r="A35" s="278"/>
      <c r="C35" s="248"/>
      <c r="D35" s="6"/>
      <c r="E35" s="175"/>
      <c r="F35" s="173"/>
      <c r="G35" s="173"/>
      <c r="H35" s="173"/>
      <c r="I35" s="173"/>
      <c r="J35" s="173"/>
    </row>
    <row r="36" spans="1:10" ht="9" customHeight="1">
      <c r="A36" s="278"/>
      <c r="B36" s="249"/>
      <c r="C36" s="248"/>
      <c r="D36" s="6"/>
      <c r="E36" s="175"/>
      <c r="F36" s="173"/>
      <c r="G36" s="173"/>
      <c r="H36" s="173"/>
      <c r="I36" s="173"/>
      <c r="J36" s="173"/>
    </row>
    <row r="37" spans="1:10" ht="9" customHeight="1">
      <c r="A37" s="278"/>
      <c r="B37" s="249"/>
      <c r="C37" s="248"/>
      <c r="D37" s="6"/>
      <c r="E37" s="175"/>
      <c r="F37" s="173"/>
      <c r="G37" s="173"/>
      <c r="H37" s="173"/>
      <c r="I37" s="173"/>
      <c r="J37" s="173"/>
    </row>
    <row r="38" spans="1:10" ht="9" customHeight="1">
      <c r="A38" s="278"/>
      <c r="B38" s="249"/>
      <c r="C38" s="248"/>
      <c r="D38" s="6"/>
      <c r="E38" s="175"/>
      <c r="F38" s="173"/>
      <c r="G38" s="173"/>
      <c r="H38" s="173"/>
      <c r="I38" s="173"/>
      <c r="J38" s="173"/>
    </row>
    <row r="39" spans="1:10" ht="9" customHeight="1">
      <c r="A39" s="217"/>
      <c r="B39" s="249"/>
      <c r="C39" s="248"/>
      <c r="D39" s="6"/>
      <c r="E39" s="175"/>
      <c r="F39" s="173"/>
      <c r="G39" s="173"/>
      <c r="H39" s="173"/>
      <c r="I39" s="173"/>
      <c r="J39" s="173"/>
    </row>
    <row r="40" spans="1:10" ht="9" customHeight="1">
      <c r="A40" s="278"/>
      <c r="B40" s="249"/>
      <c r="C40" s="248"/>
      <c r="D40" s="6"/>
      <c r="E40" s="175"/>
      <c r="F40" s="173"/>
      <c r="G40" s="173"/>
      <c r="H40" s="173"/>
      <c r="I40" s="173"/>
      <c r="J40" s="173"/>
    </row>
    <row r="41" spans="1:10" ht="9" customHeight="1">
      <c r="A41" s="278"/>
      <c r="B41" s="249"/>
      <c r="C41" s="248"/>
      <c r="D41" s="6"/>
      <c r="E41" s="175"/>
      <c r="F41" s="173"/>
      <c r="G41" s="173"/>
      <c r="H41" s="173"/>
      <c r="I41" s="173"/>
      <c r="J41" s="173"/>
    </row>
    <row r="42" spans="1:10" ht="9" customHeight="1">
      <c r="A42" s="278"/>
      <c r="B42" s="249"/>
      <c r="C42" s="248"/>
      <c r="D42" s="6"/>
      <c r="E42" s="175"/>
      <c r="F42" s="173"/>
      <c r="G42" s="173"/>
      <c r="H42" s="173"/>
      <c r="I42" s="173"/>
      <c r="J42" s="173"/>
    </row>
    <row r="43" spans="1:10" ht="9" customHeight="1">
      <c r="A43" s="278"/>
      <c r="C43" s="248"/>
      <c r="D43" s="6"/>
      <c r="E43" s="175"/>
      <c r="F43" s="173"/>
      <c r="G43" s="173"/>
      <c r="H43" s="173"/>
      <c r="I43" s="173"/>
      <c r="J43" s="173"/>
    </row>
    <row r="44" spans="1:10" ht="9" customHeight="1">
      <c r="A44" s="278"/>
      <c r="C44" s="248"/>
      <c r="D44" s="6"/>
      <c r="E44" s="175"/>
      <c r="F44" s="173"/>
      <c r="G44" s="173"/>
      <c r="H44" s="173"/>
      <c r="I44" s="173"/>
      <c r="J44" s="173"/>
    </row>
    <row r="45" spans="1:10" ht="9" customHeight="1">
      <c r="A45" s="217"/>
      <c r="C45" s="248"/>
      <c r="D45" s="6"/>
      <c r="E45" s="175"/>
      <c r="F45" s="173"/>
      <c r="G45" s="173"/>
      <c r="H45" s="173"/>
      <c r="I45" s="173"/>
      <c r="J45" s="173"/>
    </row>
    <row r="46" spans="1:10" ht="9" customHeight="1">
      <c r="A46" s="278"/>
      <c r="C46" s="248"/>
      <c r="D46" s="6"/>
      <c r="E46" s="175"/>
      <c r="F46" s="173"/>
      <c r="G46" s="173"/>
      <c r="H46" s="173"/>
      <c r="I46" s="173"/>
      <c r="J46" s="173"/>
    </row>
    <row r="47" spans="1:10" ht="9" customHeight="1">
      <c r="A47" s="278"/>
      <c r="C47" s="248"/>
      <c r="D47" s="6"/>
      <c r="E47" s="175"/>
      <c r="F47" s="173"/>
      <c r="G47" s="173"/>
      <c r="H47" s="173"/>
      <c r="I47" s="173"/>
      <c r="J47" s="173"/>
    </row>
    <row r="48" spans="1:10" ht="9" customHeight="1">
      <c r="A48" s="278"/>
      <c r="C48" s="248"/>
      <c r="D48" s="6"/>
      <c r="E48" s="175"/>
      <c r="F48" s="173"/>
      <c r="G48" s="173"/>
      <c r="H48" s="173"/>
      <c r="I48" s="173"/>
      <c r="J48" s="173"/>
    </row>
    <row r="49" spans="1:10" ht="9" customHeight="1">
      <c r="A49" s="278"/>
      <c r="C49" s="248"/>
      <c r="D49" s="6"/>
      <c r="E49" s="175"/>
      <c r="F49" s="173"/>
      <c r="G49" s="173"/>
      <c r="H49" s="173"/>
      <c r="I49" s="173"/>
      <c r="J49" s="173"/>
    </row>
    <row r="50" spans="1:10" ht="9" customHeight="1">
      <c r="A50" s="278"/>
      <c r="C50" s="248"/>
      <c r="D50" s="6"/>
      <c r="E50" s="175"/>
      <c r="F50" s="173"/>
      <c r="G50" s="173"/>
      <c r="H50" s="173"/>
      <c r="I50" s="173"/>
      <c r="J50" s="173"/>
    </row>
    <row r="51" spans="1:10" ht="9" customHeight="1">
      <c r="A51" s="217"/>
      <c r="C51" s="248"/>
      <c r="D51" s="6"/>
      <c r="E51" s="175"/>
      <c r="F51" s="173"/>
      <c r="G51" s="173"/>
      <c r="H51" s="173"/>
      <c r="I51" s="173"/>
      <c r="J51" s="173"/>
    </row>
    <row r="52" spans="1:10" ht="9" customHeight="1">
      <c r="A52" s="278"/>
      <c r="C52" s="248"/>
      <c r="D52" s="6"/>
      <c r="E52" s="175"/>
      <c r="F52" s="173"/>
      <c r="G52" s="173"/>
      <c r="H52" s="173"/>
      <c r="I52" s="173"/>
      <c r="J52" s="173"/>
    </row>
    <row r="53" spans="1:10" ht="9" customHeight="1">
      <c r="A53" s="278"/>
      <c r="C53" s="248"/>
      <c r="D53" s="6"/>
      <c r="E53" s="175"/>
      <c r="F53" s="173"/>
      <c r="G53" s="173"/>
      <c r="H53" s="173"/>
      <c r="I53" s="173"/>
      <c r="J53" s="173"/>
    </row>
    <row r="54" spans="1:10" ht="9" customHeight="1">
      <c r="A54" s="278"/>
      <c r="C54" s="248"/>
      <c r="D54" s="6"/>
      <c r="E54" s="175"/>
      <c r="F54" s="173"/>
      <c r="G54" s="173"/>
      <c r="H54" s="173"/>
      <c r="I54" s="173"/>
      <c r="J54" s="173"/>
    </row>
    <row r="55" spans="1:10" ht="9" customHeight="1">
      <c r="A55" s="278"/>
      <c r="C55" s="248"/>
      <c r="D55" s="6"/>
      <c r="E55" s="175"/>
      <c r="F55" s="173"/>
      <c r="G55" s="173"/>
      <c r="H55" s="173"/>
      <c r="I55" s="173"/>
      <c r="J55" s="173"/>
    </row>
    <row r="56" spans="1:10" ht="9" customHeight="1">
      <c r="A56" s="217"/>
      <c r="C56" s="248"/>
      <c r="D56" s="6"/>
      <c r="E56" s="175"/>
      <c r="F56" s="173"/>
      <c r="G56" s="173"/>
      <c r="H56" s="173"/>
      <c r="I56" s="173"/>
      <c r="J56" s="173"/>
    </row>
    <row r="57" spans="1:10" ht="9" customHeight="1">
      <c r="A57" s="280"/>
      <c r="C57" s="248"/>
      <c r="D57" s="6"/>
      <c r="E57" s="175"/>
      <c r="F57" s="173"/>
      <c r="G57" s="173"/>
      <c r="H57" s="173"/>
      <c r="I57" s="173"/>
      <c r="J57" s="173"/>
    </row>
    <row r="58" spans="1:10" ht="9" customHeight="1">
      <c r="A58" s="280"/>
      <c r="C58" s="248"/>
      <c r="D58" s="6"/>
      <c r="E58" s="175"/>
      <c r="F58" s="173"/>
      <c r="G58" s="173"/>
      <c r="H58" s="173"/>
      <c r="I58" s="173"/>
      <c r="J58" s="173"/>
    </row>
    <row r="59" spans="1:10" ht="9" customHeight="1">
      <c r="A59" s="280"/>
      <c r="C59" s="248"/>
      <c r="D59" s="6"/>
      <c r="E59" s="175"/>
      <c r="F59" s="173"/>
      <c r="G59" s="173"/>
      <c r="H59" s="173"/>
      <c r="I59" s="173"/>
      <c r="J59" s="173"/>
    </row>
    <row r="60" spans="1:10" ht="9" customHeight="1">
      <c r="A60" s="280"/>
      <c r="C60" s="248"/>
      <c r="D60" s="6"/>
      <c r="E60" s="175"/>
      <c r="F60" s="173"/>
      <c r="G60" s="173"/>
      <c r="H60" s="173"/>
      <c r="I60" s="173"/>
      <c r="J60" s="173"/>
    </row>
    <row r="61" spans="1:10" ht="9" customHeight="1">
      <c r="A61" s="281"/>
      <c r="C61" s="248"/>
      <c r="D61" s="6"/>
      <c r="E61" s="175"/>
      <c r="F61" s="173"/>
      <c r="G61" s="173"/>
      <c r="H61" s="173"/>
      <c r="I61" s="173"/>
      <c r="J61" s="173"/>
    </row>
    <row r="62" spans="1:10" ht="9" customHeight="1">
      <c r="A62" s="281"/>
      <c r="C62" s="248"/>
      <c r="D62" s="6"/>
      <c r="E62" s="175"/>
      <c r="F62" s="173"/>
      <c r="G62" s="173"/>
      <c r="H62" s="173"/>
      <c r="I62" s="173"/>
      <c r="J62" s="173"/>
    </row>
    <row r="63" spans="1:10" ht="9" customHeight="1">
      <c r="A63" s="279"/>
      <c r="C63" s="248"/>
      <c r="D63" s="6"/>
      <c r="E63" s="175"/>
      <c r="F63" s="173"/>
      <c r="G63" s="173"/>
      <c r="H63" s="173"/>
      <c r="I63" s="173"/>
      <c r="J63" s="173"/>
    </row>
    <row r="64" spans="1:10" ht="9" customHeight="1">
      <c r="A64" s="278"/>
      <c r="C64" s="248"/>
      <c r="D64" s="6"/>
      <c r="E64" s="175"/>
      <c r="F64" s="173"/>
      <c r="G64" s="173"/>
      <c r="H64" s="173"/>
      <c r="I64" s="173"/>
      <c r="J64" s="173"/>
    </row>
    <row r="65" spans="1:10" ht="9" customHeight="1">
      <c r="A65" s="278"/>
      <c r="C65" s="248"/>
      <c r="D65" s="6"/>
      <c r="E65" s="175"/>
      <c r="F65" s="173"/>
      <c r="G65" s="173"/>
      <c r="H65" s="173"/>
      <c r="I65" s="173"/>
      <c r="J65" s="173"/>
    </row>
    <row r="66" spans="1:10" ht="9" customHeight="1">
      <c r="A66" s="278"/>
      <c r="C66" s="248"/>
      <c r="D66" s="6"/>
      <c r="E66" s="175"/>
      <c r="F66" s="173"/>
      <c r="G66" s="173"/>
      <c r="H66" s="173"/>
      <c r="I66" s="173"/>
      <c r="J66" s="173"/>
    </row>
    <row r="67" spans="1:10" ht="9" customHeight="1">
      <c r="A67" s="278"/>
      <c r="C67" s="248"/>
      <c r="D67" s="6"/>
      <c r="E67" s="175"/>
      <c r="F67" s="173"/>
      <c r="G67" s="173"/>
      <c r="H67" s="173"/>
      <c r="I67" s="173"/>
      <c r="J67" s="173"/>
    </row>
    <row r="68" spans="1:10" ht="9" customHeight="1">
      <c r="A68" s="280"/>
      <c r="C68" s="248"/>
      <c r="D68" s="6"/>
      <c r="E68" s="175"/>
      <c r="F68" s="173"/>
      <c r="G68" s="173"/>
      <c r="H68" s="173"/>
      <c r="I68" s="173"/>
      <c r="J68" s="173"/>
    </row>
    <row r="69" spans="1:10" ht="9" customHeight="1">
      <c r="A69" s="279"/>
      <c r="C69" s="248"/>
      <c r="D69" s="6"/>
      <c r="E69" s="175"/>
      <c r="F69" s="173"/>
      <c r="G69" s="173"/>
      <c r="H69" s="173"/>
      <c r="I69" s="173"/>
      <c r="J69" s="173"/>
    </row>
    <row r="70" spans="1:10" ht="9" customHeight="1">
      <c r="A70" s="278"/>
      <c r="C70" s="248"/>
      <c r="D70" s="6"/>
      <c r="E70" s="175"/>
      <c r="F70" s="173"/>
      <c r="G70" s="173"/>
      <c r="H70" s="173"/>
      <c r="I70" s="173"/>
      <c r="J70" s="173"/>
    </row>
    <row r="71" spans="1:10" ht="9" customHeight="1">
      <c r="A71" s="278"/>
      <c r="C71" s="248"/>
      <c r="D71" s="6"/>
      <c r="E71" s="175"/>
      <c r="F71" s="173"/>
      <c r="G71" s="173"/>
      <c r="H71" s="173"/>
      <c r="I71" s="173"/>
      <c r="J71" s="173"/>
    </row>
    <row r="72" spans="1:10" ht="9" customHeight="1">
      <c r="A72" s="278"/>
      <c r="C72" s="248"/>
      <c r="D72" s="6"/>
      <c r="E72" s="175"/>
      <c r="F72" s="173"/>
      <c r="G72" s="173"/>
      <c r="H72" s="173"/>
      <c r="I72" s="173"/>
      <c r="J72" s="173"/>
    </row>
    <row r="73" spans="1:10" ht="9" customHeight="1">
      <c r="A73" s="278"/>
      <c r="C73" s="248"/>
      <c r="D73" s="6"/>
      <c r="E73" s="175"/>
      <c r="F73" s="173"/>
      <c r="G73" s="173"/>
      <c r="H73" s="173"/>
      <c r="I73" s="173"/>
      <c r="J73" s="173"/>
    </row>
    <row r="74" spans="1:10" ht="9" customHeight="1">
      <c r="A74" s="280"/>
      <c r="C74" s="248"/>
      <c r="D74" s="6"/>
      <c r="E74" s="175"/>
      <c r="F74" s="173"/>
      <c r="G74" s="173"/>
      <c r="H74" s="173"/>
      <c r="I74" s="173"/>
      <c r="J74" s="173"/>
    </row>
    <row r="75" spans="1:10" ht="9" customHeight="1">
      <c r="A75" s="279"/>
      <c r="C75" s="248"/>
      <c r="D75" s="6"/>
      <c r="E75" s="175"/>
      <c r="F75" s="173"/>
      <c r="G75" s="173"/>
      <c r="H75" s="173"/>
      <c r="I75" s="173"/>
      <c r="J75" s="173"/>
    </row>
    <row r="76" spans="1:10" ht="9" customHeight="1">
      <c r="A76" s="278"/>
      <c r="C76" s="248"/>
      <c r="D76" s="6"/>
      <c r="E76" s="175"/>
      <c r="F76" s="173"/>
      <c r="G76" s="173"/>
      <c r="H76" s="173"/>
      <c r="I76" s="173"/>
      <c r="J76" s="173"/>
    </row>
    <row r="77" spans="1:10" ht="9" customHeight="1">
      <c r="A77" s="278"/>
      <c r="C77" s="248"/>
      <c r="D77" s="6"/>
      <c r="E77" s="175"/>
      <c r="F77" s="173"/>
      <c r="G77" s="173"/>
      <c r="H77" s="173"/>
      <c r="I77" s="173"/>
      <c r="J77" s="173"/>
    </row>
    <row r="78" spans="1:10" ht="9" customHeight="1">
      <c r="A78" s="278"/>
      <c r="D78" s="247"/>
      <c r="E78" s="175"/>
    </row>
    <row r="79" spans="1:10" ht="9" customHeight="1">
      <c r="A79" s="278"/>
      <c r="D79" s="247"/>
      <c r="E79" s="175"/>
    </row>
    <row r="80" spans="1:10" ht="9" customHeight="1">
      <c r="A80" s="278"/>
      <c r="D80" s="247"/>
      <c r="E80" s="175"/>
    </row>
    <row r="81" spans="1:5" ht="9" customHeight="1">
      <c r="A81" s="278"/>
      <c r="D81" s="247"/>
      <c r="E81" s="175"/>
    </row>
    <row r="82" spans="1:5" ht="9" customHeight="1">
      <c r="A82" s="278"/>
      <c r="D82" s="247"/>
      <c r="E82" s="175"/>
    </row>
    <row r="83" spans="1:5" ht="9" customHeight="1">
      <c r="A83" s="278"/>
      <c r="D83" s="247"/>
      <c r="E83" s="175"/>
    </row>
    <row r="84" spans="1:5" ht="9" customHeight="1">
      <c r="A84" s="280"/>
      <c r="D84" s="247"/>
      <c r="E84" s="175"/>
    </row>
    <row r="85" spans="1:5" ht="9" customHeight="1">
      <c r="A85" s="279"/>
      <c r="D85" s="247"/>
      <c r="E85" s="175"/>
    </row>
    <row r="86" spans="1:5" ht="9" customHeight="1">
      <c r="A86" s="278"/>
      <c r="D86" s="247"/>
      <c r="E86" s="175"/>
    </row>
    <row r="87" spans="1:5" ht="9" customHeight="1">
      <c r="A87" s="278"/>
      <c r="D87" s="247"/>
      <c r="E87" s="175"/>
    </row>
    <row r="88" spans="1:5" ht="9" customHeight="1">
      <c r="A88" s="278"/>
      <c r="D88" s="247"/>
      <c r="E88" s="175"/>
    </row>
    <row r="89" spans="1:5" ht="9" customHeight="1">
      <c r="A89" s="278"/>
      <c r="D89" s="247"/>
      <c r="E89" s="175"/>
    </row>
    <row r="90" spans="1:5" ht="9" customHeight="1">
      <c r="A90" s="278"/>
      <c r="D90" s="247"/>
      <c r="E90" s="175"/>
    </row>
    <row r="91" spans="1:5" ht="9" customHeight="1">
      <c r="A91" s="278"/>
      <c r="D91" s="247"/>
      <c r="E91" s="175"/>
    </row>
    <row r="92" spans="1:5" ht="9" customHeight="1">
      <c r="A92" s="278"/>
      <c r="D92" s="247"/>
      <c r="E92" s="175"/>
    </row>
    <row r="93" spans="1:5" ht="9" customHeight="1">
      <c r="A93" s="278"/>
      <c r="D93" s="247"/>
      <c r="E93" s="175"/>
    </row>
    <row r="94" spans="1:5" ht="9" customHeight="1">
      <c r="A94" s="278"/>
      <c r="D94" s="247"/>
      <c r="E94" s="175"/>
    </row>
    <row r="95" spans="1:5" ht="9" customHeight="1">
      <c r="A95" s="279"/>
      <c r="D95" s="247"/>
      <c r="E95" s="175"/>
    </row>
    <row r="96" spans="1:5" ht="9" customHeight="1">
      <c r="A96" s="278"/>
      <c r="D96" s="247"/>
      <c r="E96" s="175"/>
    </row>
    <row r="97" spans="1:5" ht="9" customHeight="1">
      <c r="A97" s="278"/>
      <c r="D97" s="247"/>
      <c r="E97" s="175"/>
    </row>
    <row r="98" spans="1:5" ht="9" customHeight="1">
      <c r="A98" s="278"/>
      <c r="D98" s="247"/>
      <c r="E98" s="175"/>
    </row>
    <row r="99" spans="1:5">
      <c r="A99" s="282"/>
      <c r="D99" s="247"/>
      <c r="E99" s="175"/>
    </row>
    <row r="100" spans="1:5">
      <c r="A100" s="282"/>
      <c r="D100" s="247"/>
      <c r="E100" s="175"/>
    </row>
    <row r="101" spans="1:5">
      <c r="A101" s="282"/>
      <c r="D101" s="247"/>
      <c r="E101" s="175"/>
    </row>
    <row r="102" spans="1:5">
      <c r="A102" s="282"/>
      <c r="D102" s="247"/>
    </row>
    <row r="103" spans="1:5">
      <c r="A103" s="282"/>
      <c r="D103" s="247"/>
    </row>
    <row r="104" spans="1:5">
      <c r="A104" s="282"/>
      <c r="D104" s="247"/>
    </row>
    <row r="105" spans="1:5">
      <c r="A105" s="282"/>
      <c r="D105" s="247"/>
    </row>
    <row r="106" spans="1:5" ht="15.75">
      <c r="A106" s="33"/>
      <c r="D106" s="247"/>
    </row>
    <row r="107" spans="1:5" ht="15.75">
      <c r="A107" s="33"/>
      <c r="D107" s="247"/>
    </row>
    <row r="108" spans="1:5" ht="15.75">
      <c r="A108" s="33"/>
      <c r="D108" s="247"/>
    </row>
    <row r="109" spans="1:5" ht="15.75">
      <c r="A109" s="33"/>
      <c r="D109" s="247"/>
    </row>
    <row r="110" spans="1:5" ht="15.75">
      <c r="A110" s="33"/>
      <c r="D110" s="247"/>
    </row>
    <row r="111" spans="1:5" ht="15.75">
      <c r="A111" s="33"/>
      <c r="D111" s="247"/>
    </row>
    <row r="112" spans="1:5" ht="15.75">
      <c r="A112" s="33"/>
      <c r="D112" s="247"/>
    </row>
    <row r="113" spans="1:4" ht="15.75">
      <c r="A113" s="33"/>
      <c r="D113" s="247"/>
    </row>
    <row r="114" spans="1:4" ht="15.75">
      <c r="A114" s="33"/>
      <c r="D114" s="247"/>
    </row>
    <row r="115" spans="1:4" ht="15.75">
      <c r="A115" s="33"/>
      <c r="D115" s="247"/>
    </row>
    <row r="116" spans="1:4" ht="15.75">
      <c r="A116" s="33"/>
      <c r="D116" s="247"/>
    </row>
    <row r="117" spans="1:4" ht="15.75">
      <c r="A117" s="33"/>
      <c r="D117" s="247"/>
    </row>
    <row r="118" spans="1:4" ht="15.75">
      <c r="A118" s="33"/>
      <c r="D118" s="247"/>
    </row>
    <row r="119" spans="1:4" ht="15.75">
      <c r="A119" s="33"/>
      <c r="D119" s="247"/>
    </row>
    <row r="120" spans="1:4" ht="15.75">
      <c r="A120" s="33"/>
      <c r="D120" s="247"/>
    </row>
    <row r="121" spans="1:4" ht="15.75">
      <c r="A121" s="33"/>
      <c r="D121" s="247"/>
    </row>
    <row r="122" spans="1:4" ht="15.75">
      <c r="A122" s="33"/>
      <c r="D122" s="247"/>
    </row>
    <row r="123" spans="1:4" ht="15.75">
      <c r="A123" s="33"/>
      <c r="D123" s="247"/>
    </row>
    <row r="124" spans="1:4" ht="15.75">
      <c r="A124" s="33"/>
      <c r="D124" s="247"/>
    </row>
    <row r="125" spans="1:4" ht="15.75">
      <c r="A125" s="33"/>
      <c r="D125" s="247"/>
    </row>
    <row r="126" spans="1:4" ht="15.75">
      <c r="A126" s="33"/>
      <c r="D126" s="247"/>
    </row>
    <row r="127" spans="1:4" ht="15.75">
      <c r="A127" s="33"/>
      <c r="D127" s="247"/>
    </row>
    <row r="128" spans="1:4" ht="15.75">
      <c r="A128" s="33"/>
      <c r="D128" s="247"/>
    </row>
    <row r="129" spans="1:4" ht="15.75">
      <c r="A129" s="33"/>
      <c r="D129" s="247"/>
    </row>
    <row r="130" spans="1:4" ht="15.75">
      <c r="A130" s="33"/>
      <c r="D130" s="247"/>
    </row>
    <row r="131" spans="1:4" ht="15.75">
      <c r="A131" s="33"/>
      <c r="D131" s="247"/>
    </row>
    <row r="132" spans="1:4" ht="15.75">
      <c r="A132" s="33"/>
      <c r="D132" s="247"/>
    </row>
    <row r="133" spans="1:4" ht="15.75">
      <c r="A133" s="33"/>
      <c r="D133" s="247"/>
    </row>
    <row r="134" spans="1:4" ht="15.75">
      <c r="A134" s="33"/>
      <c r="D134" s="247"/>
    </row>
    <row r="135" spans="1:4" ht="15.75">
      <c r="A135" s="33"/>
      <c r="D135" s="247"/>
    </row>
    <row r="136" spans="1:4" ht="15.75">
      <c r="A136" s="33"/>
      <c r="D136" s="247"/>
    </row>
    <row r="137" spans="1:4" ht="15.75">
      <c r="A137" s="33"/>
      <c r="D137" s="247"/>
    </row>
    <row r="138" spans="1:4" ht="15.75">
      <c r="A138" s="33"/>
      <c r="D138" s="247"/>
    </row>
    <row r="139" spans="1:4" ht="15.75">
      <c r="A139" s="33"/>
      <c r="D139" s="247"/>
    </row>
    <row r="140" spans="1:4" ht="15.75">
      <c r="A140" s="33"/>
      <c r="D140" s="247"/>
    </row>
    <row r="141" spans="1:4" ht="15.75">
      <c r="A141" s="33"/>
      <c r="D141" s="247"/>
    </row>
    <row r="142" spans="1:4" ht="15.75">
      <c r="A142" s="33"/>
      <c r="D142" s="247"/>
    </row>
    <row r="143" spans="1:4" ht="15.75">
      <c r="A143" s="33"/>
      <c r="D143" s="247"/>
    </row>
    <row r="144" spans="1:4" ht="15.75">
      <c r="A144" s="33"/>
      <c r="D144" s="247"/>
    </row>
    <row r="145" spans="1:4" ht="15.75">
      <c r="A145" s="33"/>
      <c r="D145" s="247"/>
    </row>
    <row r="146" spans="1:4" ht="15.75">
      <c r="A146" s="33"/>
      <c r="D146" s="247"/>
    </row>
    <row r="147" spans="1:4" ht="15.75">
      <c r="A147" s="33"/>
      <c r="D147" s="247"/>
    </row>
    <row r="148" spans="1:4" ht="15.75">
      <c r="A148" s="33"/>
      <c r="D148" s="247"/>
    </row>
    <row r="149" spans="1:4" ht="15.75">
      <c r="A149" s="33"/>
      <c r="D149" s="247"/>
    </row>
    <row r="150" spans="1:4" ht="15.75">
      <c r="A150" s="33"/>
      <c r="D150" s="247"/>
    </row>
    <row r="151" spans="1:4" ht="15.75">
      <c r="A151" s="33"/>
      <c r="D151" s="247"/>
    </row>
    <row r="152" spans="1:4" ht="15.75">
      <c r="A152" s="33"/>
      <c r="D152" s="247"/>
    </row>
    <row r="153" spans="1:4" ht="15.75">
      <c r="A153" s="33"/>
      <c r="D153" s="247"/>
    </row>
    <row r="154" spans="1:4" ht="15.75">
      <c r="A154" s="33"/>
      <c r="D154" s="247"/>
    </row>
    <row r="155" spans="1:4" ht="15.75">
      <c r="A155" s="33"/>
      <c r="D155" s="247"/>
    </row>
    <row r="156" spans="1:4" ht="15.75">
      <c r="A156" s="33"/>
      <c r="D156" s="247"/>
    </row>
    <row r="157" spans="1:4" ht="15.75">
      <c r="A157" s="33"/>
      <c r="D157" s="247"/>
    </row>
    <row r="158" spans="1:4" ht="15.75">
      <c r="A158" s="33"/>
      <c r="D158" s="247"/>
    </row>
    <row r="159" spans="1:4" ht="15.75">
      <c r="A159" s="33"/>
      <c r="D159" s="247"/>
    </row>
    <row r="160" spans="1:4" ht="15.75">
      <c r="A160" s="33"/>
      <c r="D160" s="247"/>
    </row>
    <row r="161" spans="1:4" ht="15.75">
      <c r="A161" s="33"/>
      <c r="D161" s="247"/>
    </row>
    <row r="162" spans="1:4" ht="15.75">
      <c r="A162" s="33"/>
      <c r="D162" s="247"/>
    </row>
    <row r="163" spans="1:4" ht="15.75">
      <c r="A163" s="33"/>
      <c r="D163" s="247"/>
    </row>
    <row r="164" spans="1:4" ht="15.75">
      <c r="A164" s="33"/>
      <c r="D164" s="247"/>
    </row>
    <row r="165" spans="1:4" ht="15.75">
      <c r="A165" s="33"/>
      <c r="D165" s="247"/>
    </row>
    <row r="166" spans="1:4" ht="15.75">
      <c r="A166" s="33"/>
      <c r="D166" s="247"/>
    </row>
    <row r="167" spans="1:4" ht="15.75">
      <c r="A167" s="33"/>
      <c r="D167" s="247"/>
    </row>
    <row r="168" spans="1:4" ht="15.75">
      <c r="A168" s="33"/>
      <c r="D168" s="247"/>
    </row>
    <row r="169" spans="1:4" ht="15.75">
      <c r="A169" s="33"/>
      <c r="D169" s="247"/>
    </row>
    <row r="170" spans="1:4" ht="15.75">
      <c r="A170" s="33"/>
      <c r="D170" s="247"/>
    </row>
    <row r="171" spans="1:4" ht="15.75">
      <c r="A171" s="33"/>
      <c r="D171" s="247"/>
    </row>
    <row r="172" spans="1:4" ht="15.75">
      <c r="A172" s="33"/>
      <c r="D172" s="247"/>
    </row>
    <row r="173" spans="1:4" ht="15.75">
      <c r="A173" s="33"/>
      <c r="D173" s="247"/>
    </row>
    <row r="174" spans="1:4" ht="15.75">
      <c r="A174" s="33"/>
      <c r="D174" s="247"/>
    </row>
    <row r="175" spans="1:4" ht="15.75">
      <c r="A175" s="33"/>
      <c r="D175" s="247"/>
    </row>
    <row r="176" spans="1:4" ht="15.75">
      <c r="A176" s="33"/>
      <c r="D176" s="247"/>
    </row>
    <row r="177" spans="1:4" ht="15.75">
      <c r="A177" s="33"/>
      <c r="D177" s="247"/>
    </row>
    <row r="178" spans="1:4" ht="15.75">
      <c r="A178" s="33"/>
      <c r="D178" s="247"/>
    </row>
    <row r="179" spans="1:4" ht="15.75">
      <c r="A179" s="33"/>
      <c r="D179" s="247"/>
    </row>
    <row r="180" spans="1:4" ht="15.75">
      <c r="A180" s="33"/>
      <c r="D180" s="247"/>
    </row>
    <row r="181" spans="1:4" ht="15.75">
      <c r="A181" s="33"/>
      <c r="D181" s="247"/>
    </row>
    <row r="182" spans="1:4" ht="15.75">
      <c r="A182" s="33"/>
      <c r="D182" s="247"/>
    </row>
    <row r="183" spans="1:4" ht="15.75">
      <c r="A183" s="33"/>
      <c r="D183" s="247"/>
    </row>
    <row r="184" spans="1:4" ht="15.75">
      <c r="A184" s="33"/>
      <c r="D184" s="247"/>
    </row>
    <row r="185" spans="1:4" ht="15.75">
      <c r="A185" s="33"/>
      <c r="D185" s="247"/>
    </row>
    <row r="186" spans="1:4" ht="15.75">
      <c r="A186" s="33"/>
      <c r="D186" s="247"/>
    </row>
    <row r="187" spans="1:4" ht="15.75">
      <c r="A187" s="33"/>
      <c r="D187" s="247"/>
    </row>
    <row r="188" spans="1:4" ht="15.75">
      <c r="A188" s="33"/>
      <c r="D188" s="247"/>
    </row>
    <row r="189" spans="1:4" ht="15.75">
      <c r="A189" s="33"/>
      <c r="D189" s="247"/>
    </row>
    <row r="190" spans="1:4" ht="15.75">
      <c r="A190" s="33"/>
      <c r="D190" s="247"/>
    </row>
    <row r="191" spans="1:4" ht="15.75">
      <c r="A191" s="33"/>
      <c r="D191" s="247"/>
    </row>
    <row r="192" spans="1:4" ht="15.75">
      <c r="A192" s="33"/>
      <c r="D192" s="247"/>
    </row>
    <row r="193" spans="1:4" ht="15.75">
      <c r="A193" s="33"/>
      <c r="D193" s="247"/>
    </row>
    <row r="194" spans="1:4" ht="15.75">
      <c r="A194" s="33"/>
      <c r="D194" s="247"/>
    </row>
    <row r="195" spans="1:4" ht="15.75">
      <c r="A195" s="33"/>
      <c r="D195" s="247"/>
    </row>
    <row r="196" spans="1:4" ht="15.75">
      <c r="A196" s="33"/>
      <c r="D196" s="247"/>
    </row>
    <row r="197" spans="1:4" ht="15.75">
      <c r="A197" s="34"/>
      <c r="D197" s="247"/>
    </row>
    <row r="198" spans="1:4" ht="15.75">
      <c r="A198" s="34"/>
      <c r="D198" s="247"/>
    </row>
    <row r="199" spans="1:4" ht="15.75">
      <c r="A199" s="34"/>
      <c r="D199" s="247"/>
    </row>
    <row r="200" spans="1:4" ht="15.75">
      <c r="A200" s="34"/>
    </row>
    <row r="201" spans="1:4" ht="15.75">
      <c r="A201" s="34"/>
    </row>
    <row r="202" spans="1:4" ht="15.75">
      <c r="A202" s="34"/>
    </row>
    <row r="203" spans="1:4" ht="15.75">
      <c r="A203" s="34"/>
    </row>
    <row r="204" spans="1:4" ht="15.75">
      <c r="A204" s="34"/>
    </row>
    <row r="205" spans="1:4" ht="15.75">
      <c r="A205" s="34"/>
    </row>
    <row r="206" spans="1:4" ht="15.75">
      <c r="A206" s="34"/>
    </row>
    <row r="207" spans="1:4" ht="15.75">
      <c r="A207" s="34"/>
    </row>
    <row r="208" spans="1:4" ht="15.75">
      <c r="A208" s="34"/>
    </row>
    <row r="209" spans="1:1" ht="15.75">
      <c r="A209" s="34"/>
    </row>
    <row r="210" spans="1:1" ht="15.75">
      <c r="A210" s="34"/>
    </row>
    <row r="211" spans="1:1" ht="15.75">
      <c r="A211" s="34"/>
    </row>
    <row r="212" spans="1:1" ht="15.75">
      <c r="A212" s="34"/>
    </row>
    <row r="213" spans="1:1" ht="15.75">
      <c r="A213" s="34"/>
    </row>
    <row r="214" spans="1:1" ht="15.75">
      <c r="A214" s="34"/>
    </row>
    <row r="215" spans="1:1" ht="15.75">
      <c r="A215" s="34"/>
    </row>
    <row r="216" spans="1:1" ht="15.75">
      <c r="A216" s="34"/>
    </row>
    <row r="217" spans="1:1" ht="15.75">
      <c r="A217" s="34"/>
    </row>
    <row r="218" spans="1:1" ht="15.75">
      <c r="A218" s="34"/>
    </row>
    <row r="219" spans="1:1" ht="15.75">
      <c r="A219" s="34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</sheetData>
  <mergeCells count="4">
    <mergeCell ref="A2:D2"/>
    <mergeCell ref="A3:D3"/>
    <mergeCell ref="A4:D4"/>
    <mergeCell ref="A5:D5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pageSetUpPr fitToPage="1"/>
  </sheetPr>
  <dimension ref="A1:N653"/>
  <sheetViews>
    <sheetView topLeftCell="A2" zoomScale="55" zoomScaleNormal="55" workbookViewId="0">
      <selection activeCell="A4" sqref="A4:M4"/>
    </sheetView>
  </sheetViews>
  <sheetFormatPr defaultColWidth="11.42578125" defaultRowHeight="12.75"/>
  <cols>
    <col min="1" max="1" width="125.85546875" style="219" customWidth="1"/>
    <col min="2" max="2" width="32.5703125" style="169" bestFit="1" customWidth="1"/>
    <col min="3" max="3" width="37.28515625" style="169" bestFit="1" customWidth="1"/>
    <col min="4" max="4" width="32.28515625" style="169" bestFit="1" customWidth="1"/>
    <col min="5" max="5" width="17.28515625" style="169" bestFit="1" customWidth="1"/>
    <col min="6" max="6" width="32.5703125" style="169" bestFit="1" customWidth="1"/>
    <col min="7" max="7" width="37.28515625" style="169" bestFit="1" customWidth="1"/>
    <col min="8" max="8" width="32.28515625" style="169" bestFit="1" customWidth="1"/>
    <col min="9" max="9" width="20.7109375" style="169" bestFit="1" customWidth="1"/>
    <col min="10" max="10" width="32.5703125" style="169" bestFit="1" customWidth="1"/>
    <col min="11" max="11" width="37.28515625" style="169" bestFit="1" customWidth="1"/>
    <col min="12" max="12" width="32.28515625" style="169" bestFit="1" customWidth="1"/>
    <col min="13" max="13" width="17.28515625" style="169" customWidth="1"/>
    <col min="14" max="14" width="3.42578125" style="291" customWidth="1"/>
    <col min="15" max="16384" width="11.42578125" style="169"/>
  </cols>
  <sheetData>
    <row r="1" spans="1:14" s="20" customFormat="1" ht="5.25" hidden="1" customHeight="1">
      <c r="A1" s="299"/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  <c r="N1" s="288"/>
    </row>
    <row r="2" spans="1:14" s="21" customFormat="1" ht="70.5" customHeight="1">
      <c r="A2" s="1028" t="s">
        <v>760</v>
      </c>
      <c r="B2" s="1028"/>
      <c r="C2" s="1028"/>
      <c r="D2" s="1028"/>
      <c r="E2" s="1028"/>
      <c r="F2" s="1028"/>
      <c r="G2" s="1028"/>
      <c r="H2" s="1028"/>
      <c r="I2" s="1028"/>
      <c r="J2" s="1028"/>
      <c r="K2" s="1028"/>
      <c r="L2" s="1028"/>
      <c r="M2" s="1028"/>
      <c r="N2" s="289"/>
    </row>
    <row r="3" spans="1:14" s="21" customFormat="1" ht="42.75" customHeight="1">
      <c r="A3" s="1028" t="s">
        <v>177</v>
      </c>
      <c r="B3" s="1028"/>
      <c r="C3" s="1028"/>
      <c r="D3" s="1028"/>
      <c r="E3" s="1028"/>
      <c r="F3" s="1028"/>
      <c r="G3" s="1028"/>
      <c r="H3" s="1028"/>
      <c r="I3" s="1028"/>
      <c r="J3" s="1028"/>
      <c r="K3" s="1028"/>
      <c r="L3" s="1028"/>
      <c r="M3" s="1028"/>
      <c r="N3" s="289"/>
    </row>
    <row r="4" spans="1:14" s="21" customFormat="1" ht="40.5" customHeight="1">
      <c r="A4" s="1028" t="s">
        <v>900</v>
      </c>
      <c r="B4" s="1028"/>
      <c r="C4" s="1028"/>
      <c r="D4" s="1028"/>
      <c r="E4" s="1028"/>
      <c r="F4" s="1028"/>
      <c r="G4" s="1028"/>
      <c r="H4" s="1028"/>
      <c r="I4" s="1028"/>
      <c r="J4" s="1028"/>
      <c r="K4" s="1028"/>
      <c r="L4" s="1028"/>
      <c r="M4" s="1028"/>
      <c r="N4" s="289"/>
    </row>
    <row r="5" spans="1:14" s="35" customFormat="1" ht="74.25" customHeight="1">
      <c r="A5" s="1029" t="s">
        <v>70</v>
      </c>
      <c r="B5" s="1029"/>
      <c r="C5" s="1029"/>
      <c r="D5" s="1029"/>
      <c r="E5" s="1029"/>
      <c r="F5" s="1029"/>
      <c r="G5" s="1029"/>
      <c r="H5" s="1029"/>
      <c r="I5" s="1029"/>
      <c r="J5" s="1029"/>
      <c r="K5" s="1029"/>
      <c r="L5" s="1029"/>
      <c r="M5" s="1029"/>
      <c r="N5" s="290"/>
    </row>
    <row r="6" spans="1:14" ht="6" customHeight="1"/>
    <row r="7" spans="1:14" ht="19.5" customHeight="1">
      <c r="A7" s="22"/>
      <c r="B7" s="23"/>
      <c r="C7" s="23"/>
      <c r="D7" s="24"/>
      <c r="E7" s="24"/>
      <c r="F7" s="23"/>
      <c r="G7" s="24"/>
      <c r="H7" s="23"/>
      <c r="I7" s="23"/>
      <c r="J7" s="24"/>
      <c r="K7" s="24"/>
      <c r="L7" s="23"/>
      <c r="M7" s="24"/>
      <c r="N7" s="292"/>
    </row>
    <row r="8" spans="1:14" s="293" customFormat="1" ht="33.75" customHeight="1">
      <c r="A8" s="560"/>
      <c r="B8" s="1041" t="s">
        <v>178</v>
      </c>
      <c r="C8" s="1041"/>
      <c r="D8" s="1041"/>
      <c r="E8" s="1041"/>
      <c r="F8" s="1041" t="s">
        <v>179</v>
      </c>
      <c r="G8" s="1041"/>
      <c r="H8" s="1041"/>
      <c r="I8" s="1041"/>
      <c r="J8" s="1041" t="s">
        <v>173</v>
      </c>
      <c r="K8" s="1041"/>
      <c r="L8" s="1041"/>
      <c r="M8" s="1041"/>
    </row>
    <row r="9" spans="1:14" s="295" customFormat="1" ht="27.75">
      <c r="A9" s="561" t="s">
        <v>159</v>
      </c>
      <c r="B9" s="561" t="s">
        <v>160</v>
      </c>
      <c r="C9" s="562" t="s">
        <v>161</v>
      </c>
      <c r="D9" s="561" t="s">
        <v>162</v>
      </c>
      <c r="E9" s="561" t="s">
        <v>131</v>
      </c>
      <c r="F9" s="562" t="s">
        <v>160</v>
      </c>
      <c r="G9" s="561" t="s">
        <v>161</v>
      </c>
      <c r="H9" s="561" t="s">
        <v>162</v>
      </c>
      <c r="I9" s="562" t="s">
        <v>131</v>
      </c>
      <c r="J9" s="561" t="s">
        <v>160</v>
      </c>
      <c r="K9" s="561" t="s">
        <v>161</v>
      </c>
      <c r="L9" s="562" t="s">
        <v>162</v>
      </c>
      <c r="M9" s="561" t="s">
        <v>131</v>
      </c>
      <c r="N9" s="294"/>
    </row>
    <row r="10" spans="1:14" s="296" customFormat="1" ht="27.75">
      <c r="A10" s="563" t="s">
        <v>761</v>
      </c>
      <c r="B10" s="564">
        <v>0</v>
      </c>
      <c r="C10" s="564">
        <v>17566.197789999998</v>
      </c>
      <c r="D10" s="564">
        <v>73709.686430000002</v>
      </c>
      <c r="E10" s="564">
        <v>91275.884219999993</v>
      </c>
      <c r="F10" s="564">
        <v>17.661799999999999</v>
      </c>
      <c r="G10" s="564">
        <v>48266.716520000002</v>
      </c>
      <c r="H10" s="564">
        <v>130447.80262999999</v>
      </c>
      <c r="I10" s="564">
        <v>178732.18094999998</v>
      </c>
      <c r="J10" s="564">
        <v>0</v>
      </c>
      <c r="K10" s="564">
        <v>61111.60385</v>
      </c>
      <c r="L10" s="564">
        <v>93964.606750000006</v>
      </c>
      <c r="M10" s="564">
        <v>155076.21059999999</v>
      </c>
      <c r="N10" s="293"/>
    </row>
    <row r="11" spans="1:14" s="296" customFormat="1" ht="27.75">
      <c r="A11" s="563" t="s">
        <v>762</v>
      </c>
      <c r="B11" s="565">
        <v>0</v>
      </c>
      <c r="C11" s="565">
        <v>29.830839999999998</v>
      </c>
      <c r="D11" s="565">
        <v>1499.2828999999999</v>
      </c>
      <c r="E11" s="565">
        <v>1529.11374</v>
      </c>
      <c r="F11" s="565">
        <v>0</v>
      </c>
      <c r="G11" s="565">
        <v>2959.0589</v>
      </c>
      <c r="H11" s="564">
        <v>9043.9188699999995</v>
      </c>
      <c r="I11" s="564">
        <v>12002.97777</v>
      </c>
      <c r="J11" s="564">
        <v>0</v>
      </c>
      <c r="K11" s="564">
        <v>4841.2587899999999</v>
      </c>
      <c r="L11" s="564">
        <v>8005.1051200000002</v>
      </c>
      <c r="M11" s="564">
        <v>12846.36391</v>
      </c>
      <c r="N11" s="293"/>
    </row>
    <row r="12" spans="1:14" s="296" customFormat="1" ht="27.75">
      <c r="A12" s="563" t="s">
        <v>763</v>
      </c>
      <c r="B12" s="565">
        <v>0</v>
      </c>
      <c r="C12" s="565">
        <v>0</v>
      </c>
      <c r="D12" s="565">
        <v>0</v>
      </c>
      <c r="E12" s="565">
        <v>0</v>
      </c>
      <c r="F12" s="565">
        <v>0</v>
      </c>
      <c r="G12" s="565">
        <v>0</v>
      </c>
      <c r="H12" s="564">
        <v>0</v>
      </c>
      <c r="I12" s="564">
        <v>0</v>
      </c>
      <c r="J12" s="564">
        <v>0</v>
      </c>
      <c r="K12" s="564">
        <v>0</v>
      </c>
      <c r="L12" s="564">
        <v>0</v>
      </c>
      <c r="M12" s="564">
        <v>0</v>
      </c>
      <c r="N12" s="293"/>
    </row>
    <row r="13" spans="1:14" s="296" customFormat="1" ht="27.75">
      <c r="A13" s="563" t="s">
        <v>132</v>
      </c>
      <c r="B13" s="564">
        <v>0</v>
      </c>
      <c r="C13" s="564">
        <v>0</v>
      </c>
      <c r="D13" s="564">
        <v>0</v>
      </c>
      <c r="E13" s="564">
        <v>0</v>
      </c>
      <c r="F13" s="564">
        <v>0</v>
      </c>
      <c r="G13" s="564">
        <v>0</v>
      </c>
      <c r="H13" s="564">
        <v>0</v>
      </c>
      <c r="I13" s="564">
        <v>0</v>
      </c>
      <c r="J13" s="564">
        <v>0</v>
      </c>
      <c r="K13" s="564">
        <v>0</v>
      </c>
      <c r="L13" s="564">
        <v>1000</v>
      </c>
      <c r="M13" s="564">
        <v>1000</v>
      </c>
      <c r="N13" s="293"/>
    </row>
    <row r="14" spans="1:14" s="296" customFormat="1" ht="27.75">
      <c r="A14" s="563" t="s">
        <v>764</v>
      </c>
      <c r="B14" s="564">
        <v>6.1522600000000001</v>
      </c>
      <c r="C14" s="564">
        <v>4162.3741799999998</v>
      </c>
      <c r="D14" s="564">
        <v>11714.428089999999</v>
      </c>
      <c r="E14" s="564">
        <v>15882.954529999999</v>
      </c>
      <c r="F14" s="564">
        <v>2668.5120400000001</v>
      </c>
      <c r="G14" s="564">
        <v>21896.829600000001</v>
      </c>
      <c r="H14" s="564">
        <v>37687.466639999999</v>
      </c>
      <c r="I14" s="564">
        <v>62252.808280000005</v>
      </c>
      <c r="J14" s="564">
        <v>6.9999799999999999</v>
      </c>
      <c r="K14" s="564">
        <v>10500.081900000001</v>
      </c>
      <c r="L14" s="564">
        <v>30168.641379999997</v>
      </c>
      <c r="M14" s="564">
        <v>40675.723259999999</v>
      </c>
      <c r="N14" s="293"/>
    </row>
    <row r="15" spans="1:14" s="296" customFormat="1" ht="27.75">
      <c r="A15" s="563" t="s">
        <v>133</v>
      </c>
      <c r="B15" s="564">
        <v>0</v>
      </c>
      <c r="C15" s="564">
        <v>0</v>
      </c>
      <c r="D15" s="564">
        <v>0</v>
      </c>
      <c r="E15" s="564">
        <v>0</v>
      </c>
      <c r="F15" s="564">
        <v>0</v>
      </c>
      <c r="G15" s="564">
        <v>0</v>
      </c>
      <c r="H15" s="564">
        <v>0</v>
      </c>
      <c r="I15" s="564">
        <v>0</v>
      </c>
      <c r="J15" s="564">
        <v>0</v>
      </c>
      <c r="K15" s="564">
        <v>0</v>
      </c>
      <c r="L15" s="564">
        <v>0</v>
      </c>
      <c r="M15" s="564">
        <v>0</v>
      </c>
      <c r="N15" s="293"/>
    </row>
    <row r="16" spans="1:14" s="296" customFormat="1" ht="27.75">
      <c r="A16" s="563" t="s">
        <v>134</v>
      </c>
      <c r="B16" s="564">
        <v>0</v>
      </c>
      <c r="C16" s="564">
        <v>0</v>
      </c>
      <c r="D16" s="564">
        <v>0</v>
      </c>
      <c r="E16" s="564">
        <v>0</v>
      </c>
      <c r="F16" s="564">
        <v>0</v>
      </c>
      <c r="G16" s="564">
        <v>0</v>
      </c>
      <c r="H16" s="564">
        <v>0</v>
      </c>
      <c r="I16" s="564">
        <v>0</v>
      </c>
      <c r="J16" s="564">
        <v>0</v>
      </c>
      <c r="K16" s="564">
        <v>0</v>
      </c>
      <c r="L16" s="564">
        <v>0</v>
      </c>
      <c r="M16" s="564">
        <v>0</v>
      </c>
      <c r="N16" s="293"/>
    </row>
    <row r="17" spans="1:14" s="296" customFormat="1" ht="27.75">
      <c r="A17" s="563" t="s">
        <v>135</v>
      </c>
      <c r="B17" s="564">
        <v>0</v>
      </c>
      <c r="C17" s="564">
        <v>0</v>
      </c>
      <c r="D17" s="564">
        <v>0</v>
      </c>
      <c r="E17" s="564">
        <v>0</v>
      </c>
      <c r="F17" s="564">
        <v>0</v>
      </c>
      <c r="G17" s="564">
        <v>0</v>
      </c>
      <c r="H17" s="564">
        <v>0</v>
      </c>
      <c r="I17" s="564">
        <v>0</v>
      </c>
      <c r="J17" s="564">
        <v>0</v>
      </c>
      <c r="K17" s="564">
        <v>0</v>
      </c>
      <c r="L17" s="564">
        <v>0</v>
      </c>
      <c r="M17" s="564">
        <v>0</v>
      </c>
      <c r="N17" s="293"/>
    </row>
    <row r="18" spans="1:14" s="296" customFormat="1" ht="27.75">
      <c r="A18" s="563" t="s">
        <v>765</v>
      </c>
      <c r="B18" s="564">
        <v>0</v>
      </c>
      <c r="C18" s="564">
        <v>138.67582000000002</v>
      </c>
      <c r="D18" s="564">
        <v>931.81501000000003</v>
      </c>
      <c r="E18" s="564">
        <v>1070.4908300000002</v>
      </c>
      <c r="F18" s="564">
        <v>0</v>
      </c>
      <c r="G18" s="564">
        <v>668.27190000000007</v>
      </c>
      <c r="H18" s="564">
        <v>5494.02754</v>
      </c>
      <c r="I18" s="564">
        <v>6162.2994400000007</v>
      </c>
      <c r="J18" s="564">
        <v>0</v>
      </c>
      <c r="K18" s="564">
        <v>644.51639999999998</v>
      </c>
      <c r="L18" s="564">
        <v>1814.7720900000002</v>
      </c>
      <c r="M18" s="564">
        <v>2459.2884900000004</v>
      </c>
      <c r="N18" s="293"/>
    </row>
    <row r="19" spans="1:14" s="296" customFormat="1" ht="27.75">
      <c r="A19" s="563" t="s">
        <v>136</v>
      </c>
      <c r="B19" s="564">
        <v>0</v>
      </c>
      <c r="C19" s="564">
        <v>9</v>
      </c>
      <c r="D19" s="564">
        <v>221.31757000000002</v>
      </c>
      <c r="E19" s="564">
        <v>230.31757000000002</v>
      </c>
      <c r="F19" s="564">
        <v>0</v>
      </c>
      <c r="G19" s="564">
        <v>274.41501</v>
      </c>
      <c r="H19" s="564">
        <v>716.92273</v>
      </c>
      <c r="I19" s="564">
        <v>991.33773999999994</v>
      </c>
      <c r="J19" s="564">
        <v>0</v>
      </c>
      <c r="K19" s="564">
        <v>324.89244000000002</v>
      </c>
      <c r="L19" s="564">
        <v>717.33299999999997</v>
      </c>
      <c r="M19" s="564">
        <v>1042.2254399999999</v>
      </c>
      <c r="N19" s="293"/>
    </row>
    <row r="20" spans="1:14" s="296" customFormat="1" ht="27.75">
      <c r="A20" s="563" t="s">
        <v>137</v>
      </c>
      <c r="B20" s="564">
        <v>0</v>
      </c>
      <c r="C20" s="564">
        <v>0</v>
      </c>
      <c r="D20" s="564">
        <v>0</v>
      </c>
      <c r="E20" s="564">
        <v>0</v>
      </c>
      <c r="F20" s="564">
        <v>0</v>
      </c>
      <c r="G20" s="564">
        <v>220040.83338</v>
      </c>
      <c r="H20" s="564">
        <v>1722315.5172927999</v>
      </c>
      <c r="I20" s="564">
        <v>1942356.3506728001</v>
      </c>
      <c r="J20" s="564">
        <v>0</v>
      </c>
      <c r="K20" s="564">
        <v>0</v>
      </c>
      <c r="L20" s="564">
        <v>0</v>
      </c>
      <c r="M20" s="564">
        <v>0</v>
      </c>
      <c r="N20" s="293"/>
    </row>
    <row r="21" spans="1:14" s="296" customFormat="1" ht="27.75">
      <c r="A21" s="563" t="s">
        <v>138</v>
      </c>
      <c r="B21" s="564">
        <v>0</v>
      </c>
      <c r="C21" s="564">
        <v>0</v>
      </c>
      <c r="D21" s="564">
        <v>0</v>
      </c>
      <c r="E21" s="564">
        <v>0</v>
      </c>
      <c r="F21" s="564">
        <v>0</v>
      </c>
      <c r="G21" s="564">
        <v>0</v>
      </c>
      <c r="H21" s="564">
        <v>0</v>
      </c>
      <c r="I21" s="564">
        <v>0</v>
      </c>
      <c r="J21" s="564">
        <v>0</v>
      </c>
      <c r="K21" s="564">
        <v>0</v>
      </c>
      <c r="L21" s="564">
        <v>0</v>
      </c>
      <c r="M21" s="564">
        <v>0</v>
      </c>
      <c r="N21" s="293"/>
    </row>
    <row r="22" spans="1:14" s="296" customFormat="1" ht="27.75">
      <c r="A22" s="563" t="s">
        <v>139</v>
      </c>
      <c r="B22" s="564">
        <v>0</v>
      </c>
      <c r="C22" s="564">
        <v>0</v>
      </c>
      <c r="D22" s="564">
        <v>0</v>
      </c>
      <c r="E22" s="564">
        <v>0</v>
      </c>
      <c r="F22" s="564">
        <v>0</v>
      </c>
      <c r="G22" s="564">
        <v>0</v>
      </c>
      <c r="H22" s="564">
        <v>0</v>
      </c>
      <c r="I22" s="564">
        <v>0</v>
      </c>
      <c r="J22" s="564">
        <v>0</v>
      </c>
      <c r="K22" s="564">
        <v>0</v>
      </c>
      <c r="L22" s="564">
        <v>0</v>
      </c>
      <c r="M22" s="564">
        <v>0</v>
      </c>
      <c r="N22" s="293"/>
    </row>
    <row r="23" spans="1:14" s="296" customFormat="1" ht="27.75">
      <c r="A23" s="563" t="s">
        <v>140</v>
      </c>
      <c r="B23" s="564">
        <v>0</v>
      </c>
      <c r="C23" s="564">
        <v>0</v>
      </c>
      <c r="D23" s="564">
        <v>0</v>
      </c>
      <c r="E23" s="564">
        <v>0</v>
      </c>
      <c r="F23" s="564">
        <v>0</v>
      </c>
      <c r="G23" s="564">
        <v>0</v>
      </c>
      <c r="H23" s="564">
        <v>0</v>
      </c>
      <c r="I23" s="564">
        <v>0</v>
      </c>
      <c r="J23" s="564">
        <v>0</v>
      </c>
      <c r="K23" s="564">
        <v>0</v>
      </c>
      <c r="L23" s="564">
        <v>0</v>
      </c>
      <c r="M23" s="564">
        <v>0</v>
      </c>
      <c r="N23" s="293"/>
    </row>
    <row r="24" spans="1:14" s="296" customFormat="1" ht="27.75">
      <c r="A24" s="563" t="s">
        <v>141</v>
      </c>
      <c r="B24" s="564">
        <v>0</v>
      </c>
      <c r="C24" s="564">
        <v>0</v>
      </c>
      <c r="D24" s="564">
        <v>0</v>
      </c>
      <c r="E24" s="564">
        <v>0</v>
      </c>
      <c r="F24" s="564">
        <v>0</v>
      </c>
      <c r="G24" s="564">
        <v>0</v>
      </c>
      <c r="H24" s="564">
        <v>0</v>
      </c>
      <c r="I24" s="564">
        <v>0</v>
      </c>
      <c r="J24" s="564">
        <v>0</v>
      </c>
      <c r="K24" s="564">
        <v>29.77149</v>
      </c>
      <c r="L24" s="564">
        <v>0</v>
      </c>
      <c r="M24" s="564">
        <v>29.77149</v>
      </c>
      <c r="N24" s="293"/>
    </row>
    <row r="25" spans="1:14" s="296" customFormat="1" ht="27.75">
      <c r="A25" s="563" t="s">
        <v>142</v>
      </c>
      <c r="B25" s="564">
        <v>0</v>
      </c>
      <c r="C25" s="564">
        <v>0</v>
      </c>
      <c r="D25" s="564">
        <v>0</v>
      </c>
      <c r="E25" s="564">
        <v>0</v>
      </c>
      <c r="F25" s="564">
        <v>0</v>
      </c>
      <c r="G25" s="564">
        <v>0</v>
      </c>
      <c r="H25" s="564">
        <v>0</v>
      </c>
      <c r="I25" s="564">
        <v>0</v>
      </c>
      <c r="J25" s="564">
        <v>0</v>
      </c>
      <c r="K25" s="564">
        <v>0</v>
      </c>
      <c r="L25" s="564">
        <v>0</v>
      </c>
      <c r="M25" s="564">
        <v>0</v>
      </c>
      <c r="N25" s="293"/>
    </row>
    <row r="26" spans="1:14" s="296" customFormat="1" ht="27.75">
      <c r="A26" s="563" t="s">
        <v>143</v>
      </c>
      <c r="B26" s="564">
        <v>0</v>
      </c>
      <c r="C26" s="564">
        <v>0</v>
      </c>
      <c r="D26" s="564">
        <v>0</v>
      </c>
      <c r="E26" s="564">
        <v>0</v>
      </c>
      <c r="F26" s="564">
        <v>0</v>
      </c>
      <c r="G26" s="564">
        <v>0</v>
      </c>
      <c r="H26" s="564">
        <v>0</v>
      </c>
      <c r="I26" s="564">
        <v>0</v>
      </c>
      <c r="J26" s="564">
        <v>0</v>
      </c>
      <c r="K26" s="564">
        <v>0</v>
      </c>
      <c r="L26" s="564">
        <v>0</v>
      </c>
      <c r="M26" s="564">
        <v>0</v>
      </c>
      <c r="N26" s="293"/>
    </row>
    <row r="27" spans="1:14" s="298" customFormat="1" ht="27.75" thickBot="1">
      <c r="A27" s="566" t="s">
        <v>144</v>
      </c>
      <c r="B27" s="567">
        <v>0</v>
      </c>
      <c r="C27" s="567">
        <v>0</v>
      </c>
      <c r="D27" s="567">
        <v>0</v>
      </c>
      <c r="E27" s="567">
        <v>0</v>
      </c>
      <c r="F27" s="567">
        <v>0</v>
      </c>
      <c r="G27" s="567">
        <v>0</v>
      </c>
      <c r="H27" s="567">
        <v>0</v>
      </c>
      <c r="I27" s="567">
        <v>0</v>
      </c>
      <c r="J27" s="567">
        <v>0</v>
      </c>
      <c r="K27" s="567">
        <v>0</v>
      </c>
      <c r="L27" s="567">
        <v>0</v>
      </c>
      <c r="M27" s="567">
        <v>0</v>
      </c>
      <c r="N27" s="297"/>
    </row>
    <row r="28" spans="1:14" s="296" customFormat="1" ht="42" customHeight="1" thickTop="1" thickBot="1">
      <c r="A28" s="608" t="s">
        <v>163</v>
      </c>
      <c r="B28" s="609">
        <f>SUM(B10:B27)</f>
        <v>6.1522600000000001</v>
      </c>
      <c r="C28" s="609">
        <f t="shared" ref="C28:I28" si="0">SUM(C10:C27)</f>
        <v>21906.078629999996</v>
      </c>
      <c r="D28" s="609">
        <f t="shared" si="0"/>
        <v>88076.530000000013</v>
      </c>
      <c r="E28" s="609">
        <f t="shared" si="0"/>
        <v>109988.76088999999</v>
      </c>
      <c r="F28" s="609">
        <f t="shared" si="0"/>
        <v>2686.1738399999999</v>
      </c>
      <c r="G28" s="609">
        <f t="shared" si="0"/>
        <v>294106.12531000003</v>
      </c>
      <c r="H28" s="609">
        <f t="shared" si="0"/>
        <v>1905705.6557027998</v>
      </c>
      <c r="I28" s="609">
        <f t="shared" si="0"/>
        <v>2202497.9548527999</v>
      </c>
      <c r="J28" s="609">
        <f>SUM(J10:J27)</f>
        <v>6.9999799999999999</v>
      </c>
      <c r="K28" s="609">
        <f>SUM(K10:K27)</f>
        <v>77452.12487</v>
      </c>
      <c r="L28" s="609">
        <f>SUM(L10:L27)</f>
        <v>135670.45834000001</v>
      </c>
      <c r="M28" s="609">
        <f>SUM(M10:M27)</f>
        <v>213129.58319000003</v>
      </c>
      <c r="N28" s="293"/>
    </row>
    <row r="29" spans="1:14" ht="11.25" customHeight="1" thickTop="1" thickBot="1">
      <c r="A29" s="570"/>
      <c r="B29" s="571"/>
      <c r="C29" s="572"/>
      <c r="D29" s="572"/>
      <c r="E29" s="572"/>
      <c r="F29" s="572"/>
      <c r="G29" s="572"/>
      <c r="H29" s="571"/>
      <c r="I29" s="571"/>
      <c r="J29" s="571"/>
      <c r="K29" s="571"/>
      <c r="L29" s="571"/>
      <c r="M29" s="571"/>
    </row>
    <row r="30" spans="1:14" ht="33" customHeight="1" thickTop="1">
      <c r="A30" s="573" t="s">
        <v>147</v>
      </c>
      <c r="B30" s="538"/>
      <c r="C30" s="539"/>
      <c r="D30" s="539"/>
      <c r="E30" s="539"/>
      <c r="F30" s="539"/>
      <c r="G30" s="539"/>
      <c r="H30" s="540"/>
      <c r="I30" s="540"/>
      <c r="J30" s="550"/>
      <c r="K30" s="550"/>
      <c r="L30" s="550"/>
      <c r="M30" s="550"/>
    </row>
    <row r="31" spans="1:14" ht="13.5" customHeight="1">
      <c r="A31" s="26"/>
      <c r="B31" s="27"/>
      <c r="C31" s="25"/>
      <c r="D31" s="25"/>
      <c r="E31" s="25"/>
      <c r="F31" s="25"/>
      <c r="G31" s="25"/>
      <c r="H31" s="25"/>
      <c r="I31" s="8"/>
      <c r="J31" s="173"/>
      <c r="K31" s="173"/>
      <c r="L31" s="173"/>
      <c r="M31" s="173"/>
    </row>
    <row r="32" spans="1:14" ht="13.5" customHeight="1">
      <c r="A32" s="26"/>
      <c r="B32" s="27"/>
      <c r="C32" s="25"/>
      <c r="D32" s="25"/>
      <c r="E32" s="25"/>
      <c r="F32" s="25"/>
      <c r="G32" s="25"/>
      <c r="H32" s="25"/>
      <c r="I32" s="8"/>
      <c r="J32" s="173"/>
      <c r="K32" s="173"/>
      <c r="L32" s="173"/>
      <c r="M32" s="173"/>
    </row>
    <row r="33" spans="1:13" ht="13.5" customHeight="1">
      <c r="A33" s="26"/>
      <c r="B33" s="27"/>
      <c r="C33" s="25"/>
      <c r="D33" s="25"/>
      <c r="E33" s="25"/>
      <c r="F33" s="25"/>
      <c r="G33" s="25"/>
      <c r="H33" s="25"/>
      <c r="I33" s="8"/>
      <c r="J33" s="173"/>
      <c r="K33" s="173"/>
      <c r="L33" s="173"/>
      <c r="M33" s="173"/>
    </row>
    <row r="34" spans="1:13" ht="13.5" customHeight="1">
      <c r="A34" s="26"/>
      <c r="B34" s="27"/>
      <c r="C34" s="25"/>
      <c r="D34" s="25"/>
      <c r="E34" s="25"/>
      <c r="F34" s="25"/>
      <c r="G34" s="25"/>
      <c r="H34" s="25"/>
      <c r="I34" s="8"/>
      <c r="J34" s="173"/>
      <c r="K34" s="173"/>
      <c r="L34" s="173"/>
      <c r="M34" s="173"/>
    </row>
    <row r="35" spans="1:13" ht="13.5" customHeight="1">
      <c r="A35" s="26"/>
      <c r="B35" s="27"/>
      <c r="C35" s="25"/>
      <c r="D35" s="25"/>
      <c r="E35" s="25"/>
      <c r="F35" s="25"/>
      <c r="G35" s="25"/>
      <c r="H35" s="25"/>
      <c r="I35" s="8"/>
      <c r="J35" s="173"/>
      <c r="K35" s="173"/>
      <c r="L35" s="173"/>
      <c r="M35" s="173"/>
    </row>
    <row r="36" spans="1:13" ht="13.5" customHeight="1">
      <c r="A36" s="26"/>
      <c r="B36" s="27"/>
      <c r="C36" s="25"/>
      <c r="D36" s="25"/>
      <c r="E36" s="25"/>
      <c r="F36" s="25"/>
      <c r="G36" s="25"/>
      <c r="H36" s="25"/>
      <c r="I36" s="8"/>
      <c r="J36" s="173"/>
      <c r="K36" s="173"/>
      <c r="L36" s="173"/>
      <c r="M36" s="173"/>
    </row>
    <row r="37" spans="1:13" ht="13.5" customHeight="1">
      <c r="A37" s="28"/>
      <c r="B37" s="29"/>
      <c r="C37" s="25"/>
      <c r="D37" s="25"/>
      <c r="E37" s="25"/>
      <c r="F37" s="25"/>
      <c r="G37" s="25"/>
      <c r="H37" s="25"/>
      <c r="I37" s="8"/>
      <c r="J37" s="173"/>
      <c r="K37" s="173"/>
      <c r="L37" s="173"/>
      <c r="M37" s="173"/>
    </row>
    <row r="38" spans="1:13" ht="13.5" customHeight="1">
      <c r="A38" s="26"/>
      <c r="B38" s="29"/>
      <c r="C38" s="25"/>
      <c r="D38" s="25"/>
      <c r="E38" s="25"/>
      <c r="F38" s="25"/>
      <c r="G38" s="25"/>
      <c r="H38" s="25"/>
      <c r="I38" s="8"/>
      <c r="J38" s="173"/>
      <c r="K38" s="173"/>
      <c r="L38" s="173"/>
      <c r="M38" s="173"/>
    </row>
    <row r="39" spans="1:13" ht="13.5" customHeight="1">
      <c r="A39" s="26"/>
      <c r="B39" s="29"/>
      <c r="C39" s="25"/>
      <c r="D39" s="25"/>
      <c r="E39" s="25"/>
      <c r="F39" s="25"/>
      <c r="G39" s="25"/>
      <c r="H39" s="25"/>
      <c r="I39" s="8"/>
      <c r="J39" s="173"/>
      <c r="K39" s="173"/>
      <c r="L39" s="173"/>
      <c r="M39" s="173"/>
    </row>
    <row r="40" spans="1:13" ht="13.5" customHeight="1">
      <c r="A40" s="26"/>
      <c r="B40" s="29"/>
      <c r="C40" s="25"/>
      <c r="D40" s="25"/>
      <c r="E40" s="25"/>
      <c r="F40" s="25"/>
      <c r="G40" s="25"/>
      <c r="H40" s="25"/>
      <c r="I40" s="8"/>
      <c r="J40" s="173"/>
      <c r="K40" s="173"/>
      <c r="L40" s="173"/>
      <c r="M40" s="173"/>
    </row>
    <row r="41" spans="1:13" ht="13.5" customHeight="1">
      <c r="A41" s="26"/>
      <c r="B41" s="29"/>
      <c r="C41" s="25"/>
      <c r="D41" s="25"/>
      <c r="E41" s="25"/>
      <c r="F41" s="25"/>
      <c r="G41" s="25"/>
      <c r="H41" s="25"/>
      <c r="I41" s="8"/>
      <c r="J41" s="173"/>
      <c r="K41" s="173"/>
      <c r="L41" s="173"/>
      <c r="M41" s="173"/>
    </row>
    <row r="42" spans="1:13" ht="13.5" customHeight="1">
      <c r="A42" s="26"/>
      <c r="B42" s="29"/>
      <c r="C42" s="25"/>
      <c r="D42" s="25"/>
      <c r="E42" s="25"/>
      <c r="F42" s="25"/>
      <c r="G42" s="25"/>
      <c r="H42" s="25"/>
      <c r="I42" s="8"/>
      <c r="J42" s="173"/>
      <c r="K42" s="173"/>
      <c r="L42" s="173"/>
      <c r="M42" s="173"/>
    </row>
    <row r="43" spans="1:13" ht="13.5" customHeight="1">
      <c r="A43" s="28"/>
      <c r="B43" s="29"/>
      <c r="C43" s="25"/>
      <c r="D43" s="25"/>
      <c r="E43" s="25"/>
      <c r="F43" s="25"/>
      <c r="G43" s="25"/>
      <c r="H43" s="25"/>
      <c r="I43" s="8"/>
      <c r="J43" s="173"/>
      <c r="K43" s="173"/>
      <c r="L43" s="173"/>
      <c r="M43" s="173"/>
    </row>
    <row r="44" spans="1:13" ht="13.5" customHeight="1">
      <c r="A44" s="26"/>
      <c r="B44" s="27"/>
      <c r="C44" s="25"/>
      <c r="D44" s="25"/>
      <c r="E44" s="25"/>
      <c r="F44" s="25"/>
      <c r="G44" s="25"/>
      <c r="H44" s="25"/>
      <c r="I44" s="8"/>
      <c r="J44" s="173"/>
      <c r="K44" s="173"/>
      <c r="L44" s="173"/>
      <c r="M44" s="173"/>
    </row>
    <row r="45" spans="1:13" ht="13.5" customHeight="1">
      <c r="A45" s="26"/>
      <c r="B45" s="27"/>
      <c r="C45" s="25"/>
      <c r="D45" s="25"/>
      <c r="E45" s="25"/>
      <c r="F45" s="25"/>
      <c r="G45" s="25"/>
      <c r="H45" s="25"/>
      <c r="I45" s="8"/>
      <c r="J45" s="173"/>
      <c r="K45" s="173"/>
      <c r="L45" s="173"/>
      <c r="M45" s="173"/>
    </row>
    <row r="46" spans="1:13" ht="13.5" customHeight="1">
      <c r="A46" s="26"/>
      <c r="B46" s="27"/>
      <c r="C46" s="25"/>
      <c r="D46" s="25"/>
      <c r="E46" s="25"/>
      <c r="F46" s="25"/>
      <c r="G46" s="25"/>
      <c r="H46" s="25"/>
      <c r="I46" s="8"/>
      <c r="J46" s="173"/>
      <c r="K46" s="173"/>
      <c r="L46" s="173"/>
      <c r="M46" s="173"/>
    </row>
    <row r="47" spans="1:13" ht="13.5" customHeight="1">
      <c r="A47" s="28"/>
      <c r="B47" s="27"/>
      <c r="C47" s="25"/>
      <c r="D47" s="25"/>
      <c r="E47" s="25"/>
      <c r="F47" s="25"/>
      <c r="G47" s="25"/>
      <c r="H47" s="25"/>
      <c r="I47" s="8"/>
      <c r="J47" s="173"/>
      <c r="K47" s="173"/>
      <c r="L47" s="173"/>
      <c r="M47" s="173"/>
    </row>
    <row r="48" spans="1:13" ht="13.5" customHeight="1">
      <c r="A48" s="26"/>
      <c r="B48" s="27"/>
      <c r="C48" s="25"/>
      <c r="D48" s="25"/>
      <c r="E48" s="25"/>
      <c r="F48" s="25"/>
      <c r="G48" s="25"/>
      <c r="H48" s="25"/>
      <c r="I48" s="8"/>
      <c r="J48" s="173"/>
      <c r="K48" s="173"/>
      <c r="L48" s="173"/>
      <c r="M48" s="173"/>
    </row>
    <row r="49" spans="1:13" ht="13.5" customHeight="1">
      <c r="A49" s="26"/>
      <c r="B49" s="27"/>
      <c r="C49" s="25"/>
      <c r="D49" s="25"/>
      <c r="E49" s="25"/>
      <c r="F49" s="25"/>
      <c r="G49" s="25"/>
      <c r="H49" s="25"/>
      <c r="I49" s="8"/>
      <c r="J49" s="173"/>
      <c r="K49" s="173"/>
      <c r="L49" s="173"/>
      <c r="M49" s="173"/>
    </row>
    <row r="50" spans="1:13" ht="13.5" customHeight="1">
      <c r="A50" s="26"/>
      <c r="B50" s="27"/>
      <c r="C50" s="25"/>
      <c r="D50" s="25"/>
      <c r="E50" s="25"/>
      <c r="F50" s="25"/>
      <c r="G50" s="25"/>
      <c r="H50" s="25"/>
      <c r="I50" s="8"/>
      <c r="J50" s="173"/>
      <c r="K50" s="173"/>
      <c r="L50" s="173"/>
      <c r="M50" s="173"/>
    </row>
    <row r="51" spans="1:13" ht="13.5" customHeight="1">
      <c r="A51" s="26"/>
      <c r="B51" s="27"/>
      <c r="C51" s="25"/>
      <c r="D51" s="25"/>
      <c r="E51" s="25"/>
      <c r="F51" s="25"/>
      <c r="G51" s="25"/>
      <c r="H51" s="25"/>
      <c r="I51" s="8"/>
      <c r="J51" s="173"/>
      <c r="K51" s="173"/>
      <c r="L51" s="173"/>
      <c r="M51" s="173"/>
    </row>
    <row r="52" spans="1:13" ht="13.5" customHeight="1">
      <c r="A52" s="28"/>
      <c r="B52" s="27"/>
      <c r="C52" s="25"/>
      <c r="D52" s="25"/>
      <c r="E52" s="25"/>
      <c r="F52" s="25"/>
      <c r="G52" s="25"/>
      <c r="H52" s="25"/>
      <c r="I52" s="8"/>
      <c r="J52" s="173"/>
      <c r="K52" s="173"/>
      <c r="L52" s="173"/>
      <c r="M52" s="173"/>
    </row>
    <row r="53" spans="1:13" ht="13.5" customHeight="1">
      <c r="A53" s="26"/>
      <c r="B53" s="27"/>
      <c r="C53" s="25"/>
      <c r="D53" s="25"/>
      <c r="E53" s="25"/>
      <c r="F53" s="25"/>
      <c r="G53" s="25"/>
      <c r="H53" s="25"/>
      <c r="I53" s="8"/>
      <c r="J53" s="173"/>
      <c r="K53" s="173"/>
      <c r="L53" s="173"/>
      <c r="M53" s="173"/>
    </row>
    <row r="54" spans="1:13" ht="13.5" customHeight="1">
      <c r="A54" s="26"/>
      <c r="B54" s="27"/>
      <c r="C54" s="25"/>
      <c r="D54" s="25"/>
      <c r="E54" s="25"/>
      <c r="F54" s="25"/>
      <c r="G54" s="25"/>
      <c r="H54" s="25"/>
      <c r="I54" s="8"/>
      <c r="J54" s="173"/>
      <c r="K54" s="173"/>
      <c r="L54" s="173"/>
      <c r="M54" s="173"/>
    </row>
    <row r="55" spans="1:13" ht="13.5" customHeight="1">
      <c r="A55" s="26"/>
      <c r="B55" s="27"/>
      <c r="C55" s="25"/>
      <c r="D55" s="25"/>
      <c r="E55" s="25"/>
      <c r="F55" s="25"/>
      <c r="G55" s="25"/>
      <c r="H55" s="25"/>
      <c r="I55" s="8"/>
      <c r="J55" s="173"/>
      <c r="K55" s="173"/>
      <c r="L55" s="173"/>
      <c r="M55" s="173"/>
    </row>
    <row r="56" spans="1:13" ht="9" customHeight="1">
      <c r="A56" s="30"/>
      <c r="B56" s="27"/>
      <c r="C56" s="25"/>
      <c r="D56" s="25"/>
      <c r="E56" s="25"/>
      <c r="F56" s="25"/>
      <c r="G56" s="25"/>
      <c r="H56" s="25"/>
      <c r="I56" s="8"/>
      <c r="J56" s="173"/>
      <c r="K56" s="173"/>
      <c r="L56" s="173"/>
      <c r="M56" s="173"/>
    </row>
    <row r="57" spans="1:13" ht="9" customHeight="1">
      <c r="A57" s="30"/>
      <c r="B57" s="27"/>
      <c r="C57" s="25"/>
      <c r="D57" s="25"/>
      <c r="E57" s="25"/>
      <c r="F57" s="25"/>
      <c r="G57" s="25"/>
      <c r="H57" s="25"/>
      <c r="I57" s="8"/>
      <c r="J57" s="173"/>
      <c r="K57" s="173"/>
      <c r="L57" s="173"/>
      <c r="M57" s="173"/>
    </row>
    <row r="58" spans="1:13" ht="9" customHeight="1">
      <c r="A58" s="30"/>
      <c r="B58" s="27"/>
      <c r="C58" s="25"/>
      <c r="D58" s="25"/>
      <c r="E58" s="25"/>
      <c r="F58" s="25"/>
      <c r="G58" s="25"/>
      <c r="H58" s="25"/>
      <c r="I58" s="8"/>
      <c r="J58" s="173"/>
      <c r="K58" s="173"/>
      <c r="L58" s="173"/>
      <c r="M58" s="173"/>
    </row>
    <row r="59" spans="1:13" ht="9" customHeight="1">
      <c r="A59" s="30"/>
      <c r="B59" s="27"/>
      <c r="C59" s="25"/>
      <c r="D59" s="25"/>
      <c r="E59" s="25"/>
      <c r="F59" s="25"/>
      <c r="G59" s="25"/>
      <c r="H59" s="25"/>
      <c r="I59" s="8"/>
      <c r="J59" s="173"/>
      <c r="K59" s="173"/>
      <c r="L59" s="173"/>
      <c r="M59" s="173"/>
    </row>
    <row r="60" spans="1:13" ht="9" customHeight="1">
      <c r="A60" s="31"/>
      <c r="B60" s="27"/>
      <c r="C60" s="25"/>
      <c r="D60" s="25"/>
      <c r="E60" s="25"/>
      <c r="F60" s="25"/>
      <c r="G60" s="25"/>
      <c r="H60" s="25"/>
      <c r="I60" s="8"/>
      <c r="J60" s="173"/>
      <c r="K60" s="173"/>
      <c r="L60" s="173"/>
      <c r="M60" s="173"/>
    </row>
    <row r="61" spans="1:13" ht="9" customHeight="1">
      <c r="A61" s="31"/>
      <c r="C61" s="25"/>
      <c r="D61" s="25"/>
      <c r="E61" s="25"/>
      <c r="F61" s="25"/>
      <c r="G61" s="25"/>
      <c r="H61" s="25"/>
      <c r="I61" s="173"/>
      <c r="J61" s="173"/>
      <c r="K61" s="173"/>
      <c r="L61" s="173"/>
      <c r="M61" s="173"/>
    </row>
    <row r="62" spans="1:13" ht="9" customHeight="1">
      <c r="A62" s="28"/>
      <c r="C62" s="25"/>
      <c r="D62" s="25"/>
      <c r="E62" s="25"/>
      <c r="F62" s="25"/>
      <c r="G62" s="25"/>
      <c r="H62" s="25"/>
      <c r="I62" s="173"/>
      <c r="J62" s="173"/>
      <c r="K62" s="173"/>
      <c r="L62" s="173"/>
      <c r="M62" s="173"/>
    </row>
    <row r="63" spans="1:13" ht="9" customHeight="1">
      <c r="A63" s="26"/>
      <c r="C63" s="25"/>
      <c r="D63" s="25"/>
      <c r="E63" s="25"/>
      <c r="F63" s="25"/>
      <c r="G63" s="25"/>
      <c r="H63" s="25"/>
      <c r="I63" s="173"/>
      <c r="J63" s="173"/>
      <c r="K63" s="173"/>
      <c r="L63" s="173"/>
      <c r="M63" s="173"/>
    </row>
    <row r="64" spans="1:13" ht="9" customHeight="1">
      <c r="A64" s="26"/>
      <c r="C64" s="25"/>
      <c r="D64" s="25"/>
      <c r="E64" s="25"/>
      <c r="F64" s="25"/>
      <c r="G64" s="25"/>
      <c r="H64" s="25"/>
      <c r="I64" s="173"/>
      <c r="J64" s="173"/>
      <c r="K64" s="173"/>
      <c r="L64" s="173"/>
      <c r="M64" s="173"/>
    </row>
    <row r="65" spans="1:13" ht="9" customHeight="1">
      <c r="A65" s="26"/>
      <c r="C65" s="25"/>
      <c r="D65" s="25"/>
      <c r="E65" s="25"/>
      <c r="F65" s="25"/>
      <c r="G65" s="25"/>
      <c r="H65" s="25"/>
      <c r="I65" s="173"/>
      <c r="J65" s="173"/>
      <c r="K65" s="173"/>
      <c r="L65" s="173"/>
      <c r="M65" s="173"/>
    </row>
    <row r="66" spans="1:13" ht="9" customHeight="1">
      <c r="A66" s="26"/>
      <c r="C66" s="25"/>
      <c r="D66" s="25"/>
      <c r="E66" s="25"/>
      <c r="F66" s="25"/>
      <c r="G66" s="25"/>
      <c r="H66" s="25"/>
      <c r="I66" s="173"/>
      <c r="J66" s="173"/>
      <c r="K66" s="173"/>
      <c r="L66" s="173"/>
      <c r="M66" s="173"/>
    </row>
    <row r="67" spans="1:13" ht="9" customHeight="1">
      <c r="A67" s="30"/>
      <c r="C67" s="25"/>
      <c r="D67" s="25"/>
      <c r="E67" s="25"/>
      <c r="F67" s="25"/>
      <c r="G67" s="25"/>
      <c r="H67" s="25"/>
      <c r="I67" s="173"/>
      <c r="J67" s="173"/>
      <c r="K67" s="173"/>
      <c r="L67" s="173"/>
      <c r="M67" s="173"/>
    </row>
    <row r="68" spans="1:13" ht="9" customHeight="1">
      <c r="A68" s="28"/>
      <c r="C68" s="25"/>
      <c r="D68" s="25"/>
      <c r="E68" s="25"/>
      <c r="F68" s="25"/>
      <c r="G68" s="25"/>
      <c r="H68" s="25"/>
      <c r="I68" s="173"/>
      <c r="J68" s="173"/>
      <c r="K68" s="173"/>
      <c r="L68" s="173"/>
      <c r="M68" s="173"/>
    </row>
    <row r="69" spans="1:13" ht="9" customHeight="1">
      <c r="A69" s="26"/>
      <c r="C69" s="25"/>
      <c r="D69" s="25"/>
      <c r="E69" s="25"/>
      <c r="F69" s="25"/>
      <c r="G69" s="25"/>
      <c r="H69" s="25"/>
      <c r="I69" s="173"/>
      <c r="J69" s="173"/>
      <c r="K69" s="173"/>
      <c r="L69" s="173"/>
      <c r="M69" s="173"/>
    </row>
    <row r="70" spans="1:13" ht="9" customHeight="1">
      <c r="A70" s="26"/>
      <c r="C70" s="25"/>
      <c r="D70" s="25"/>
      <c r="E70" s="25"/>
      <c r="F70" s="25"/>
      <c r="G70" s="25"/>
      <c r="H70" s="25"/>
      <c r="I70" s="173"/>
      <c r="J70" s="173"/>
      <c r="K70" s="173"/>
      <c r="L70" s="173"/>
      <c r="M70" s="173"/>
    </row>
    <row r="71" spans="1:13" ht="9" customHeight="1">
      <c r="A71" s="26"/>
      <c r="C71" s="25"/>
      <c r="D71" s="25"/>
      <c r="E71" s="25"/>
      <c r="F71" s="25"/>
      <c r="G71" s="25"/>
      <c r="H71" s="25"/>
      <c r="I71" s="173"/>
      <c r="J71" s="173"/>
      <c r="K71" s="173"/>
      <c r="L71" s="173"/>
      <c r="M71" s="173"/>
    </row>
    <row r="72" spans="1:13" ht="9" customHeight="1">
      <c r="A72" s="26"/>
      <c r="C72" s="25"/>
      <c r="D72" s="25"/>
      <c r="E72" s="25"/>
      <c r="F72" s="25"/>
      <c r="G72" s="25"/>
      <c r="H72" s="25"/>
      <c r="I72" s="173"/>
      <c r="J72" s="173"/>
      <c r="K72" s="173"/>
      <c r="L72" s="173"/>
      <c r="M72" s="173"/>
    </row>
    <row r="73" spans="1:13" ht="9" customHeight="1">
      <c r="A73" s="30"/>
      <c r="C73" s="25"/>
      <c r="D73" s="25"/>
      <c r="E73" s="25"/>
      <c r="F73" s="25"/>
      <c r="G73" s="25"/>
      <c r="H73" s="25"/>
      <c r="I73" s="173"/>
      <c r="J73" s="173"/>
      <c r="K73" s="173"/>
      <c r="L73" s="173"/>
      <c r="M73" s="173"/>
    </row>
    <row r="74" spans="1:13" ht="9" customHeight="1">
      <c r="A74" s="28"/>
      <c r="C74" s="25"/>
      <c r="D74" s="25"/>
      <c r="E74" s="25"/>
      <c r="F74" s="25"/>
      <c r="G74" s="25"/>
      <c r="H74" s="25"/>
      <c r="I74" s="173"/>
      <c r="J74" s="173"/>
      <c r="K74" s="173"/>
      <c r="L74" s="173"/>
      <c r="M74" s="173"/>
    </row>
    <row r="75" spans="1:13" ht="9" customHeight="1">
      <c r="A75" s="26"/>
      <c r="C75" s="25"/>
      <c r="D75" s="25"/>
      <c r="E75" s="25"/>
      <c r="F75" s="25"/>
      <c r="G75" s="25"/>
      <c r="H75" s="25"/>
      <c r="I75" s="173"/>
      <c r="J75" s="173"/>
      <c r="K75" s="173"/>
      <c r="L75" s="173"/>
      <c r="M75" s="173"/>
    </row>
    <row r="76" spans="1:13" ht="9" customHeight="1">
      <c r="A76" s="26"/>
      <c r="C76" s="25"/>
      <c r="D76" s="25"/>
      <c r="E76" s="25"/>
      <c r="F76" s="25"/>
      <c r="G76" s="25"/>
      <c r="H76" s="25"/>
      <c r="I76" s="173"/>
      <c r="J76" s="173"/>
      <c r="K76" s="173"/>
      <c r="L76" s="173"/>
      <c r="M76" s="173"/>
    </row>
    <row r="77" spans="1:13" ht="9" customHeight="1">
      <c r="A77" s="26"/>
      <c r="C77" s="25"/>
      <c r="D77" s="25"/>
      <c r="E77" s="25"/>
      <c r="F77" s="25"/>
      <c r="G77" s="25"/>
      <c r="H77" s="25"/>
      <c r="I77" s="173"/>
      <c r="J77" s="173"/>
      <c r="K77" s="173"/>
      <c r="L77" s="173"/>
      <c r="M77" s="173"/>
    </row>
    <row r="78" spans="1:13" ht="9" customHeight="1">
      <c r="A78" s="26"/>
      <c r="C78" s="25"/>
      <c r="D78" s="25"/>
      <c r="E78" s="25"/>
      <c r="F78" s="25"/>
      <c r="G78" s="25"/>
      <c r="H78" s="25"/>
      <c r="I78" s="173"/>
      <c r="J78" s="173"/>
      <c r="K78" s="173"/>
      <c r="L78" s="173"/>
      <c r="M78" s="173"/>
    </row>
    <row r="79" spans="1:13">
      <c r="A79" s="26"/>
      <c r="C79" s="27"/>
      <c r="D79" s="27"/>
      <c r="E79" s="27"/>
      <c r="F79" s="27"/>
      <c r="G79" s="27"/>
      <c r="H79" s="27"/>
    </row>
    <row r="80" spans="1:13">
      <c r="A80" s="26"/>
      <c r="C80" s="27"/>
      <c r="D80" s="27"/>
      <c r="E80" s="27"/>
      <c r="F80" s="27"/>
      <c r="G80" s="27"/>
      <c r="H80" s="27"/>
    </row>
    <row r="81" spans="1:8">
      <c r="A81" s="26"/>
      <c r="C81" s="27"/>
      <c r="D81" s="27"/>
      <c r="E81" s="27"/>
      <c r="F81" s="27"/>
      <c r="G81" s="27"/>
      <c r="H81" s="27"/>
    </row>
    <row r="82" spans="1:8">
      <c r="A82" s="26"/>
      <c r="C82" s="27"/>
      <c r="D82" s="27"/>
      <c r="E82" s="27"/>
      <c r="F82" s="27"/>
      <c r="G82" s="27"/>
      <c r="H82" s="27"/>
    </row>
    <row r="83" spans="1:8">
      <c r="A83" s="30"/>
      <c r="C83" s="27"/>
      <c r="D83" s="27"/>
      <c r="E83" s="27"/>
      <c r="F83" s="27"/>
      <c r="G83" s="27"/>
      <c r="H83" s="27"/>
    </row>
    <row r="84" spans="1:8">
      <c r="A84" s="28"/>
      <c r="C84" s="27"/>
      <c r="D84" s="27"/>
      <c r="E84" s="27"/>
      <c r="F84" s="27"/>
      <c r="G84" s="27"/>
      <c r="H84" s="27"/>
    </row>
    <row r="85" spans="1:8">
      <c r="A85" s="26"/>
      <c r="C85" s="27"/>
      <c r="D85" s="27"/>
      <c r="E85" s="27"/>
      <c r="F85" s="27"/>
      <c r="G85" s="27"/>
      <c r="H85" s="27"/>
    </row>
    <row r="86" spans="1:8">
      <c r="A86" s="26"/>
      <c r="C86" s="27"/>
      <c r="D86" s="27"/>
      <c r="E86" s="27"/>
      <c r="F86" s="27"/>
      <c r="G86" s="27"/>
      <c r="H86" s="27"/>
    </row>
    <row r="87" spans="1:8">
      <c r="A87" s="26"/>
      <c r="C87" s="27"/>
      <c r="D87" s="27"/>
      <c r="E87" s="27"/>
      <c r="F87" s="27"/>
      <c r="G87" s="27"/>
      <c r="H87" s="27"/>
    </row>
    <row r="88" spans="1:8">
      <c r="A88" s="26"/>
      <c r="C88" s="27"/>
      <c r="D88" s="27"/>
      <c r="E88" s="27"/>
      <c r="F88" s="27"/>
      <c r="G88" s="27"/>
      <c r="H88" s="27"/>
    </row>
    <row r="89" spans="1:8">
      <c r="A89" s="26"/>
      <c r="C89" s="27"/>
      <c r="D89" s="27"/>
      <c r="E89" s="27"/>
      <c r="F89" s="27"/>
      <c r="G89" s="27"/>
      <c r="H89" s="27"/>
    </row>
    <row r="90" spans="1:8">
      <c r="A90" s="26"/>
      <c r="C90" s="27"/>
      <c r="D90" s="27"/>
      <c r="E90" s="27"/>
      <c r="F90" s="27"/>
      <c r="G90" s="27"/>
      <c r="H90" s="27"/>
    </row>
    <row r="91" spans="1:8">
      <c r="A91" s="26"/>
      <c r="C91" s="27"/>
      <c r="D91" s="27"/>
      <c r="E91" s="27"/>
      <c r="F91" s="27"/>
      <c r="G91" s="27"/>
      <c r="H91" s="27"/>
    </row>
    <row r="92" spans="1:8">
      <c r="A92" s="26"/>
      <c r="C92" s="27"/>
      <c r="D92" s="27"/>
      <c r="E92" s="27"/>
      <c r="F92" s="27"/>
      <c r="G92" s="27"/>
      <c r="H92" s="27"/>
    </row>
    <row r="93" spans="1:8">
      <c r="A93" s="26"/>
      <c r="C93" s="27"/>
      <c r="D93" s="27"/>
      <c r="E93" s="27"/>
      <c r="F93" s="27"/>
      <c r="G93" s="27"/>
      <c r="H93" s="27"/>
    </row>
    <row r="94" spans="1:8">
      <c r="A94" s="28"/>
      <c r="C94" s="27"/>
      <c r="D94" s="27"/>
      <c r="E94" s="27"/>
      <c r="F94" s="27"/>
      <c r="G94" s="27"/>
      <c r="H94" s="27"/>
    </row>
    <row r="95" spans="1:8">
      <c r="A95" s="26"/>
      <c r="C95" s="27"/>
      <c r="D95" s="27"/>
      <c r="E95" s="27"/>
      <c r="F95" s="27"/>
      <c r="G95" s="27"/>
      <c r="H95" s="27"/>
    </row>
    <row r="96" spans="1:8">
      <c r="A96" s="26"/>
      <c r="C96" s="27"/>
      <c r="D96" s="27"/>
      <c r="E96" s="27"/>
      <c r="F96" s="27"/>
      <c r="G96" s="27"/>
      <c r="H96" s="27"/>
    </row>
    <row r="97" spans="1:8">
      <c r="A97" s="26"/>
      <c r="C97" s="27"/>
      <c r="D97" s="27"/>
      <c r="E97" s="27"/>
      <c r="F97" s="27"/>
      <c r="G97" s="27"/>
      <c r="H97" s="27"/>
    </row>
    <row r="98" spans="1:8">
      <c r="A98" s="32"/>
      <c r="C98" s="27"/>
      <c r="D98" s="27"/>
      <c r="E98" s="27"/>
      <c r="F98" s="27"/>
      <c r="G98" s="27"/>
      <c r="H98" s="27"/>
    </row>
    <row r="99" spans="1:8">
      <c r="A99" s="32"/>
      <c r="C99" s="27"/>
      <c r="D99" s="27"/>
      <c r="E99" s="27"/>
      <c r="F99" s="27"/>
      <c r="G99" s="27"/>
      <c r="H99" s="27"/>
    </row>
    <row r="100" spans="1:8">
      <c r="A100" s="32"/>
      <c r="C100" s="27"/>
      <c r="D100" s="27"/>
      <c r="E100" s="27"/>
      <c r="F100" s="27"/>
      <c r="G100" s="27"/>
      <c r="H100" s="27"/>
    </row>
    <row r="101" spans="1:8">
      <c r="A101" s="32"/>
      <c r="C101" s="27"/>
      <c r="D101" s="27"/>
      <c r="E101" s="27"/>
      <c r="F101" s="27"/>
      <c r="G101" s="27"/>
      <c r="H101" s="27"/>
    </row>
    <row r="102" spans="1:8">
      <c r="A102" s="32"/>
      <c r="C102" s="27"/>
      <c r="D102" s="27"/>
      <c r="E102" s="27"/>
      <c r="F102" s="27"/>
      <c r="G102" s="27"/>
      <c r="H102" s="27"/>
    </row>
    <row r="103" spans="1:8">
      <c r="A103" s="32"/>
      <c r="C103" s="27"/>
      <c r="D103" s="27"/>
      <c r="E103" s="27"/>
      <c r="F103" s="27"/>
      <c r="G103" s="27"/>
      <c r="H103" s="27"/>
    </row>
    <row r="104" spans="1:8">
      <c r="A104" s="32"/>
      <c r="C104" s="27"/>
      <c r="D104" s="27"/>
      <c r="E104" s="27"/>
      <c r="F104" s="27"/>
      <c r="G104" s="27"/>
      <c r="H104" s="27"/>
    </row>
    <row r="105" spans="1:8">
      <c r="A105" s="32"/>
      <c r="C105" s="27"/>
      <c r="D105" s="27"/>
      <c r="E105" s="27"/>
      <c r="F105" s="27"/>
      <c r="G105" s="27"/>
      <c r="H105" s="27"/>
    </row>
    <row r="106" spans="1:8">
      <c r="A106" s="32"/>
      <c r="C106" s="27"/>
      <c r="D106" s="27"/>
      <c r="E106" s="27"/>
      <c r="F106" s="27"/>
      <c r="G106" s="27"/>
      <c r="H106" s="27"/>
    </row>
    <row r="107" spans="1:8" ht="15.75">
      <c r="A107" s="33"/>
      <c r="C107" s="27"/>
      <c r="D107" s="27"/>
      <c r="E107" s="27"/>
      <c r="F107" s="27"/>
      <c r="G107" s="27"/>
      <c r="H107" s="27"/>
    </row>
    <row r="108" spans="1:8" ht="15.75">
      <c r="A108" s="33"/>
      <c r="C108" s="27"/>
      <c r="D108" s="27"/>
      <c r="E108" s="27"/>
      <c r="F108" s="27"/>
      <c r="G108" s="27"/>
      <c r="H108" s="27"/>
    </row>
    <row r="109" spans="1:8" ht="15.75">
      <c r="A109" s="33"/>
      <c r="C109" s="27"/>
      <c r="D109" s="27"/>
      <c r="E109" s="27"/>
      <c r="F109" s="27"/>
      <c r="G109" s="27"/>
      <c r="H109" s="27"/>
    </row>
    <row r="110" spans="1:8" ht="15.75">
      <c r="A110" s="33"/>
      <c r="C110" s="27"/>
      <c r="D110" s="27"/>
      <c r="E110" s="27"/>
      <c r="F110" s="27"/>
      <c r="G110" s="27"/>
      <c r="H110" s="27"/>
    </row>
    <row r="111" spans="1:8" ht="15.75">
      <c r="A111" s="33"/>
      <c r="C111" s="27"/>
      <c r="D111" s="27"/>
      <c r="E111" s="27"/>
      <c r="F111" s="27"/>
      <c r="G111" s="27"/>
      <c r="H111" s="27"/>
    </row>
    <row r="112" spans="1:8" ht="15.75">
      <c r="A112" s="33"/>
      <c r="C112" s="27"/>
      <c r="D112" s="27"/>
      <c r="E112" s="27"/>
      <c r="F112" s="27"/>
      <c r="G112" s="27"/>
      <c r="H112" s="27"/>
    </row>
    <row r="113" spans="1:8" ht="15.75">
      <c r="A113" s="33"/>
      <c r="C113" s="27"/>
      <c r="D113" s="27"/>
      <c r="E113" s="27"/>
      <c r="F113" s="27"/>
      <c r="G113" s="27"/>
      <c r="H113" s="27"/>
    </row>
    <row r="114" spans="1:8" ht="15.75">
      <c r="A114" s="33"/>
      <c r="C114" s="27"/>
      <c r="D114" s="27"/>
      <c r="E114" s="27"/>
      <c r="F114" s="27"/>
      <c r="G114" s="27"/>
      <c r="H114" s="27"/>
    </row>
    <row r="115" spans="1:8" ht="15.75">
      <c r="A115" s="33"/>
      <c r="C115" s="27"/>
      <c r="D115" s="27"/>
      <c r="E115" s="27"/>
      <c r="F115" s="27"/>
      <c r="G115" s="27"/>
      <c r="H115" s="27"/>
    </row>
    <row r="116" spans="1:8" ht="15.75">
      <c r="A116" s="33"/>
      <c r="C116" s="27"/>
      <c r="D116" s="27"/>
      <c r="E116" s="27"/>
      <c r="F116" s="27"/>
      <c r="G116" s="27"/>
      <c r="H116" s="27"/>
    </row>
    <row r="117" spans="1:8" ht="15.75">
      <c r="A117" s="33"/>
      <c r="C117" s="27"/>
      <c r="D117" s="27"/>
      <c r="E117" s="27"/>
      <c r="F117" s="27"/>
      <c r="G117" s="27"/>
      <c r="H117" s="27"/>
    </row>
    <row r="118" spans="1:8" ht="15.75">
      <c r="A118" s="33"/>
      <c r="C118" s="27"/>
      <c r="D118" s="27"/>
      <c r="E118" s="27"/>
      <c r="F118" s="27"/>
      <c r="G118" s="27"/>
      <c r="H118" s="27"/>
    </row>
    <row r="119" spans="1:8" ht="15.75">
      <c r="A119" s="33"/>
      <c r="C119" s="27"/>
      <c r="D119" s="27"/>
      <c r="E119" s="27"/>
      <c r="F119" s="27"/>
      <c r="G119" s="27"/>
      <c r="H119" s="27"/>
    </row>
    <row r="120" spans="1:8" ht="15.75">
      <c r="A120" s="33"/>
    </row>
    <row r="121" spans="1:8" ht="15.75">
      <c r="A121" s="33"/>
    </row>
    <row r="122" spans="1:8" ht="15.75">
      <c r="A122" s="33"/>
    </row>
    <row r="123" spans="1:8" ht="15.75">
      <c r="A123" s="33"/>
    </row>
    <row r="124" spans="1:8" ht="15.75">
      <c r="A124" s="33"/>
    </row>
    <row r="125" spans="1:8" ht="15.75">
      <c r="A125" s="33"/>
    </row>
    <row r="126" spans="1:8" ht="15.75">
      <c r="A126" s="33"/>
    </row>
    <row r="127" spans="1:8" ht="15.75">
      <c r="A127" s="33"/>
    </row>
    <row r="128" spans="1:8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3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pageSetUpPr fitToPage="1"/>
  </sheetPr>
  <dimension ref="A1:N653"/>
  <sheetViews>
    <sheetView topLeftCell="A2" zoomScale="40" zoomScaleNormal="40" workbookViewId="0">
      <selection activeCell="A4" sqref="A4:M4"/>
    </sheetView>
  </sheetViews>
  <sheetFormatPr defaultColWidth="11.42578125" defaultRowHeight="12.75"/>
  <cols>
    <col min="1" max="1" width="125.85546875" style="274" customWidth="1"/>
    <col min="2" max="2" width="33" style="169" bestFit="1" customWidth="1"/>
    <col min="3" max="3" width="37.7109375" style="169" bestFit="1" customWidth="1"/>
    <col min="4" max="4" width="32.7109375" style="169" bestFit="1" customWidth="1"/>
    <col min="5" max="5" width="15.85546875" style="169" bestFit="1" customWidth="1"/>
    <col min="6" max="6" width="33" style="169" bestFit="1" customWidth="1"/>
    <col min="7" max="7" width="37.7109375" style="169" bestFit="1" customWidth="1"/>
    <col min="8" max="8" width="32.7109375" style="169" bestFit="1" customWidth="1"/>
    <col min="9" max="9" width="15.85546875" style="169" bestFit="1" customWidth="1"/>
    <col min="10" max="10" width="33" style="169" bestFit="1" customWidth="1"/>
    <col min="11" max="11" width="37.7109375" style="169" bestFit="1" customWidth="1"/>
    <col min="12" max="12" width="32.7109375" style="169" bestFit="1" customWidth="1"/>
    <col min="13" max="13" width="15.85546875" style="169" bestFit="1" customWidth="1"/>
    <col min="14" max="14" width="3.42578125" style="291" customWidth="1"/>
    <col min="15" max="16384" width="11.42578125" style="169"/>
  </cols>
  <sheetData>
    <row r="1" spans="1:14" s="20" customFormat="1" ht="5.25" hidden="1" customHeight="1">
      <c r="A1" s="286"/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  <c r="N1" s="288"/>
    </row>
    <row r="2" spans="1:14" s="21" customFormat="1" ht="70.5" customHeight="1">
      <c r="A2" s="1028" t="s">
        <v>760</v>
      </c>
      <c r="B2" s="1028"/>
      <c r="C2" s="1028"/>
      <c r="D2" s="1028"/>
      <c r="E2" s="1028"/>
      <c r="F2" s="1028"/>
      <c r="G2" s="1028"/>
      <c r="H2" s="1028"/>
      <c r="I2" s="1028"/>
      <c r="J2" s="1028"/>
      <c r="K2" s="1028"/>
      <c r="L2" s="1028"/>
      <c r="M2" s="1028"/>
      <c r="N2" s="289"/>
    </row>
    <row r="3" spans="1:14" s="21" customFormat="1" ht="42.75" customHeight="1">
      <c r="A3" s="1028" t="s">
        <v>177</v>
      </c>
      <c r="B3" s="1028"/>
      <c r="C3" s="1028"/>
      <c r="D3" s="1028"/>
      <c r="E3" s="1028"/>
      <c r="F3" s="1028"/>
      <c r="G3" s="1028"/>
      <c r="H3" s="1028"/>
      <c r="I3" s="1028"/>
      <c r="J3" s="1028"/>
      <c r="K3" s="1028"/>
      <c r="L3" s="1028"/>
      <c r="M3" s="1028"/>
      <c r="N3" s="289"/>
    </row>
    <row r="4" spans="1:14" s="21" customFormat="1" ht="40.5" customHeight="1">
      <c r="A4" s="1028" t="s">
        <v>900</v>
      </c>
      <c r="B4" s="1028"/>
      <c r="C4" s="1028"/>
      <c r="D4" s="1028"/>
      <c r="E4" s="1028"/>
      <c r="F4" s="1028"/>
      <c r="G4" s="1028"/>
      <c r="H4" s="1028"/>
      <c r="I4" s="1028"/>
      <c r="J4" s="1028"/>
      <c r="K4" s="1028"/>
      <c r="L4" s="1028"/>
      <c r="M4" s="1028"/>
      <c r="N4" s="289"/>
    </row>
    <row r="5" spans="1:14" s="35" customFormat="1" ht="74.25" customHeight="1">
      <c r="A5" s="1029" t="s">
        <v>70</v>
      </c>
      <c r="B5" s="1029"/>
      <c r="C5" s="1029"/>
      <c r="D5" s="1029"/>
      <c r="E5" s="1029"/>
      <c r="F5" s="1029"/>
      <c r="G5" s="1029"/>
      <c r="H5" s="1029"/>
      <c r="I5" s="1029"/>
      <c r="J5" s="1029"/>
      <c r="K5" s="1029"/>
      <c r="L5" s="1029"/>
      <c r="M5" s="1029"/>
      <c r="N5" s="290"/>
    </row>
    <row r="6" spans="1:14" ht="6" customHeight="1"/>
    <row r="7" spans="1:14" ht="19.5" customHeight="1">
      <c r="A7" s="276"/>
      <c r="B7" s="23"/>
      <c r="C7" s="23"/>
      <c r="D7" s="24"/>
      <c r="E7" s="24"/>
      <c r="F7" s="23"/>
      <c r="G7" s="24"/>
      <c r="H7" s="23"/>
      <c r="I7" s="23"/>
      <c r="J7" s="24"/>
      <c r="K7" s="24"/>
      <c r="L7" s="23"/>
      <c r="M7" s="24"/>
      <c r="N7" s="292"/>
    </row>
    <row r="8" spans="1:14" s="293" customFormat="1" ht="33.75" customHeight="1">
      <c r="A8" s="560"/>
      <c r="B8" s="1041" t="s">
        <v>174</v>
      </c>
      <c r="C8" s="1041"/>
      <c r="D8" s="1041"/>
      <c r="E8" s="1041"/>
      <c r="F8" s="1041" t="s">
        <v>180</v>
      </c>
      <c r="G8" s="1041"/>
      <c r="H8" s="1041"/>
      <c r="I8" s="1041"/>
      <c r="J8" s="1041" t="s">
        <v>181</v>
      </c>
      <c r="K8" s="1041"/>
      <c r="L8" s="1041"/>
      <c r="M8" s="1041"/>
    </row>
    <row r="9" spans="1:14" s="295" customFormat="1" ht="48.75" customHeight="1">
      <c r="A9" s="561" t="s">
        <v>159</v>
      </c>
      <c r="B9" s="561" t="s">
        <v>160</v>
      </c>
      <c r="C9" s="562" t="s">
        <v>161</v>
      </c>
      <c r="D9" s="561" t="s">
        <v>162</v>
      </c>
      <c r="E9" s="561" t="s">
        <v>131</v>
      </c>
      <c r="F9" s="562" t="s">
        <v>160</v>
      </c>
      <c r="G9" s="561" t="s">
        <v>161</v>
      </c>
      <c r="H9" s="561" t="s">
        <v>162</v>
      </c>
      <c r="I9" s="562" t="s">
        <v>131</v>
      </c>
      <c r="J9" s="561" t="s">
        <v>160</v>
      </c>
      <c r="K9" s="561" t="s">
        <v>161</v>
      </c>
      <c r="L9" s="562" t="s">
        <v>162</v>
      </c>
      <c r="M9" s="561" t="s">
        <v>131</v>
      </c>
      <c r="N9" s="294"/>
    </row>
    <row r="10" spans="1:14" s="404" customFormat="1" ht="55.5" customHeight="1">
      <c r="A10" s="563" t="s">
        <v>761</v>
      </c>
      <c r="B10" s="564">
        <v>70</v>
      </c>
      <c r="C10" s="564">
        <v>6421.9322899999997</v>
      </c>
      <c r="D10" s="564">
        <v>32018.04621</v>
      </c>
      <c r="E10" s="564">
        <v>38509.978499999997</v>
      </c>
      <c r="F10" s="564">
        <v>0</v>
      </c>
      <c r="G10" s="564">
        <v>13132.240820000001</v>
      </c>
      <c r="H10" s="564">
        <v>40837.773710000001</v>
      </c>
      <c r="I10" s="564">
        <v>53970.01453</v>
      </c>
      <c r="J10" s="564">
        <v>0</v>
      </c>
      <c r="K10" s="564">
        <v>9878.3284199999998</v>
      </c>
      <c r="L10" s="564">
        <v>47538.809430000001</v>
      </c>
      <c r="M10" s="564">
        <v>57417.137849999999</v>
      </c>
      <c r="N10" s="403"/>
    </row>
    <row r="11" spans="1:14" s="404" customFormat="1" ht="55.5" customHeight="1">
      <c r="A11" s="563" t="s">
        <v>762</v>
      </c>
      <c r="B11" s="565">
        <v>0</v>
      </c>
      <c r="C11" s="565">
        <v>118.40197999999999</v>
      </c>
      <c r="D11" s="565">
        <v>34.299999999999997</v>
      </c>
      <c r="E11" s="565">
        <v>152.70198000000002</v>
      </c>
      <c r="F11" s="565">
        <v>0</v>
      </c>
      <c r="G11" s="565">
        <v>84.582100000000011</v>
      </c>
      <c r="H11" s="564">
        <v>92.577420000000004</v>
      </c>
      <c r="I11" s="564">
        <v>177.15951999999999</v>
      </c>
      <c r="J11" s="564">
        <v>0</v>
      </c>
      <c r="K11" s="564">
        <v>0</v>
      </c>
      <c r="L11" s="564">
        <v>44.28</v>
      </c>
      <c r="M11" s="564">
        <v>44.28</v>
      </c>
      <c r="N11" s="403"/>
    </row>
    <row r="12" spans="1:14" s="404" customFormat="1" ht="55.5" customHeight="1">
      <c r="A12" s="563" t="s">
        <v>763</v>
      </c>
      <c r="B12" s="565">
        <v>0</v>
      </c>
      <c r="C12" s="565">
        <v>0</v>
      </c>
      <c r="D12" s="565">
        <v>0</v>
      </c>
      <c r="E12" s="565">
        <v>0</v>
      </c>
      <c r="F12" s="565">
        <v>0</v>
      </c>
      <c r="G12" s="565">
        <v>0</v>
      </c>
      <c r="H12" s="564">
        <v>0</v>
      </c>
      <c r="I12" s="564">
        <v>0</v>
      </c>
      <c r="J12" s="564">
        <v>0</v>
      </c>
      <c r="K12" s="564">
        <v>0</v>
      </c>
      <c r="L12" s="564">
        <v>0</v>
      </c>
      <c r="M12" s="564">
        <v>0</v>
      </c>
      <c r="N12" s="403"/>
    </row>
    <row r="13" spans="1:14" s="404" customFormat="1" ht="55.5" customHeight="1">
      <c r="A13" s="563" t="s">
        <v>132</v>
      </c>
      <c r="B13" s="564">
        <v>0</v>
      </c>
      <c r="C13" s="564">
        <v>0</v>
      </c>
      <c r="D13" s="564">
        <v>0</v>
      </c>
      <c r="E13" s="564">
        <v>0</v>
      </c>
      <c r="F13" s="564">
        <v>0</v>
      </c>
      <c r="G13" s="564">
        <v>0</v>
      </c>
      <c r="H13" s="564">
        <v>0</v>
      </c>
      <c r="I13" s="564">
        <v>0</v>
      </c>
      <c r="J13" s="564">
        <v>0</v>
      </c>
      <c r="K13" s="564">
        <v>0</v>
      </c>
      <c r="L13" s="564">
        <v>0</v>
      </c>
      <c r="M13" s="564">
        <v>0</v>
      </c>
      <c r="N13" s="403"/>
    </row>
    <row r="14" spans="1:14" s="404" customFormat="1" ht="55.5" customHeight="1">
      <c r="A14" s="563" t="s">
        <v>764</v>
      </c>
      <c r="B14" s="564">
        <v>0</v>
      </c>
      <c r="C14" s="564">
        <v>2678.5917599999998</v>
      </c>
      <c r="D14" s="564">
        <v>3750.8501699999997</v>
      </c>
      <c r="E14" s="564">
        <v>6429.44193</v>
      </c>
      <c r="F14" s="564">
        <v>21.146750000000001</v>
      </c>
      <c r="G14" s="564">
        <v>6339.3302899999999</v>
      </c>
      <c r="H14" s="564">
        <v>6738.4805199999992</v>
      </c>
      <c r="I14" s="564">
        <v>13098.957560000001</v>
      </c>
      <c r="J14" s="564">
        <v>0</v>
      </c>
      <c r="K14" s="564">
        <v>1370.16923</v>
      </c>
      <c r="L14" s="564">
        <v>6830.3766100000003</v>
      </c>
      <c r="M14" s="564">
        <v>8200.5458400000007</v>
      </c>
      <c r="N14" s="403"/>
    </row>
    <row r="15" spans="1:14" s="404" customFormat="1" ht="55.5" customHeight="1">
      <c r="A15" s="563" t="s">
        <v>133</v>
      </c>
      <c r="B15" s="564">
        <v>0</v>
      </c>
      <c r="C15" s="564">
        <v>0</v>
      </c>
      <c r="D15" s="564">
        <v>0</v>
      </c>
      <c r="E15" s="564">
        <v>0</v>
      </c>
      <c r="F15" s="564">
        <v>0</v>
      </c>
      <c r="G15" s="564">
        <v>0</v>
      </c>
      <c r="H15" s="564">
        <v>0</v>
      </c>
      <c r="I15" s="564">
        <v>0</v>
      </c>
      <c r="J15" s="564">
        <v>0</v>
      </c>
      <c r="K15" s="564">
        <v>0</v>
      </c>
      <c r="L15" s="564">
        <v>0</v>
      </c>
      <c r="M15" s="564">
        <v>0</v>
      </c>
      <c r="N15" s="403"/>
    </row>
    <row r="16" spans="1:14" s="404" customFormat="1" ht="55.5" customHeight="1">
      <c r="A16" s="563" t="s">
        <v>134</v>
      </c>
      <c r="B16" s="564">
        <v>0</v>
      </c>
      <c r="C16" s="564">
        <v>0</v>
      </c>
      <c r="D16" s="564">
        <v>0</v>
      </c>
      <c r="E16" s="564">
        <v>0</v>
      </c>
      <c r="F16" s="564">
        <v>0</v>
      </c>
      <c r="G16" s="564">
        <v>0</v>
      </c>
      <c r="H16" s="564">
        <v>0</v>
      </c>
      <c r="I16" s="564">
        <v>0</v>
      </c>
      <c r="J16" s="564">
        <v>0</v>
      </c>
      <c r="K16" s="564">
        <v>0</v>
      </c>
      <c r="L16" s="564">
        <v>0</v>
      </c>
      <c r="M16" s="564">
        <v>0</v>
      </c>
      <c r="N16" s="403"/>
    </row>
    <row r="17" spans="1:14" s="404" customFormat="1" ht="55.5" customHeight="1">
      <c r="A17" s="563" t="s">
        <v>135</v>
      </c>
      <c r="B17" s="564">
        <v>0</v>
      </c>
      <c r="C17" s="564">
        <v>0</v>
      </c>
      <c r="D17" s="564">
        <v>0</v>
      </c>
      <c r="E17" s="564">
        <v>0</v>
      </c>
      <c r="F17" s="564">
        <v>0</v>
      </c>
      <c r="G17" s="564">
        <v>0</v>
      </c>
      <c r="H17" s="564">
        <v>0</v>
      </c>
      <c r="I17" s="564">
        <v>0</v>
      </c>
      <c r="J17" s="564">
        <v>0</v>
      </c>
      <c r="K17" s="564">
        <v>0</v>
      </c>
      <c r="L17" s="564">
        <v>0</v>
      </c>
      <c r="M17" s="564">
        <v>0</v>
      </c>
      <c r="N17" s="403"/>
    </row>
    <row r="18" spans="1:14" s="404" customFormat="1" ht="55.5" customHeight="1">
      <c r="A18" s="563" t="s">
        <v>765</v>
      </c>
      <c r="B18" s="564">
        <v>0</v>
      </c>
      <c r="C18" s="564">
        <v>178.28683999999998</v>
      </c>
      <c r="D18" s="564">
        <v>2788.9471000000003</v>
      </c>
      <c r="E18" s="564">
        <v>2967.2339400000001</v>
      </c>
      <c r="F18" s="564">
        <v>0</v>
      </c>
      <c r="G18" s="564">
        <v>403.64713</v>
      </c>
      <c r="H18" s="564">
        <v>708.20653000000004</v>
      </c>
      <c r="I18" s="564">
        <v>1111.85366</v>
      </c>
      <c r="J18" s="564">
        <v>0</v>
      </c>
      <c r="K18" s="564">
        <v>0</v>
      </c>
      <c r="L18" s="564">
        <v>93.08032</v>
      </c>
      <c r="M18" s="564">
        <v>93.08032</v>
      </c>
      <c r="N18" s="403"/>
    </row>
    <row r="19" spans="1:14" s="404" customFormat="1" ht="55.5" customHeight="1">
      <c r="A19" s="563" t="s">
        <v>136</v>
      </c>
      <c r="B19" s="564">
        <v>0</v>
      </c>
      <c r="C19" s="564">
        <v>52.580059999999996</v>
      </c>
      <c r="D19" s="564">
        <v>387.82711999999998</v>
      </c>
      <c r="E19" s="564">
        <v>440.40717999999998</v>
      </c>
      <c r="F19" s="564">
        <v>0</v>
      </c>
      <c r="G19" s="564">
        <v>864.71829000000002</v>
      </c>
      <c r="H19" s="564">
        <v>6238.5422199999994</v>
      </c>
      <c r="I19" s="564">
        <v>7103.2605100000001</v>
      </c>
      <c r="J19" s="564">
        <v>0</v>
      </c>
      <c r="K19" s="564">
        <v>0</v>
      </c>
      <c r="L19" s="564">
        <v>0</v>
      </c>
      <c r="M19" s="564">
        <v>0</v>
      </c>
      <c r="N19" s="403"/>
    </row>
    <row r="20" spans="1:14" s="404" customFormat="1" ht="55.5" customHeight="1">
      <c r="A20" s="563" t="s">
        <v>137</v>
      </c>
      <c r="B20" s="564">
        <v>0</v>
      </c>
      <c r="C20" s="564">
        <v>0</v>
      </c>
      <c r="D20" s="564">
        <v>0</v>
      </c>
      <c r="E20" s="564">
        <v>0</v>
      </c>
      <c r="F20" s="564">
        <v>0</v>
      </c>
      <c r="G20" s="564">
        <v>0</v>
      </c>
      <c r="H20" s="564">
        <v>0</v>
      </c>
      <c r="I20" s="564">
        <v>0</v>
      </c>
      <c r="J20" s="564">
        <v>0</v>
      </c>
      <c r="K20" s="564">
        <v>0</v>
      </c>
      <c r="L20" s="564">
        <v>0</v>
      </c>
      <c r="M20" s="564">
        <v>0</v>
      </c>
      <c r="N20" s="403"/>
    </row>
    <row r="21" spans="1:14" s="404" customFormat="1" ht="55.5" customHeight="1">
      <c r="A21" s="563" t="s">
        <v>138</v>
      </c>
      <c r="B21" s="564">
        <v>0</v>
      </c>
      <c r="C21" s="564">
        <v>0</v>
      </c>
      <c r="D21" s="564">
        <v>0</v>
      </c>
      <c r="E21" s="564">
        <v>0</v>
      </c>
      <c r="F21" s="564">
        <v>0</v>
      </c>
      <c r="G21" s="564">
        <v>0</v>
      </c>
      <c r="H21" s="564">
        <v>0</v>
      </c>
      <c r="I21" s="564">
        <v>0</v>
      </c>
      <c r="J21" s="564">
        <v>0</v>
      </c>
      <c r="K21" s="564">
        <v>0</v>
      </c>
      <c r="L21" s="564">
        <v>0</v>
      </c>
      <c r="M21" s="564">
        <v>0</v>
      </c>
      <c r="N21" s="403"/>
    </row>
    <row r="22" spans="1:14" s="404" customFormat="1" ht="55.5" customHeight="1">
      <c r="A22" s="563" t="s">
        <v>139</v>
      </c>
      <c r="B22" s="564">
        <v>0</v>
      </c>
      <c r="C22" s="564">
        <v>0</v>
      </c>
      <c r="D22" s="564">
        <v>0</v>
      </c>
      <c r="E22" s="564">
        <v>0</v>
      </c>
      <c r="F22" s="564">
        <v>0</v>
      </c>
      <c r="G22" s="564">
        <v>0</v>
      </c>
      <c r="H22" s="564">
        <v>0</v>
      </c>
      <c r="I22" s="564">
        <v>0</v>
      </c>
      <c r="J22" s="564">
        <v>0</v>
      </c>
      <c r="K22" s="564">
        <v>0</v>
      </c>
      <c r="L22" s="564">
        <v>0</v>
      </c>
      <c r="M22" s="564">
        <v>0</v>
      </c>
      <c r="N22" s="403"/>
    </row>
    <row r="23" spans="1:14" s="404" customFormat="1" ht="55.5" customHeight="1">
      <c r="A23" s="563" t="s">
        <v>140</v>
      </c>
      <c r="B23" s="564">
        <v>0</v>
      </c>
      <c r="C23" s="564">
        <v>0</v>
      </c>
      <c r="D23" s="564">
        <v>0</v>
      </c>
      <c r="E23" s="564">
        <v>0</v>
      </c>
      <c r="F23" s="564">
        <v>0</v>
      </c>
      <c r="G23" s="564">
        <v>0</v>
      </c>
      <c r="H23" s="564">
        <v>0</v>
      </c>
      <c r="I23" s="564">
        <v>0</v>
      </c>
      <c r="J23" s="564">
        <v>0</v>
      </c>
      <c r="K23" s="564">
        <v>0</v>
      </c>
      <c r="L23" s="564">
        <v>0</v>
      </c>
      <c r="M23" s="564">
        <v>0</v>
      </c>
      <c r="N23" s="403"/>
    </row>
    <row r="24" spans="1:14" s="404" customFormat="1" ht="55.5" customHeight="1">
      <c r="A24" s="563" t="s">
        <v>141</v>
      </c>
      <c r="B24" s="564">
        <v>0</v>
      </c>
      <c r="C24" s="564">
        <v>0</v>
      </c>
      <c r="D24" s="564">
        <v>0</v>
      </c>
      <c r="E24" s="564">
        <v>0</v>
      </c>
      <c r="F24" s="564">
        <v>0</v>
      </c>
      <c r="G24" s="564">
        <v>0</v>
      </c>
      <c r="H24" s="564">
        <v>0</v>
      </c>
      <c r="I24" s="564">
        <v>0</v>
      </c>
      <c r="J24" s="564">
        <v>0</v>
      </c>
      <c r="K24" s="564">
        <v>0</v>
      </c>
      <c r="L24" s="564">
        <v>0</v>
      </c>
      <c r="M24" s="564">
        <v>0</v>
      </c>
      <c r="N24" s="403"/>
    </row>
    <row r="25" spans="1:14" s="404" customFormat="1" ht="55.5" customHeight="1">
      <c r="A25" s="563" t="s">
        <v>142</v>
      </c>
      <c r="B25" s="564">
        <v>0</v>
      </c>
      <c r="C25" s="564">
        <v>0</v>
      </c>
      <c r="D25" s="564">
        <v>0</v>
      </c>
      <c r="E25" s="564">
        <v>0</v>
      </c>
      <c r="F25" s="564">
        <v>0</v>
      </c>
      <c r="G25" s="564">
        <v>0</v>
      </c>
      <c r="H25" s="564">
        <v>0</v>
      </c>
      <c r="I25" s="564">
        <v>0</v>
      </c>
      <c r="J25" s="564">
        <v>0</v>
      </c>
      <c r="K25" s="564">
        <v>0</v>
      </c>
      <c r="L25" s="564">
        <v>0</v>
      </c>
      <c r="M25" s="564">
        <v>0</v>
      </c>
      <c r="N25" s="403"/>
    </row>
    <row r="26" spans="1:14" s="404" customFormat="1" ht="55.5" customHeight="1">
      <c r="A26" s="563" t="s">
        <v>143</v>
      </c>
      <c r="B26" s="564">
        <v>0</v>
      </c>
      <c r="C26" s="564">
        <v>0</v>
      </c>
      <c r="D26" s="564">
        <v>0</v>
      </c>
      <c r="E26" s="564">
        <v>0</v>
      </c>
      <c r="F26" s="564">
        <v>0</v>
      </c>
      <c r="G26" s="564">
        <v>0</v>
      </c>
      <c r="H26" s="564">
        <v>0</v>
      </c>
      <c r="I26" s="564">
        <v>0</v>
      </c>
      <c r="J26" s="564">
        <v>0</v>
      </c>
      <c r="K26" s="564">
        <v>0</v>
      </c>
      <c r="L26" s="564">
        <v>0</v>
      </c>
      <c r="M26" s="564">
        <v>0</v>
      </c>
      <c r="N26" s="403"/>
    </row>
    <row r="27" spans="1:14" s="404" customFormat="1" ht="55.5" customHeight="1" thickBot="1">
      <c r="A27" s="566" t="s">
        <v>144</v>
      </c>
      <c r="B27" s="567">
        <v>0</v>
      </c>
      <c r="C27" s="567">
        <v>0</v>
      </c>
      <c r="D27" s="567">
        <v>0</v>
      </c>
      <c r="E27" s="567">
        <v>0</v>
      </c>
      <c r="F27" s="567">
        <v>0</v>
      </c>
      <c r="G27" s="567">
        <v>0</v>
      </c>
      <c r="H27" s="567">
        <v>0</v>
      </c>
      <c r="I27" s="567">
        <v>0</v>
      </c>
      <c r="J27" s="567">
        <v>0</v>
      </c>
      <c r="K27" s="567">
        <v>0</v>
      </c>
      <c r="L27" s="567">
        <v>0</v>
      </c>
      <c r="M27" s="567">
        <v>0</v>
      </c>
      <c r="N27" s="403"/>
    </row>
    <row r="28" spans="1:14" s="296" customFormat="1" ht="42" customHeight="1" thickTop="1" thickBot="1">
      <c r="A28" s="608" t="s">
        <v>163</v>
      </c>
      <c r="B28" s="609">
        <f>SUM(B10:B27)</f>
        <v>70</v>
      </c>
      <c r="C28" s="609">
        <f t="shared" ref="C28:M28" si="0">SUM(C10:C27)</f>
        <v>9449.7929299999996</v>
      </c>
      <c r="D28" s="609">
        <f t="shared" si="0"/>
        <v>38979.970600000001</v>
      </c>
      <c r="E28" s="609">
        <f t="shared" si="0"/>
        <v>48499.763529999997</v>
      </c>
      <c r="F28" s="609">
        <f t="shared" si="0"/>
        <v>21.146750000000001</v>
      </c>
      <c r="G28" s="609">
        <f t="shared" si="0"/>
        <v>20824.518630000002</v>
      </c>
      <c r="H28" s="609">
        <f t="shared" si="0"/>
        <v>54615.580400000006</v>
      </c>
      <c r="I28" s="609">
        <f t="shared" si="0"/>
        <v>75461.245779999997</v>
      </c>
      <c r="J28" s="609">
        <f t="shared" si="0"/>
        <v>0</v>
      </c>
      <c r="K28" s="609">
        <f t="shared" si="0"/>
        <v>11248.497649999999</v>
      </c>
      <c r="L28" s="609">
        <f t="shared" si="0"/>
        <v>54506.54636</v>
      </c>
      <c r="M28" s="609">
        <f t="shared" si="0"/>
        <v>65755.044009999998</v>
      </c>
      <c r="N28" s="293"/>
    </row>
    <row r="29" spans="1:14" ht="11.25" customHeight="1" thickTop="1" thickBot="1">
      <c r="A29" s="570"/>
      <c r="B29" s="571"/>
      <c r="C29" s="572"/>
      <c r="D29" s="572"/>
      <c r="E29" s="572"/>
      <c r="F29" s="572"/>
      <c r="G29" s="572"/>
      <c r="H29" s="571"/>
      <c r="I29" s="571"/>
      <c r="J29" s="571"/>
      <c r="K29" s="571"/>
      <c r="L29" s="571"/>
      <c r="M29" s="571"/>
    </row>
    <row r="30" spans="1:14" ht="33" customHeight="1" thickTop="1">
      <c r="A30" s="573" t="s">
        <v>147</v>
      </c>
      <c r="B30" s="538"/>
      <c r="C30" s="539"/>
      <c r="D30" s="539"/>
      <c r="E30" s="539"/>
      <c r="F30" s="539"/>
      <c r="G30" s="539"/>
      <c r="H30" s="540"/>
      <c r="I30" s="540"/>
      <c r="J30" s="550"/>
      <c r="K30" s="550"/>
      <c r="L30" s="550"/>
      <c r="M30" s="550"/>
    </row>
    <row r="31" spans="1:14" ht="13.5" customHeight="1">
      <c r="A31" s="278"/>
      <c r="B31" s="27"/>
      <c r="C31" s="25"/>
      <c r="D31" s="25"/>
      <c r="E31" s="25"/>
      <c r="F31" s="25"/>
      <c r="G31" s="25"/>
      <c r="H31" s="25"/>
      <c r="I31" s="8"/>
      <c r="J31" s="173"/>
      <c r="K31" s="173"/>
      <c r="L31" s="173"/>
      <c r="M31" s="173"/>
    </row>
    <row r="32" spans="1:14" ht="13.5" customHeight="1">
      <c r="A32" s="278"/>
      <c r="B32" s="27"/>
      <c r="C32" s="25"/>
      <c r="D32" s="25"/>
      <c r="E32" s="25"/>
      <c r="F32" s="25"/>
      <c r="G32" s="25"/>
      <c r="H32" s="25"/>
      <c r="I32" s="8"/>
      <c r="J32" s="173"/>
      <c r="K32" s="173"/>
      <c r="L32" s="173"/>
      <c r="M32" s="173"/>
    </row>
    <row r="33" spans="1:13" ht="13.5" customHeight="1">
      <c r="A33" s="278"/>
      <c r="B33" s="27"/>
      <c r="C33" s="25"/>
      <c r="D33" s="25"/>
      <c r="E33" s="25"/>
      <c r="F33" s="25"/>
      <c r="G33" s="25"/>
      <c r="H33" s="25"/>
      <c r="I33" s="8"/>
      <c r="J33" s="173"/>
      <c r="K33" s="173"/>
      <c r="L33" s="173"/>
      <c r="M33" s="173"/>
    </row>
    <row r="34" spans="1:13" ht="13.5" customHeight="1">
      <c r="A34" s="278"/>
      <c r="B34" s="27"/>
      <c r="C34" s="25"/>
      <c r="D34" s="25"/>
      <c r="E34" s="25"/>
      <c r="F34" s="25"/>
      <c r="G34" s="25"/>
      <c r="H34" s="25"/>
      <c r="I34" s="8"/>
      <c r="J34" s="173"/>
      <c r="K34" s="173"/>
      <c r="L34" s="173"/>
      <c r="M34" s="173"/>
    </row>
    <row r="35" spans="1:13" ht="13.5" customHeight="1">
      <c r="A35" s="278"/>
      <c r="B35" s="27"/>
      <c r="C35" s="25"/>
      <c r="D35" s="25"/>
      <c r="E35" s="25"/>
      <c r="F35" s="25"/>
      <c r="G35" s="25"/>
      <c r="H35" s="25"/>
      <c r="I35" s="8"/>
      <c r="J35" s="173"/>
      <c r="K35" s="173"/>
      <c r="L35" s="173"/>
      <c r="M35" s="173"/>
    </row>
    <row r="36" spans="1:13" ht="13.5" customHeight="1">
      <c r="A36" s="278"/>
      <c r="B36" s="27"/>
      <c r="C36" s="25"/>
      <c r="D36" s="25"/>
      <c r="E36" s="25"/>
      <c r="F36" s="25"/>
      <c r="G36" s="25"/>
      <c r="H36" s="25"/>
      <c r="I36" s="8"/>
      <c r="J36" s="173"/>
      <c r="K36" s="173"/>
      <c r="L36" s="173"/>
      <c r="M36" s="173"/>
    </row>
    <row r="37" spans="1:13" ht="13.5" customHeight="1">
      <c r="A37" s="279"/>
      <c r="B37" s="29"/>
      <c r="C37" s="25"/>
      <c r="D37" s="25"/>
      <c r="E37" s="25"/>
      <c r="F37" s="25"/>
      <c r="G37" s="25"/>
      <c r="H37" s="25"/>
      <c r="I37" s="8"/>
      <c r="J37" s="173"/>
      <c r="K37" s="173"/>
      <c r="L37" s="173"/>
      <c r="M37" s="173"/>
    </row>
    <row r="38" spans="1:13" ht="13.5" customHeight="1">
      <c r="A38" s="278"/>
      <c r="B38" s="29"/>
      <c r="C38" s="25"/>
      <c r="D38" s="25"/>
      <c r="E38" s="25"/>
      <c r="F38" s="25"/>
      <c r="G38" s="25"/>
      <c r="H38" s="25"/>
      <c r="I38" s="8"/>
      <c r="J38" s="173"/>
      <c r="K38" s="173"/>
      <c r="L38" s="173"/>
      <c r="M38" s="173"/>
    </row>
    <row r="39" spans="1:13" ht="13.5" customHeight="1">
      <c r="A39" s="278"/>
      <c r="B39" s="29"/>
      <c r="C39" s="25"/>
      <c r="D39" s="25"/>
      <c r="E39" s="25"/>
      <c r="F39" s="25"/>
      <c r="G39" s="25"/>
      <c r="H39" s="25"/>
      <c r="I39" s="8"/>
      <c r="J39" s="173"/>
      <c r="K39" s="173"/>
      <c r="L39" s="173"/>
      <c r="M39" s="173"/>
    </row>
    <row r="40" spans="1:13" ht="13.5" customHeight="1">
      <c r="A40" s="278"/>
      <c r="B40" s="29"/>
      <c r="C40" s="25"/>
      <c r="D40" s="25"/>
      <c r="E40" s="25"/>
      <c r="F40" s="25"/>
      <c r="G40" s="25"/>
      <c r="H40" s="25"/>
      <c r="I40" s="8"/>
      <c r="J40" s="173"/>
      <c r="K40" s="173"/>
      <c r="L40" s="173"/>
      <c r="M40" s="173"/>
    </row>
    <row r="41" spans="1:13" ht="13.5" customHeight="1">
      <c r="A41" s="278"/>
      <c r="B41" s="29"/>
      <c r="C41" s="25"/>
      <c r="D41" s="25"/>
      <c r="E41" s="25"/>
      <c r="F41" s="25"/>
      <c r="G41" s="25"/>
      <c r="H41" s="25"/>
      <c r="I41" s="8"/>
      <c r="J41" s="173"/>
      <c r="K41" s="173"/>
      <c r="L41" s="173"/>
      <c r="M41" s="173"/>
    </row>
    <row r="42" spans="1:13" ht="13.5" customHeight="1">
      <c r="A42" s="278"/>
      <c r="B42" s="29"/>
      <c r="C42" s="25"/>
      <c r="D42" s="25"/>
      <c r="E42" s="25"/>
      <c r="F42" s="25"/>
      <c r="G42" s="25"/>
      <c r="H42" s="25"/>
      <c r="I42" s="8"/>
      <c r="J42" s="173"/>
      <c r="K42" s="173"/>
      <c r="L42" s="173"/>
      <c r="M42" s="173"/>
    </row>
    <row r="43" spans="1:13" ht="13.5" customHeight="1">
      <c r="A43" s="279"/>
      <c r="B43" s="29"/>
      <c r="C43" s="25"/>
      <c r="D43" s="25"/>
      <c r="E43" s="25"/>
      <c r="F43" s="25"/>
      <c r="G43" s="25"/>
      <c r="H43" s="25"/>
      <c r="I43" s="8"/>
      <c r="J43" s="173"/>
      <c r="K43" s="173"/>
      <c r="L43" s="173"/>
      <c r="M43" s="173"/>
    </row>
    <row r="44" spans="1:13" ht="13.5" customHeight="1">
      <c r="A44" s="278"/>
      <c r="B44" s="27"/>
      <c r="C44" s="25"/>
      <c r="D44" s="25"/>
      <c r="E44" s="25"/>
      <c r="F44" s="25"/>
      <c r="G44" s="25"/>
      <c r="H44" s="25"/>
      <c r="I44" s="8"/>
      <c r="J44" s="173"/>
      <c r="K44" s="173"/>
      <c r="L44" s="173"/>
      <c r="M44" s="173"/>
    </row>
    <row r="45" spans="1:13" ht="13.5" customHeight="1">
      <c r="A45" s="278"/>
      <c r="B45" s="27"/>
      <c r="C45" s="25"/>
      <c r="D45" s="25"/>
      <c r="E45" s="25"/>
      <c r="F45" s="25"/>
      <c r="G45" s="25"/>
      <c r="H45" s="25"/>
      <c r="I45" s="8"/>
      <c r="J45" s="173"/>
      <c r="K45" s="173"/>
      <c r="L45" s="173"/>
      <c r="M45" s="173"/>
    </row>
    <row r="46" spans="1:13" ht="13.5" customHeight="1">
      <c r="A46" s="278"/>
      <c r="B46" s="27"/>
      <c r="C46" s="25"/>
      <c r="D46" s="25"/>
      <c r="E46" s="25"/>
      <c r="F46" s="25"/>
      <c r="G46" s="25"/>
      <c r="H46" s="25"/>
      <c r="I46" s="8"/>
      <c r="J46" s="173"/>
      <c r="K46" s="173"/>
      <c r="L46" s="173"/>
      <c r="M46" s="173"/>
    </row>
    <row r="47" spans="1:13" ht="13.5" customHeight="1">
      <c r="A47" s="279"/>
      <c r="B47" s="27"/>
      <c r="C47" s="25"/>
      <c r="D47" s="25"/>
      <c r="E47" s="25"/>
      <c r="F47" s="25"/>
      <c r="G47" s="25"/>
      <c r="H47" s="25"/>
      <c r="I47" s="8"/>
      <c r="J47" s="173"/>
      <c r="K47" s="173"/>
      <c r="L47" s="173"/>
      <c r="M47" s="173"/>
    </row>
    <row r="48" spans="1:13" ht="13.5" customHeight="1">
      <c r="A48" s="278"/>
      <c r="B48" s="27"/>
      <c r="C48" s="25"/>
      <c r="D48" s="25"/>
      <c r="E48" s="25"/>
      <c r="F48" s="25"/>
      <c r="G48" s="25"/>
      <c r="H48" s="25"/>
      <c r="I48" s="8"/>
      <c r="J48" s="173"/>
      <c r="K48" s="173"/>
      <c r="L48" s="173"/>
      <c r="M48" s="173"/>
    </row>
    <row r="49" spans="1:13" ht="13.5" customHeight="1">
      <c r="A49" s="278"/>
      <c r="B49" s="27"/>
      <c r="C49" s="25"/>
      <c r="D49" s="25"/>
      <c r="E49" s="25"/>
      <c r="F49" s="25"/>
      <c r="G49" s="25"/>
      <c r="H49" s="25"/>
      <c r="I49" s="8"/>
      <c r="J49" s="173"/>
      <c r="K49" s="173"/>
      <c r="L49" s="173"/>
      <c r="M49" s="173"/>
    </row>
    <row r="50" spans="1:13" ht="13.5" customHeight="1">
      <c r="A50" s="278"/>
      <c r="B50" s="27"/>
      <c r="C50" s="25"/>
      <c r="D50" s="25"/>
      <c r="E50" s="25"/>
      <c r="F50" s="25"/>
      <c r="G50" s="25"/>
      <c r="H50" s="25"/>
      <c r="I50" s="8"/>
      <c r="J50" s="173"/>
      <c r="K50" s="173"/>
      <c r="L50" s="173"/>
      <c r="M50" s="173"/>
    </row>
    <row r="51" spans="1:13" ht="13.5" customHeight="1">
      <c r="A51" s="278"/>
      <c r="B51" s="27"/>
      <c r="C51" s="25"/>
      <c r="D51" s="25"/>
      <c r="E51" s="25"/>
      <c r="F51" s="25"/>
      <c r="G51" s="25"/>
      <c r="H51" s="25"/>
      <c r="I51" s="8"/>
      <c r="J51" s="173"/>
      <c r="K51" s="173"/>
      <c r="L51" s="173"/>
      <c r="M51" s="173"/>
    </row>
    <row r="52" spans="1:13" ht="13.5" customHeight="1">
      <c r="A52" s="279"/>
      <c r="B52" s="27"/>
      <c r="C52" s="25"/>
      <c r="D52" s="25"/>
      <c r="E52" s="25"/>
      <c r="F52" s="25"/>
      <c r="G52" s="25"/>
      <c r="H52" s="25"/>
      <c r="I52" s="8"/>
      <c r="J52" s="173"/>
      <c r="K52" s="173"/>
      <c r="L52" s="173"/>
      <c r="M52" s="173"/>
    </row>
    <row r="53" spans="1:13" ht="13.5" customHeight="1">
      <c r="A53" s="278"/>
      <c r="B53" s="27"/>
      <c r="C53" s="25"/>
      <c r="D53" s="25"/>
      <c r="E53" s="25"/>
      <c r="F53" s="25"/>
      <c r="G53" s="25"/>
      <c r="H53" s="25"/>
      <c r="I53" s="8"/>
      <c r="J53" s="173"/>
      <c r="K53" s="173"/>
      <c r="L53" s="173"/>
      <c r="M53" s="173"/>
    </row>
    <row r="54" spans="1:13" ht="13.5" customHeight="1">
      <c r="A54" s="278"/>
      <c r="B54" s="27"/>
      <c r="C54" s="25"/>
      <c r="D54" s="25"/>
      <c r="E54" s="25"/>
      <c r="F54" s="25"/>
      <c r="G54" s="25"/>
      <c r="H54" s="25"/>
      <c r="I54" s="8"/>
      <c r="J54" s="173"/>
      <c r="K54" s="173"/>
      <c r="L54" s="173"/>
      <c r="M54" s="173"/>
    </row>
    <row r="55" spans="1:13" ht="13.5" customHeight="1">
      <c r="A55" s="278"/>
      <c r="B55" s="27"/>
      <c r="C55" s="25"/>
      <c r="D55" s="25"/>
      <c r="E55" s="25"/>
      <c r="F55" s="25"/>
      <c r="G55" s="25"/>
      <c r="H55" s="25"/>
      <c r="I55" s="8"/>
      <c r="J55" s="173"/>
      <c r="K55" s="173"/>
      <c r="L55" s="173"/>
      <c r="M55" s="173"/>
    </row>
    <row r="56" spans="1:13" ht="9" customHeight="1">
      <c r="A56" s="280"/>
      <c r="B56" s="27"/>
      <c r="C56" s="25"/>
      <c r="D56" s="25"/>
      <c r="E56" s="25"/>
      <c r="F56" s="25"/>
      <c r="G56" s="25"/>
      <c r="H56" s="25"/>
      <c r="I56" s="8"/>
      <c r="J56" s="173"/>
      <c r="K56" s="173"/>
      <c r="L56" s="173"/>
      <c r="M56" s="173"/>
    </row>
    <row r="57" spans="1:13" ht="9" customHeight="1">
      <c r="A57" s="280"/>
      <c r="B57" s="27"/>
      <c r="C57" s="25"/>
      <c r="D57" s="25"/>
      <c r="E57" s="25"/>
      <c r="F57" s="25"/>
      <c r="G57" s="25"/>
      <c r="H57" s="25"/>
      <c r="I57" s="8"/>
      <c r="J57" s="173"/>
      <c r="K57" s="173"/>
      <c r="L57" s="173"/>
      <c r="M57" s="173"/>
    </row>
    <row r="58" spans="1:13" ht="9" customHeight="1">
      <c r="A58" s="280"/>
      <c r="B58" s="27"/>
      <c r="C58" s="25"/>
      <c r="D58" s="25"/>
      <c r="E58" s="25"/>
      <c r="F58" s="25"/>
      <c r="G58" s="25"/>
      <c r="H58" s="25"/>
      <c r="I58" s="8"/>
      <c r="J58" s="173"/>
      <c r="K58" s="173"/>
      <c r="L58" s="173"/>
      <c r="M58" s="173"/>
    </row>
    <row r="59" spans="1:13" ht="9" customHeight="1">
      <c r="A59" s="280"/>
      <c r="B59" s="27"/>
      <c r="C59" s="25"/>
      <c r="D59" s="25"/>
      <c r="E59" s="25"/>
      <c r="F59" s="25"/>
      <c r="G59" s="25"/>
      <c r="H59" s="25"/>
      <c r="I59" s="8"/>
      <c r="J59" s="173"/>
      <c r="K59" s="173"/>
      <c r="L59" s="173"/>
      <c r="M59" s="173"/>
    </row>
    <row r="60" spans="1:13" ht="9" customHeight="1">
      <c r="A60" s="281"/>
      <c r="B60" s="27"/>
      <c r="C60" s="25"/>
      <c r="D60" s="25"/>
      <c r="E60" s="25"/>
      <c r="F60" s="25"/>
      <c r="G60" s="25"/>
      <c r="H60" s="25"/>
      <c r="I60" s="8"/>
      <c r="J60" s="173"/>
      <c r="K60" s="173"/>
      <c r="L60" s="173"/>
      <c r="M60" s="173"/>
    </row>
    <row r="61" spans="1:13" ht="9" customHeight="1">
      <c r="A61" s="281"/>
      <c r="C61" s="25"/>
      <c r="D61" s="25"/>
      <c r="E61" s="25"/>
      <c r="F61" s="25"/>
      <c r="G61" s="25"/>
      <c r="H61" s="25"/>
      <c r="I61" s="173"/>
      <c r="J61" s="173"/>
      <c r="K61" s="173"/>
      <c r="L61" s="173"/>
      <c r="M61" s="173"/>
    </row>
    <row r="62" spans="1:13" ht="9" customHeight="1">
      <c r="A62" s="279"/>
      <c r="C62" s="25"/>
      <c r="D62" s="25"/>
      <c r="E62" s="25"/>
      <c r="F62" s="25"/>
      <c r="G62" s="25"/>
      <c r="H62" s="25"/>
      <c r="I62" s="173"/>
      <c r="J62" s="173"/>
      <c r="K62" s="173"/>
      <c r="L62" s="173"/>
      <c r="M62" s="173"/>
    </row>
    <row r="63" spans="1:13" ht="9" customHeight="1">
      <c r="A63" s="278"/>
      <c r="C63" s="25"/>
      <c r="D63" s="25"/>
      <c r="E63" s="25"/>
      <c r="F63" s="25"/>
      <c r="G63" s="25"/>
      <c r="H63" s="25"/>
      <c r="I63" s="173"/>
      <c r="J63" s="173"/>
      <c r="K63" s="173"/>
      <c r="L63" s="173"/>
      <c r="M63" s="173"/>
    </row>
    <row r="64" spans="1:13" ht="9" customHeight="1">
      <c r="A64" s="278"/>
      <c r="C64" s="25"/>
      <c r="D64" s="25"/>
      <c r="E64" s="25"/>
      <c r="F64" s="25"/>
      <c r="G64" s="25"/>
      <c r="H64" s="25"/>
      <c r="I64" s="173"/>
      <c r="J64" s="173"/>
      <c r="K64" s="173"/>
      <c r="L64" s="173"/>
      <c r="M64" s="173"/>
    </row>
    <row r="65" spans="1:13" ht="9" customHeight="1">
      <c r="A65" s="278"/>
      <c r="C65" s="25"/>
      <c r="D65" s="25"/>
      <c r="E65" s="25"/>
      <c r="F65" s="25"/>
      <c r="G65" s="25"/>
      <c r="H65" s="25"/>
      <c r="I65" s="173"/>
      <c r="J65" s="173"/>
      <c r="K65" s="173"/>
      <c r="L65" s="173"/>
      <c r="M65" s="173"/>
    </row>
    <row r="66" spans="1:13" ht="9" customHeight="1">
      <c r="A66" s="278"/>
      <c r="C66" s="25"/>
      <c r="D66" s="25"/>
      <c r="E66" s="25"/>
      <c r="F66" s="25"/>
      <c r="G66" s="25"/>
      <c r="H66" s="25"/>
      <c r="I66" s="173"/>
      <c r="J66" s="173"/>
      <c r="K66" s="173"/>
      <c r="L66" s="173"/>
      <c r="M66" s="173"/>
    </row>
    <row r="67" spans="1:13" ht="9" customHeight="1">
      <c r="A67" s="280"/>
      <c r="C67" s="25"/>
      <c r="D67" s="25"/>
      <c r="E67" s="25"/>
      <c r="F67" s="25"/>
      <c r="G67" s="25"/>
      <c r="H67" s="25"/>
      <c r="I67" s="173"/>
      <c r="J67" s="173"/>
      <c r="K67" s="173"/>
      <c r="L67" s="173"/>
      <c r="M67" s="173"/>
    </row>
    <row r="68" spans="1:13" ht="9" customHeight="1">
      <c r="A68" s="279"/>
      <c r="C68" s="25"/>
      <c r="D68" s="25"/>
      <c r="E68" s="25"/>
      <c r="F68" s="25"/>
      <c r="G68" s="25"/>
      <c r="H68" s="25"/>
      <c r="I68" s="173"/>
      <c r="J68" s="173"/>
      <c r="K68" s="173"/>
      <c r="L68" s="173"/>
      <c r="M68" s="173"/>
    </row>
    <row r="69" spans="1:13" ht="9" customHeight="1">
      <c r="A69" s="278"/>
      <c r="C69" s="25"/>
      <c r="D69" s="25"/>
      <c r="E69" s="25"/>
      <c r="F69" s="25"/>
      <c r="G69" s="25"/>
      <c r="H69" s="25"/>
      <c r="I69" s="173"/>
      <c r="J69" s="173"/>
      <c r="K69" s="173"/>
      <c r="L69" s="173"/>
      <c r="M69" s="173"/>
    </row>
    <row r="70" spans="1:13" ht="9" customHeight="1">
      <c r="A70" s="278"/>
      <c r="C70" s="25"/>
      <c r="D70" s="25"/>
      <c r="E70" s="25"/>
      <c r="F70" s="25"/>
      <c r="G70" s="25"/>
      <c r="H70" s="25"/>
      <c r="I70" s="173"/>
      <c r="J70" s="173"/>
      <c r="K70" s="173"/>
      <c r="L70" s="173"/>
      <c r="M70" s="173"/>
    </row>
    <row r="71" spans="1:13" ht="9" customHeight="1">
      <c r="A71" s="278"/>
      <c r="C71" s="25"/>
      <c r="D71" s="25"/>
      <c r="E71" s="25"/>
      <c r="F71" s="25"/>
      <c r="G71" s="25"/>
      <c r="H71" s="25"/>
      <c r="I71" s="173"/>
      <c r="J71" s="173"/>
      <c r="K71" s="173"/>
      <c r="L71" s="173"/>
      <c r="M71" s="173"/>
    </row>
    <row r="72" spans="1:13" ht="9" customHeight="1">
      <c r="A72" s="278"/>
      <c r="C72" s="25"/>
      <c r="D72" s="25"/>
      <c r="E72" s="25"/>
      <c r="F72" s="25"/>
      <c r="G72" s="25"/>
      <c r="H72" s="25"/>
      <c r="I72" s="173"/>
      <c r="J72" s="173"/>
      <c r="K72" s="173"/>
      <c r="L72" s="173"/>
      <c r="M72" s="173"/>
    </row>
    <row r="73" spans="1:13" ht="9" customHeight="1">
      <c r="A73" s="280"/>
      <c r="C73" s="25"/>
      <c r="D73" s="25"/>
      <c r="E73" s="25"/>
      <c r="F73" s="25"/>
      <c r="G73" s="25"/>
      <c r="H73" s="25"/>
      <c r="I73" s="173"/>
      <c r="J73" s="173"/>
      <c r="K73" s="173"/>
      <c r="L73" s="173"/>
      <c r="M73" s="173"/>
    </row>
    <row r="74" spans="1:13" ht="9" customHeight="1">
      <c r="A74" s="279"/>
      <c r="C74" s="25"/>
      <c r="D74" s="25"/>
      <c r="E74" s="25"/>
      <c r="F74" s="25"/>
      <c r="G74" s="25"/>
      <c r="H74" s="25"/>
      <c r="I74" s="173"/>
      <c r="J74" s="173"/>
      <c r="K74" s="173"/>
      <c r="L74" s="173"/>
      <c r="M74" s="173"/>
    </row>
    <row r="75" spans="1:13" ht="9" customHeight="1">
      <c r="A75" s="278"/>
      <c r="C75" s="25"/>
      <c r="D75" s="25"/>
      <c r="E75" s="25"/>
      <c r="F75" s="25"/>
      <c r="G75" s="25"/>
      <c r="H75" s="25"/>
      <c r="I75" s="173"/>
      <c r="J75" s="173"/>
      <c r="K75" s="173"/>
      <c r="L75" s="173"/>
      <c r="M75" s="173"/>
    </row>
    <row r="76" spans="1:13" ht="9" customHeight="1">
      <c r="A76" s="278"/>
      <c r="C76" s="25"/>
      <c r="D76" s="25"/>
      <c r="E76" s="25"/>
      <c r="F76" s="25"/>
      <c r="G76" s="25"/>
      <c r="H76" s="25"/>
      <c r="I76" s="173"/>
      <c r="J76" s="173"/>
      <c r="K76" s="173"/>
      <c r="L76" s="173"/>
      <c r="M76" s="173"/>
    </row>
    <row r="77" spans="1:13" ht="9" customHeight="1">
      <c r="A77" s="278"/>
      <c r="C77" s="25"/>
      <c r="D77" s="25"/>
      <c r="E77" s="25"/>
      <c r="F77" s="25"/>
      <c r="G77" s="25"/>
      <c r="H77" s="25"/>
      <c r="I77" s="173"/>
      <c r="J77" s="173"/>
      <c r="K77" s="173"/>
      <c r="L77" s="173"/>
      <c r="M77" s="173"/>
    </row>
    <row r="78" spans="1:13" ht="9" customHeight="1">
      <c r="A78" s="278"/>
      <c r="C78" s="25"/>
      <c r="D78" s="25"/>
      <c r="E78" s="25"/>
      <c r="F78" s="25"/>
      <c r="G78" s="25"/>
      <c r="H78" s="25"/>
      <c r="I78" s="173"/>
      <c r="J78" s="173"/>
      <c r="K78" s="173"/>
      <c r="L78" s="173"/>
      <c r="M78" s="173"/>
    </row>
    <row r="79" spans="1:13">
      <c r="A79" s="278"/>
      <c r="C79" s="27"/>
      <c r="D79" s="27"/>
      <c r="E79" s="27"/>
      <c r="F79" s="27"/>
      <c r="G79" s="27"/>
      <c r="H79" s="27"/>
    </row>
    <row r="80" spans="1:13">
      <c r="A80" s="278"/>
      <c r="C80" s="27"/>
      <c r="D80" s="27"/>
      <c r="E80" s="27"/>
      <c r="F80" s="27"/>
      <c r="G80" s="27"/>
      <c r="H80" s="27"/>
    </row>
    <row r="81" spans="1:8">
      <c r="A81" s="278"/>
      <c r="C81" s="27"/>
      <c r="D81" s="27"/>
      <c r="E81" s="27"/>
      <c r="F81" s="27"/>
      <c r="G81" s="27"/>
      <c r="H81" s="27"/>
    </row>
    <row r="82" spans="1:8">
      <c r="A82" s="278"/>
      <c r="C82" s="27"/>
      <c r="D82" s="27"/>
      <c r="E82" s="27"/>
      <c r="F82" s="27"/>
      <c r="G82" s="27"/>
      <c r="H82" s="27"/>
    </row>
    <row r="83" spans="1:8">
      <c r="A83" s="280"/>
      <c r="C83" s="27"/>
      <c r="D83" s="27"/>
      <c r="E83" s="27"/>
      <c r="F83" s="27"/>
      <c r="G83" s="27"/>
      <c r="H83" s="27"/>
    </row>
    <row r="84" spans="1:8">
      <c r="A84" s="279"/>
      <c r="C84" s="27"/>
      <c r="D84" s="27"/>
      <c r="E84" s="27"/>
      <c r="F84" s="27"/>
      <c r="G84" s="27"/>
      <c r="H84" s="27"/>
    </row>
    <row r="85" spans="1:8">
      <c r="A85" s="278"/>
      <c r="C85" s="27"/>
      <c r="D85" s="27"/>
      <c r="E85" s="27"/>
      <c r="F85" s="27"/>
      <c r="G85" s="27"/>
      <c r="H85" s="27"/>
    </row>
    <row r="86" spans="1:8">
      <c r="A86" s="278"/>
      <c r="C86" s="27"/>
      <c r="D86" s="27"/>
      <c r="E86" s="27"/>
      <c r="F86" s="27"/>
      <c r="G86" s="27"/>
      <c r="H86" s="27"/>
    </row>
    <row r="87" spans="1:8">
      <c r="A87" s="278"/>
      <c r="C87" s="27"/>
      <c r="D87" s="27"/>
      <c r="E87" s="27"/>
      <c r="F87" s="27"/>
      <c r="G87" s="27"/>
      <c r="H87" s="27"/>
    </row>
    <row r="88" spans="1:8">
      <c r="A88" s="278"/>
      <c r="C88" s="27"/>
      <c r="D88" s="27"/>
      <c r="E88" s="27"/>
      <c r="F88" s="27"/>
      <c r="G88" s="27"/>
      <c r="H88" s="27"/>
    </row>
    <row r="89" spans="1:8">
      <c r="A89" s="278"/>
      <c r="C89" s="27"/>
      <c r="D89" s="27"/>
      <c r="E89" s="27"/>
      <c r="F89" s="27"/>
      <c r="G89" s="27"/>
      <c r="H89" s="27"/>
    </row>
    <row r="90" spans="1:8">
      <c r="A90" s="278"/>
      <c r="C90" s="27"/>
      <c r="D90" s="27"/>
      <c r="E90" s="27"/>
      <c r="F90" s="27"/>
      <c r="G90" s="27"/>
      <c r="H90" s="27"/>
    </row>
    <row r="91" spans="1:8">
      <c r="A91" s="278"/>
      <c r="C91" s="27"/>
      <c r="D91" s="27"/>
      <c r="E91" s="27"/>
      <c r="F91" s="27"/>
      <c r="G91" s="27"/>
      <c r="H91" s="27"/>
    </row>
    <row r="92" spans="1:8">
      <c r="A92" s="278"/>
      <c r="C92" s="27"/>
      <c r="D92" s="27"/>
      <c r="E92" s="27"/>
      <c r="F92" s="27"/>
      <c r="G92" s="27"/>
      <c r="H92" s="27"/>
    </row>
    <row r="93" spans="1:8">
      <c r="A93" s="278"/>
      <c r="C93" s="27"/>
      <c r="D93" s="27"/>
      <c r="E93" s="27"/>
      <c r="F93" s="27"/>
      <c r="G93" s="27"/>
      <c r="H93" s="27"/>
    </row>
    <row r="94" spans="1:8">
      <c r="A94" s="279"/>
      <c r="C94" s="27"/>
      <c r="D94" s="27"/>
      <c r="E94" s="27"/>
      <c r="F94" s="27"/>
      <c r="G94" s="27"/>
      <c r="H94" s="27"/>
    </row>
    <row r="95" spans="1:8">
      <c r="A95" s="278"/>
      <c r="C95" s="27"/>
      <c r="D95" s="27"/>
      <c r="E95" s="27"/>
      <c r="F95" s="27"/>
      <c r="G95" s="27"/>
      <c r="H95" s="27"/>
    </row>
    <row r="96" spans="1:8">
      <c r="A96" s="278"/>
      <c r="C96" s="27"/>
      <c r="D96" s="27"/>
      <c r="E96" s="27"/>
      <c r="F96" s="27"/>
      <c r="G96" s="27"/>
      <c r="H96" s="27"/>
    </row>
    <row r="97" spans="1:8">
      <c r="A97" s="278"/>
      <c r="C97" s="27"/>
      <c r="D97" s="27"/>
      <c r="E97" s="27"/>
      <c r="F97" s="27"/>
      <c r="G97" s="27"/>
      <c r="H97" s="27"/>
    </row>
    <row r="98" spans="1:8">
      <c r="A98" s="282"/>
      <c r="C98" s="27"/>
      <c r="D98" s="27"/>
      <c r="E98" s="27"/>
      <c r="F98" s="27"/>
      <c r="G98" s="27"/>
      <c r="H98" s="27"/>
    </row>
    <row r="99" spans="1:8">
      <c r="A99" s="282"/>
      <c r="C99" s="27"/>
      <c r="D99" s="27"/>
      <c r="E99" s="27"/>
      <c r="F99" s="27"/>
      <c r="G99" s="27"/>
      <c r="H99" s="27"/>
    </row>
    <row r="100" spans="1:8">
      <c r="A100" s="282"/>
      <c r="C100" s="27"/>
      <c r="D100" s="27"/>
      <c r="E100" s="27"/>
      <c r="F100" s="27"/>
      <c r="G100" s="27"/>
      <c r="H100" s="27"/>
    </row>
    <row r="101" spans="1:8">
      <c r="A101" s="282"/>
      <c r="C101" s="27"/>
      <c r="D101" s="27"/>
      <c r="E101" s="27"/>
      <c r="F101" s="27"/>
      <c r="G101" s="27"/>
      <c r="H101" s="27"/>
    </row>
    <row r="102" spans="1:8">
      <c r="A102" s="282"/>
      <c r="C102" s="27"/>
      <c r="D102" s="27"/>
      <c r="E102" s="27"/>
      <c r="F102" s="27"/>
      <c r="G102" s="27"/>
      <c r="H102" s="27"/>
    </row>
    <row r="103" spans="1:8">
      <c r="A103" s="282"/>
      <c r="C103" s="27"/>
      <c r="D103" s="27"/>
      <c r="E103" s="27"/>
      <c r="F103" s="27"/>
      <c r="G103" s="27"/>
      <c r="H103" s="27"/>
    </row>
    <row r="104" spans="1:8">
      <c r="A104" s="282"/>
      <c r="C104" s="27"/>
      <c r="D104" s="27"/>
      <c r="E104" s="27"/>
      <c r="F104" s="27"/>
      <c r="G104" s="27"/>
      <c r="H104" s="27"/>
    </row>
    <row r="105" spans="1:8">
      <c r="A105" s="282"/>
      <c r="C105" s="27"/>
      <c r="D105" s="27"/>
      <c r="E105" s="27"/>
      <c r="F105" s="27"/>
      <c r="G105" s="27"/>
      <c r="H105" s="27"/>
    </row>
    <row r="106" spans="1:8">
      <c r="A106" s="282"/>
      <c r="C106" s="27"/>
      <c r="D106" s="27"/>
      <c r="E106" s="27"/>
      <c r="F106" s="27"/>
      <c r="G106" s="27"/>
      <c r="H106" s="27"/>
    </row>
    <row r="107" spans="1:8" ht="15.75">
      <c r="A107" s="33"/>
      <c r="C107" s="27"/>
      <c r="D107" s="27"/>
      <c r="E107" s="27"/>
      <c r="F107" s="27"/>
      <c r="G107" s="27"/>
      <c r="H107" s="27"/>
    </row>
    <row r="108" spans="1:8" ht="15.75">
      <c r="A108" s="33"/>
      <c r="C108" s="27"/>
      <c r="D108" s="27"/>
      <c r="E108" s="27"/>
      <c r="F108" s="27"/>
      <c r="G108" s="27"/>
      <c r="H108" s="27"/>
    </row>
    <row r="109" spans="1:8" ht="15.75">
      <c r="A109" s="33"/>
      <c r="C109" s="27"/>
      <c r="D109" s="27"/>
      <c r="E109" s="27"/>
      <c r="F109" s="27"/>
      <c r="G109" s="27"/>
      <c r="H109" s="27"/>
    </row>
    <row r="110" spans="1:8" ht="15.75">
      <c r="A110" s="33"/>
      <c r="C110" s="27"/>
      <c r="D110" s="27"/>
      <c r="E110" s="27"/>
      <c r="F110" s="27"/>
      <c r="G110" s="27"/>
      <c r="H110" s="27"/>
    </row>
    <row r="111" spans="1:8" ht="15.75">
      <c r="A111" s="33"/>
      <c r="C111" s="27"/>
      <c r="D111" s="27"/>
      <c r="E111" s="27"/>
      <c r="F111" s="27"/>
      <c r="G111" s="27"/>
      <c r="H111" s="27"/>
    </row>
    <row r="112" spans="1:8" ht="15.75">
      <c r="A112" s="33"/>
      <c r="C112" s="27"/>
      <c r="D112" s="27"/>
      <c r="E112" s="27"/>
      <c r="F112" s="27"/>
      <c r="G112" s="27"/>
      <c r="H112" s="27"/>
    </row>
    <row r="113" spans="1:8" ht="15.75">
      <c r="A113" s="33"/>
      <c r="C113" s="27"/>
      <c r="D113" s="27"/>
      <c r="E113" s="27"/>
      <c r="F113" s="27"/>
      <c r="G113" s="27"/>
      <c r="H113" s="27"/>
    </row>
    <row r="114" spans="1:8" ht="15.75">
      <c r="A114" s="33"/>
      <c r="C114" s="27"/>
      <c r="D114" s="27"/>
      <c r="E114" s="27"/>
      <c r="F114" s="27"/>
      <c r="G114" s="27"/>
      <c r="H114" s="27"/>
    </row>
    <row r="115" spans="1:8" ht="15.75">
      <c r="A115" s="33"/>
      <c r="C115" s="27"/>
      <c r="D115" s="27"/>
      <c r="E115" s="27"/>
      <c r="F115" s="27"/>
      <c r="G115" s="27"/>
      <c r="H115" s="27"/>
    </row>
    <row r="116" spans="1:8" ht="15.75">
      <c r="A116" s="33"/>
      <c r="C116" s="27"/>
      <c r="D116" s="27"/>
      <c r="E116" s="27"/>
      <c r="F116" s="27"/>
      <c r="G116" s="27"/>
      <c r="H116" s="27"/>
    </row>
    <row r="117" spans="1:8" ht="15.75">
      <c r="A117" s="33"/>
      <c r="C117" s="27"/>
      <c r="D117" s="27"/>
      <c r="E117" s="27"/>
      <c r="F117" s="27"/>
      <c r="G117" s="27"/>
      <c r="H117" s="27"/>
    </row>
    <row r="118" spans="1:8" ht="15.75">
      <c r="A118" s="33"/>
      <c r="C118" s="27"/>
      <c r="D118" s="27"/>
      <c r="E118" s="27"/>
      <c r="F118" s="27"/>
      <c r="G118" s="27"/>
      <c r="H118" s="27"/>
    </row>
    <row r="119" spans="1:8" ht="15.75">
      <c r="A119" s="33"/>
      <c r="C119" s="27"/>
      <c r="D119" s="27"/>
      <c r="E119" s="27"/>
      <c r="F119" s="27"/>
      <c r="G119" s="27"/>
      <c r="H119" s="27"/>
    </row>
    <row r="120" spans="1:8" ht="15.75">
      <c r="A120" s="33"/>
    </row>
    <row r="121" spans="1:8" ht="15.75">
      <c r="A121" s="33"/>
    </row>
    <row r="122" spans="1:8" ht="15.75">
      <c r="A122" s="33"/>
    </row>
    <row r="123" spans="1:8" ht="15.75">
      <c r="A123" s="33"/>
    </row>
    <row r="124" spans="1:8" ht="15.75">
      <c r="A124" s="33"/>
    </row>
    <row r="125" spans="1:8" ht="15.75">
      <c r="A125" s="33"/>
    </row>
    <row r="126" spans="1:8" ht="15.75">
      <c r="A126" s="33"/>
    </row>
    <row r="127" spans="1:8" ht="15.75">
      <c r="A127" s="33"/>
    </row>
    <row r="128" spans="1:8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3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>
    <pageSetUpPr fitToPage="1"/>
  </sheetPr>
  <dimension ref="A1:N653"/>
  <sheetViews>
    <sheetView topLeftCell="A2" zoomScale="41" zoomScaleNormal="41" workbookViewId="0">
      <selection activeCell="A5" sqref="A5:M5"/>
    </sheetView>
  </sheetViews>
  <sheetFormatPr defaultColWidth="11.42578125" defaultRowHeight="12.75"/>
  <cols>
    <col min="1" max="1" width="140.85546875" style="274" customWidth="1"/>
    <col min="2" max="2" width="32.140625" style="169" bestFit="1" customWidth="1"/>
    <col min="3" max="3" width="36.7109375" style="169" bestFit="1" customWidth="1"/>
    <col min="4" max="4" width="31.85546875" style="169" bestFit="1" customWidth="1"/>
    <col min="5" max="5" width="18.28515625" style="169" bestFit="1" customWidth="1"/>
    <col min="6" max="6" width="32.140625" style="169" bestFit="1" customWidth="1"/>
    <col min="7" max="7" width="36.7109375" style="169" bestFit="1" customWidth="1"/>
    <col min="8" max="8" width="31.85546875" style="169" bestFit="1" customWidth="1"/>
    <col min="9" max="9" width="15.42578125" style="169" bestFit="1" customWidth="1"/>
    <col min="10" max="10" width="32.140625" style="169" bestFit="1" customWidth="1"/>
    <col min="11" max="11" width="36.7109375" style="169" bestFit="1" customWidth="1"/>
    <col min="12" max="12" width="31.85546875" style="169" bestFit="1" customWidth="1"/>
    <col min="13" max="13" width="21.7109375" style="169" bestFit="1" customWidth="1"/>
    <col min="14" max="14" width="3.42578125" style="291" customWidth="1"/>
    <col min="15" max="16384" width="11.42578125" style="169"/>
  </cols>
  <sheetData>
    <row r="1" spans="1:14" s="20" customFormat="1" ht="5.25" hidden="1" customHeight="1">
      <c r="A1" s="286"/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  <c r="N1" s="288"/>
    </row>
    <row r="2" spans="1:14" s="21" customFormat="1" ht="70.5" customHeight="1">
      <c r="A2" s="1028" t="s">
        <v>760</v>
      </c>
      <c r="B2" s="1028"/>
      <c r="C2" s="1028"/>
      <c r="D2" s="1028"/>
      <c r="E2" s="1028"/>
      <c r="F2" s="1028"/>
      <c r="G2" s="1028"/>
      <c r="H2" s="1028"/>
      <c r="I2" s="1028"/>
      <c r="J2" s="1028"/>
      <c r="K2" s="1028"/>
      <c r="L2" s="1028"/>
      <c r="M2" s="1028"/>
      <c r="N2" s="289"/>
    </row>
    <row r="3" spans="1:14" s="21" customFormat="1" ht="42.75" customHeight="1">
      <c r="A3" s="1028" t="s">
        <v>177</v>
      </c>
      <c r="B3" s="1028"/>
      <c r="C3" s="1028"/>
      <c r="D3" s="1028"/>
      <c r="E3" s="1028"/>
      <c r="F3" s="1028"/>
      <c r="G3" s="1028"/>
      <c r="H3" s="1028"/>
      <c r="I3" s="1028"/>
      <c r="J3" s="1028"/>
      <c r="K3" s="1028"/>
      <c r="L3" s="1028"/>
      <c r="M3" s="1028"/>
      <c r="N3" s="289"/>
    </row>
    <row r="4" spans="1:14" s="21" customFormat="1" ht="40.5" customHeight="1">
      <c r="A4" s="1028" t="s">
        <v>900</v>
      </c>
      <c r="B4" s="1028"/>
      <c r="C4" s="1028"/>
      <c r="D4" s="1028"/>
      <c r="E4" s="1028"/>
      <c r="F4" s="1028"/>
      <c r="G4" s="1028"/>
      <c r="H4" s="1028"/>
      <c r="I4" s="1028"/>
      <c r="J4" s="1028"/>
      <c r="K4" s="1028"/>
      <c r="L4" s="1028"/>
      <c r="M4" s="1028"/>
      <c r="N4" s="289"/>
    </row>
    <row r="5" spans="1:14" s="35" customFormat="1" ht="74.25" customHeight="1">
      <c r="A5" s="1029" t="s">
        <v>70</v>
      </c>
      <c r="B5" s="1029"/>
      <c r="C5" s="1029"/>
      <c r="D5" s="1029"/>
      <c r="E5" s="1029"/>
      <c r="F5" s="1029"/>
      <c r="G5" s="1029"/>
      <c r="H5" s="1029"/>
      <c r="I5" s="1029"/>
      <c r="J5" s="1029"/>
      <c r="K5" s="1029"/>
      <c r="L5" s="1029"/>
      <c r="M5" s="1029"/>
      <c r="N5" s="290"/>
    </row>
    <row r="6" spans="1:14" ht="6" customHeight="1"/>
    <row r="7" spans="1:14" ht="19.5" customHeight="1">
      <c r="A7" s="276"/>
      <c r="B7" s="23"/>
      <c r="C7" s="23"/>
      <c r="D7" s="24"/>
      <c r="E7" s="24"/>
      <c r="F7" s="24"/>
      <c r="G7" s="24"/>
      <c r="H7" s="23"/>
      <c r="I7" s="24"/>
      <c r="J7" s="24"/>
      <c r="K7" s="24"/>
      <c r="L7" s="23"/>
      <c r="M7" s="24"/>
      <c r="N7" s="292"/>
    </row>
    <row r="8" spans="1:14" s="293" customFormat="1" ht="33.75" customHeight="1">
      <c r="A8" s="560"/>
      <c r="B8" s="1041" t="s">
        <v>182</v>
      </c>
      <c r="C8" s="1041"/>
      <c r="D8" s="1041"/>
      <c r="E8" s="1041"/>
      <c r="F8" s="1041" t="s">
        <v>183</v>
      </c>
      <c r="G8" s="1041"/>
      <c r="H8" s="1041"/>
      <c r="I8" s="1041"/>
      <c r="J8" s="1041" t="s">
        <v>131</v>
      </c>
      <c r="K8" s="1041"/>
      <c r="L8" s="1041"/>
      <c r="M8" s="1041"/>
    </row>
    <row r="9" spans="1:14" s="295" customFormat="1" ht="75" customHeight="1">
      <c r="A9" s="561" t="s">
        <v>159</v>
      </c>
      <c r="B9" s="561" t="s">
        <v>160</v>
      </c>
      <c r="C9" s="562" t="s">
        <v>161</v>
      </c>
      <c r="D9" s="561" t="s">
        <v>162</v>
      </c>
      <c r="E9" s="561" t="s">
        <v>131</v>
      </c>
      <c r="F9" s="561" t="s">
        <v>160</v>
      </c>
      <c r="G9" s="561" t="s">
        <v>161</v>
      </c>
      <c r="H9" s="562" t="s">
        <v>162</v>
      </c>
      <c r="I9" s="561" t="s">
        <v>131</v>
      </c>
      <c r="J9" s="561" t="s">
        <v>160</v>
      </c>
      <c r="K9" s="561" t="s">
        <v>161</v>
      </c>
      <c r="L9" s="562" t="s">
        <v>162</v>
      </c>
      <c r="M9" s="561" t="s">
        <v>131</v>
      </c>
      <c r="N9" s="294"/>
    </row>
    <row r="10" spans="1:14" s="296" customFormat="1" ht="27.75">
      <c r="A10" s="563" t="s">
        <v>761</v>
      </c>
      <c r="B10" s="564">
        <v>50</v>
      </c>
      <c r="C10" s="564">
        <v>81470.723159999994</v>
      </c>
      <c r="D10" s="564">
        <v>493046.14318999997</v>
      </c>
      <c r="E10" s="564">
        <v>574566.86635000003</v>
      </c>
      <c r="F10" s="564">
        <v>2.5</v>
      </c>
      <c r="G10" s="564">
        <v>8674.6216100000001</v>
      </c>
      <c r="H10" s="564">
        <v>44772.788619999999</v>
      </c>
      <c r="I10" s="564">
        <v>53449.910229999994</v>
      </c>
      <c r="J10" s="564">
        <v>140.1618</v>
      </c>
      <c r="K10" s="564">
        <v>246522.36446000001</v>
      </c>
      <c r="L10" s="564">
        <v>956335.65697000001</v>
      </c>
      <c r="M10" s="564">
        <v>1202998.1832300001</v>
      </c>
      <c r="N10" s="293"/>
    </row>
    <row r="11" spans="1:14" s="296" customFormat="1" ht="27.75">
      <c r="A11" s="563" t="s">
        <v>762</v>
      </c>
      <c r="B11" s="565">
        <v>0</v>
      </c>
      <c r="C11" s="565">
        <v>708.6019</v>
      </c>
      <c r="D11" s="565">
        <v>7722.8787699999993</v>
      </c>
      <c r="E11" s="565">
        <v>8431.4806700000008</v>
      </c>
      <c r="F11" s="564">
        <v>6.8428800000000001</v>
      </c>
      <c r="G11" s="564">
        <v>1869.72129</v>
      </c>
      <c r="H11" s="564">
        <v>239.73479</v>
      </c>
      <c r="I11" s="564">
        <v>2116.2989600000001</v>
      </c>
      <c r="J11" s="564">
        <v>6.8428800000000001</v>
      </c>
      <c r="K11" s="564">
        <v>10611.455800000002</v>
      </c>
      <c r="L11" s="564">
        <v>26682.077870000001</v>
      </c>
      <c r="M11" s="564">
        <v>37300.376549999994</v>
      </c>
      <c r="N11" s="293"/>
    </row>
    <row r="12" spans="1:14" s="296" customFormat="1" ht="27.75">
      <c r="A12" s="563" t="s">
        <v>763</v>
      </c>
      <c r="B12" s="565">
        <v>0</v>
      </c>
      <c r="C12" s="565">
        <v>0</v>
      </c>
      <c r="D12" s="565">
        <v>0</v>
      </c>
      <c r="E12" s="565">
        <v>0</v>
      </c>
      <c r="F12" s="564">
        <v>0</v>
      </c>
      <c r="G12" s="564">
        <v>0</v>
      </c>
      <c r="H12" s="564">
        <v>0</v>
      </c>
      <c r="I12" s="564">
        <v>0</v>
      </c>
      <c r="J12" s="564">
        <v>0</v>
      </c>
      <c r="K12" s="564">
        <v>0</v>
      </c>
      <c r="L12" s="564">
        <v>0</v>
      </c>
      <c r="M12" s="564">
        <v>0</v>
      </c>
      <c r="N12" s="293"/>
    </row>
    <row r="13" spans="1:14" s="296" customFormat="1" ht="27.75">
      <c r="A13" s="563" t="s">
        <v>132</v>
      </c>
      <c r="B13" s="564">
        <v>0</v>
      </c>
      <c r="C13" s="564">
        <v>0</v>
      </c>
      <c r="D13" s="564">
        <v>0</v>
      </c>
      <c r="E13" s="564">
        <v>0</v>
      </c>
      <c r="F13" s="564">
        <v>0</v>
      </c>
      <c r="G13" s="564">
        <v>0</v>
      </c>
      <c r="H13" s="564">
        <v>0</v>
      </c>
      <c r="I13" s="564">
        <v>0</v>
      </c>
      <c r="J13" s="564">
        <v>0</v>
      </c>
      <c r="K13" s="564">
        <v>0</v>
      </c>
      <c r="L13" s="564">
        <v>1000</v>
      </c>
      <c r="M13" s="564">
        <v>1000</v>
      </c>
      <c r="N13" s="293"/>
    </row>
    <row r="14" spans="1:14" s="296" customFormat="1" ht="27.75">
      <c r="A14" s="563" t="s">
        <v>764</v>
      </c>
      <c r="B14" s="564">
        <v>5.9456999999999995</v>
      </c>
      <c r="C14" s="564">
        <v>66431.979640000005</v>
      </c>
      <c r="D14" s="564">
        <v>96825.957569999999</v>
      </c>
      <c r="E14" s="564">
        <v>163263.88290999999</v>
      </c>
      <c r="F14" s="564">
        <v>7.5</v>
      </c>
      <c r="G14" s="564">
        <v>4415.0112199999994</v>
      </c>
      <c r="H14" s="564">
        <v>4218.3531299999995</v>
      </c>
      <c r="I14" s="564">
        <v>8640.8643499999998</v>
      </c>
      <c r="J14" s="564">
        <v>2716.2567300000001</v>
      </c>
      <c r="K14" s="564">
        <v>117794.36782</v>
      </c>
      <c r="L14" s="564">
        <v>197934.55411000003</v>
      </c>
      <c r="M14" s="564">
        <v>318445.17866000003</v>
      </c>
      <c r="N14" s="293"/>
    </row>
    <row r="15" spans="1:14" s="296" customFormat="1" ht="27.75">
      <c r="A15" s="563" t="s">
        <v>133</v>
      </c>
      <c r="B15" s="564">
        <v>0</v>
      </c>
      <c r="C15" s="564">
        <v>0</v>
      </c>
      <c r="D15" s="564">
        <v>0</v>
      </c>
      <c r="E15" s="564">
        <v>0</v>
      </c>
      <c r="F15" s="564">
        <v>0</v>
      </c>
      <c r="G15" s="564">
        <v>0</v>
      </c>
      <c r="H15" s="564">
        <v>0</v>
      </c>
      <c r="I15" s="564">
        <v>0</v>
      </c>
      <c r="J15" s="564">
        <v>0</v>
      </c>
      <c r="K15" s="564">
        <v>0</v>
      </c>
      <c r="L15" s="564">
        <v>0</v>
      </c>
      <c r="M15" s="564">
        <v>0</v>
      </c>
      <c r="N15" s="293"/>
    </row>
    <row r="16" spans="1:14" s="296" customFormat="1" ht="27.75">
      <c r="A16" s="563" t="s">
        <v>134</v>
      </c>
      <c r="B16" s="564">
        <v>0</v>
      </c>
      <c r="C16" s="564">
        <v>29998</v>
      </c>
      <c r="D16" s="564">
        <v>6739.4954900000002</v>
      </c>
      <c r="E16" s="564">
        <v>36737.495490000001</v>
      </c>
      <c r="F16" s="564">
        <v>0</v>
      </c>
      <c r="G16" s="564">
        <v>0</v>
      </c>
      <c r="H16" s="564">
        <v>0</v>
      </c>
      <c r="I16" s="564">
        <v>0</v>
      </c>
      <c r="J16" s="564">
        <v>0</v>
      </c>
      <c r="K16" s="564">
        <v>29998</v>
      </c>
      <c r="L16" s="564">
        <v>6739.4954900000002</v>
      </c>
      <c r="M16" s="564">
        <v>36737.495490000001</v>
      </c>
      <c r="N16" s="293"/>
    </row>
    <row r="17" spans="1:14" s="296" customFormat="1" ht="27.75">
      <c r="A17" s="563" t="s">
        <v>135</v>
      </c>
      <c r="B17" s="564">
        <v>0</v>
      </c>
      <c r="C17" s="564">
        <v>0</v>
      </c>
      <c r="D17" s="564">
        <v>0</v>
      </c>
      <c r="E17" s="564">
        <v>0</v>
      </c>
      <c r="F17" s="564">
        <v>0</v>
      </c>
      <c r="G17" s="564">
        <v>0</v>
      </c>
      <c r="H17" s="564">
        <v>0</v>
      </c>
      <c r="I17" s="564">
        <v>0</v>
      </c>
      <c r="J17" s="564">
        <v>0</v>
      </c>
      <c r="K17" s="564">
        <v>0</v>
      </c>
      <c r="L17" s="564">
        <v>0</v>
      </c>
      <c r="M17" s="564">
        <v>0</v>
      </c>
      <c r="N17" s="293"/>
    </row>
    <row r="18" spans="1:14" s="296" customFormat="1" ht="27.75">
      <c r="A18" s="563" t="s">
        <v>765</v>
      </c>
      <c r="B18" s="564">
        <v>0</v>
      </c>
      <c r="C18" s="564">
        <v>626.29566</v>
      </c>
      <c r="D18" s="564">
        <v>6822.4941399999998</v>
      </c>
      <c r="E18" s="564">
        <v>7448.7897999999996</v>
      </c>
      <c r="F18" s="564">
        <v>0</v>
      </c>
      <c r="G18" s="564">
        <v>192.58768000000001</v>
      </c>
      <c r="H18" s="564">
        <v>8284.3209200000001</v>
      </c>
      <c r="I18" s="564">
        <v>8476.9085999999988</v>
      </c>
      <c r="J18" s="564">
        <v>0</v>
      </c>
      <c r="K18" s="564">
        <v>2852.28143</v>
      </c>
      <c r="L18" s="564">
        <v>26937.663649999999</v>
      </c>
      <c r="M18" s="564">
        <v>29789.945079999998</v>
      </c>
      <c r="N18" s="293"/>
    </row>
    <row r="19" spans="1:14" s="296" customFormat="1" ht="27.75">
      <c r="A19" s="563" t="s">
        <v>136</v>
      </c>
      <c r="B19" s="564">
        <v>0</v>
      </c>
      <c r="C19" s="564">
        <v>170.70851000000002</v>
      </c>
      <c r="D19" s="564">
        <v>2000.92103</v>
      </c>
      <c r="E19" s="564">
        <v>2171.6295399999999</v>
      </c>
      <c r="F19" s="564">
        <v>0</v>
      </c>
      <c r="G19" s="564">
        <v>0</v>
      </c>
      <c r="H19" s="564">
        <v>0</v>
      </c>
      <c r="I19" s="564">
        <v>0</v>
      </c>
      <c r="J19" s="564">
        <v>0</v>
      </c>
      <c r="K19" s="564">
        <v>1696.31431</v>
      </c>
      <c r="L19" s="564">
        <v>10282.863670000001</v>
      </c>
      <c r="M19" s="564">
        <v>11979.17798</v>
      </c>
      <c r="N19" s="293"/>
    </row>
    <row r="20" spans="1:14" s="296" customFormat="1" ht="27.75">
      <c r="A20" s="563" t="s">
        <v>137</v>
      </c>
      <c r="B20" s="564">
        <v>0</v>
      </c>
      <c r="C20" s="564">
        <v>0</v>
      </c>
      <c r="D20" s="564">
        <v>0</v>
      </c>
      <c r="E20" s="564">
        <v>0</v>
      </c>
      <c r="F20" s="564">
        <v>0</v>
      </c>
      <c r="G20" s="564">
        <v>0</v>
      </c>
      <c r="H20" s="564">
        <v>0</v>
      </c>
      <c r="I20" s="564">
        <v>0</v>
      </c>
      <c r="J20" s="564">
        <v>0</v>
      </c>
      <c r="K20" s="564">
        <v>220040.83338</v>
      </c>
      <c r="L20" s="564">
        <v>1722315.5172927999</v>
      </c>
      <c r="M20" s="564">
        <v>1942356.3506728001</v>
      </c>
      <c r="N20" s="293"/>
    </row>
    <row r="21" spans="1:14" s="296" customFormat="1" ht="27.75">
      <c r="A21" s="563" t="s">
        <v>138</v>
      </c>
      <c r="B21" s="564">
        <v>0</v>
      </c>
      <c r="C21" s="564">
        <v>0</v>
      </c>
      <c r="D21" s="564">
        <v>0</v>
      </c>
      <c r="E21" s="564">
        <v>0</v>
      </c>
      <c r="F21" s="564">
        <v>0</v>
      </c>
      <c r="G21" s="564">
        <v>0</v>
      </c>
      <c r="H21" s="564">
        <v>0</v>
      </c>
      <c r="I21" s="564">
        <v>0</v>
      </c>
      <c r="J21" s="564">
        <v>0</v>
      </c>
      <c r="K21" s="564">
        <v>0</v>
      </c>
      <c r="L21" s="564">
        <v>0</v>
      </c>
      <c r="M21" s="564">
        <v>0</v>
      </c>
      <c r="N21" s="293"/>
    </row>
    <row r="22" spans="1:14" s="296" customFormat="1" ht="27.75">
      <c r="A22" s="563" t="s">
        <v>139</v>
      </c>
      <c r="B22" s="564">
        <v>0</v>
      </c>
      <c r="C22" s="564">
        <v>0</v>
      </c>
      <c r="D22" s="564">
        <v>0</v>
      </c>
      <c r="E22" s="564">
        <v>0</v>
      </c>
      <c r="F22" s="564">
        <v>0</v>
      </c>
      <c r="G22" s="564">
        <v>0</v>
      </c>
      <c r="H22" s="564">
        <v>0</v>
      </c>
      <c r="I22" s="564">
        <v>0</v>
      </c>
      <c r="J22" s="564">
        <v>0</v>
      </c>
      <c r="K22" s="564">
        <v>0</v>
      </c>
      <c r="L22" s="564">
        <v>0</v>
      </c>
      <c r="M22" s="564">
        <v>0</v>
      </c>
      <c r="N22" s="293"/>
    </row>
    <row r="23" spans="1:14" s="296" customFormat="1" ht="27.75">
      <c r="A23" s="563" t="s">
        <v>140</v>
      </c>
      <c r="B23" s="564">
        <v>0</v>
      </c>
      <c r="C23" s="564">
        <v>0</v>
      </c>
      <c r="D23" s="564">
        <v>0</v>
      </c>
      <c r="E23" s="564">
        <v>0</v>
      </c>
      <c r="F23" s="564">
        <v>0</v>
      </c>
      <c r="G23" s="564">
        <v>0</v>
      </c>
      <c r="H23" s="564">
        <v>0</v>
      </c>
      <c r="I23" s="564">
        <v>0</v>
      </c>
      <c r="J23" s="564">
        <v>0</v>
      </c>
      <c r="K23" s="564">
        <v>0</v>
      </c>
      <c r="L23" s="564">
        <v>0</v>
      </c>
      <c r="M23" s="564">
        <v>0</v>
      </c>
      <c r="N23" s="293"/>
    </row>
    <row r="24" spans="1:14" s="296" customFormat="1" ht="27.75">
      <c r="A24" s="563" t="s">
        <v>141</v>
      </c>
      <c r="B24" s="564">
        <v>0</v>
      </c>
      <c r="C24" s="564">
        <v>0</v>
      </c>
      <c r="D24" s="564">
        <v>0</v>
      </c>
      <c r="E24" s="564">
        <v>0</v>
      </c>
      <c r="F24" s="564">
        <v>0</v>
      </c>
      <c r="G24" s="564">
        <v>0</v>
      </c>
      <c r="H24" s="564">
        <v>0</v>
      </c>
      <c r="I24" s="564">
        <v>0</v>
      </c>
      <c r="J24" s="564">
        <v>0</v>
      </c>
      <c r="K24" s="564">
        <v>29.77149</v>
      </c>
      <c r="L24" s="564">
        <v>0</v>
      </c>
      <c r="M24" s="564">
        <v>29.77149</v>
      </c>
      <c r="N24" s="293"/>
    </row>
    <row r="25" spans="1:14" s="296" customFormat="1" ht="27.75">
      <c r="A25" s="563" t="s">
        <v>142</v>
      </c>
      <c r="B25" s="564">
        <v>0</v>
      </c>
      <c r="C25" s="564">
        <v>0</v>
      </c>
      <c r="D25" s="564">
        <v>0</v>
      </c>
      <c r="E25" s="564">
        <v>0</v>
      </c>
      <c r="F25" s="564">
        <v>0</v>
      </c>
      <c r="G25" s="564">
        <v>0</v>
      </c>
      <c r="H25" s="564">
        <v>0</v>
      </c>
      <c r="I25" s="564">
        <v>0</v>
      </c>
      <c r="J25" s="564">
        <v>0</v>
      </c>
      <c r="K25" s="564">
        <v>0</v>
      </c>
      <c r="L25" s="564">
        <v>0</v>
      </c>
      <c r="M25" s="564">
        <v>0</v>
      </c>
      <c r="N25" s="293"/>
    </row>
    <row r="26" spans="1:14" s="296" customFormat="1" ht="27.75">
      <c r="A26" s="563" t="s">
        <v>143</v>
      </c>
      <c r="B26" s="564">
        <v>0</v>
      </c>
      <c r="C26" s="564">
        <v>0</v>
      </c>
      <c r="D26" s="564">
        <v>0</v>
      </c>
      <c r="E26" s="564">
        <v>0</v>
      </c>
      <c r="F26" s="564">
        <v>0</v>
      </c>
      <c r="G26" s="564">
        <v>0</v>
      </c>
      <c r="H26" s="564">
        <v>0</v>
      </c>
      <c r="I26" s="564">
        <v>0</v>
      </c>
      <c r="J26" s="564">
        <v>0</v>
      </c>
      <c r="K26" s="564">
        <v>0</v>
      </c>
      <c r="L26" s="564">
        <v>0</v>
      </c>
      <c r="M26" s="564">
        <v>0</v>
      </c>
      <c r="N26" s="293"/>
    </row>
    <row r="27" spans="1:14" s="298" customFormat="1" ht="27.75" thickBot="1">
      <c r="A27" s="566" t="s">
        <v>144</v>
      </c>
      <c r="B27" s="567">
        <v>0</v>
      </c>
      <c r="C27" s="567">
        <v>0</v>
      </c>
      <c r="D27" s="567">
        <v>0</v>
      </c>
      <c r="E27" s="567">
        <v>0</v>
      </c>
      <c r="F27" s="567">
        <v>0</v>
      </c>
      <c r="G27" s="567">
        <v>0</v>
      </c>
      <c r="H27" s="567">
        <v>0</v>
      </c>
      <c r="I27" s="567">
        <v>0</v>
      </c>
      <c r="J27" s="567">
        <v>0</v>
      </c>
      <c r="K27" s="567">
        <v>0</v>
      </c>
      <c r="L27" s="567">
        <v>0</v>
      </c>
      <c r="M27" s="567">
        <v>0</v>
      </c>
      <c r="N27" s="297"/>
    </row>
    <row r="28" spans="1:14" s="296" customFormat="1" ht="42" customHeight="1" thickTop="1" thickBot="1">
      <c r="A28" s="608" t="s">
        <v>163</v>
      </c>
      <c r="B28" s="609">
        <f>SUM(B10:B27)</f>
        <v>55.945700000000002</v>
      </c>
      <c r="C28" s="609">
        <f t="shared" ref="C28:I28" si="0">SUM(C10:C27)</f>
        <v>179406.30886999998</v>
      </c>
      <c r="D28" s="609">
        <f t="shared" si="0"/>
        <v>613157.89018999995</v>
      </c>
      <c r="E28" s="609">
        <f t="shared" si="0"/>
        <v>792620.14475999994</v>
      </c>
      <c r="F28" s="609">
        <f t="shared" si="0"/>
        <v>16.842880000000001</v>
      </c>
      <c r="G28" s="609">
        <f t="shared" si="0"/>
        <v>15151.941800000001</v>
      </c>
      <c r="H28" s="609">
        <f t="shared" si="0"/>
        <v>57515.197459999996</v>
      </c>
      <c r="I28" s="609">
        <f t="shared" si="0"/>
        <v>72683.982139999993</v>
      </c>
      <c r="J28" s="609">
        <f>SUM(J10:J27)</f>
        <v>2863.2614100000001</v>
      </c>
      <c r="K28" s="609">
        <f>SUM(K10:K27)</f>
        <v>629545.38868999993</v>
      </c>
      <c r="L28" s="609">
        <f>SUM(L10:L27)</f>
        <v>2948227.8290527998</v>
      </c>
      <c r="M28" s="609">
        <f>SUM(M10:M27)</f>
        <v>3580636.4791528005</v>
      </c>
      <c r="N28" s="293"/>
    </row>
    <row r="29" spans="1:14" ht="11.25" customHeight="1" thickTop="1" thickBot="1">
      <c r="A29" s="570"/>
      <c r="B29" s="571"/>
      <c r="C29" s="572"/>
      <c r="D29" s="572"/>
      <c r="E29" s="572"/>
      <c r="F29" s="571"/>
      <c r="G29" s="571"/>
      <c r="H29" s="571"/>
      <c r="I29" s="571"/>
      <c r="J29" s="571"/>
      <c r="K29" s="571"/>
      <c r="L29" s="571"/>
      <c r="M29" s="571"/>
    </row>
    <row r="30" spans="1:14" ht="33" customHeight="1" thickTop="1">
      <c r="A30" s="573" t="s">
        <v>147</v>
      </c>
      <c r="B30" s="538"/>
      <c r="C30" s="539"/>
      <c r="D30" s="539"/>
      <c r="E30" s="539"/>
      <c r="F30" s="550"/>
      <c r="G30" s="550"/>
      <c r="H30" s="550"/>
      <c r="I30" s="550"/>
      <c r="J30" s="550"/>
      <c r="K30" s="550"/>
      <c r="L30" s="550"/>
      <c r="M30" s="550"/>
    </row>
    <row r="31" spans="1:14" ht="13.5" customHeight="1">
      <c r="A31" s="278"/>
      <c r="B31" s="27"/>
      <c r="C31" s="25"/>
      <c r="D31" s="25"/>
      <c r="E31" s="25"/>
      <c r="F31" s="173"/>
      <c r="G31" s="173"/>
      <c r="H31" s="173"/>
      <c r="I31" s="173"/>
      <c r="J31" s="173"/>
      <c r="K31" s="173"/>
      <c r="L31" s="173"/>
      <c r="M31" s="173"/>
    </row>
    <row r="32" spans="1:14" ht="13.5" customHeight="1">
      <c r="A32" s="278"/>
      <c r="B32" s="27"/>
      <c r="C32" s="25"/>
      <c r="D32" s="25"/>
      <c r="E32" s="25"/>
      <c r="F32" s="173"/>
      <c r="G32" s="173"/>
      <c r="H32" s="173"/>
      <c r="I32" s="173"/>
      <c r="J32" s="173"/>
      <c r="K32" s="173"/>
      <c r="L32" s="173"/>
      <c r="M32" s="173"/>
    </row>
    <row r="33" spans="1:13" ht="13.5" customHeight="1">
      <c r="A33" s="278"/>
      <c r="B33" s="27"/>
      <c r="C33" s="25"/>
      <c r="D33" s="25"/>
      <c r="E33" s="25"/>
      <c r="F33" s="173"/>
      <c r="G33" s="173"/>
      <c r="H33" s="173"/>
      <c r="I33" s="173"/>
      <c r="J33" s="173"/>
      <c r="K33" s="173"/>
      <c r="L33" s="173"/>
      <c r="M33" s="173"/>
    </row>
    <row r="34" spans="1:13" ht="13.5" customHeight="1">
      <c r="A34" s="278"/>
      <c r="B34" s="27"/>
      <c r="C34" s="25"/>
      <c r="D34" s="25"/>
      <c r="E34" s="25"/>
      <c r="F34" s="173"/>
      <c r="G34" s="173"/>
      <c r="H34" s="173"/>
      <c r="I34" s="173"/>
      <c r="J34" s="173"/>
      <c r="K34" s="173"/>
      <c r="L34" s="173"/>
      <c r="M34" s="173"/>
    </row>
    <row r="35" spans="1:13" ht="13.5" customHeight="1">
      <c r="A35" s="278"/>
      <c r="B35" s="27"/>
      <c r="C35" s="25"/>
      <c r="D35" s="25"/>
      <c r="E35" s="25"/>
      <c r="F35" s="173"/>
      <c r="G35" s="173"/>
      <c r="H35" s="173"/>
      <c r="I35" s="173"/>
      <c r="J35" s="173"/>
      <c r="K35" s="173"/>
      <c r="L35" s="173"/>
      <c r="M35" s="173"/>
    </row>
    <row r="36" spans="1:13" ht="13.5" customHeight="1">
      <c r="A36" s="278"/>
      <c r="B36" s="27"/>
      <c r="C36" s="25"/>
      <c r="D36" s="25"/>
      <c r="E36" s="25"/>
      <c r="F36" s="173"/>
      <c r="G36" s="173"/>
      <c r="H36" s="173"/>
      <c r="I36" s="173"/>
      <c r="J36" s="173"/>
      <c r="K36" s="173"/>
      <c r="L36" s="173"/>
      <c r="M36" s="173"/>
    </row>
    <row r="37" spans="1:13" ht="13.5" customHeight="1">
      <c r="A37" s="279"/>
      <c r="B37" s="29"/>
      <c r="C37" s="25"/>
      <c r="D37" s="25"/>
      <c r="E37" s="25"/>
      <c r="F37" s="173"/>
      <c r="G37" s="173"/>
      <c r="H37" s="173"/>
      <c r="I37" s="173"/>
      <c r="J37" s="173"/>
      <c r="K37" s="173"/>
      <c r="L37" s="173"/>
      <c r="M37" s="173"/>
    </row>
    <row r="38" spans="1:13" ht="13.5" customHeight="1">
      <c r="A38" s="278"/>
      <c r="B38" s="29"/>
      <c r="C38" s="25"/>
      <c r="D38" s="25"/>
      <c r="E38" s="25"/>
      <c r="F38" s="173"/>
      <c r="G38" s="173"/>
      <c r="H38" s="173"/>
      <c r="I38" s="173"/>
      <c r="J38" s="173"/>
      <c r="K38" s="173"/>
      <c r="L38" s="173"/>
      <c r="M38" s="173"/>
    </row>
    <row r="39" spans="1:13" ht="13.5" customHeight="1">
      <c r="A39" s="278"/>
      <c r="B39" s="29"/>
      <c r="C39" s="25"/>
      <c r="D39" s="25"/>
      <c r="E39" s="25"/>
      <c r="F39" s="173"/>
      <c r="G39" s="173"/>
      <c r="H39" s="173"/>
      <c r="I39" s="173"/>
      <c r="J39" s="173"/>
      <c r="K39" s="173"/>
      <c r="L39" s="173"/>
      <c r="M39" s="173"/>
    </row>
    <row r="40" spans="1:13" ht="13.5" customHeight="1">
      <c r="A40" s="278"/>
      <c r="B40" s="29"/>
      <c r="C40" s="25"/>
      <c r="D40" s="25"/>
      <c r="E40" s="25"/>
      <c r="F40" s="173"/>
      <c r="G40" s="173"/>
      <c r="H40" s="173"/>
      <c r="I40" s="173"/>
      <c r="J40" s="173"/>
      <c r="K40" s="173"/>
      <c r="L40" s="173"/>
      <c r="M40" s="173"/>
    </row>
    <row r="41" spans="1:13" ht="13.5" customHeight="1">
      <c r="A41" s="278"/>
      <c r="B41" s="29"/>
      <c r="C41" s="25"/>
      <c r="D41" s="25"/>
      <c r="E41" s="25"/>
      <c r="F41" s="173"/>
      <c r="G41" s="173"/>
      <c r="H41" s="173"/>
      <c r="I41" s="173"/>
      <c r="J41" s="173"/>
      <c r="K41" s="173"/>
      <c r="L41" s="173"/>
      <c r="M41" s="173"/>
    </row>
    <row r="42" spans="1:13" ht="13.5" customHeight="1">
      <c r="A42" s="278"/>
      <c r="B42" s="29"/>
      <c r="C42" s="25"/>
      <c r="D42" s="25"/>
      <c r="E42" s="25"/>
      <c r="F42" s="173"/>
      <c r="G42" s="173"/>
      <c r="H42" s="173"/>
      <c r="I42" s="173"/>
      <c r="J42" s="173"/>
      <c r="K42" s="173"/>
      <c r="L42" s="173"/>
      <c r="M42" s="173"/>
    </row>
    <row r="43" spans="1:13" ht="13.5" customHeight="1">
      <c r="A43" s="279"/>
      <c r="B43" s="29"/>
      <c r="C43" s="25"/>
      <c r="D43" s="25"/>
      <c r="E43" s="25"/>
      <c r="F43" s="173"/>
      <c r="G43" s="173"/>
      <c r="H43" s="173"/>
      <c r="I43" s="173"/>
      <c r="J43" s="173"/>
      <c r="K43" s="173"/>
      <c r="L43" s="173"/>
      <c r="M43" s="173"/>
    </row>
    <row r="44" spans="1:13" ht="13.5" customHeight="1">
      <c r="A44" s="278"/>
      <c r="B44" s="27"/>
      <c r="C44" s="25"/>
      <c r="D44" s="25"/>
      <c r="E44" s="25"/>
      <c r="F44" s="173"/>
      <c r="G44" s="173"/>
      <c r="H44" s="173"/>
      <c r="I44" s="173"/>
      <c r="J44" s="173"/>
      <c r="K44" s="173"/>
      <c r="L44" s="173"/>
      <c r="M44" s="173"/>
    </row>
    <row r="45" spans="1:13" ht="13.5" customHeight="1">
      <c r="A45" s="278"/>
      <c r="B45" s="27"/>
      <c r="C45" s="25"/>
      <c r="D45" s="25"/>
      <c r="E45" s="25"/>
      <c r="F45" s="173"/>
      <c r="G45" s="173"/>
      <c r="H45" s="173"/>
      <c r="I45" s="173"/>
      <c r="J45" s="173"/>
      <c r="K45" s="173"/>
      <c r="L45" s="173"/>
      <c r="M45" s="173"/>
    </row>
    <row r="46" spans="1:13" ht="13.5" customHeight="1">
      <c r="A46" s="278"/>
      <c r="B46" s="27"/>
      <c r="C46" s="25"/>
      <c r="D46" s="25"/>
      <c r="E46" s="25"/>
      <c r="F46" s="173"/>
      <c r="G46" s="173"/>
      <c r="H46" s="173"/>
      <c r="I46" s="173"/>
      <c r="J46" s="173"/>
      <c r="K46" s="173"/>
      <c r="L46" s="173"/>
      <c r="M46" s="173"/>
    </row>
    <row r="47" spans="1:13" ht="13.5" customHeight="1">
      <c r="A47" s="279"/>
      <c r="B47" s="27"/>
      <c r="C47" s="25"/>
      <c r="D47" s="25"/>
      <c r="E47" s="25"/>
      <c r="F47" s="173"/>
      <c r="G47" s="173"/>
      <c r="H47" s="173"/>
      <c r="I47" s="173"/>
      <c r="J47" s="173"/>
      <c r="K47" s="173"/>
      <c r="L47" s="173"/>
      <c r="M47" s="173"/>
    </row>
    <row r="48" spans="1:13" ht="13.5" customHeight="1">
      <c r="A48" s="278"/>
      <c r="B48" s="27"/>
      <c r="C48" s="25"/>
      <c r="D48" s="25"/>
      <c r="E48" s="25"/>
      <c r="F48" s="173"/>
      <c r="G48" s="173"/>
      <c r="H48" s="173"/>
      <c r="I48" s="173"/>
      <c r="J48" s="173"/>
      <c r="K48" s="173"/>
      <c r="L48" s="173"/>
      <c r="M48" s="173"/>
    </row>
    <row r="49" spans="1:13" ht="13.5" customHeight="1">
      <c r="A49" s="278"/>
      <c r="B49" s="27"/>
      <c r="C49" s="25"/>
      <c r="D49" s="25"/>
      <c r="E49" s="25"/>
      <c r="F49" s="173"/>
      <c r="G49" s="173"/>
      <c r="H49" s="173"/>
      <c r="I49" s="173"/>
      <c r="J49" s="173"/>
      <c r="K49" s="173"/>
      <c r="L49" s="173"/>
      <c r="M49" s="173"/>
    </row>
    <row r="50" spans="1:13" ht="13.5" customHeight="1">
      <c r="A50" s="278"/>
      <c r="B50" s="27"/>
      <c r="C50" s="25"/>
      <c r="D50" s="25"/>
      <c r="E50" s="25"/>
      <c r="F50" s="173"/>
      <c r="G50" s="173"/>
      <c r="H50" s="173"/>
      <c r="I50" s="173"/>
      <c r="J50" s="173"/>
      <c r="K50" s="173"/>
      <c r="L50" s="173"/>
      <c r="M50" s="173"/>
    </row>
    <row r="51" spans="1:13" ht="13.5" customHeight="1">
      <c r="A51" s="278"/>
      <c r="B51" s="27"/>
      <c r="C51" s="25"/>
      <c r="D51" s="25"/>
      <c r="E51" s="25"/>
      <c r="F51" s="173"/>
      <c r="G51" s="173"/>
      <c r="H51" s="173"/>
      <c r="I51" s="173"/>
      <c r="J51" s="173"/>
      <c r="K51" s="173"/>
      <c r="L51" s="173"/>
      <c r="M51" s="173"/>
    </row>
    <row r="52" spans="1:13" ht="13.5" customHeight="1">
      <c r="A52" s="279"/>
      <c r="B52" s="27"/>
      <c r="C52" s="25"/>
      <c r="D52" s="25"/>
      <c r="E52" s="25"/>
      <c r="F52" s="173"/>
      <c r="G52" s="173"/>
      <c r="H52" s="173"/>
      <c r="I52" s="173"/>
      <c r="J52" s="173"/>
      <c r="K52" s="173"/>
      <c r="L52" s="173"/>
      <c r="M52" s="173"/>
    </row>
    <row r="53" spans="1:13" ht="13.5" customHeight="1">
      <c r="A53" s="278"/>
      <c r="B53" s="27"/>
      <c r="C53" s="25"/>
      <c r="D53" s="25"/>
      <c r="E53" s="25"/>
      <c r="F53" s="173"/>
      <c r="G53" s="173"/>
      <c r="H53" s="173"/>
      <c r="I53" s="173"/>
      <c r="J53" s="173"/>
      <c r="K53" s="173"/>
      <c r="L53" s="173"/>
      <c r="M53" s="173"/>
    </row>
    <row r="54" spans="1:13" ht="13.5" customHeight="1">
      <c r="A54" s="278"/>
      <c r="B54" s="27"/>
      <c r="C54" s="25"/>
      <c r="D54" s="25"/>
      <c r="E54" s="25"/>
      <c r="F54" s="173"/>
      <c r="G54" s="173"/>
      <c r="H54" s="173"/>
      <c r="I54" s="173"/>
      <c r="J54" s="173"/>
      <c r="K54" s="173"/>
      <c r="L54" s="173"/>
      <c r="M54" s="173"/>
    </row>
    <row r="55" spans="1:13" ht="13.5" customHeight="1">
      <c r="A55" s="278"/>
      <c r="B55" s="27"/>
      <c r="C55" s="25"/>
      <c r="D55" s="25"/>
      <c r="E55" s="25"/>
      <c r="F55" s="173"/>
      <c r="G55" s="173"/>
      <c r="H55" s="173"/>
      <c r="I55" s="173"/>
      <c r="J55" s="173"/>
      <c r="K55" s="173"/>
      <c r="L55" s="173"/>
      <c r="M55" s="173"/>
    </row>
    <row r="56" spans="1:13" ht="9" customHeight="1">
      <c r="A56" s="280"/>
      <c r="B56" s="27"/>
      <c r="C56" s="25"/>
      <c r="D56" s="25"/>
      <c r="E56" s="25"/>
      <c r="F56" s="173"/>
      <c r="G56" s="173"/>
      <c r="H56" s="173"/>
      <c r="I56" s="173"/>
      <c r="J56" s="173"/>
      <c r="K56" s="173"/>
      <c r="L56" s="173"/>
      <c r="M56" s="173"/>
    </row>
    <row r="57" spans="1:13" ht="9" customHeight="1">
      <c r="A57" s="280"/>
      <c r="B57" s="27"/>
      <c r="C57" s="25"/>
      <c r="D57" s="25"/>
      <c r="E57" s="25"/>
      <c r="F57" s="173"/>
      <c r="G57" s="173"/>
      <c r="H57" s="173"/>
      <c r="I57" s="173"/>
      <c r="J57" s="173"/>
      <c r="K57" s="173"/>
      <c r="L57" s="173"/>
      <c r="M57" s="173"/>
    </row>
    <row r="58" spans="1:13" ht="9" customHeight="1">
      <c r="A58" s="280"/>
      <c r="B58" s="27"/>
      <c r="C58" s="25"/>
      <c r="D58" s="25"/>
      <c r="E58" s="25"/>
      <c r="F58" s="173"/>
      <c r="G58" s="173"/>
      <c r="H58" s="173"/>
      <c r="I58" s="173"/>
      <c r="J58" s="173"/>
      <c r="K58" s="173"/>
      <c r="L58" s="173"/>
      <c r="M58" s="173"/>
    </row>
    <row r="59" spans="1:13" ht="9" customHeight="1">
      <c r="A59" s="280"/>
      <c r="B59" s="27"/>
      <c r="C59" s="25"/>
      <c r="D59" s="25"/>
      <c r="E59" s="25"/>
      <c r="F59" s="173"/>
      <c r="G59" s="173"/>
      <c r="H59" s="173"/>
      <c r="I59" s="173"/>
      <c r="J59" s="173"/>
      <c r="K59" s="173"/>
      <c r="L59" s="173"/>
      <c r="M59" s="173"/>
    </row>
    <row r="60" spans="1:13" ht="9" customHeight="1">
      <c r="A60" s="281"/>
      <c r="B60" s="27"/>
      <c r="C60" s="25"/>
      <c r="D60" s="25"/>
      <c r="E60" s="25"/>
      <c r="F60" s="173"/>
      <c r="G60" s="173"/>
      <c r="H60" s="173"/>
      <c r="I60" s="173"/>
      <c r="J60" s="173"/>
      <c r="K60" s="173"/>
      <c r="L60" s="173"/>
      <c r="M60" s="173"/>
    </row>
    <row r="61" spans="1:13" ht="9" customHeight="1">
      <c r="A61" s="281"/>
      <c r="C61" s="25"/>
      <c r="D61" s="25"/>
      <c r="E61" s="25"/>
      <c r="F61" s="173"/>
      <c r="G61" s="173"/>
      <c r="H61" s="173"/>
      <c r="I61" s="173"/>
      <c r="J61" s="173"/>
      <c r="K61" s="173"/>
      <c r="L61" s="173"/>
      <c r="M61" s="173"/>
    </row>
    <row r="62" spans="1:13" ht="9" customHeight="1">
      <c r="A62" s="279"/>
      <c r="C62" s="25"/>
      <c r="D62" s="25"/>
      <c r="E62" s="25"/>
      <c r="F62" s="173"/>
      <c r="G62" s="173"/>
      <c r="H62" s="173"/>
      <c r="I62" s="173"/>
      <c r="J62" s="173"/>
      <c r="K62" s="173"/>
      <c r="L62" s="173"/>
      <c r="M62" s="173"/>
    </row>
    <row r="63" spans="1:13" ht="9" customHeight="1">
      <c r="A63" s="278"/>
      <c r="C63" s="25"/>
      <c r="D63" s="25"/>
      <c r="E63" s="25"/>
      <c r="F63" s="173"/>
      <c r="G63" s="173"/>
      <c r="H63" s="173"/>
      <c r="I63" s="173"/>
      <c r="J63" s="173"/>
      <c r="K63" s="173"/>
      <c r="L63" s="173"/>
      <c r="M63" s="173"/>
    </row>
    <row r="64" spans="1:13" ht="9" customHeight="1">
      <c r="A64" s="278"/>
      <c r="C64" s="25"/>
      <c r="D64" s="25"/>
      <c r="E64" s="25"/>
      <c r="F64" s="173"/>
      <c r="G64" s="173"/>
      <c r="H64" s="173"/>
      <c r="I64" s="173"/>
      <c r="J64" s="173"/>
      <c r="K64" s="173"/>
      <c r="L64" s="173"/>
      <c r="M64" s="173"/>
    </row>
    <row r="65" spans="1:13" ht="9" customHeight="1">
      <c r="A65" s="278"/>
      <c r="C65" s="25"/>
      <c r="D65" s="25"/>
      <c r="E65" s="25"/>
      <c r="F65" s="173"/>
      <c r="G65" s="173"/>
      <c r="H65" s="173"/>
      <c r="I65" s="173"/>
      <c r="J65" s="173"/>
      <c r="K65" s="173"/>
      <c r="L65" s="173"/>
      <c r="M65" s="173"/>
    </row>
    <row r="66" spans="1:13" ht="9" customHeight="1">
      <c r="A66" s="278"/>
      <c r="C66" s="25"/>
      <c r="D66" s="25"/>
      <c r="E66" s="25"/>
      <c r="F66" s="173"/>
      <c r="G66" s="173"/>
      <c r="H66" s="173"/>
      <c r="I66" s="173"/>
      <c r="J66" s="173"/>
      <c r="K66" s="173"/>
      <c r="L66" s="173"/>
      <c r="M66" s="173"/>
    </row>
    <row r="67" spans="1:13" ht="9" customHeight="1">
      <c r="A67" s="280"/>
      <c r="C67" s="25"/>
      <c r="D67" s="25"/>
      <c r="E67" s="25"/>
      <c r="F67" s="173"/>
      <c r="G67" s="173"/>
      <c r="H67" s="173"/>
      <c r="I67" s="173"/>
      <c r="J67" s="173"/>
      <c r="K67" s="173"/>
      <c r="L67" s="173"/>
      <c r="M67" s="173"/>
    </row>
    <row r="68" spans="1:13" ht="9" customHeight="1">
      <c r="A68" s="279"/>
      <c r="C68" s="25"/>
      <c r="D68" s="25"/>
      <c r="E68" s="25"/>
      <c r="F68" s="173"/>
      <c r="G68" s="173"/>
      <c r="H68" s="173"/>
      <c r="I68" s="173"/>
      <c r="J68" s="173"/>
      <c r="K68" s="173"/>
      <c r="L68" s="173"/>
      <c r="M68" s="173"/>
    </row>
    <row r="69" spans="1:13" ht="9" customHeight="1">
      <c r="A69" s="278"/>
      <c r="C69" s="25"/>
      <c r="D69" s="25"/>
      <c r="E69" s="25"/>
      <c r="F69" s="173"/>
      <c r="G69" s="173"/>
      <c r="H69" s="173"/>
      <c r="I69" s="173"/>
      <c r="J69" s="173"/>
      <c r="K69" s="173"/>
      <c r="L69" s="173"/>
      <c r="M69" s="173"/>
    </row>
    <row r="70" spans="1:13" ht="9" customHeight="1">
      <c r="A70" s="278"/>
      <c r="C70" s="25"/>
      <c r="D70" s="25"/>
      <c r="E70" s="25"/>
      <c r="F70" s="173"/>
      <c r="G70" s="173"/>
      <c r="H70" s="173"/>
      <c r="I70" s="173"/>
      <c r="J70" s="173"/>
      <c r="K70" s="173"/>
      <c r="L70" s="173"/>
      <c r="M70" s="173"/>
    </row>
    <row r="71" spans="1:13" ht="9" customHeight="1">
      <c r="A71" s="278"/>
      <c r="C71" s="25"/>
      <c r="D71" s="25"/>
      <c r="E71" s="25"/>
      <c r="F71" s="173"/>
      <c r="G71" s="173"/>
      <c r="H71" s="173"/>
      <c r="I71" s="173"/>
      <c r="J71" s="173"/>
      <c r="K71" s="173"/>
      <c r="L71" s="173"/>
      <c r="M71" s="173"/>
    </row>
    <row r="72" spans="1:13" ht="9" customHeight="1">
      <c r="A72" s="278"/>
      <c r="C72" s="25"/>
      <c r="D72" s="25"/>
      <c r="E72" s="25"/>
      <c r="F72" s="173"/>
      <c r="G72" s="173"/>
      <c r="H72" s="173"/>
      <c r="I72" s="173"/>
      <c r="J72" s="173"/>
      <c r="K72" s="173"/>
      <c r="L72" s="173"/>
      <c r="M72" s="173"/>
    </row>
    <row r="73" spans="1:13" ht="9" customHeight="1">
      <c r="A73" s="280"/>
      <c r="C73" s="25"/>
      <c r="D73" s="25"/>
      <c r="E73" s="25"/>
      <c r="F73" s="173"/>
      <c r="G73" s="173"/>
      <c r="H73" s="173"/>
      <c r="I73" s="173"/>
      <c r="J73" s="173"/>
      <c r="K73" s="173"/>
      <c r="L73" s="173"/>
      <c r="M73" s="173"/>
    </row>
    <row r="74" spans="1:13" ht="9" customHeight="1">
      <c r="A74" s="279"/>
      <c r="C74" s="25"/>
      <c r="D74" s="25"/>
      <c r="E74" s="25"/>
      <c r="F74" s="173"/>
      <c r="G74" s="173"/>
      <c r="H74" s="173"/>
      <c r="I74" s="173"/>
      <c r="J74" s="173"/>
      <c r="K74" s="173"/>
      <c r="L74" s="173"/>
      <c r="M74" s="173"/>
    </row>
    <row r="75" spans="1:13" ht="9" customHeight="1">
      <c r="A75" s="278"/>
      <c r="C75" s="25"/>
      <c r="D75" s="25"/>
      <c r="E75" s="25"/>
      <c r="F75" s="173"/>
      <c r="G75" s="173"/>
      <c r="H75" s="173"/>
      <c r="I75" s="173"/>
      <c r="J75" s="173"/>
      <c r="K75" s="173"/>
      <c r="L75" s="173"/>
      <c r="M75" s="173"/>
    </row>
    <row r="76" spans="1:13" ht="9" customHeight="1">
      <c r="A76" s="278"/>
      <c r="C76" s="25"/>
      <c r="D76" s="25"/>
      <c r="E76" s="25"/>
      <c r="F76" s="173"/>
      <c r="G76" s="173"/>
      <c r="H76" s="173"/>
      <c r="I76" s="173"/>
      <c r="J76" s="173"/>
      <c r="K76" s="173"/>
      <c r="L76" s="173"/>
      <c r="M76" s="173"/>
    </row>
    <row r="77" spans="1:13" ht="9" customHeight="1">
      <c r="A77" s="278"/>
      <c r="C77" s="25"/>
      <c r="D77" s="25"/>
      <c r="E77" s="25"/>
      <c r="F77" s="173"/>
      <c r="G77" s="173"/>
      <c r="H77" s="173"/>
      <c r="I77" s="173"/>
      <c r="J77" s="173"/>
      <c r="K77" s="173"/>
      <c r="L77" s="173"/>
      <c r="M77" s="173"/>
    </row>
    <row r="78" spans="1:13" ht="9" customHeight="1">
      <c r="A78" s="278"/>
      <c r="C78" s="25"/>
      <c r="D78" s="25"/>
      <c r="E78" s="25"/>
      <c r="F78" s="173"/>
      <c r="G78" s="173"/>
      <c r="H78" s="173"/>
      <c r="I78" s="173"/>
      <c r="J78" s="173"/>
      <c r="K78" s="173"/>
      <c r="L78" s="173"/>
      <c r="M78" s="173"/>
    </row>
    <row r="79" spans="1:13">
      <c r="A79" s="278"/>
      <c r="C79" s="27"/>
      <c r="D79" s="27"/>
      <c r="E79" s="27"/>
    </row>
    <row r="80" spans="1:13">
      <c r="A80" s="278"/>
      <c r="C80" s="27"/>
      <c r="D80" s="27"/>
      <c r="E80" s="27"/>
    </row>
    <row r="81" spans="1:5">
      <c r="A81" s="278"/>
      <c r="C81" s="27"/>
      <c r="D81" s="27"/>
      <c r="E81" s="27"/>
    </row>
    <row r="82" spans="1:5">
      <c r="A82" s="278"/>
      <c r="C82" s="27"/>
      <c r="D82" s="27"/>
      <c r="E82" s="27"/>
    </row>
    <row r="83" spans="1:5">
      <c r="A83" s="280"/>
      <c r="C83" s="27"/>
      <c r="D83" s="27"/>
      <c r="E83" s="27"/>
    </row>
    <row r="84" spans="1:5">
      <c r="A84" s="279"/>
      <c r="C84" s="27"/>
      <c r="D84" s="27"/>
      <c r="E84" s="27"/>
    </row>
    <row r="85" spans="1:5">
      <c r="A85" s="278"/>
      <c r="C85" s="27"/>
      <c r="D85" s="27"/>
      <c r="E85" s="27"/>
    </row>
    <row r="86" spans="1:5">
      <c r="A86" s="278"/>
      <c r="C86" s="27"/>
      <c r="D86" s="27"/>
      <c r="E86" s="27"/>
    </row>
    <row r="87" spans="1:5">
      <c r="A87" s="278"/>
      <c r="C87" s="27"/>
      <c r="D87" s="27"/>
      <c r="E87" s="27"/>
    </row>
    <row r="88" spans="1:5">
      <c r="A88" s="278"/>
      <c r="C88" s="27"/>
      <c r="D88" s="27"/>
      <c r="E88" s="27"/>
    </row>
    <row r="89" spans="1:5">
      <c r="A89" s="278"/>
      <c r="C89" s="27"/>
      <c r="D89" s="27"/>
      <c r="E89" s="27"/>
    </row>
    <row r="90" spans="1:5">
      <c r="A90" s="278"/>
      <c r="C90" s="27"/>
      <c r="D90" s="27"/>
      <c r="E90" s="27"/>
    </row>
    <row r="91" spans="1:5">
      <c r="A91" s="278"/>
      <c r="C91" s="27"/>
      <c r="D91" s="27"/>
      <c r="E91" s="27"/>
    </row>
    <row r="92" spans="1:5">
      <c r="A92" s="278"/>
      <c r="C92" s="27"/>
      <c r="D92" s="27"/>
      <c r="E92" s="27"/>
    </row>
    <row r="93" spans="1:5">
      <c r="A93" s="278"/>
      <c r="C93" s="27"/>
      <c r="D93" s="27"/>
      <c r="E93" s="27"/>
    </row>
    <row r="94" spans="1:5">
      <c r="A94" s="279"/>
      <c r="C94" s="27"/>
      <c r="D94" s="27"/>
      <c r="E94" s="27"/>
    </row>
    <row r="95" spans="1:5">
      <c r="A95" s="278"/>
      <c r="C95" s="27"/>
      <c r="D95" s="27"/>
      <c r="E95" s="27"/>
    </row>
    <row r="96" spans="1:5">
      <c r="A96" s="278"/>
      <c r="C96" s="27"/>
      <c r="D96" s="27"/>
      <c r="E96" s="27"/>
    </row>
    <row r="97" spans="1:5">
      <c r="A97" s="278"/>
      <c r="C97" s="27"/>
      <c r="D97" s="27"/>
      <c r="E97" s="27"/>
    </row>
    <row r="98" spans="1:5">
      <c r="A98" s="282"/>
      <c r="C98" s="27"/>
      <c r="D98" s="27"/>
      <c r="E98" s="27"/>
    </row>
    <row r="99" spans="1:5">
      <c r="A99" s="282"/>
      <c r="C99" s="27"/>
      <c r="D99" s="27"/>
      <c r="E99" s="27"/>
    </row>
    <row r="100" spans="1:5">
      <c r="A100" s="282"/>
      <c r="C100" s="27"/>
      <c r="D100" s="27"/>
      <c r="E100" s="27"/>
    </row>
    <row r="101" spans="1:5">
      <c r="A101" s="282"/>
      <c r="C101" s="27"/>
      <c r="D101" s="27"/>
      <c r="E101" s="27"/>
    </row>
    <row r="102" spans="1:5">
      <c r="A102" s="282"/>
      <c r="C102" s="27"/>
      <c r="D102" s="27"/>
      <c r="E102" s="27"/>
    </row>
    <row r="103" spans="1:5">
      <c r="A103" s="282"/>
      <c r="C103" s="27"/>
      <c r="D103" s="27"/>
      <c r="E103" s="27"/>
    </row>
    <row r="104" spans="1:5">
      <c r="A104" s="282"/>
      <c r="C104" s="27"/>
      <c r="D104" s="27"/>
      <c r="E104" s="27"/>
    </row>
    <row r="105" spans="1:5">
      <c r="A105" s="282"/>
      <c r="C105" s="27"/>
      <c r="D105" s="27"/>
      <c r="E105" s="27"/>
    </row>
    <row r="106" spans="1:5">
      <c r="A106" s="282"/>
      <c r="C106" s="27"/>
      <c r="D106" s="27"/>
      <c r="E106" s="27"/>
    </row>
    <row r="107" spans="1:5" ht="15.75">
      <c r="A107" s="33"/>
      <c r="C107" s="27"/>
      <c r="D107" s="27"/>
      <c r="E107" s="27"/>
    </row>
    <row r="108" spans="1:5" ht="15.75">
      <c r="A108" s="33"/>
      <c r="C108" s="27"/>
      <c r="D108" s="27"/>
      <c r="E108" s="27"/>
    </row>
    <row r="109" spans="1:5" ht="15.75">
      <c r="A109" s="33"/>
      <c r="C109" s="27"/>
      <c r="D109" s="27"/>
      <c r="E109" s="27"/>
    </row>
    <row r="110" spans="1:5" ht="15.75">
      <c r="A110" s="33"/>
      <c r="C110" s="27"/>
      <c r="D110" s="27"/>
      <c r="E110" s="27"/>
    </row>
    <row r="111" spans="1:5" ht="15.75">
      <c r="A111" s="33"/>
      <c r="C111" s="27"/>
      <c r="D111" s="27"/>
      <c r="E111" s="27"/>
    </row>
    <row r="112" spans="1:5" ht="15.75">
      <c r="A112" s="33"/>
      <c r="C112" s="27"/>
      <c r="D112" s="27"/>
      <c r="E112" s="27"/>
    </row>
    <row r="113" spans="1:5" ht="15.75">
      <c r="A113" s="33"/>
      <c r="C113" s="27"/>
      <c r="D113" s="27"/>
      <c r="E113" s="27"/>
    </row>
    <row r="114" spans="1:5" ht="15.75">
      <c r="A114" s="33"/>
      <c r="C114" s="27"/>
      <c r="D114" s="27"/>
      <c r="E114" s="27"/>
    </row>
    <row r="115" spans="1:5" ht="15.75">
      <c r="A115" s="33"/>
      <c r="C115" s="27"/>
      <c r="D115" s="27"/>
      <c r="E115" s="27"/>
    </row>
    <row r="116" spans="1:5" ht="15.75">
      <c r="A116" s="33"/>
      <c r="C116" s="27"/>
      <c r="D116" s="27"/>
      <c r="E116" s="27"/>
    </row>
    <row r="117" spans="1:5" ht="15.75">
      <c r="A117" s="33"/>
      <c r="C117" s="27"/>
      <c r="D117" s="27"/>
      <c r="E117" s="27"/>
    </row>
    <row r="118" spans="1:5" ht="15.75">
      <c r="A118" s="33"/>
      <c r="C118" s="27"/>
      <c r="D118" s="27"/>
      <c r="E118" s="27"/>
    </row>
    <row r="119" spans="1:5" ht="15.75">
      <c r="A119" s="33"/>
      <c r="C119" s="27"/>
      <c r="D119" s="27"/>
      <c r="E119" s="27"/>
    </row>
    <row r="120" spans="1:5" ht="15.75">
      <c r="A120" s="33"/>
    </row>
    <row r="121" spans="1:5" ht="15.75">
      <c r="A121" s="33"/>
    </row>
    <row r="122" spans="1:5" ht="15.75">
      <c r="A122" s="33"/>
    </row>
    <row r="123" spans="1:5" ht="15.75">
      <c r="A123" s="33"/>
    </row>
    <row r="124" spans="1:5" ht="15.75">
      <c r="A124" s="33"/>
    </row>
    <row r="125" spans="1:5" ht="15.75">
      <c r="A125" s="33"/>
    </row>
    <row r="126" spans="1:5" ht="15.75">
      <c r="A126" s="33"/>
    </row>
    <row r="127" spans="1:5" ht="15.75">
      <c r="A127" s="33"/>
    </row>
    <row r="128" spans="1:5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3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pageSetUpPr fitToPage="1"/>
  </sheetPr>
  <dimension ref="A1:R652"/>
  <sheetViews>
    <sheetView topLeftCell="A2" zoomScale="20" zoomScaleNormal="20" workbookViewId="0">
      <selection activeCell="A4" sqref="A4:Q4"/>
    </sheetView>
  </sheetViews>
  <sheetFormatPr defaultColWidth="11.42578125" defaultRowHeight="60"/>
  <cols>
    <col min="1" max="1" width="228" style="219" customWidth="1"/>
    <col min="2" max="2" width="71.5703125" style="169" customWidth="1"/>
    <col min="3" max="3" width="71.5703125" style="275" customWidth="1"/>
    <col min="4" max="17" width="71.5703125" style="169" customWidth="1"/>
    <col min="18" max="18" width="6.5703125" style="16" customWidth="1"/>
    <col min="19" max="16384" width="11.42578125" style="169"/>
  </cols>
  <sheetData>
    <row r="1" spans="1:18" s="20" customFormat="1" ht="5.25" hidden="1" customHeight="1">
      <c r="A1" s="2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</row>
    <row r="2" spans="1:18" s="21" customFormat="1" ht="145.5" customHeight="1">
      <c r="A2" s="1037" t="s">
        <v>760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</row>
    <row r="3" spans="1:18" s="21" customFormat="1" ht="75" customHeight="1">
      <c r="A3" s="1037" t="s">
        <v>172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</row>
    <row r="4" spans="1:18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</row>
    <row r="5" spans="1:18" s="35" customFormat="1" ht="144.75" customHeight="1">
      <c r="A5" s="1042" t="s">
        <v>70</v>
      </c>
      <c r="B5" s="1042"/>
      <c r="C5" s="1042"/>
      <c r="D5" s="1042"/>
      <c r="E5" s="1042"/>
      <c r="F5" s="1042"/>
      <c r="G5" s="1042"/>
      <c r="H5" s="1042"/>
      <c r="I5" s="1042"/>
      <c r="J5" s="1042"/>
      <c r="K5" s="1042"/>
      <c r="L5" s="1042"/>
      <c r="M5" s="1042"/>
      <c r="N5" s="1042"/>
      <c r="O5" s="1042"/>
      <c r="P5" s="1042"/>
      <c r="Q5" s="1042"/>
    </row>
    <row r="6" spans="1:18" ht="6" customHeight="1">
      <c r="R6" s="169"/>
    </row>
    <row r="7" spans="1:18" s="10" customFormat="1" ht="82.5" customHeight="1">
      <c r="A7" s="610"/>
      <c r="B7" s="1034" t="s">
        <v>178</v>
      </c>
      <c r="C7" s="1034"/>
      <c r="D7" s="1034"/>
      <c r="E7" s="1034"/>
      <c r="F7" s="1034"/>
      <c r="G7" s="1034"/>
      <c r="H7" s="1034"/>
      <c r="I7" s="1034"/>
      <c r="J7" s="1034" t="s">
        <v>179</v>
      </c>
      <c r="K7" s="1034"/>
      <c r="L7" s="1034"/>
      <c r="M7" s="1034"/>
      <c r="N7" s="1034"/>
      <c r="O7" s="1034"/>
      <c r="P7" s="1034"/>
      <c r="Q7" s="1034"/>
    </row>
    <row r="8" spans="1:18" s="9" customFormat="1" ht="135" customHeight="1">
      <c r="A8" s="579" t="s">
        <v>159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</row>
    <row r="9" spans="1:18" ht="49.5">
      <c r="A9" s="583" t="s">
        <v>761</v>
      </c>
      <c r="B9" s="584">
        <v>90728.187150000012</v>
      </c>
      <c r="C9" s="584">
        <v>12.49694</v>
      </c>
      <c r="D9" s="584">
        <v>313.69790999999998</v>
      </c>
      <c r="E9" s="584">
        <v>0</v>
      </c>
      <c r="F9" s="584">
        <v>221.50221999999999</v>
      </c>
      <c r="G9" s="584">
        <v>0</v>
      </c>
      <c r="H9" s="584">
        <v>0</v>
      </c>
      <c r="I9" s="584">
        <v>91275.884219999993</v>
      </c>
      <c r="J9" s="584">
        <v>177401.35550999999</v>
      </c>
      <c r="K9" s="584">
        <v>328.48763000000002</v>
      </c>
      <c r="L9" s="584">
        <v>492.15737000000001</v>
      </c>
      <c r="M9" s="584">
        <v>0</v>
      </c>
      <c r="N9" s="584">
        <v>510.18043999999998</v>
      </c>
      <c r="O9" s="584">
        <v>0</v>
      </c>
      <c r="P9" s="584">
        <v>0</v>
      </c>
      <c r="Q9" s="584">
        <v>178732.18094999998</v>
      </c>
      <c r="R9" s="169"/>
    </row>
    <row r="10" spans="1:18" ht="49.5">
      <c r="A10" s="583" t="s">
        <v>762</v>
      </c>
      <c r="B10" s="585">
        <v>1529.11374</v>
      </c>
      <c r="C10" s="585">
        <v>0</v>
      </c>
      <c r="D10" s="585">
        <v>0</v>
      </c>
      <c r="E10" s="585">
        <v>0</v>
      </c>
      <c r="F10" s="585">
        <v>0</v>
      </c>
      <c r="G10" s="585">
        <v>0</v>
      </c>
      <c r="H10" s="585">
        <v>0</v>
      </c>
      <c r="I10" s="585">
        <v>1529.11374</v>
      </c>
      <c r="J10" s="585">
        <v>11878.76107</v>
      </c>
      <c r="K10" s="585">
        <v>0</v>
      </c>
      <c r="L10" s="584">
        <v>76.416020000000003</v>
      </c>
      <c r="M10" s="584">
        <v>0</v>
      </c>
      <c r="N10" s="584">
        <v>47.80068</v>
      </c>
      <c r="O10" s="584">
        <v>0</v>
      </c>
      <c r="P10" s="584">
        <v>0</v>
      </c>
      <c r="Q10" s="584">
        <v>12002.97777</v>
      </c>
      <c r="R10" s="169"/>
    </row>
    <row r="11" spans="1:18" ht="49.5">
      <c r="A11" s="583" t="s">
        <v>763</v>
      </c>
      <c r="B11" s="585">
        <v>0</v>
      </c>
      <c r="C11" s="585">
        <v>0</v>
      </c>
      <c r="D11" s="585">
        <v>0</v>
      </c>
      <c r="E11" s="585">
        <v>0</v>
      </c>
      <c r="F11" s="585">
        <v>0</v>
      </c>
      <c r="G11" s="585">
        <v>0</v>
      </c>
      <c r="H11" s="585">
        <v>0</v>
      </c>
      <c r="I11" s="585">
        <v>0</v>
      </c>
      <c r="J11" s="585">
        <v>0</v>
      </c>
      <c r="K11" s="585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0</v>
      </c>
      <c r="Q11" s="584">
        <v>0</v>
      </c>
      <c r="R11" s="169"/>
    </row>
    <row r="12" spans="1:18" ht="49.5">
      <c r="A12" s="583" t="s">
        <v>132</v>
      </c>
      <c r="B12" s="584">
        <v>0</v>
      </c>
      <c r="C12" s="584">
        <v>0</v>
      </c>
      <c r="D12" s="584">
        <v>0</v>
      </c>
      <c r="E12" s="584">
        <v>0</v>
      </c>
      <c r="F12" s="584">
        <v>0</v>
      </c>
      <c r="G12" s="584">
        <v>0</v>
      </c>
      <c r="H12" s="584">
        <v>0</v>
      </c>
      <c r="I12" s="584">
        <v>0</v>
      </c>
      <c r="J12" s="584">
        <v>0</v>
      </c>
      <c r="K12" s="584">
        <v>0</v>
      </c>
      <c r="L12" s="584">
        <v>0</v>
      </c>
      <c r="M12" s="584">
        <v>0</v>
      </c>
      <c r="N12" s="584">
        <v>0</v>
      </c>
      <c r="O12" s="584">
        <v>0</v>
      </c>
      <c r="P12" s="584">
        <v>0</v>
      </c>
      <c r="Q12" s="584">
        <v>0</v>
      </c>
      <c r="R12" s="169"/>
    </row>
    <row r="13" spans="1:18" ht="49.5">
      <c r="A13" s="583" t="s">
        <v>764</v>
      </c>
      <c r="B13" s="584">
        <v>15839.785910000001</v>
      </c>
      <c r="C13" s="584">
        <v>0</v>
      </c>
      <c r="D13" s="584">
        <v>43.168620000000004</v>
      </c>
      <c r="E13" s="584">
        <v>0</v>
      </c>
      <c r="F13" s="584">
        <v>0</v>
      </c>
      <c r="G13" s="584">
        <v>0</v>
      </c>
      <c r="H13" s="584">
        <v>0</v>
      </c>
      <c r="I13" s="584">
        <v>15882.954529999999</v>
      </c>
      <c r="J13" s="584">
        <v>56525.295909999993</v>
      </c>
      <c r="K13" s="584">
        <v>350.10462999999999</v>
      </c>
      <c r="L13" s="584">
        <v>42.482980000000005</v>
      </c>
      <c r="M13" s="584">
        <v>0</v>
      </c>
      <c r="N13" s="584">
        <v>5334.9247599999999</v>
      </c>
      <c r="O13" s="584">
        <v>0</v>
      </c>
      <c r="P13" s="584">
        <v>0</v>
      </c>
      <c r="Q13" s="584">
        <v>62252.808280000005</v>
      </c>
      <c r="R13" s="169"/>
    </row>
    <row r="14" spans="1:18" ht="49.5">
      <c r="A14" s="583" t="s">
        <v>133</v>
      </c>
      <c r="B14" s="584">
        <v>0</v>
      </c>
      <c r="C14" s="584">
        <v>0</v>
      </c>
      <c r="D14" s="584">
        <v>0</v>
      </c>
      <c r="E14" s="584">
        <v>0</v>
      </c>
      <c r="F14" s="584">
        <v>0</v>
      </c>
      <c r="G14" s="584">
        <v>0</v>
      </c>
      <c r="H14" s="584">
        <v>0</v>
      </c>
      <c r="I14" s="584">
        <v>0</v>
      </c>
      <c r="J14" s="584">
        <v>0</v>
      </c>
      <c r="K14" s="584">
        <v>0</v>
      </c>
      <c r="L14" s="584">
        <v>0</v>
      </c>
      <c r="M14" s="584">
        <v>0</v>
      </c>
      <c r="N14" s="584">
        <v>0</v>
      </c>
      <c r="O14" s="584">
        <v>0</v>
      </c>
      <c r="P14" s="584">
        <v>0</v>
      </c>
      <c r="Q14" s="584">
        <v>0</v>
      </c>
      <c r="R14" s="169"/>
    </row>
    <row r="15" spans="1:18" ht="49.5">
      <c r="A15" s="583" t="s">
        <v>134</v>
      </c>
      <c r="B15" s="584">
        <v>0</v>
      </c>
      <c r="C15" s="584">
        <v>0</v>
      </c>
      <c r="D15" s="584">
        <v>0</v>
      </c>
      <c r="E15" s="584">
        <v>0</v>
      </c>
      <c r="F15" s="584">
        <v>0</v>
      </c>
      <c r="G15" s="584">
        <v>0</v>
      </c>
      <c r="H15" s="584">
        <v>0</v>
      </c>
      <c r="I15" s="584">
        <v>0</v>
      </c>
      <c r="J15" s="584">
        <v>0</v>
      </c>
      <c r="K15" s="584">
        <v>0</v>
      </c>
      <c r="L15" s="584">
        <v>0</v>
      </c>
      <c r="M15" s="584">
        <v>0</v>
      </c>
      <c r="N15" s="584">
        <v>0</v>
      </c>
      <c r="O15" s="584">
        <v>0</v>
      </c>
      <c r="P15" s="584">
        <v>0</v>
      </c>
      <c r="Q15" s="584">
        <v>0</v>
      </c>
      <c r="R15" s="169"/>
    </row>
    <row r="16" spans="1:18" ht="49.5">
      <c r="A16" s="583" t="s">
        <v>135</v>
      </c>
      <c r="B16" s="584">
        <v>0</v>
      </c>
      <c r="C16" s="584">
        <v>0</v>
      </c>
      <c r="D16" s="584">
        <v>0</v>
      </c>
      <c r="E16" s="584">
        <v>0</v>
      </c>
      <c r="F16" s="584">
        <v>0</v>
      </c>
      <c r="G16" s="584">
        <v>0</v>
      </c>
      <c r="H16" s="584">
        <v>0</v>
      </c>
      <c r="I16" s="584">
        <v>0</v>
      </c>
      <c r="J16" s="584">
        <v>0</v>
      </c>
      <c r="K16" s="584">
        <v>0</v>
      </c>
      <c r="L16" s="584">
        <v>0</v>
      </c>
      <c r="M16" s="584">
        <v>0</v>
      </c>
      <c r="N16" s="584">
        <v>0</v>
      </c>
      <c r="O16" s="584">
        <v>0</v>
      </c>
      <c r="P16" s="584">
        <v>0</v>
      </c>
      <c r="Q16" s="584">
        <v>0</v>
      </c>
      <c r="R16" s="169"/>
    </row>
    <row r="17" spans="1:18" ht="49.5">
      <c r="A17" s="583" t="s">
        <v>765</v>
      </c>
      <c r="B17" s="584">
        <v>1070.4908300000002</v>
      </c>
      <c r="C17" s="584">
        <v>0</v>
      </c>
      <c r="D17" s="584">
        <v>0</v>
      </c>
      <c r="E17" s="584">
        <v>0</v>
      </c>
      <c r="F17" s="584">
        <v>0</v>
      </c>
      <c r="G17" s="584">
        <v>0</v>
      </c>
      <c r="H17" s="584">
        <v>0</v>
      </c>
      <c r="I17" s="584">
        <v>1070.4908300000002</v>
      </c>
      <c r="J17" s="584">
        <v>6162.2994400000007</v>
      </c>
      <c r="K17" s="584">
        <v>0</v>
      </c>
      <c r="L17" s="584">
        <v>0</v>
      </c>
      <c r="M17" s="584">
        <v>0</v>
      </c>
      <c r="N17" s="584">
        <v>0</v>
      </c>
      <c r="O17" s="584">
        <v>0</v>
      </c>
      <c r="P17" s="584">
        <v>0</v>
      </c>
      <c r="Q17" s="584">
        <v>6162.2994400000007</v>
      </c>
      <c r="R17" s="169"/>
    </row>
    <row r="18" spans="1:18" ht="49.5">
      <c r="A18" s="583" t="s">
        <v>136</v>
      </c>
      <c r="B18" s="584">
        <v>230.31757000000002</v>
      </c>
      <c r="C18" s="584">
        <v>0</v>
      </c>
      <c r="D18" s="584">
        <v>0</v>
      </c>
      <c r="E18" s="584">
        <v>0</v>
      </c>
      <c r="F18" s="584">
        <v>0</v>
      </c>
      <c r="G18" s="584">
        <v>0</v>
      </c>
      <c r="H18" s="584">
        <v>0</v>
      </c>
      <c r="I18" s="584">
        <v>230.31757000000002</v>
      </c>
      <c r="J18" s="584">
        <v>991.33773999999994</v>
      </c>
      <c r="K18" s="584">
        <v>0</v>
      </c>
      <c r="L18" s="584">
        <v>0</v>
      </c>
      <c r="M18" s="584">
        <v>0</v>
      </c>
      <c r="N18" s="584">
        <v>0</v>
      </c>
      <c r="O18" s="584">
        <v>0</v>
      </c>
      <c r="P18" s="584">
        <v>0</v>
      </c>
      <c r="Q18" s="584">
        <v>991.33773999999994</v>
      </c>
      <c r="R18" s="169"/>
    </row>
    <row r="19" spans="1:18" ht="49.5">
      <c r="A19" s="583" t="s">
        <v>137</v>
      </c>
      <c r="B19" s="584">
        <v>0</v>
      </c>
      <c r="C19" s="584">
        <v>0</v>
      </c>
      <c r="D19" s="584">
        <v>0</v>
      </c>
      <c r="E19" s="584">
        <v>0</v>
      </c>
      <c r="F19" s="584">
        <v>0</v>
      </c>
      <c r="G19" s="584">
        <v>0</v>
      </c>
      <c r="H19" s="584">
        <v>0</v>
      </c>
      <c r="I19" s="584">
        <v>0</v>
      </c>
      <c r="J19" s="584">
        <v>1942356.3506728001</v>
      </c>
      <c r="K19" s="584">
        <v>0</v>
      </c>
      <c r="L19" s="584">
        <v>0</v>
      </c>
      <c r="M19" s="584">
        <v>0</v>
      </c>
      <c r="N19" s="584">
        <v>0</v>
      </c>
      <c r="O19" s="584">
        <v>0</v>
      </c>
      <c r="P19" s="584">
        <v>0</v>
      </c>
      <c r="Q19" s="584">
        <v>1942356.3506700001</v>
      </c>
      <c r="R19" s="169"/>
    </row>
    <row r="20" spans="1:18" ht="49.5">
      <c r="A20" s="583" t="s">
        <v>138</v>
      </c>
      <c r="B20" s="584">
        <v>0</v>
      </c>
      <c r="C20" s="584">
        <v>0</v>
      </c>
      <c r="D20" s="584">
        <v>0</v>
      </c>
      <c r="E20" s="584">
        <v>0</v>
      </c>
      <c r="F20" s="584">
        <v>0</v>
      </c>
      <c r="G20" s="584">
        <v>0</v>
      </c>
      <c r="H20" s="584">
        <v>0</v>
      </c>
      <c r="I20" s="584">
        <v>0</v>
      </c>
      <c r="J20" s="584">
        <v>0</v>
      </c>
      <c r="K20" s="584">
        <v>0</v>
      </c>
      <c r="L20" s="584">
        <v>0</v>
      </c>
      <c r="M20" s="584">
        <v>0</v>
      </c>
      <c r="N20" s="584">
        <v>0</v>
      </c>
      <c r="O20" s="584">
        <v>0</v>
      </c>
      <c r="P20" s="584">
        <v>0</v>
      </c>
      <c r="Q20" s="584">
        <v>0</v>
      </c>
      <c r="R20" s="169"/>
    </row>
    <row r="21" spans="1:18" ht="49.5">
      <c r="A21" s="583" t="s">
        <v>139</v>
      </c>
      <c r="B21" s="584">
        <v>0</v>
      </c>
      <c r="C21" s="584">
        <v>0</v>
      </c>
      <c r="D21" s="584">
        <v>0</v>
      </c>
      <c r="E21" s="584">
        <v>0</v>
      </c>
      <c r="F21" s="584">
        <v>0</v>
      </c>
      <c r="G21" s="584">
        <v>0</v>
      </c>
      <c r="H21" s="584">
        <v>0</v>
      </c>
      <c r="I21" s="584">
        <v>0</v>
      </c>
      <c r="J21" s="584">
        <v>0</v>
      </c>
      <c r="K21" s="584">
        <v>0</v>
      </c>
      <c r="L21" s="584">
        <v>0</v>
      </c>
      <c r="M21" s="584">
        <v>0</v>
      </c>
      <c r="N21" s="584">
        <v>0</v>
      </c>
      <c r="O21" s="584">
        <v>0</v>
      </c>
      <c r="P21" s="584">
        <v>0</v>
      </c>
      <c r="Q21" s="584">
        <v>0</v>
      </c>
      <c r="R21" s="169"/>
    </row>
    <row r="22" spans="1:18" ht="49.5">
      <c r="A22" s="583" t="s">
        <v>140</v>
      </c>
      <c r="B22" s="584">
        <v>0</v>
      </c>
      <c r="C22" s="584">
        <v>0</v>
      </c>
      <c r="D22" s="584">
        <v>0</v>
      </c>
      <c r="E22" s="584">
        <v>0</v>
      </c>
      <c r="F22" s="584">
        <v>0</v>
      </c>
      <c r="G22" s="584">
        <v>0</v>
      </c>
      <c r="H22" s="584">
        <v>0</v>
      </c>
      <c r="I22" s="584">
        <v>0</v>
      </c>
      <c r="J22" s="584">
        <v>0</v>
      </c>
      <c r="K22" s="584">
        <v>0</v>
      </c>
      <c r="L22" s="584">
        <v>0</v>
      </c>
      <c r="M22" s="584">
        <v>0</v>
      </c>
      <c r="N22" s="584">
        <v>0</v>
      </c>
      <c r="O22" s="584">
        <v>0</v>
      </c>
      <c r="P22" s="584">
        <v>0</v>
      </c>
      <c r="Q22" s="584">
        <v>0</v>
      </c>
      <c r="R22" s="169"/>
    </row>
    <row r="23" spans="1:18" ht="49.5">
      <c r="A23" s="583" t="s">
        <v>141</v>
      </c>
      <c r="B23" s="584">
        <v>0</v>
      </c>
      <c r="C23" s="584">
        <v>0</v>
      </c>
      <c r="D23" s="584">
        <v>0</v>
      </c>
      <c r="E23" s="584">
        <v>0</v>
      </c>
      <c r="F23" s="584">
        <v>0</v>
      </c>
      <c r="G23" s="584">
        <v>0</v>
      </c>
      <c r="H23" s="584">
        <v>0</v>
      </c>
      <c r="I23" s="584">
        <v>0</v>
      </c>
      <c r="J23" s="584">
        <v>0</v>
      </c>
      <c r="K23" s="584">
        <v>0</v>
      </c>
      <c r="L23" s="584">
        <v>0</v>
      </c>
      <c r="M23" s="584">
        <v>0</v>
      </c>
      <c r="N23" s="584">
        <v>0</v>
      </c>
      <c r="O23" s="584">
        <v>0</v>
      </c>
      <c r="P23" s="584">
        <v>0</v>
      </c>
      <c r="Q23" s="584">
        <v>0</v>
      </c>
      <c r="R23" s="169"/>
    </row>
    <row r="24" spans="1:18" ht="49.5">
      <c r="A24" s="583" t="s">
        <v>142</v>
      </c>
      <c r="B24" s="584">
        <v>0</v>
      </c>
      <c r="C24" s="584">
        <v>0</v>
      </c>
      <c r="D24" s="584">
        <v>0</v>
      </c>
      <c r="E24" s="584">
        <v>0</v>
      </c>
      <c r="F24" s="584">
        <v>0</v>
      </c>
      <c r="G24" s="584">
        <v>0</v>
      </c>
      <c r="H24" s="584">
        <v>0</v>
      </c>
      <c r="I24" s="584">
        <v>0</v>
      </c>
      <c r="J24" s="584">
        <v>0</v>
      </c>
      <c r="K24" s="584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0</v>
      </c>
      <c r="R24" s="169"/>
    </row>
    <row r="25" spans="1:18" ht="49.5">
      <c r="A25" s="583" t="s">
        <v>143</v>
      </c>
      <c r="B25" s="584">
        <v>0</v>
      </c>
      <c r="C25" s="584">
        <v>0</v>
      </c>
      <c r="D25" s="584">
        <v>0</v>
      </c>
      <c r="E25" s="584">
        <v>0</v>
      </c>
      <c r="F25" s="584">
        <v>0</v>
      </c>
      <c r="G25" s="584">
        <v>0</v>
      </c>
      <c r="H25" s="584">
        <v>0</v>
      </c>
      <c r="I25" s="584">
        <v>0</v>
      </c>
      <c r="J25" s="584">
        <v>0</v>
      </c>
      <c r="K25" s="584">
        <v>0</v>
      </c>
      <c r="L25" s="584">
        <v>0</v>
      </c>
      <c r="M25" s="584">
        <v>0</v>
      </c>
      <c r="N25" s="584">
        <v>0</v>
      </c>
      <c r="O25" s="584">
        <v>0</v>
      </c>
      <c r="P25" s="584">
        <v>0</v>
      </c>
      <c r="Q25" s="584">
        <v>0</v>
      </c>
      <c r="R25" s="169"/>
    </row>
    <row r="26" spans="1:18" s="222" customFormat="1" ht="49.5">
      <c r="A26" s="586" t="s">
        <v>144</v>
      </c>
      <c r="B26" s="587">
        <v>0</v>
      </c>
      <c r="C26" s="587">
        <v>0</v>
      </c>
      <c r="D26" s="587">
        <v>0</v>
      </c>
      <c r="E26" s="587">
        <v>0</v>
      </c>
      <c r="F26" s="587">
        <v>0</v>
      </c>
      <c r="G26" s="587">
        <v>0</v>
      </c>
      <c r="H26" s="587">
        <v>0</v>
      </c>
      <c r="I26" s="587">
        <v>0</v>
      </c>
      <c r="J26" s="587">
        <v>0</v>
      </c>
      <c r="K26" s="587">
        <v>0</v>
      </c>
      <c r="L26" s="587">
        <v>0</v>
      </c>
      <c r="M26" s="587">
        <v>0</v>
      </c>
      <c r="N26" s="587">
        <v>0</v>
      </c>
      <c r="O26" s="587">
        <v>0</v>
      </c>
      <c r="P26" s="587">
        <v>0</v>
      </c>
      <c r="Q26" s="587">
        <v>0</v>
      </c>
    </row>
    <row r="27" spans="1:18" s="222" customFormat="1" ht="111.75" customHeight="1">
      <c r="A27" s="611" t="s">
        <v>131</v>
      </c>
      <c r="B27" s="612">
        <f>SUM(B9:B26)</f>
        <v>109397.89520000001</v>
      </c>
      <c r="C27" s="612">
        <f t="shared" ref="C27:Q27" si="0">SUM(C9:C26)</f>
        <v>12.49694</v>
      </c>
      <c r="D27" s="612">
        <f t="shared" si="0"/>
        <v>356.86653000000001</v>
      </c>
      <c r="E27" s="612">
        <f t="shared" si="0"/>
        <v>0</v>
      </c>
      <c r="F27" s="612">
        <f t="shared" si="0"/>
        <v>221.50221999999999</v>
      </c>
      <c r="G27" s="612">
        <f t="shared" si="0"/>
        <v>0</v>
      </c>
      <c r="H27" s="612">
        <f t="shared" si="0"/>
        <v>0</v>
      </c>
      <c r="I27" s="612">
        <f t="shared" si="0"/>
        <v>109988.76088999999</v>
      </c>
      <c r="J27" s="612">
        <f t="shared" si="0"/>
        <v>2195315.4003428002</v>
      </c>
      <c r="K27" s="612">
        <f t="shared" si="0"/>
        <v>678.59226000000001</v>
      </c>
      <c r="L27" s="612">
        <f t="shared" si="0"/>
        <v>611.05637000000002</v>
      </c>
      <c r="M27" s="612">
        <f t="shared" si="0"/>
        <v>0</v>
      </c>
      <c r="N27" s="612">
        <f t="shared" si="0"/>
        <v>5892.9058800000003</v>
      </c>
      <c r="O27" s="612">
        <f t="shared" si="0"/>
        <v>0</v>
      </c>
      <c r="P27" s="612">
        <f t="shared" si="0"/>
        <v>0</v>
      </c>
      <c r="Q27" s="612">
        <f t="shared" si="0"/>
        <v>2202497.9548499999</v>
      </c>
    </row>
    <row r="28" spans="1:18" ht="27.75" customHeight="1" thickBot="1">
      <c r="A28" s="613"/>
      <c r="B28" s="614"/>
      <c r="C28" s="615"/>
      <c r="D28" s="616"/>
      <c r="E28" s="616"/>
      <c r="F28" s="616"/>
      <c r="G28" s="616"/>
      <c r="H28" s="616"/>
      <c r="I28" s="616"/>
      <c r="J28" s="616"/>
      <c r="K28" s="616"/>
      <c r="L28" s="614"/>
      <c r="M28" s="614"/>
      <c r="N28" s="614"/>
      <c r="O28" s="614"/>
      <c r="P28" s="614"/>
      <c r="Q28" s="614"/>
      <c r="R28" s="169"/>
    </row>
    <row r="29" spans="1:18" ht="44.25">
      <c r="A29" s="594" t="s">
        <v>147</v>
      </c>
      <c r="B29" s="538"/>
      <c r="C29" s="595"/>
      <c r="D29" s="539"/>
      <c r="E29" s="539"/>
      <c r="F29" s="539"/>
      <c r="G29" s="539"/>
      <c r="H29" s="539"/>
      <c r="I29" s="539"/>
      <c r="J29" s="539"/>
      <c r="K29" s="539"/>
      <c r="L29" s="540"/>
      <c r="M29" s="540"/>
      <c r="N29" s="550"/>
      <c r="O29" s="550"/>
      <c r="P29" s="550"/>
      <c r="Q29" s="550"/>
      <c r="R29" s="169"/>
    </row>
    <row r="30" spans="1:18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  <c r="R30" s="169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  <c r="R31" s="169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  <c r="R32" s="169"/>
    </row>
    <row r="33" spans="1:18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  <c r="R33" s="169"/>
    </row>
    <row r="34" spans="1:18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  <c r="R34" s="169"/>
    </row>
    <row r="35" spans="1:18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  <c r="R35" s="169"/>
    </row>
    <row r="36" spans="1:18" ht="13.5" customHeight="1">
      <c r="A36" s="28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  <c r="R36" s="169"/>
    </row>
    <row r="37" spans="1:18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  <c r="R37" s="169"/>
    </row>
    <row r="38" spans="1:18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  <c r="R38" s="169"/>
    </row>
    <row r="39" spans="1:18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  <c r="R39" s="169"/>
    </row>
    <row r="40" spans="1:18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  <c r="R40" s="169"/>
    </row>
    <row r="41" spans="1:18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  <c r="R41" s="169"/>
    </row>
    <row r="42" spans="1:18" ht="13.5" customHeight="1">
      <c r="A42" s="28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  <c r="R42" s="169"/>
    </row>
    <row r="43" spans="1:18" ht="13.5" customHeight="1">
      <c r="A43" s="26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  <c r="R43" s="169"/>
    </row>
    <row r="44" spans="1:18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  <c r="R44" s="169"/>
    </row>
    <row r="45" spans="1:18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  <c r="R45" s="169"/>
    </row>
    <row r="46" spans="1:18" ht="13.5" customHeight="1">
      <c r="A46" s="28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  <c r="R46" s="169"/>
    </row>
    <row r="47" spans="1:18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  <c r="R47" s="169"/>
    </row>
    <row r="48" spans="1:18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  <c r="R48" s="169"/>
    </row>
    <row r="49" spans="1:18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  <c r="R49" s="169"/>
    </row>
    <row r="50" spans="1:18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  <c r="R50" s="169"/>
    </row>
    <row r="51" spans="1:18" ht="13.5" customHeight="1">
      <c r="A51" s="28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  <c r="R51" s="169"/>
    </row>
    <row r="52" spans="1:18" ht="13.5" customHeight="1">
      <c r="A52" s="26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  <c r="R52" s="169"/>
    </row>
    <row r="53" spans="1:18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  <c r="R53" s="169"/>
    </row>
    <row r="54" spans="1:18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  <c r="R54" s="169"/>
    </row>
    <row r="55" spans="1:18" ht="9" customHeight="1">
      <c r="A55" s="3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  <c r="R55" s="169"/>
    </row>
    <row r="56" spans="1:18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  <c r="R56" s="169"/>
    </row>
    <row r="57" spans="1:18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  <c r="R57" s="169"/>
    </row>
    <row r="58" spans="1:18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  <c r="R58" s="169"/>
    </row>
    <row r="59" spans="1:18" ht="9" customHeight="1">
      <c r="A59" s="31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  <c r="R59" s="169"/>
    </row>
    <row r="60" spans="1:18" ht="9" customHeight="1">
      <c r="A60" s="31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  <c r="R60" s="169"/>
    </row>
    <row r="61" spans="1:18" ht="9" customHeight="1">
      <c r="A61" s="28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  <c r="R61" s="169"/>
    </row>
    <row r="62" spans="1:18" ht="9" customHeight="1">
      <c r="A62" s="26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  <c r="R62" s="169"/>
    </row>
    <row r="63" spans="1:18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  <c r="R63" s="169"/>
    </row>
    <row r="64" spans="1:18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  <c r="R64" s="169"/>
    </row>
    <row r="65" spans="1:18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  <c r="R65" s="169"/>
    </row>
    <row r="66" spans="1:18" ht="9" customHeight="1">
      <c r="A66" s="30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  <c r="R66" s="169"/>
    </row>
    <row r="67" spans="1:18" ht="9" customHeight="1">
      <c r="A67" s="28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  <c r="R67" s="169"/>
    </row>
    <row r="68" spans="1:18" ht="9" customHeight="1">
      <c r="A68" s="26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  <c r="R68" s="169"/>
    </row>
    <row r="69" spans="1:18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  <c r="R69" s="169"/>
    </row>
    <row r="70" spans="1:18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  <c r="R70" s="169"/>
    </row>
    <row r="71" spans="1:18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  <c r="R71" s="169"/>
    </row>
    <row r="72" spans="1:18" ht="9" customHeight="1">
      <c r="A72" s="30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  <c r="R72" s="169"/>
    </row>
    <row r="73" spans="1:18" ht="9" customHeight="1">
      <c r="A73" s="28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  <c r="R73" s="169"/>
    </row>
    <row r="74" spans="1:18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  <c r="R74" s="169"/>
    </row>
    <row r="75" spans="1:18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  <c r="R75" s="169"/>
    </row>
    <row r="76" spans="1:18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  <c r="R76" s="169"/>
    </row>
    <row r="77" spans="1:18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  <c r="R77" s="169"/>
    </row>
    <row r="78" spans="1:18" ht="44.25">
      <c r="A78" s="26"/>
      <c r="C78" s="18"/>
      <c r="D78" s="27"/>
      <c r="E78" s="27"/>
      <c r="F78" s="27"/>
      <c r="G78" s="27"/>
      <c r="H78" s="27"/>
      <c r="I78" s="27"/>
      <c r="J78" s="27"/>
      <c r="K78" s="27"/>
      <c r="L78" s="27"/>
      <c r="R78" s="169"/>
    </row>
    <row r="79" spans="1:18" ht="44.25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  <c r="R79" s="169"/>
    </row>
    <row r="80" spans="1:18" ht="44.25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  <c r="R80" s="169"/>
    </row>
    <row r="81" spans="1:18" ht="44.25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  <c r="R81" s="169"/>
    </row>
    <row r="82" spans="1:18" ht="44.25">
      <c r="A82" s="30"/>
      <c r="C82" s="18"/>
      <c r="D82" s="27"/>
      <c r="E82" s="27"/>
      <c r="F82" s="27"/>
      <c r="G82" s="27"/>
      <c r="H82" s="27"/>
      <c r="I82" s="27"/>
      <c r="J82" s="27"/>
      <c r="K82" s="27"/>
      <c r="L82" s="27"/>
      <c r="R82" s="169"/>
    </row>
    <row r="83" spans="1:18" ht="44.25">
      <c r="A83" s="28"/>
      <c r="C83" s="18"/>
      <c r="D83" s="27"/>
      <c r="E83" s="27"/>
      <c r="F83" s="27"/>
      <c r="G83" s="27"/>
      <c r="H83" s="27"/>
      <c r="I83" s="27"/>
      <c r="J83" s="27"/>
      <c r="K83" s="27"/>
      <c r="L83" s="27"/>
      <c r="R83" s="169"/>
    </row>
    <row r="84" spans="1:18" ht="44.25">
      <c r="A84" s="26"/>
      <c r="C84" s="18"/>
      <c r="D84" s="27"/>
      <c r="E84" s="27"/>
      <c r="F84" s="27"/>
      <c r="G84" s="27"/>
      <c r="H84" s="27"/>
      <c r="I84" s="27"/>
      <c r="J84" s="27"/>
      <c r="K84" s="27"/>
      <c r="L84" s="27"/>
      <c r="R84" s="169"/>
    </row>
    <row r="85" spans="1:18" ht="44.25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  <c r="R85" s="169"/>
    </row>
    <row r="86" spans="1:18" ht="44.25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  <c r="R86" s="169"/>
    </row>
    <row r="87" spans="1:18" ht="44.25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  <c r="R87" s="169"/>
    </row>
    <row r="88" spans="1:18" ht="44.25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  <c r="R88" s="169"/>
    </row>
    <row r="89" spans="1:18" ht="44.25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  <c r="R89" s="169"/>
    </row>
    <row r="90" spans="1:18" ht="44.25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  <c r="R90" s="169"/>
    </row>
    <row r="91" spans="1:18" ht="44.25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  <c r="R91" s="169"/>
    </row>
    <row r="92" spans="1:18" ht="44.25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  <c r="R92" s="169"/>
    </row>
    <row r="93" spans="1:18" ht="44.25">
      <c r="A93" s="28"/>
      <c r="C93" s="18"/>
      <c r="D93" s="27"/>
      <c r="E93" s="27"/>
      <c r="F93" s="27"/>
      <c r="G93" s="27"/>
      <c r="H93" s="27"/>
      <c r="I93" s="27"/>
      <c r="J93" s="27"/>
      <c r="K93" s="27"/>
      <c r="L93" s="27"/>
      <c r="R93" s="169"/>
    </row>
    <row r="94" spans="1:18" ht="44.25">
      <c r="A94" s="26"/>
      <c r="C94" s="18"/>
      <c r="D94" s="27"/>
      <c r="E94" s="27"/>
      <c r="F94" s="27"/>
      <c r="G94" s="27"/>
      <c r="H94" s="27"/>
      <c r="I94" s="27"/>
      <c r="J94" s="27"/>
      <c r="K94" s="27"/>
      <c r="L94" s="27"/>
      <c r="R94" s="169"/>
    </row>
    <row r="95" spans="1:18" ht="44.25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  <c r="R95" s="169"/>
    </row>
    <row r="96" spans="1:18" ht="44.25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  <c r="R96" s="169"/>
    </row>
    <row r="97" spans="1:18" ht="44.25">
      <c r="A97" s="32"/>
      <c r="C97" s="18"/>
      <c r="D97" s="27"/>
      <c r="E97" s="27"/>
      <c r="F97" s="27"/>
      <c r="G97" s="27"/>
      <c r="H97" s="27"/>
      <c r="I97" s="27"/>
      <c r="J97" s="27"/>
      <c r="K97" s="27"/>
      <c r="L97" s="27"/>
      <c r="R97" s="169"/>
    </row>
    <row r="98" spans="1:18" ht="44.25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  <c r="R98" s="169"/>
    </row>
    <row r="99" spans="1:18" ht="44.25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  <c r="R99" s="169"/>
    </row>
    <row r="100" spans="1:18" ht="44.25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  <c r="R100" s="169"/>
    </row>
    <row r="101" spans="1:18" ht="44.25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  <c r="R101" s="169"/>
    </row>
    <row r="102" spans="1:18" ht="44.25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  <c r="R102" s="169"/>
    </row>
    <row r="103" spans="1:18" ht="44.25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  <c r="R103" s="169"/>
    </row>
    <row r="104" spans="1:18" ht="44.25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  <c r="R104" s="169"/>
    </row>
    <row r="105" spans="1:18" ht="44.25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  <c r="R105" s="169"/>
    </row>
    <row r="106" spans="1:18" ht="44.25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  <c r="R106" s="169"/>
    </row>
    <row r="107" spans="1:18" ht="44.25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  <c r="R107" s="169"/>
    </row>
    <row r="108" spans="1:18" ht="44.25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  <c r="R108" s="169"/>
    </row>
    <row r="109" spans="1:18" ht="44.25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  <c r="R109" s="169"/>
    </row>
    <row r="110" spans="1:18" ht="44.25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  <c r="R110" s="169"/>
    </row>
    <row r="111" spans="1:18" ht="44.25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  <c r="R111" s="169"/>
    </row>
    <row r="112" spans="1:18" ht="44.25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  <c r="R112" s="169"/>
    </row>
    <row r="113" spans="1:18" ht="44.25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  <c r="R113" s="169"/>
    </row>
    <row r="114" spans="1:18" ht="44.25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  <c r="R114" s="169"/>
    </row>
    <row r="115" spans="1:18" ht="44.25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  <c r="R115" s="169"/>
    </row>
    <row r="116" spans="1:18" ht="44.25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  <c r="R116" s="169"/>
    </row>
    <row r="117" spans="1:18" ht="44.25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  <c r="R117" s="169"/>
    </row>
    <row r="118" spans="1:18" ht="44.25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  <c r="R118" s="169"/>
    </row>
    <row r="119" spans="1:18" ht="44.25">
      <c r="A119" s="33"/>
      <c r="R119" s="169"/>
    </row>
    <row r="120" spans="1:18" ht="44.25">
      <c r="A120" s="33"/>
      <c r="R120" s="169"/>
    </row>
    <row r="121" spans="1:18" ht="44.25">
      <c r="A121" s="33"/>
      <c r="R121" s="169"/>
    </row>
    <row r="122" spans="1:18" ht="44.25">
      <c r="A122" s="33"/>
      <c r="R122" s="169"/>
    </row>
    <row r="123" spans="1:18" ht="44.25">
      <c r="A123" s="33"/>
      <c r="R123" s="169"/>
    </row>
    <row r="124" spans="1:18" ht="44.25">
      <c r="A124" s="33"/>
      <c r="R124" s="169"/>
    </row>
    <row r="125" spans="1:18" ht="44.25">
      <c r="A125" s="33"/>
      <c r="R125" s="169"/>
    </row>
    <row r="126" spans="1:18" ht="44.25">
      <c r="A126" s="33"/>
      <c r="R126" s="169"/>
    </row>
    <row r="127" spans="1:18" ht="44.25">
      <c r="A127" s="33"/>
      <c r="R127" s="169"/>
    </row>
    <row r="128" spans="1:18" ht="44.25">
      <c r="A128" s="33"/>
      <c r="R128" s="169"/>
    </row>
    <row r="129" spans="1:18" ht="44.25">
      <c r="A129" s="33"/>
      <c r="R129" s="169"/>
    </row>
    <row r="130" spans="1:18" ht="44.25">
      <c r="A130" s="33"/>
      <c r="R130" s="169"/>
    </row>
    <row r="131" spans="1:18" ht="44.25">
      <c r="A131" s="33"/>
      <c r="R131" s="169"/>
    </row>
    <row r="132" spans="1:18" ht="44.25">
      <c r="A132" s="33"/>
      <c r="R132" s="169"/>
    </row>
    <row r="133" spans="1:18" ht="44.25">
      <c r="A133" s="33"/>
      <c r="R133" s="169"/>
    </row>
    <row r="134" spans="1:18" ht="44.25">
      <c r="A134" s="33"/>
      <c r="R134" s="169"/>
    </row>
    <row r="135" spans="1:18" ht="44.25">
      <c r="A135" s="33"/>
      <c r="R135" s="169"/>
    </row>
    <row r="136" spans="1:18" ht="44.25">
      <c r="A136" s="33"/>
      <c r="R136" s="169"/>
    </row>
    <row r="137" spans="1:18" ht="44.25">
      <c r="A137" s="33"/>
      <c r="R137" s="169"/>
    </row>
    <row r="138" spans="1:18" ht="44.25">
      <c r="A138" s="33"/>
      <c r="R138" s="169"/>
    </row>
    <row r="139" spans="1:18" ht="44.25">
      <c r="A139" s="33"/>
      <c r="R139" s="169"/>
    </row>
    <row r="140" spans="1:18" ht="44.25">
      <c r="A140" s="33"/>
      <c r="R140" s="169"/>
    </row>
    <row r="141" spans="1:18" ht="44.25">
      <c r="A141" s="33"/>
      <c r="R141" s="169"/>
    </row>
    <row r="142" spans="1:18" ht="44.25">
      <c r="A142" s="33"/>
      <c r="R142" s="169"/>
    </row>
    <row r="143" spans="1:18" ht="44.25">
      <c r="A143" s="33"/>
      <c r="R143" s="169"/>
    </row>
    <row r="144" spans="1:18" ht="44.25">
      <c r="A144" s="33"/>
      <c r="R144" s="169"/>
    </row>
    <row r="145" spans="1:18" ht="44.25">
      <c r="A145" s="33"/>
      <c r="R145" s="169"/>
    </row>
    <row r="146" spans="1:18" ht="44.25">
      <c r="A146" s="33"/>
      <c r="R146" s="169"/>
    </row>
    <row r="147" spans="1:18" ht="44.25">
      <c r="A147" s="33"/>
      <c r="R147" s="169"/>
    </row>
    <row r="148" spans="1:18" ht="44.25">
      <c r="A148" s="33"/>
      <c r="R148" s="169"/>
    </row>
    <row r="149" spans="1:18" ht="44.25">
      <c r="A149" s="33"/>
      <c r="R149" s="169"/>
    </row>
    <row r="150" spans="1:18" ht="44.25">
      <c r="A150" s="33"/>
      <c r="R150" s="169"/>
    </row>
    <row r="151" spans="1:18" ht="44.25">
      <c r="A151" s="33"/>
      <c r="R151" s="169"/>
    </row>
    <row r="152" spans="1:18" ht="44.25">
      <c r="A152" s="33"/>
      <c r="R152" s="169"/>
    </row>
    <row r="153" spans="1:18" ht="44.25">
      <c r="A153" s="33"/>
      <c r="R153" s="169"/>
    </row>
    <row r="154" spans="1:18" ht="44.25">
      <c r="A154" s="33"/>
      <c r="R154" s="169"/>
    </row>
    <row r="155" spans="1:18" ht="44.25">
      <c r="A155" s="33"/>
      <c r="R155" s="169"/>
    </row>
    <row r="156" spans="1:18" ht="44.25">
      <c r="A156" s="33"/>
      <c r="R156" s="169"/>
    </row>
    <row r="157" spans="1:18" ht="44.25">
      <c r="A157" s="33"/>
      <c r="R157" s="169"/>
    </row>
    <row r="158" spans="1:18" ht="44.25">
      <c r="A158" s="33"/>
      <c r="R158" s="169"/>
    </row>
    <row r="159" spans="1:18" ht="44.25">
      <c r="A159" s="33"/>
      <c r="R159" s="169"/>
    </row>
    <row r="160" spans="1:18" ht="44.25">
      <c r="A160" s="33"/>
      <c r="R160" s="169"/>
    </row>
    <row r="161" spans="1:18" ht="44.25">
      <c r="A161" s="33"/>
      <c r="R161" s="169"/>
    </row>
    <row r="162" spans="1:18" ht="44.25">
      <c r="A162" s="33"/>
      <c r="R162" s="169"/>
    </row>
    <row r="163" spans="1:18" ht="44.25">
      <c r="A163" s="33"/>
      <c r="R163" s="169"/>
    </row>
    <row r="164" spans="1:18" ht="44.25">
      <c r="A164" s="33"/>
      <c r="R164" s="169"/>
    </row>
    <row r="165" spans="1:18" ht="44.25">
      <c r="A165" s="33"/>
      <c r="R165" s="169"/>
    </row>
    <row r="166" spans="1:18" ht="44.25">
      <c r="A166" s="33"/>
      <c r="R166" s="169"/>
    </row>
    <row r="167" spans="1:18" ht="44.25">
      <c r="A167" s="33"/>
      <c r="R167" s="169"/>
    </row>
    <row r="168" spans="1:18" ht="44.25">
      <c r="A168" s="33"/>
      <c r="R168" s="169"/>
    </row>
    <row r="169" spans="1:18" ht="44.25">
      <c r="A169" s="33"/>
      <c r="R169" s="169"/>
    </row>
    <row r="170" spans="1:18" ht="44.25">
      <c r="A170" s="33"/>
      <c r="R170" s="169"/>
    </row>
    <row r="171" spans="1:18" ht="44.25">
      <c r="A171" s="33"/>
      <c r="R171" s="169"/>
    </row>
    <row r="172" spans="1:18" ht="44.25">
      <c r="A172" s="33"/>
      <c r="R172" s="169"/>
    </row>
    <row r="173" spans="1:18" ht="44.25">
      <c r="A173" s="33"/>
      <c r="R173" s="169"/>
    </row>
    <row r="174" spans="1:18" ht="44.25">
      <c r="A174" s="33"/>
      <c r="R174" s="169"/>
    </row>
    <row r="175" spans="1:18" ht="44.25">
      <c r="A175" s="33"/>
      <c r="R175" s="169"/>
    </row>
    <row r="176" spans="1:18" ht="44.25">
      <c r="A176" s="33"/>
      <c r="R176" s="169"/>
    </row>
    <row r="177" spans="1:18" ht="44.25">
      <c r="A177" s="33"/>
      <c r="R177" s="169"/>
    </row>
    <row r="178" spans="1:18" ht="44.25">
      <c r="A178" s="33"/>
      <c r="R178" s="169"/>
    </row>
    <row r="179" spans="1:18" ht="44.25">
      <c r="A179" s="33"/>
      <c r="R179" s="169"/>
    </row>
    <row r="180" spans="1:18" ht="44.25">
      <c r="A180" s="33"/>
      <c r="R180" s="169"/>
    </row>
    <row r="181" spans="1:18" ht="44.25">
      <c r="A181" s="33"/>
      <c r="R181" s="169"/>
    </row>
    <row r="182" spans="1:18" ht="44.25">
      <c r="A182" s="33"/>
      <c r="R182" s="169"/>
    </row>
    <row r="183" spans="1:18" ht="44.25">
      <c r="A183" s="33"/>
      <c r="R183" s="169"/>
    </row>
    <row r="184" spans="1:18" ht="44.25">
      <c r="A184" s="33"/>
      <c r="R184" s="169"/>
    </row>
    <row r="185" spans="1:18" ht="44.25">
      <c r="A185" s="33"/>
      <c r="R185" s="169"/>
    </row>
    <row r="186" spans="1:18" ht="44.25">
      <c r="A186" s="33"/>
      <c r="R186" s="169"/>
    </row>
    <row r="187" spans="1:18" ht="44.25">
      <c r="A187" s="33"/>
      <c r="R187" s="169"/>
    </row>
    <row r="188" spans="1:18" ht="44.25">
      <c r="A188" s="33"/>
      <c r="R188" s="169"/>
    </row>
    <row r="189" spans="1:18" ht="44.25">
      <c r="A189" s="33"/>
      <c r="R189" s="169"/>
    </row>
    <row r="190" spans="1:18" ht="44.25">
      <c r="A190" s="33"/>
      <c r="R190" s="169"/>
    </row>
    <row r="191" spans="1:18" ht="44.25">
      <c r="A191" s="33"/>
      <c r="R191" s="169"/>
    </row>
    <row r="192" spans="1:18" ht="44.25">
      <c r="A192" s="33"/>
      <c r="R192" s="169"/>
    </row>
    <row r="193" spans="1:18" ht="44.25">
      <c r="A193" s="33"/>
      <c r="R193" s="169"/>
    </row>
    <row r="194" spans="1:18" ht="44.25">
      <c r="A194" s="33"/>
      <c r="R194" s="169"/>
    </row>
    <row r="195" spans="1:18" ht="44.25">
      <c r="A195" s="33"/>
      <c r="R195" s="169"/>
    </row>
    <row r="196" spans="1:18" ht="44.25">
      <c r="A196" s="33"/>
      <c r="R196" s="169"/>
    </row>
    <row r="197" spans="1:18" ht="44.25">
      <c r="A197" s="33"/>
      <c r="R197" s="169"/>
    </row>
    <row r="198" spans="1:18" ht="44.25">
      <c r="A198" s="33"/>
      <c r="R198" s="169"/>
    </row>
    <row r="199" spans="1:18" ht="44.25">
      <c r="A199" s="33"/>
      <c r="R199" s="169"/>
    </row>
    <row r="200" spans="1:18">
      <c r="A200" s="33"/>
    </row>
    <row r="201" spans="1:18">
      <c r="A201" s="33"/>
    </row>
    <row r="202" spans="1:18">
      <c r="A202" s="33"/>
    </row>
    <row r="203" spans="1:18">
      <c r="A203" s="33"/>
    </row>
    <row r="204" spans="1:18">
      <c r="A204" s="33"/>
    </row>
    <row r="205" spans="1:18">
      <c r="A205" s="33"/>
    </row>
    <row r="206" spans="1:18">
      <c r="A206" s="33"/>
    </row>
    <row r="207" spans="1:18">
      <c r="A207" s="33"/>
    </row>
    <row r="208" spans="1:18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</sheetData>
  <mergeCells count="6">
    <mergeCell ref="A2:Q2"/>
    <mergeCell ref="A3:Q3"/>
    <mergeCell ref="A4:Q4"/>
    <mergeCell ref="A5:Q5"/>
    <mergeCell ref="B7:I7"/>
    <mergeCell ref="J7:Q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3">
    <pageSetUpPr fitToPage="1"/>
  </sheetPr>
  <dimension ref="A1:Y652"/>
  <sheetViews>
    <sheetView topLeftCell="A2" zoomScale="25" zoomScaleNormal="25" workbookViewId="0">
      <selection activeCell="A4" sqref="A4:Q4"/>
    </sheetView>
  </sheetViews>
  <sheetFormatPr defaultColWidth="11.42578125" defaultRowHeight="60"/>
  <cols>
    <col min="1" max="1" width="228" style="219" customWidth="1"/>
    <col min="2" max="2" width="68.7109375" style="169" customWidth="1"/>
    <col min="3" max="3" width="68.7109375" style="275" customWidth="1"/>
    <col min="4" max="17" width="68.7109375" style="169" customWidth="1"/>
    <col min="18" max="18" width="6.5703125" style="16" customWidth="1"/>
    <col min="19" max="16384" width="11.42578125" style="169"/>
  </cols>
  <sheetData>
    <row r="1" spans="1:25" s="20" customFormat="1" ht="5.25" hidden="1" customHeight="1">
      <c r="A1" s="2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4"/>
    </row>
    <row r="2" spans="1:25" s="21" customFormat="1" ht="64.5">
      <c r="A2" s="1037" t="s">
        <v>760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75" customHeight="1">
      <c r="A3" s="1037" t="s">
        <v>172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42" t="s">
        <v>70</v>
      </c>
      <c r="B5" s="1042"/>
      <c r="C5" s="1042"/>
      <c r="D5" s="1042"/>
      <c r="E5" s="1042"/>
      <c r="F5" s="1042"/>
      <c r="G5" s="1042"/>
      <c r="H5" s="1042"/>
      <c r="I5" s="1042"/>
      <c r="J5" s="1042"/>
      <c r="K5" s="1042"/>
      <c r="L5" s="1042"/>
      <c r="M5" s="1042"/>
      <c r="N5" s="1042"/>
      <c r="O5" s="1042"/>
      <c r="P5" s="1042"/>
      <c r="Q5" s="1042"/>
      <c r="R5" s="15"/>
    </row>
    <row r="6" spans="1:25" ht="6" customHeight="1"/>
    <row r="7" spans="1:25" s="10" customFormat="1" ht="82.5" customHeight="1">
      <c r="A7" s="610"/>
      <c r="B7" s="1034" t="s">
        <v>173</v>
      </c>
      <c r="C7" s="1034"/>
      <c r="D7" s="1034"/>
      <c r="E7" s="1034"/>
      <c r="F7" s="1034"/>
      <c r="G7" s="1034"/>
      <c r="H7" s="1034"/>
      <c r="I7" s="1034"/>
      <c r="J7" s="1034" t="s">
        <v>174</v>
      </c>
      <c r="K7" s="1034"/>
      <c r="L7" s="1034"/>
      <c r="M7" s="1034"/>
      <c r="N7" s="1034"/>
      <c r="O7" s="1034"/>
      <c r="P7" s="1034"/>
      <c r="Q7" s="1034"/>
      <c r="R7" s="17"/>
    </row>
    <row r="8" spans="1:25" s="9" customFormat="1" ht="101.25">
      <c r="A8" s="579" t="s">
        <v>159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>
      <c r="A9" s="583" t="s">
        <v>761</v>
      </c>
      <c r="B9" s="584">
        <v>153235.04819</v>
      </c>
      <c r="C9" s="584">
        <v>54.324370000000002</v>
      </c>
      <c r="D9" s="584">
        <v>848.67205000000001</v>
      </c>
      <c r="E9" s="584">
        <v>0</v>
      </c>
      <c r="F9" s="584">
        <v>938.16598999999997</v>
      </c>
      <c r="G9" s="584">
        <v>0</v>
      </c>
      <c r="H9" s="584">
        <v>0</v>
      </c>
      <c r="I9" s="584">
        <v>155076.21059999999</v>
      </c>
      <c r="J9" s="584">
        <v>37278.91459</v>
      </c>
      <c r="K9" s="584">
        <v>72.550989999999999</v>
      </c>
      <c r="L9" s="584">
        <v>382.90640000000002</v>
      </c>
      <c r="M9" s="584">
        <v>0</v>
      </c>
      <c r="N9" s="584">
        <v>775.60652000000005</v>
      </c>
      <c r="O9" s="584">
        <v>0</v>
      </c>
      <c r="P9" s="584">
        <v>0</v>
      </c>
      <c r="Q9" s="584">
        <v>38509.978499999997</v>
      </c>
      <c r="R9" s="17"/>
    </row>
    <row r="10" spans="1:25">
      <c r="A10" s="583" t="s">
        <v>762</v>
      </c>
      <c r="B10" s="585">
        <v>12846.36391</v>
      </c>
      <c r="C10" s="585">
        <v>0</v>
      </c>
      <c r="D10" s="585">
        <v>0</v>
      </c>
      <c r="E10" s="585">
        <v>0</v>
      </c>
      <c r="F10" s="585">
        <v>0</v>
      </c>
      <c r="G10" s="585">
        <v>0</v>
      </c>
      <c r="H10" s="585">
        <v>0</v>
      </c>
      <c r="I10" s="585">
        <v>12846.36391</v>
      </c>
      <c r="J10" s="585">
        <v>152.70198000000002</v>
      </c>
      <c r="K10" s="585">
        <v>0</v>
      </c>
      <c r="L10" s="584">
        <v>0</v>
      </c>
      <c r="M10" s="584">
        <v>0</v>
      </c>
      <c r="N10" s="584">
        <v>0</v>
      </c>
      <c r="O10" s="584">
        <v>0</v>
      </c>
      <c r="P10" s="584">
        <v>0</v>
      </c>
      <c r="Q10" s="584">
        <v>152.70198000000002</v>
      </c>
      <c r="R10" s="17"/>
    </row>
    <row r="11" spans="1:25">
      <c r="A11" s="583" t="s">
        <v>763</v>
      </c>
      <c r="B11" s="585">
        <v>0</v>
      </c>
      <c r="C11" s="585">
        <v>0</v>
      </c>
      <c r="D11" s="585">
        <v>0</v>
      </c>
      <c r="E11" s="585">
        <v>0</v>
      </c>
      <c r="F11" s="585">
        <v>0</v>
      </c>
      <c r="G11" s="585">
        <v>0</v>
      </c>
      <c r="H11" s="585">
        <v>0</v>
      </c>
      <c r="I11" s="585">
        <v>0</v>
      </c>
      <c r="J11" s="585">
        <v>0</v>
      </c>
      <c r="K11" s="585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0</v>
      </c>
      <c r="Q11" s="584">
        <v>0</v>
      </c>
      <c r="R11" s="17"/>
    </row>
    <row r="12" spans="1:25">
      <c r="A12" s="583" t="s">
        <v>132</v>
      </c>
      <c r="B12" s="584">
        <v>1000</v>
      </c>
      <c r="C12" s="584">
        <v>0</v>
      </c>
      <c r="D12" s="584">
        <v>0</v>
      </c>
      <c r="E12" s="584">
        <v>0</v>
      </c>
      <c r="F12" s="584">
        <v>0</v>
      </c>
      <c r="G12" s="584">
        <v>0</v>
      </c>
      <c r="H12" s="584">
        <v>0</v>
      </c>
      <c r="I12" s="584">
        <v>1000</v>
      </c>
      <c r="J12" s="584">
        <v>0</v>
      </c>
      <c r="K12" s="584">
        <v>0</v>
      </c>
      <c r="L12" s="584">
        <v>0</v>
      </c>
      <c r="M12" s="584">
        <v>0</v>
      </c>
      <c r="N12" s="584">
        <v>0</v>
      </c>
      <c r="O12" s="584">
        <v>0</v>
      </c>
      <c r="P12" s="584">
        <v>0</v>
      </c>
      <c r="Q12" s="584">
        <v>0</v>
      </c>
      <c r="R12" s="17"/>
    </row>
    <row r="13" spans="1:25">
      <c r="A13" s="583" t="s">
        <v>764</v>
      </c>
      <c r="B13" s="584">
        <v>40369.908439999999</v>
      </c>
      <c r="C13" s="584">
        <v>0</v>
      </c>
      <c r="D13" s="584">
        <v>101.31625</v>
      </c>
      <c r="E13" s="584">
        <v>0</v>
      </c>
      <c r="F13" s="584">
        <v>204.49857</v>
      </c>
      <c r="G13" s="584">
        <v>0</v>
      </c>
      <c r="H13" s="584">
        <v>0</v>
      </c>
      <c r="I13" s="584">
        <v>40675.723259999999</v>
      </c>
      <c r="J13" s="584">
        <v>6287.6830899999995</v>
      </c>
      <c r="K13" s="584">
        <v>49.920569999999998</v>
      </c>
      <c r="L13" s="584">
        <v>59.220519999999993</v>
      </c>
      <c r="M13" s="584">
        <v>0</v>
      </c>
      <c r="N13" s="584">
        <v>32.617750000000001</v>
      </c>
      <c r="O13" s="584">
        <v>0</v>
      </c>
      <c r="P13" s="584">
        <v>0</v>
      </c>
      <c r="Q13" s="584">
        <v>6429.44193</v>
      </c>
      <c r="R13" s="17"/>
    </row>
    <row r="14" spans="1:25">
      <c r="A14" s="583" t="s">
        <v>133</v>
      </c>
      <c r="B14" s="584">
        <v>0</v>
      </c>
      <c r="C14" s="584">
        <v>0</v>
      </c>
      <c r="D14" s="584">
        <v>0</v>
      </c>
      <c r="E14" s="584">
        <v>0</v>
      </c>
      <c r="F14" s="584">
        <v>0</v>
      </c>
      <c r="G14" s="584">
        <v>0</v>
      </c>
      <c r="H14" s="584">
        <v>0</v>
      </c>
      <c r="I14" s="584">
        <v>0</v>
      </c>
      <c r="J14" s="584">
        <v>0</v>
      </c>
      <c r="K14" s="584">
        <v>0</v>
      </c>
      <c r="L14" s="584">
        <v>0</v>
      </c>
      <c r="M14" s="584">
        <v>0</v>
      </c>
      <c r="N14" s="584">
        <v>0</v>
      </c>
      <c r="O14" s="584">
        <v>0</v>
      </c>
      <c r="P14" s="584">
        <v>0</v>
      </c>
      <c r="Q14" s="584">
        <v>0</v>
      </c>
      <c r="R14" s="17"/>
    </row>
    <row r="15" spans="1:25">
      <c r="A15" s="583" t="s">
        <v>134</v>
      </c>
      <c r="B15" s="584">
        <v>0</v>
      </c>
      <c r="C15" s="584">
        <v>0</v>
      </c>
      <c r="D15" s="584">
        <v>0</v>
      </c>
      <c r="E15" s="584">
        <v>0</v>
      </c>
      <c r="F15" s="584">
        <v>0</v>
      </c>
      <c r="G15" s="584">
        <v>0</v>
      </c>
      <c r="H15" s="584">
        <v>0</v>
      </c>
      <c r="I15" s="584">
        <v>0</v>
      </c>
      <c r="J15" s="584">
        <v>0</v>
      </c>
      <c r="K15" s="584">
        <v>0</v>
      </c>
      <c r="L15" s="584">
        <v>0</v>
      </c>
      <c r="M15" s="584">
        <v>0</v>
      </c>
      <c r="N15" s="584">
        <v>0</v>
      </c>
      <c r="O15" s="584">
        <v>0</v>
      </c>
      <c r="P15" s="584">
        <v>0</v>
      </c>
      <c r="Q15" s="584">
        <v>0</v>
      </c>
      <c r="R15" s="17"/>
    </row>
    <row r="16" spans="1:25">
      <c r="A16" s="583" t="s">
        <v>135</v>
      </c>
      <c r="B16" s="584">
        <v>0</v>
      </c>
      <c r="C16" s="584">
        <v>0</v>
      </c>
      <c r="D16" s="584">
        <v>0</v>
      </c>
      <c r="E16" s="584">
        <v>0</v>
      </c>
      <c r="F16" s="584">
        <v>0</v>
      </c>
      <c r="G16" s="584">
        <v>0</v>
      </c>
      <c r="H16" s="584">
        <v>0</v>
      </c>
      <c r="I16" s="584">
        <v>0</v>
      </c>
      <c r="J16" s="584">
        <v>0</v>
      </c>
      <c r="K16" s="584">
        <v>0</v>
      </c>
      <c r="L16" s="584">
        <v>0</v>
      </c>
      <c r="M16" s="584">
        <v>0</v>
      </c>
      <c r="N16" s="584">
        <v>0</v>
      </c>
      <c r="O16" s="584">
        <v>0</v>
      </c>
      <c r="P16" s="584">
        <v>0</v>
      </c>
      <c r="Q16" s="584">
        <v>0</v>
      </c>
      <c r="R16" s="17"/>
    </row>
    <row r="17" spans="1:18">
      <c r="A17" s="583" t="s">
        <v>765</v>
      </c>
      <c r="B17" s="584">
        <v>2459.2884900000004</v>
      </c>
      <c r="C17" s="584">
        <v>0</v>
      </c>
      <c r="D17" s="584">
        <v>0</v>
      </c>
      <c r="E17" s="584">
        <v>0</v>
      </c>
      <c r="F17" s="584">
        <v>0</v>
      </c>
      <c r="G17" s="584">
        <v>0</v>
      </c>
      <c r="H17" s="584">
        <v>0</v>
      </c>
      <c r="I17" s="584">
        <v>2459.2884900000004</v>
      </c>
      <c r="J17" s="584">
        <v>2967.2339400000001</v>
      </c>
      <c r="K17" s="584">
        <v>0</v>
      </c>
      <c r="L17" s="584">
        <v>0</v>
      </c>
      <c r="M17" s="584">
        <v>0</v>
      </c>
      <c r="N17" s="584">
        <v>0</v>
      </c>
      <c r="O17" s="584">
        <v>0</v>
      </c>
      <c r="P17" s="584">
        <v>0</v>
      </c>
      <c r="Q17" s="584">
        <v>2967.2339400000001</v>
      </c>
      <c r="R17" s="17"/>
    </row>
    <row r="18" spans="1:18">
      <c r="A18" s="583" t="s">
        <v>136</v>
      </c>
      <c r="B18" s="584">
        <v>1042.2254399999999</v>
      </c>
      <c r="C18" s="584">
        <v>0</v>
      </c>
      <c r="D18" s="584">
        <v>0</v>
      </c>
      <c r="E18" s="584">
        <v>0</v>
      </c>
      <c r="F18" s="584">
        <v>0</v>
      </c>
      <c r="G18" s="584">
        <v>0</v>
      </c>
      <c r="H18" s="584">
        <v>0</v>
      </c>
      <c r="I18" s="584">
        <v>1042.2254399999999</v>
      </c>
      <c r="J18" s="584">
        <v>440.40717999999998</v>
      </c>
      <c r="K18" s="584">
        <v>0</v>
      </c>
      <c r="L18" s="584">
        <v>0</v>
      </c>
      <c r="M18" s="584">
        <v>0</v>
      </c>
      <c r="N18" s="584">
        <v>0</v>
      </c>
      <c r="O18" s="584">
        <v>0</v>
      </c>
      <c r="P18" s="584">
        <v>0</v>
      </c>
      <c r="Q18" s="584">
        <v>440.40717999999998</v>
      </c>
      <c r="R18" s="17"/>
    </row>
    <row r="19" spans="1:18">
      <c r="A19" s="583" t="s">
        <v>137</v>
      </c>
      <c r="B19" s="584">
        <v>0</v>
      </c>
      <c r="C19" s="584">
        <v>0</v>
      </c>
      <c r="D19" s="584">
        <v>0</v>
      </c>
      <c r="E19" s="584">
        <v>0</v>
      </c>
      <c r="F19" s="584">
        <v>0</v>
      </c>
      <c r="G19" s="584">
        <v>0</v>
      </c>
      <c r="H19" s="584">
        <v>0</v>
      </c>
      <c r="I19" s="584">
        <v>0</v>
      </c>
      <c r="J19" s="584">
        <v>0</v>
      </c>
      <c r="K19" s="584">
        <v>0</v>
      </c>
      <c r="L19" s="584">
        <v>0</v>
      </c>
      <c r="M19" s="584">
        <v>0</v>
      </c>
      <c r="N19" s="584">
        <v>0</v>
      </c>
      <c r="O19" s="584">
        <v>0</v>
      </c>
      <c r="P19" s="584">
        <v>0</v>
      </c>
      <c r="Q19" s="584">
        <v>0</v>
      </c>
      <c r="R19" s="17"/>
    </row>
    <row r="20" spans="1:18">
      <c r="A20" s="583" t="s">
        <v>138</v>
      </c>
      <c r="B20" s="584">
        <v>0</v>
      </c>
      <c r="C20" s="584">
        <v>0</v>
      </c>
      <c r="D20" s="584">
        <v>0</v>
      </c>
      <c r="E20" s="584">
        <v>0</v>
      </c>
      <c r="F20" s="584">
        <v>0</v>
      </c>
      <c r="G20" s="584">
        <v>0</v>
      </c>
      <c r="H20" s="584">
        <v>0</v>
      </c>
      <c r="I20" s="584">
        <v>0</v>
      </c>
      <c r="J20" s="584">
        <v>0</v>
      </c>
      <c r="K20" s="584">
        <v>0</v>
      </c>
      <c r="L20" s="584">
        <v>0</v>
      </c>
      <c r="M20" s="584">
        <v>0</v>
      </c>
      <c r="N20" s="584">
        <v>0</v>
      </c>
      <c r="O20" s="584">
        <v>0</v>
      </c>
      <c r="P20" s="584">
        <v>0</v>
      </c>
      <c r="Q20" s="584">
        <v>0</v>
      </c>
      <c r="R20" s="17"/>
    </row>
    <row r="21" spans="1:18">
      <c r="A21" s="583" t="s">
        <v>139</v>
      </c>
      <c r="B21" s="584">
        <v>0</v>
      </c>
      <c r="C21" s="584">
        <v>0</v>
      </c>
      <c r="D21" s="584">
        <v>0</v>
      </c>
      <c r="E21" s="584">
        <v>0</v>
      </c>
      <c r="F21" s="584">
        <v>0</v>
      </c>
      <c r="G21" s="584">
        <v>0</v>
      </c>
      <c r="H21" s="584">
        <v>0</v>
      </c>
      <c r="I21" s="584">
        <v>0</v>
      </c>
      <c r="J21" s="584">
        <v>0</v>
      </c>
      <c r="K21" s="584">
        <v>0</v>
      </c>
      <c r="L21" s="584">
        <v>0</v>
      </c>
      <c r="M21" s="584">
        <v>0</v>
      </c>
      <c r="N21" s="584">
        <v>0</v>
      </c>
      <c r="O21" s="584">
        <v>0</v>
      </c>
      <c r="P21" s="584">
        <v>0</v>
      </c>
      <c r="Q21" s="584">
        <v>0</v>
      </c>
      <c r="R21" s="17"/>
    </row>
    <row r="22" spans="1:18">
      <c r="A22" s="583" t="s">
        <v>140</v>
      </c>
      <c r="B22" s="584">
        <v>0</v>
      </c>
      <c r="C22" s="584">
        <v>0</v>
      </c>
      <c r="D22" s="584">
        <v>0</v>
      </c>
      <c r="E22" s="584">
        <v>0</v>
      </c>
      <c r="F22" s="584">
        <v>0</v>
      </c>
      <c r="G22" s="584">
        <v>0</v>
      </c>
      <c r="H22" s="584">
        <v>0</v>
      </c>
      <c r="I22" s="584">
        <v>0</v>
      </c>
      <c r="J22" s="584">
        <v>0</v>
      </c>
      <c r="K22" s="584">
        <v>0</v>
      </c>
      <c r="L22" s="584">
        <v>0</v>
      </c>
      <c r="M22" s="584">
        <v>0</v>
      </c>
      <c r="N22" s="584">
        <v>0</v>
      </c>
      <c r="O22" s="584">
        <v>0</v>
      </c>
      <c r="P22" s="584">
        <v>0</v>
      </c>
      <c r="Q22" s="584">
        <v>0</v>
      </c>
      <c r="R22" s="17"/>
    </row>
    <row r="23" spans="1:18">
      <c r="A23" s="583" t="s">
        <v>141</v>
      </c>
      <c r="B23" s="584">
        <v>29.77149</v>
      </c>
      <c r="C23" s="584">
        <v>0</v>
      </c>
      <c r="D23" s="584">
        <v>0</v>
      </c>
      <c r="E23" s="584">
        <v>0</v>
      </c>
      <c r="F23" s="584">
        <v>0</v>
      </c>
      <c r="G23" s="584">
        <v>0</v>
      </c>
      <c r="H23" s="584">
        <v>0</v>
      </c>
      <c r="I23" s="584">
        <v>29.77149</v>
      </c>
      <c r="J23" s="584">
        <v>0</v>
      </c>
      <c r="K23" s="584">
        <v>0</v>
      </c>
      <c r="L23" s="584">
        <v>0</v>
      </c>
      <c r="M23" s="584">
        <v>0</v>
      </c>
      <c r="N23" s="584">
        <v>0</v>
      </c>
      <c r="O23" s="584">
        <v>0</v>
      </c>
      <c r="P23" s="584">
        <v>0</v>
      </c>
      <c r="Q23" s="584">
        <v>0</v>
      </c>
      <c r="R23" s="17"/>
    </row>
    <row r="24" spans="1:18">
      <c r="A24" s="583" t="s">
        <v>142</v>
      </c>
      <c r="B24" s="584">
        <v>0</v>
      </c>
      <c r="C24" s="584">
        <v>0</v>
      </c>
      <c r="D24" s="584">
        <v>0</v>
      </c>
      <c r="E24" s="584">
        <v>0</v>
      </c>
      <c r="F24" s="584">
        <v>0</v>
      </c>
      <c r="G24" s="584">
        <v>0</v>
      </c>
      <c r="H24" s="584">
        <v>0</v>
      </c>
      <c r="I24" s="584">
        <v>0</v>
      </c>
      <c r="J24" s="584">
        <v>0</v>
      </c>
      <c r="K24" s="584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0</v>
      </c>
      <c r="R24" s="17"/>
    </row>
    <row r="25" spans="1:18">
      <c r="A25" s="583" t="s">
        <v>143</v>
      </c>
      <c r="B25" s="584">
        <v>0</v>
      </c>
      <c r="C25" s="584">
        <v>0</v>
      </c>
      <c r="D25" s="584">
        <v>0</v>
      </c>
      <c r="E25" s="584">
        <v>0</v>
      </c>
      <c r="F25" s="584">
        <v>0</v>
      </c>
      <c r="G25" s="584">
        <v>0</v>
      </c>
      <c r="H25" s="584">
        <v>0</v>
      </c>
      <c r="I25" s="584">
        <v>0</v>
      </c>
      <c r="J25" s="584">
        <v>0</v>
      </c>
      <c r="K25" s="584">
        <v>0</v>
      </c>
      <c r="L25" s="584">
        <v>0</v>
      </c>
      <c r="M25" s="584">
        <v>0</v>
      </c>
      <c r="N25" s="584">
        <v>0</v>
      </c>
      <c r="O25" s="584">
        <v>0</v>
      </c>
      <c r="P25" s="584">
        <v>0</v>
      </c>
      <c r="Q25" s="584">
        <v>0</v>
      </c>
      <c r="R25" s="17"/>
    </row>
    <row r="26" spans="1:18" s="222" customFormat="1">
      <c r="A26" s="586" t="s">
        <v>144</v>
      </c>
      <c r="B26" s="587">
        <v>0</v>
      </c>
      <c r="C26" s="587">
        <v>0</v>
      </c>
      <c r="D26" s="587">
        <v>0</v>
      </c>
      <c r="E26" s="587">
        <v>0</v>
      </c>
      <c r="F26" s="587">
        <v>0</v>
      </c>
      <c r="G26" s="587">
        <v>0</v>
      </c>
      <c r="H26" s="587">
        <v>0</v>
      </c>
      <c r="I26" s="587">
        <v>0</v>
      </c>
      <c r="J26" s="587">
        <v>0</v>
      </c>
      <c r="K26" s="587">
        <v>0</v>
      </c>
      <c r="L26" s="587">
        <v>0</v>
      </c>
      <c r="M26" s="587">
        <v>0</v>
      </c>
      <c r="N26" s="587">
        <v>0</v>
      </c>
      <c r="O26" s="587">
        <v>0</v>
      </c>
      <c r="P26" s="587">
        <v>0</v>
      </c>
      <c r="Q26" s="587">
        <v>0</v>
      </c>
      <c r="R26" s="19"/>
    </row>
    <row r="27" spans="1:18" s="222" customFormat="1" ht="111.75" customHeight="1">
      <c r="A27" s="611" t="s">
        <v>131</v>
      </c>
      <c r="B27" s="612">
        <f>SUM(B9:B26)</f>
        <v>210982.60596000004</v>
      </c>
      <c r="C27" s="612">
        <f t="shared" ref="C27:Q27" si="0">SUM(C9:C26)</f>
        <v>54.324370000000002</v>
      </c>
      <c r="D27" s="612">
        <f t="shared" si="0"/>
        <v>949.98829999999998</v>
      </c>
      <c r="E27" s="612">
        <f t="shared" si="0"/>
        <v>0</v>
      </c>
      <c r="F27" s="612">
        <f t="shared" si="0"/>
        <v>1142.6645599999999</v>
      </c>
      <c r="G27" s="612">
        <f t="shared" si="0"/>
        <v>0</v>
      </c>
      <c r="H27" s="612">
        <f t="shared" si="0"/>
        <v>0</v>
      </c>
      <c r="I27" s="612">
        <f t="shared" si="0"/>
        <v>213129.58319000003</v>
      </c>
      <c r="J27" s="612">
        <f t="shared" si="0"/>
        <v>47126.940779999997</v>
      </c>
      <c r="K27" s="612">
        <f t="shared" si="0"/>
        <v>122.47156</v>
      </c>
      <c r="L27" s="612">
        <f t="shared" si="0"/>
        <v>442.12692000000004</v>
      </c>
      <c r="M27" s="612">
        <f t="shared" si="0"/>
        <v>0</v>
      </c>
      <c r="N27" s="612">
        <f t="shared" si="0"/>
        <v>808.22427000000005</v>
      </c>
      <c r="O27" s="612">
        <f t="shared" si="0"/>
        <v>0</v>
      </c>
      <c r="P27" s="612">
        <f t="shared" si="0"/>
        <v>0</v>
      </c>
      <c r="Q27" s="612">
        <f t="shared" si="0"/>
        <v>48499.763529999997</v>
      </c>
      <c r="R27" s="19"/>
    </row>
    <row r="28" spans="1:18" ht="27.75" customHeight="1" thickBot="1">
      <c r="A28" s="613"/>
      <c r="B28" s="614"/>
      <c r="C28" s="615"/>
      <c r="D28" s="616"/>
      <c r="E28" s="616"/>
      <c r="F28" s="616"/>
      <c r="G28" s="616"/>
      <c r="H28" s="616"/>
      <c r="I28" s="616"/>
      <c r="J28" s="616"/>
      <c r="K28" s="616"/>
      <c r="L28" s="614"/>
      <c r="M28" s="614"/>
      <c r="N28" s="614"/>
      <c r="O28" s="614"/>
      <c r="P28" s="614"/>
      <c r="Q28" s="614"/>
      <c r="R28" s="17"/>
    </row>
    <row r="29" spans="1:18">
      <c r="A29" s="594" t="s">
        <v>147</v>
      </c>
      <c r="B29" s="538"/>
      <c r="C29" s="595"/>
      <c r="D29" s="539"/>
      <c r="E29" s="539"/>
      <c r="F29" s="539"/>
      <c r="G29" s="539"/>
      <c r="H29" s="539"/>
      <c r="I29" s="539"/>
      <c r="J29" s="539"/>
      <c r="K29" s="539"/>
      <c r="L29" s="540"/>
      <c r="M29" s="540"/>
      <c r="N29" s="550"/>
      <c r="O29" s="550"/>
      <c r="P29" s="550"/>
      <c r="Q29" s="550"/>
    </row>
    <row r="30" spans="1:18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28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28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26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28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28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26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3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9" customHeight="1">
      <c r="A59" s="31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</row>
    <row r="60" spans="1:17" ht="9" customHeight="1">
      <c r="A60" s="31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28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26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30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28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26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30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8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</row>
    <row r="78" spans="1:17">
      <c r="A78" s="26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30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8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6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8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6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3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</sheetData>
  <mergeCells count="6">
    <mergeCell ref="A2:Q2"/>
    <mergeCell ref="A3:Q3"/>
    <mergeCell ref="A4:Q4"/>
    <mergeCell ref="A5:Q5"/>
    <mergeCell ref="B7:I7"/>
    <mergeCell ref="J7:Q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3">
    <pageSetUpPr fitToPage="1"/>
  </sheetPr>
  <dimension ref="A1:Y652"/>
  <sheetViews>
    <sheetView topLeftCell="A2" zoomScale="25" zoomScaleNormal="25" workbookViewId="0"/>
  </sheetViews>
  <sheetFormatPr defaultColWidth="11.42578125" defaultRowHeight="60"/>
  <cols>
    <col min="1" max="1" width="228" style="274" customWidth="1"/>
    <col min="2" max="2" width="69.85546875" style="169" customWidth="1"/>
    <col min="3" max="3" width="69.85546875" style="275" customWidth="1"/>
    <col min="4" max="17" width="69.85546875" style="169" customWidth="1"/>
    <col min="18" max="18" width="6.5703125" style="16" customWidth="1"/>
    <col min="19" max="16384" width="11.42578125" style="169"/>
  </cols>
  <sheetData>
    <row r="1" spans="1:25" s="20" customFormat="1" ht="5.25" hidden="1" customHeight="1">
      <c r="A1" s="301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4"/>
    </row>
    <row r="2" spans="1:25" s="21" customFormat="1" ht="64.5">
      <c r="A2" s="1037" t="s">
        <v>760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4"/>
    </row>
    <row r="3" spans="1:25" s="21" customFormat="1" ht="75" customHeight="1">
      <c r="A3" s="1037" t="s">
        <v>172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4"/>
    </row>
    <row r="4" spans="1:25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4"/>
    </row>
    <row r="5" spans="1:25" s="35" customFormat="1" ht="63.75">
      <c r="A5" s="1042" t="s">
        <v>70</v>
      </c>
      <c r="B5" s="1042"/>
      <c r="C5" s="1042"/>
      <c r="D5" s="1042"/>
      <c r="E5" s="1042"/>
      <c r="F5" s="1042"/>
      <c r="G5" s="1042"/>
      <c r="H5" s="1042"/>
      <c r="I5" s="1042"/>
      <c r="J5" s="1042"/>
      <c r="K5" s="1042"/>
      <c r="L5" s="1042"/>
      <c r="M5" s="1042"/>
      <c r="N5" s="1042"/>
      <c r="O5" s="1042"/>
      <c r="P5" s="1042"/>
      <c r="Q5" s="1042"/>
      <c r="R5" s="15"/>
    </row>
    <row r="6" spans="1:25" ht="6" customHeight="1"/>
    <row r="7" spans="1:25" s="10" customFormat="1" ht="82.5" customHeight="1">
      <c r="A7" s="610"/>
      <c r="B7" s="1034" t="s">
        <v>180</v>
      </c>
      <c r="C7" s="1034"/>
      <c r="D7" s="1034"/>
      <c r="E7" s="1034"/>
      <c r="F7" s="1034"/>
      <c r="G7" s="1034"/>
      <c r="H7" s="1034"/>
      <c r="I7" s="1034"/>
      <c r="J7" s="1034" t="s">
        <v>181</v>
      </c>
      <c r="K7" s="1034"/>
      <c r="L7" s="1034"/>
      <c r="M7" s="1034"/>
      <c r="N7" s="1034"/>
      <c r="O7" s="1034"/>
      <c r="P7" s="1034"/>
      <c r="Q7" s="1034"/>
      <c r="R7" s="17"/>
    </row>
    <row r="8" spans="1:25" s="9" customFormat="1" ht="101.25">
      <c r="A8" s="579" t="s">
        <v>159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12"/>
      <c r="S8" s="11"/>
      <c r="T8" s="11"/>
      <c r="U8" s="12"/>
      <c r="V8" s="11"/>
      <c r="W8" s="11"/>
      <c r="X8" s="12"/>
      <c r="Y8" s="11"/>
    </row>
    <row r="9" spans="1:25">
      <c r="A9" s="583" t="s">
        <v>761</v>
      </c>
      <c r="B9" s="584">
        <v>53382.289189999996</v>
      </c>
      <c r="C9" s="584">
        <v>71.09</v>
      </c>
      <c r="D9" s="584">
        <v>354.59775000000002</v>
      </c>
      <c r="E9" s="584">
        <v>0</v>
      </c>
      <c r="F9" s="584">
        <v>162.03758999999999</v>
      </c>
      <c r="G9" s="584">
        <v>0</v>
      </c>
      <c r="H9" s="584">
        <v>0</v>
      </c>
      <c r="I9" s="584">
        <v>53970.01453</v>
      </c>
      <c r="J9" s="584">
        <v>55940.479149999999</v>
      </c>
      <c r="K9" s="584">
        <v>394.25319999999999</v>
      </c>
      <c r="L9" s="584">
        <v>530.23785999999996</v>
      </c>
      <c r="M9" s="584">
        <v>0</v>
      </c>
      <c r="N9" s="584">
        <v>552.16764000000001</v>
      </c>
      <c r="O9" s="584">
        <v>0</v>
      </c>
      <c r="P9" s="584">
        <v>0</v>
      </c>
      <c r="Q9" s="584">
        <v>57417.137849999999</v>
      </c>
      <c r="R9" s="17"/>
    </row>
    <row r="10" spans="1:25">
      <c r="A10" s="583" t="s">
        <v>762</v>
      </c>
      <c r="B10" s="585">
        <v>177.15951999999999</v>
      </c>
      <c r="C10" s="585">
        <v>0</v>
      </c>
      <c r="D10" s="585">
        <v>0</v>
      </c>
      <c r="E10" s="585">
        <v>0</v>
      </c>
      <c r="F10" s="585">
        <v>0</v>
      </c>
      <c r="G10" s="585">
        <v>0</v>
      </c>
      <c r="H10" s="585">
        <v>0</v>
      </c>
      <c r="I10" s="585">
        <v>177.15951999999999</v>
      </c>
      <c r="J10" s="585">
        <v>44.28</v>
      </c>
      <c r="K10" s="585">
        <v>0</v>
      </c>
      <c r="L10" s="584">
        <v>0</v>
      </c>
      <c r="M10" s="584">
        <v>0</v>
      </c>
      <c r="N10" s="584">
        <v>0</v>
      </c>
      <c r="O10" s="584">
        <v>0</v>
      </c>
      <c r="P10" s="584">
        <v>0</v>
      </c>
      <c r="Q10" s="584">
        <v>44.28</v>
      </c>
      <c r="R10" s="17"/>
    </row>
    <row r="11" spans="1:25">
      <c r="A11" s="583" t="s">
        <v>763</v>
      </c>
      <c r="B11" s="585">
        <v>0</v>
      </c>
      <c r="C11" s="585">
        <v>0</v>
      </c>
      <c r="D11" s="585">
        <v>0</v>
      </c>
      <c r="E11" s="585">
        <v>0</v>
      </c>
      <c r="F11" s="585">
        <v>0</v>
      </c>
      <c r="G11" s="585">
        <v>0</v>
      </c>
      <c r="H11" s="585">
        <v>0</v>
      </c>
      <c r="I11" s="585">
        <v>0</v>
      </c>
      <c r="J11" s="585">
        <v>0</v>
      </c>
      <c r="K11" s="585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0</v>
      </c>
      <c r="Q11" s="584">
        <v>0</v>
      </c>
      <c r="R11" s="17"/>
    </row>
    <row r="12" spans="1:25">
      <c r="A12" s="583" t="s">
        <v>132</v>
      </c>
      <c r="B12" s="584">
        <v>0</v>
      </c>
      <c r="C12" s="584">
        <v>0</v>
      </c>
      <c r="D12" s="584">
        <v>0</v>
      </c>
      <c r="E12" s="584">
        <v>0</v>
      </c>
      <c r="F12" s="584">
        <v>0</v>
      </c>
      <c r="G12" s="584">
        <v>0</v>
      </c>
      <c r="H12" s="584">
        <v>0</v>
      </c>
      <c r="I12" s="584">
        <v>0</v>
      </c>
      <c r="J12" s="584">
        <v>0</v>
      </c>
      <c r="K12" s="584">
        <v>0</v>
      </c>
      <c r="L12" s="584">
        <v>0</v>
      </c>
      <c r="M12" s="584">
        <v>0</v>
      </c>
      <c r="N12" s="584">
        <v>0</v>
      </c>
      <c r="O12" s="584">
        <v>0</v>
      </c>
      <c r="P12" s="584">
        <v>0</v>
      </c>
      <c r="Q12" s="584">
        <v>0</v>
      </c>
      <c r="R12" s="17"/>
    </row>
    <row r="13" spans="1:25">
      <c r="A13" s="583" t="s">
        <v>764</v>
      </c>
      <c r="B13" s="584">
        <v>12831.98013</v>
      </c>
      <c r="C13" s="584">
        <v>0</v>
      </c>
      <c r="D13" s="584">
        <v>266.97742999999997</v>
      </c>
      <c r="E13" s="584">
        <v>0</v>
      </c>
      <c r="F13" s="584">
        <v>0</v>
      </c>
      <c r="G13" s="584">
        <v>0</v>
      </c>
      <c r="H13" s="584">
        <v>0</v>
      </c>
      <c r="I13" s="584">
        <v>13098.957560000001</v>
      </c>
      <c r="J13" s="584">
        <v>8062.4951600000004</v>
      </c>
      <c r="K13" s="584">
        <v>0</v>
      </c>
      <c r="L13" s="584">
        <v>0</v>
      </c>
      <c r="M13" s="584">
        <v>0</v>
      </c>
      <c r="N13" s="584">
        <v>138.05068</v>
      </c>
      <c r="O13" s="584">
        <v>0</v>
      </c>
      <c r="P13" s="584">
        <v>0</v>
      </c>
      <c r="Q13" s="584">
        <v>8200.5458400000007</v>
      </c>
      <c r="R13" s="17"/>
    </row>
    <row r="14" spans="1:25">
      <c r="A14" s="583" t="s">
        <v>133</v>
      </c>
      <c r="B14" s="584">
        <v>0</v>
      </c>
      <c r="C14" s="584">
        <v>0</v>
      </c>
      <c r="D14" s="584">
        <v>0</v>
      </c>
      <c r="E14" s="584">
        <v>0</v>
      </c>
      <c r="F14" s="584">
        <v>0</v>
      </c>
      <c r="G14" s="584">
        <v>0</v>
      </c>
      <c r="H14" s="584">
        <v>0</v>
      </c>
      <c r="I14" s="584">
        <v>0</v>
      </c>
      <c r="J14" s="584">
        <v>0</v>
      </c>
      <c r="K14" s="584">
        <v>0</v>
      </c>
      <c r="L14" s="584">
        <v>0</v>
      </c>
      <c r="M14" s="584">
        <v>0</v>
      </c>
      <c r="N14" s="584">
        <v>0</v>
      </c>
      <c r="O14" s="584">
        <v>0</v>
      </c>
      <c r="P14" s="584">
        <v>0</v>
      </c>
      <c r="Q14" s="584">
        <v>0</v>
      </c>
      <c r="R14" s="17"/>
    </row>
    <row r="15" spans="1:25">
      <c r="A15" s="583" t="s">
        <v>134</v>
      </c>
      <c r="B15" s="584">
        <v>0</v>
      </c>
      <c r="C15" s="584">
        <v>0</v>
      </c>
      <c r="D15" s="584">
        <v>0</v>
      </c>
      <c r="E15" s="584">
        <v>0</v>
      </c>
      <c r="F15" s="584">
        <v>0</v>
      </c>
      <c r="G15" s="584">
        <v>0</v>
      </c>
      <c r="H15" s="584">
        <v>0</v>
      </c>
      <c r="I15" s="584">
        <v>0</v>
      </c>
      <c r="J15" s="584">
        <v>0</v>
      </c>
      <c r="K15" s="584">
        <v>0</v>
      </c>
      <c r="L15" s="584">
        <v>0</v>
      </c>
      <c r="M15" s="584">
        <v>0</v>
      </c>
      <c r="N15" s="584">
        <v>0</v>
      </c>
      <c r="O15" s="584">
        <v>0</v>
      </c>
      <c r="P15" s="584">
        <v>0</v>
      </c>
      <c r="Q15" s="584">
        <v>0</v>
      </c>
      <c r="R15" s="17"/>
    </row>
    <row r="16" spans="1:25">
      <c r="A16" s="583" t="s">
        <v>135</v>
      </c>
      <c r="B16" s="584">
        <v>0</v>
      </c>
      <c r="C16" s="584">
        <v>0</v>
      </c>
      <c r="D16" s="584">
        <v>0</v>
      </c>
      <c r="E16" s="584">
        <v>0</v>
      </c>
      <c r="F16" s="584">
        <v>0</v>
      </c>
      <c r="G16" s="584">
        <v>0</v>
      </c>
      <c r="H16" s="584">
        <v>0</v>
      </c>
      <c r="I16" s="584">
        <v>0</v>
      </c>
      <c r="J16" s="584">
        <v>0</v>
      </c>
      <c r="K16" s="584">
        <v>0</v>
      </c>
      <c r="L16" s="584">
        <v>0</v>
      </c>
      <c r="M16" s="584">
        <v>0</v>
      </c>
      <c r="N16" s="584">
        <v>0</v>
      </c>
      <c r="O16" s="584">
        <v>0</v>
      </c>
      <c r="P16" s="584">
        <v>0</v>
      </c>
      <c r="Q16" s="584">
        <v>0</v>
      </c>
      <c r="R16" s="17"/>
    </row>
    <row r="17" spans="1:18">
      <c r="A17" s="583" t="s">
        <v>765</v>
      </c>
      <c r="B17" s="584">
        <v>1065.61006</v>
      </c>
      <c r="C17" s="584">
        <v>0</v>
      </c>
      <c r="D17" s="584">
        <v>46.243600000000001</v>
      </c>
      <c r="E17" s="584">
        <v>0</v>
      </c>
      <c r="F17" s="584">
        <v>0</v>
      </c>
      <c r="G17" s="584">
        <v>0</v>
      </c>
      <c r="H17" s="584">
        <v>0</v>
      </c>
      <c r="I17" s="584">
        <v>1111.85366</v>
      </c>
      <c r="J17" s="584">
        <v>93.08032</v>
      </c>
      <c r="K17" s="584">
        <v>0</v>
      </c>
      <c r="L17" s="584">
        <v>0</v>
      </c>
      <c r="M17" s="584">
        <v>0</v>
      </c>
      <c r="N17" s="584">
        <v>0</v>
      </c>
      <c r="O17" s="584">
        <v>0</v>
      </c>
      <c r="P17" s="584">
        <v>0</v>
      </c>
      <c r="Q17" s="584">
        <v>93.08032</v>
      </c>
      <c r="R17" s="17"/>
    </row>
    <row r="18" spans="1:18">
      <c r="A18" s="583" t="s">
        <v>136</v>
      </c>
      <c r="B18" s="584">
        <v>7103.2605100000001</v>
      </c>
      <c r="C18" s="584">
        <v>0</v>
      </c>
      <c r="D18" s="584">
        <v>0</v>
      </c>
      <c r="E18" s="584">
        <v>0</v>
      </c>
      <c r="F18" s="584">
        <v>0</v>
      </c>
      <c r="G18" s="584">
        <v>0</v>
      </c>
      <c r="H18" s="584">
        <v>0</v>
      </c>
      <c r="I18" s="584">
        <v>7103.2605100000001</v>
      </c>
      <c r="J18" s="584">
        <v>0</v>
      </c>
      <c r="K18" s="584">
        <v>0</v>
      </c>
      <c r="L18" s="584">
        <v>0</v>
      </c>
      <c r="M18" s="584">
        <v>0</v>
      </c>
      <c r="N18" s="584">
        <v>0</v>
      </c>
      <c r="O18" s="584">
        <v>0</v>
      </c>
      <c r="P18" s="584">
        <v>0</v>
      </c>
      <c r="Q18" s="584">
        <v>0</v>
      </c>
      <c r="R18" s="17"/>
    </row>
    <row r="19" spans="1:18">
      <c r="A19" s="583" t="s">
        <v>137</v>
      </c>
      <c r="B19" s="584">
        <v>0</v>
      </c>
      <c r="C19" s="584">
        <v>0</v>
      </c>
      <c r="D19" s="584">
        <v>0</v>
      </c>
      <c r="E19" s="584">
        <v>0</v>
      </c>
      <c r="F19" s="584">
        <v>0</v>
      </c>
      <c r="G19" s="584">
        <v>0</v>
      </c>
      <c r="H19" s="584">
        <v>0</v>
      </c>
      <c r="I19" s="584">
        <v>0</v>
      </c>
      <c r="J19" s="584">
        <v>0</v>
      </c>
      <c r="K19" s="584">
        <v>0</v>
      </c>
      <c r="L19" s="584">
        <v>0</v>
      </c>
      <c r="M19" s="584">
        <v>0</v>
      </c>
      <c r="N19" s="584">
        <v>0</v>
      </c>
      <c r="O19" s="584">
        <v>0</v>
      </c>
      <c r="P19" s="584">
        <v>0</v>
      </c>
      <c r="Q19" s="584">
        <v>0</v>
      </c>
      <c r="R19" s="17"/>
    </row>
    <row r="20" spans="1:18">
      <c r="A20" s="583" t="s">
        <v>138</v>
      </c>
      <c r="B20" s="584">
        <v>0</v>
      </c>
      <c r="C20" s="584">
        <v>0</v>
      </c>
      <c r="D20" s="584">
        <v>0</v>
      </c>
      <c r="E20" s="584">
        <v>0</v>
      </c>
      <c r="F20" s="584">
        <v>0</v>
      </c>
      <c r="G20" s="584">
        <v>0</v>
      </c>
      <c r="H20" s="584">
        <v>0</v>
      </c>
      <c r="I20" s="584">
        <v>0</v>
      </c>
      <c r="J20" s="584">
        <v>0</v>
      </c>
      <c r="K20" s="584">
        <v>0</v>
      </c>
      <c r="L20" s="584">
        <v>0</v>
      </c>
      <c r="M20" s="584">
        <v>0</v>
      </c>
      <c r="N20" s="584">
        <v>0</v>
      </c>
      <c r="O20" s="584">
        <v>0</v>
      </c>
      <c r="P20" s="584">
        <v>0</v>
      </c>
      <c r="Q20" s="584">
        <v>0</v>
      </c>
      <c r="R20" s="17"/>
    </row>
    <row r="21" spans="1:18">
      <c r="A21" s="583" t="s">
        <v>139</v>
      </c>
      <c r="B21" s="584">
        <v>0</v>
      </c>
      <c r="C21" s="584">
        <v>0</v>
      </c>
      <c r="D21" s="584">
        <v>0</v>
      </c>
      <c r="E21" s="584">
        <v>0</v>
      </c>
      <c r="F21" s="584">
        <v>0</v>
      </c>
      <c r="G21" s="584">
        <v>0</v>
      </c>
      <c r="H21" s="584">
        <v>0</v>
      </c>
      <c r="I21" s="584">
        <v>0</v>
      </c>
      <c r="J21" s="584">
        <v>0</v>
      </c>
      <c r="K21" s="584">
        <v>0</v>
      </c>
      <c r="L21" s="584">
        <v>0</v>
      </c>
      <c r="M21" s="584">
        <v>0</v>
      </c>
      <c r="N21" s="584">
        <v>0</v>
      </c>
      <c r="O21" s="584">
        <v>0</v>
      </c>
      <c r="P21" s="584">
        <v>0</v>
      </c>
      <c r="Q21" s="584">
        <v>0</v>
      </c>
      <c r="R21" s="17"/>
    </row>
    <row r="22" spans="1:18">
      <c r="A22" s="583" t="s">
        <v>140</v>
      </c>
      <c r="B22" s="584">
        <v>0</v>
      </c>
      <c r="C22" s="584">
        <v>0</v>
      </c>
      <c r="D22" s="584">
        <v>0</v>
      </c>
      <c r="E22" s="584">
        <v>0</v>
      </c>
      <c r="F22" s="584">
        <v>0</v>
      </c>
      <c r="G22" s="584">
        <v>0</v>
      </c>
      <c r="H22" s="584">
        <v>0</v>
      </c>
      <c r="I22" s="584">
        <v>0</v>
      </c>
      <c r="J22" s="584">
        <v>0</v>
      </c>
      <c r="K22" s="584">
        <v>0</v>
      </c>
      <c r="L22" s="584">
        <v>0</v>
      </c>
      <c r="M22" s="584">
        <v>0</v>
      </c>
      <c r="N22" s="584">
        <v>0</v>
      </c>
      <c r="O22" s="584">
        <v>0</v>
      </c>
      <c r="P22" s="584">
        <v>0</v>
      </c>
      <c r="Q22" s="584">
        <v>0</v>
      </c>
      <c r="R22" s="17"/>
    </row>
    <row r="23" spans="1:18">
      <c r="A23" s="583" t="s">
        <v>141</v>
      </c>
      <c r="B23" s="584">
        <v>0</v>
      </c>
      <c r="C23" s="584">
        <v>0</v>
      </c>
      <c r="D23" s="584">
        <v>0</v>
      </c>
      <c r="E23" s="584">
        <v>0</v>
      </c>
      <c r="F23" s="584">
        <v>0</v>
      </c>
      <c r="G23" s="584">
        <v>0</v>
      </c>
      <c r="H23" s="584">
        <v>0</v>
      </c>
      <c r="I23" s="584">
        <v>0</v>
      </c>
      <c r="J23" s="584">
        <v>0</v>
      </c>
      <c r="K23" s="584">
        <v>0</v>
      </c>
      <c r="L23" s="584">
        <v>0</v>
      </c>
      <c r="M23" s="584">
        <v>0</v>
      </c>
      <c r="N23" s="584">
        <v>0</v>
      </c>
      <c r="O23" s="584">
        <v>0</v>
      </c>
      <c r="P23" s="584">
        <v>0</v>
      </c>
      <c r="Q23" s="584">
        <v>0</v>
      </c>
      <c r="R23" s="17"/>
    </row>
    <row r="24" spans="1:18">
      <c r="A24" s="583" t="s">
        <v>142</v>
      </c>
      <c r="B24" s="584">
        <v>0</v>
      </c>
      <c r="C24" s="584">
        <v>0</v>
      </c>
      <c r="D24" s="584">
        <v>0</v>
      </c>
      <c r="E24" s="584">
        <v>0</v>
      </c>
      <c r="F24" s="584">
        <v>0</v>
      </c>
      <c r="G24" s="584">
        <v>0</v>
      </c>
      <c r="H24" s="584">
        <v>0</v>
      </c>
      <c r="I24" s="584">
        <v>0</v>
      </c>
      <c r="J24" s="584">
        <v>0</v>
      </c>
      <c r="K24" s="584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0</v>
      </c>
      <c r="R24" s="17"/>
    </row>
    <row r="25" spans="1:18">
      <c r="A25" s="583" t="s">
        <v>143</v>
      </c>
      <c r="B25" s="584">
        <v>0</v>
      </c>
      <c r="C25" s="584">
        <v>0</v>
      </c>
      <c r="D25" s="584">
        <v>0</v>
      </c>
      <c r="E25" s="584">
        <v>0</v>
      </c>
      <c r="F25" s="584">
        <v>0</v>
      </c>
      <c r="G25" s="584">
        <v>0</v>
      </c>
      <c r="H25" s="584">
        <v>0</v>
      </c>
      <c r="I25" s="584">
        <v>0</v>
      </c>
      <c r="J25" s="584">
        <v>0</v>
      </c>
      <c r="K25" s="584">
        <v>0</v>
      </c>
      <c r="L25" s="584">
        <v>0</v>
      </c>
      <c r="M25" s="584">
        <v>0</v>
      </c>
      <c r="N25" s="584">
        <v>0</v>
      </c>
      <c r="O25" s="584">
        <v>0</v>
      </c>
      <c r="P25" s="584">
        <v>0</v>
      </c>
      <c r="Q25" s="584">
        <v>0</v>
      </c>
      <c r="R25" s="17"/>
    </row>
    <row r="26" spans="1:18" s="222" customFormat="1">
      <c r="A26" s="586" t="s">
        <v>144</v>
      </c>
      <c r="B26" s="587">
        <v>0</v>
      </c>
      <c r="C26" s="587">
        <v>0</v>
      </c>
      <c r="D26" s="587">
        <v>0</v>
      </c>
      <c r="E26" s="587">
        <v>0</v>
      </c>
      <c r="F26" s="587">
        <v>0</v>
      </c>
      <c r="G26" s="587">
        <v>0</v>
      </c>
      <c r="H26" s="587">
        <v>0</v>
      </c>
      <c r="I26" s="587">
        <v>0</v>
      </c>
      <c r="J26" s="587">
        <v>0</v>
      </c>
      <c r="K26" s="587">
        <v>0</v>
      </c>
      <c r="L26" s="587">
        <v>0</v>
      </c>
      <c r="M26" s="587">
        <v>0</v>
      </c>
      <c r="N26" s="587">
        <v>0</v>
      </c>
      <c r="O26" s="587">
        <v>0</v>
      </c>
      <c r="P26" s="587">
        <v>0</v>
      </c>
      <c r="Q26" s="587">
        <v>0</v>
      </c>
      <c r="R26" s="19"/>
    </row>
    <row r="27" spans="1:18" s="222" customFormat="1" ht="111.75" customHeight="1">
      <c r="A27" s="611" t="s">
        <v>131</v>
      </c>
      <c r="B27" s="612">
        <f>SUM(B9:B26)</f>
        <v>74560.299410000007</v>
      </c>
      <c r="C27" s="612">
        <f t="shared" ref="C27:Q27" si="0">SUM(C9:C26)</f>
        <v>71.09</v>
      </c>
      <c r="D27" s="612">
        <f t="shared" si="0"/>
        <v>667.81878000000006</v>
      </c>
      <c r="E27" s="612">
        <f t="shared" si="0"/>
        <v>0</v>
      </c>
      <c r="F27" s="612">
        <f t="shared" si="0"/>
        <v>162.03758999999999</v>
      </c>
      <c r="G27" s="612">
        <f t="shared" si="0"/>
        <v>0</v>
      </c>
      <c r="H27" s="612">
        <f t="shared" si="0"/>
        <v>0</v>
      </c>
      <c r="I27" s="612">
        <f t="shared" si="0"/>
        <v>75461.245779999997</v>
      </c>
      <c r="J27" s="612">
        <f t="shared" si="0"/>
        <v>64140.334629999998</v>
      </c>
      <c r="K27" s="612">
        <f t="shared" si="0"/>
        <v>394.25319999999999</v>
      </c>
      <c r="L27" s="612">
        <f t="shared" si="0"/>
        <v>530.23785999999996</v>
      </c>
      <c r="M27" s="612">
        <f t="shared" si="0"/>
        <v>0</v>
      </c>
      <c r="N27" s="612">
        <f t="shared" si="0"/>
        <v>690.21831999999995</v>
      </c>
      <c r="O27" s="612">
        <f t="shared" si="0"/>
        <v>0</v>
      </c>
      <c r="P27" s="612">
        <f t="shared" si="0"/>
        <v>0</v>
      </c>
      <c r="Q27" s="612">
        <f t="shared" si="0"/>
        <v>65755.044009999998</v>
      </c>
      <c r="R27" s="19"/>
    </row>
    <row r="28" spans="1:18" ht="27.75" customHeight="1" thickBot="1">
      <c r="A28" s="613"/>
      <c r="B28" s="614"/>
      <c r="C28" s="615"/>
      <c r="D28" s="616"/>
      <c r="E28" s="616"/>
      <c r="F28" s="616"/>
      <c r="G28" s="616"/>
      <c r="H28" s="616"/>
      <c r="I28" s="616"/>
      <c r="J28" s="616"/>
      <c r="K28" s="616"/>
      <c r="L28" s="614"/>
      <c r="M28" s="614"/>
      <c r="N28" s="614"/>
      <c r="O28" s="614"/>
      <c r="P28" s="614"/>
      <c r="Q28" s="614"/>
      <c r="R28" s="17"/>
    </row>
    <row r="29" spans="1:18">
      <c r="A29" s="594" t="s">
        <v>147</v>
      </c>
      <c r="B29" s="538"/>
      <c r="C29" s="595"/>
      <c r="D29" s="539"/>
      <c r="E29" s="539"/>
      <c r="F29" s="539"/>
      <c r="G29" s="539"/>
      <c r="H29" s="539"/>
      <c r="I29" s="539"/>
      <c r="J29" s="539"/>
      <c r="K29" s="539"/>
      <c r="L29" s="540"/>
      <c r="M29" s="540"/>
      <c r="N29" s="550"/>
      <c r="O29" s="550"/>
      <c r="P29" s="550"/>
      <c r="Q29" s="550"/>
    </row>
    <row r="30" spans="1:18" ht="13.5" customHeight="1">
      <c r="A30" s="278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</row>
    <row r="31" spans="1:18" ht="13.5" customHeight="1">
      <c r="A31" s="278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18" ht="13.5" customHeight="1">
      <c r="A32" s="278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278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278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278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279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27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278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27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278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278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279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27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278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278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279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27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27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78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78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279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27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278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13.5" customHeight="1">
      <c r="A54" s="278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28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28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9" customHeight="1">
      <c r="A57" s="28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9" customHeight="1">
      <c r="A58" s="28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9" customHeight="1">
      <c r="A59" s="281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</row>
    <row r="60" spans="1:17" ht="9" customHeight="1">
      <c r="A60" s="281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279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27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278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27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278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280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279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27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278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27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78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80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79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27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278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278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 ht="9" customHeight="1">
      <c r="A77" s="278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</row>
    <row r="78" spans="1:17">
      <c r="A78" s="278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278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78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78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80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79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7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78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78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78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78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78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78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78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78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79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7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7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78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8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8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8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8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8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8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8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8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8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</sheetData>
  <mergeCells count="6">
    <mergeCell ref="A2:Q2"/>
    <mergeCell ref="A3:Q3"/>
    <mergeCell ref="A4:Q4"/>
    <mergeCell ref="A5:Q5"/>
    <mergeCell ref="B7:I7"/>
    <mergeCell ref="J7:Q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4">
    <pageSetUpPr fitToPage="1"/>
  </sheetPr>
  <dimension ref="A1:Y652"/>
  <sheetViews>
    <sheetView topLeftCell="A2" zoomScale="25" zoomScaleNormal="25" workbookViewId="0">
      <selection activeCell="A5" sqref="A5:Y5"/>
    </sheetView>
  </sheetViews>
  <sheetFormatPr defaultColWidth="11.42578125" defaultRowHeight="60"/>
  <cols>
    <col min="1" max="1" width="228" style="274" customWidth="1"/>
    <col min="2" max="2" width="69.85546875" style="169" customWidth="1"/>
    <col min="3" max="3" width="69.85546875" style="275" customWidth="1"/>
    <col min="4" max="17" width="69.85546875" style="169" customWidth="1"/>
    <col min="18" max="18" width="37.28515625" style="16" bestFit="1" customWidth="1"/>
    <col min="19" max="19" width="75" style="169" customWidth="1"/>
    <col min="20" max="20" width="33.28515625" style="169" bestFit="1" customWidth="1"/>
    <col min="21" max="21" width="79.5703125" style="169" customWidth="1"/>
    <col min="22" max="22" width="42.42578125" style="169" bestFit="1" customWidth="1"/>
    <col min="23" max="23" width="68.140625" style="169" customWidth="1"/>
    <col min="24" max="24" width="51.5703125" style="169" bestFit="1" customWidth="1"/>
    <col min="25" max="25" width="37.28515625" style="169" bestFit="1" customWidth="1"/>
    <col min="26" max="16384" width="11.42578125" style="169"/>
  </cols>
  <sheetData>
    <row r="1" spans="1:25" s="20" customFormat="1" ht="5.25" hidden="1" customHeight="1">
      <c r="A1" s="301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4"/>
    </row>
    <row r="2" spans="1:25" s="21" customFormat="1" ht="64.5">
      <c r="A2" s="1037" t="s">
        <v>760</v>
      </c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7"/>
      <c r="M2" s="1037"/>
      <c r="N2" s="1037"/>
      <c r="O2" s="1037"/>
      <c r="P2" s="1037"/>
      <c r="Q2" s="1037"/>
      <c r="R2" s="1037"/>
      <c r="S2" s="1037"/>
      <c r="T2" s="1037"/>
      <c r="U2" s="1037"/>
      <c r="V2" s="1037"/>
      <c r="W2" s="1037"/>
      <c r="X2" s="1037"/>
      <c r="Y2" s="1037"/>
    </row>
    <row r="3" spans="1:25" s="21" customFormat="1" ht="75" customHeight="1">
      <c r="A3" s="1037" t="s">
        <v>172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037"/>
      <c r="S3" s="1037"/>
      <c r="T3" s="1037"/>
      <c r="U3" s="1037"/>
      <c r="V3" s="1037"/>
      <c r="W3" s="1037"/>
      <c r="X3" s="1037"/>
      <c r="Y3" s="1037"/>
    </row>
    <row r="4" spans="1:25" s="21" customFormat="1" ht="63" customHeight="1">
      <c r="A4" s="1037" t="s">
        <v>900</v>
      </c>
      <c r="B4" s="1037"/>
      <c r="C4" s="1037"/>
      <c r="D4" s="1037"/>
      <c r="E4" s="1037"/>
      <c r="F4" s="1037"/>
      <c r="G4" s="1037"/>
      <c r="H4" s="1037"/>
      <c r="I4" s="1037"/>
      <c r="J4" s="1037"/>
      <c r="K4" s="1037"/>
      <c r="L4" s="1037"/>
      <c r="M4" s="1037"/>
      <c r="N4" s="1037"/>
      <c r="O4" s="1037"/>
      <c r="P4" s="1037"/>
      <c r="Q4" s="1037"/>
      <c r="R4" s="1037"/>
      <c r="S4" s="1037"/>
      <c r="T4" s="1037"/>
      <c r="U4" s="1037"/>
      <c r="V4" s="1037"/>
      <c r="W4" s="1037"/>
      <c r="X4" s="1037"/>
      <c r="Y4" s="1037"/>
    </row>
    <row r="5" spans="1:25" s="35" customFormat="1" ht="63.75">
      <c r="A5" s="1042" t="s">
        <v>70</v>
      </c>
      <c r="B5" s="1042"/>
      <c r="C5" s="1042"/>
      <c r="D5" s="1042"/>
      <c r="E5" s="1042"/>
      <c r="F5" s="1042"/>
      <c r="G5" s="1042"/>
      <c r="H5" s="1042"/>
      <c r="I5" s="1042"/>
      <c r="J5" s="1042"/>
      <c r="K5" s="1042"/>
      <c r="L5" s="1042"/>
      <c r="M5" s="1042"/>
      <c r="N5" s="1042"/>
      <c r="O5" s="1042"/>
      <c r="P5" s="1042"/>
      <c r="Q5" s="1042"/>
      <c r="R5" s="1042"/>
      <c r="S5" s="1042"/>
      <c r="T5" s="1042"/>
      <c r="U5" s="1042"/>
      <c r="V5" s="1042"/>
      <c r="W5" s="1042"/>
      <c r="X5" s="1042"/>
      <c r="Y5" s="1042"/>
    </row>
    <row r="6" spans="1:25" ht="6" customHeight="1"/>
    <row r="7" spans="1:25" s="10" customFormat="1" ht="52.5">
      <c r="A7" s="610"/>
      <c r="B7" s="1034" t="s">
        <v>182</v>
      </c>
      <c r="C7" s="1034"/>
      <c r="D7" s="1034"/>
      <c r="E7" s="1034"/>
      <c r="F7" s="1034"/>
      <c r="G7" s="1034"/>
      <c r="H7" s="1034"/>
      <c r="I7" s="1034"/>
      <c r="J7" s="1034" t="s">
        <v>183</v>
      </c>
      <c r="K7" s="1034"/>
      <c r="L7" s="1034"/>
      <c r="M7" s="1034"/>
      <c r="N7" s="1034"/>
      <c r="O7" s="1034"/>
      <c r="P7" s="1034"/>
      <c r="Q7" s="1034"/>
      <c r="R7" s="1034" t="s">
        <v>131</v>
      </c>
      <c r="S7" s="1034"/>
      <c r="T7" s="1034"/>
      <c r="U7" s="1034"/>
      <c r="V7" s="1034"/>
      <c r="W7" s="1034"/>
      <c r="X7" s="1034"/>
      <c r="Y7" s="1034"/>
    </row>
    <row r="8" spans="1:25" s="9" customFormat="1" ht="101.25">
      <c r="A8" s="579" t="s">
        <v>159</v>
      </c>
      <c r="B8" s="579" t="s">
        <v>165</v>
      </c>
      <c r="C8" s="580" t="s">
        <v>166</v>
      </c>
      <c r="D8" s="579" t="s">
        <v>167</v>
      </c>
      <c r="E8" s="581" t="s">
        <v>168</v>
      </c>
      <c r="F8" s="582" t="s">
        <v>169</v>
      </c>
      <c r="G8" s="581" t="s">
        <v>170</v>
      </c>
      <c r="H8" s="579" t="s">
        <v>171</v>
      </c>
      <c r="I8" s="582" t="s">
        <v>131</v>
      </c>
      <c r="J8" s="579" t="s">
        <v>165</v>
      </c>
      <c r="K8" s="581" t="s">
        <v>166</v>
      </c>
      <c r="L8" s="582" t="s">
        <v>167</v>
      </c>
      <c r="M8" s="581" t="s">
        <v>168</v>
      </c>
      <c r="N8" s="579" t="s">
        <v>169</v>
      </c>
      <c r="O8" s="581" t="s">
        <v>170</v>
      </c>
      <c r="P8" s="579" t="s">
        <v>171</v>
      </c>
      <c r="Q8" s="579" t="s">
        <v>131</v>
      </c>
      <c r="R8" s="579" t="s">
        <v>165</v>
      </c>
      <c r="S8" s="581" t="s">
        <v>166</v>
      </c>
      <c r="T8" s="582" t="s">
        <v>167</v>
      </c>
      <c r="U8" s="581" t="s">
        <v>168</v>
      </c>
      <c r="V8" s="579" t="s">
        <v>169</v>
      </c>
      <c r="W8" s="581" t="s">
        <v>170</v>
      </c>
      <c r="X8" s="579" t="s">
        <v>171</v>
      </c>
      <c r="Y8" s="579" t="s">
        <v>131</v>
      </c>
    </row>
    <row r="9" spans="1:25" ht="49.5">
      <c r="A9" s="583" t="s">
        <v>761</v>
      </c>
      <c r="B9" s="584">
        <v>563222.59804999991</v>
      </c>
      <c r="C9" s="584">
        <v>4550.1751799999993</v>
      </c>
      <c r="D9" s="584">
        <v>2634.75506</v>
      </c>
      <c r="E9" s="584">
        <v>199.30136999999999</v>
      </c>
      <c r="F9" s="584">
        <v>3960.0366899999999</v>
      </c>
      <c r="G9" s="584">
        <v>0</v>
      </c>
      <c r="H9" s="584">
        <v>0</v>
      </c>
      <c r="I9" s="584">
        <v>574566.86635000003</v>
      </c>
      <c r="J9" s="584">
        <v>51229.892229999998</v>
      </c>
      <c r="K9" s="584">
        <v>50</v>
      </c>
      <c r="L9" s="584">
        <v>1870.7186999999999</v>
      </c>
      <c r="M9" s="584">
        <v>0</v>
      </c>
      <c r="N9" s="584">
        <v>299.29930000000002</v>
      </c>
      <c r="O9" s="584">
        <v>0</v>
      </c>
      <c r="P9" s="584">
        <v>0</v>
      </c>
      <c r="Q9" s="584">
        <v>53449.910229999994</v>
      </c>
      <c r="R9" s="584">
        <v>1182418.76406</v>
      </c>
      <c r="S9" s="584">
        <v>5533.3783099999991</v>
      </c>
      <c r="T9" s="584">
        <v>7427.7430999999997</v>
      </c>
      <c r="U9" s="584">
        <v>199.30136999999999</v>
      </c>
      <c r="V9" s="584">
        <v>7418.9963899999993</v>
      </c>
      <c r="W9" s="584">
        <v>0</v>
      </c>
      <c r="X9" s="584">
        <v>0</v>
      </c>
      <c r="Y9" s="584">
        <v>1202998.1832300001</v>
      </c>
    </row>
    <row r="10" spans="1:25" ht="49.5">
      <c r="A10" s="583" t="s">
        <v>762</v>
      </c>
      <c r="B10" s="585">
        <v>8327.082190000001</v>
      </c>
      <c r="C10" s="585">
        <v>18.771570000000001</v>
      </c>
      <c r="D10" s="585">
        <v>38.799999999999997</v>
      </c>
      <c r="E10" s="585">
        <v>0</v>
      </c>
      <c r="F10" s="585">
        <v>46.826910000000005</v>
      </c>
      <c r="G10" s="585">
        <v>0</v>
      </c>
      <c r="H10" s="585">
        <v>0</v>
      </c>
      <c r="I10" s="585">
        <v>8431.4806700000008</v>
      </c>
      <c r="J10" s="585">
        <v>2100.9557200000004</v>
      </c>
      <c r="K10" s="585">
        <v>0</v>
      </c>
      <c r="L10" s="584">
        <v>15.34324</v>
      </c>
      <c r="M10" s="584">
        <v>0</v>
      </c>
      <c r="N10" s="584">
        <v>0</v>
      </c>
      <c r="O10" s="584">
        <v>0</v>
      </c>
      <c r="P10" s="584">
        <v>0</v>
      </c>
      <c r="Q10" s="584">
        <v>2116.2989600000001</v>
      </c>
      <c r="R10" s="585">
        <v>37056.418130000005</v>
      </c>
      <c r="S10" s="585">
        <v>18.771570000000001</v>
      </c>
      <c r="T10" s="584">
        <v>130.55925999999999</v>
      </c>
      <c r="U10" s="584">
        <v>0</v>
      </c>
      <c r="V10" s="584">
        <v>94.627589999999998</v>
      </c>
      <c r="W10" s="584">
        <v>0</v>
      </c>
      <c r="X10" s="584">
        <v>0</v>
      </c>
      <c r="Y10" s="584">
        <v>37300.376549999994</v>
      </c>
    </row>
    <row r="11" spans="1:25" ht="49.5">
      <c r="A11" s="583" t="s">
        <v>763</v>
      </c>
      <c r="B11" s="585">
        <v>0</v>
      </c>
      <c r="C11" s="585">
        <v>0</v>
      </c>
      <c r="D11" s="585">
        <v>0</v>
      </c>
      <c r="E11" s="585">
        <v>0</v>
      </c>
      <c r="F11" s="585">
        <v>0</v>
      </c>
      <c r="G11" s="585">
        <v>0</v>
      </c>
      <c r="H11" s="585">
        <v>0</v>
      </c>
      <c r="I11" s="585">
        <v>0</v>
      </c>
      <c r="J11" s="585">
        <v>0</v>
      </c>
      <c r="K11" s="585">
        <v>0</v>
      </c>
      <c r="L11" s="584">
        <v>0</v>
      </c>
      <c r="M11" s="584">
        <v>0</v>
      </c>
      <c r="N11" s="584">
        <v>0</v>
      </c>
      <c r="O11" s="584">
        <v>0</v>
      </c>
      <c r="P11" s="584">
        <v>0</v>
      </c>
      <c r="Q11" s="584">
        <v>0</v>
      </c>
      <c r="R11" s="585">
        <v>0</v>
      </c>
      <c r="S11" s="585">
        <v>0</v>
      </c>
      <c r="T11" s="584">
        <v>0</v>
      </c>
      <c r="U11" s="584">
        <v>0</v>
      </c>
      <c r="V11" s="584">
        <v>0</v>
      </c>
      <c r="W11" s="584">
        <v>0</v>
      </c>
      <c r="X11" s="584">
        <v>0</v>
      </c>
      <c r="Y11" s="584">
        <v>0</v>
      </c>
    </row>
    <row r="12" spans="1:25" ht="49.5">
      <c r="A12" s="583" t="s">
        <v>132</v>
      </c>
      <c r="B12" s="584">
        <v>0</v>
      </c>
      <c r="C12" s="584">
        <v>0</v>
      </c>
      <c r="D12" s="584">
        <v>0</v>
      </c>
      <c r="E12" s="584">
        <v>0</v>
      </c>
      <c r="F12" s="584">
        <v>0</v>
      </c>
      <c r="G12" s="584">
        <v>0</v>
      </c>
      <c r="H12" s="584">
        <v>0</v>
      </c>
      <c r="I12" s="584">
        <v>0</v>
      </c>
      <c r="J12" s="584">
        <v>0</v>
      </c>
      <c r="K12" s="584">
        <v>0</v>
      </c>
      <c r="L12" s="584">
        <v>0</v>
      </c>
      <c r="M12" s="584">
        <v>0</v>
      </c>
      <c r="N12" s="584">
        <v>0</v>
      </c>
      <c r="O12" s="584">
        <v>0</v>
      </c>
      <c r="P12" s="584">
        <v>0</v>
      </c>
      <c r="Q12" s="584">
        <v>0</v>
      </c>
      <c r="R12" s="584">
        <v>1000</v>
      </c>
      <c r="S12" s="584">
        <v>0</v>
      </c>
      <c r="T12" s="584">
        <v>0</v>
      </c>
      <c r="U12" s="584">
        <v>0</v>
      </c>
      <c r="V12" s="584">
        <v>0</v>
      </c>
      <c r="W12" s="584">
        <v>0</v>
      </c>
      <c r="X12" s="584">
        <v>0</v>
      </c>
      <c r="Y12" s="584">
        <v>1000</v>
      </c>
    </row>
    <row r="13" spans="1:25" ht="49.5">
      <c r="A13" s="583" t="s">
        <v>764</v>
      </c>
      <c r="B13" s="584">
        <v>161720.62766999999</v>
      </c>
      <c r="C13" s="584">
        <v>376.08510999999999</v>
      </c>
      <c r="D13" s="584">
        <v>709.49531000000002</v>
      </c>
      <c r="E13" s="584">
        <v>93.315950000000001</v>
      </c>
      <c r="F13" s="584">
        <v>364.35886999999997</v>
      </c>
      <c r="G13" s="584">
        <v>0</v>
      </c>
      <c r="H13" s="584">
        <v>0</v>
      </c>
      <c r="I13" s="584">
        <v>163263.88290999999</v>
      </c>
      <c r="J13" s="584">
        <v>7948.2966500000002</v>
      </c>
      <c r="K13" s="584">
        <v>0</v>
      </c>
      <c r="L13" s="584">
        <v>349.00253999999995</v>
      </c>
      <c r="M13" s="584">
        <v>0</v>
      </c>
      <c r="N13" s="584">
        <v>343.56515999999999</v>
      </c>
      <c r="O13" s="584">
        <v>0</v>
      </c>
      <c r="P13" s="584">
        <v>0</v>
      </c>
      <c r="Q13" s="584">
        <v>8640.8643499999998</v>
      </c>
      <c r="R13" s="584">
        <v>309586.07295999996</v>
      </c>
      <c r="S13" s="584">
        <v>776.11031000000003</v>
      </c>
      <c r="T13" s="584">
        <v>1571.66365</v>
      </c>
      <c r="U13" s="584">
        <v>93.315950000000001</v>
      </c>
      <c r="V13" s="584">
        <v>6418.0157900000004</v>
      </c>
      <c r="W13" s="584">
        <v>0</v>
      </c>
      <c r="X13" s="584">
        <v>0</v>
      </c>
      <c r="Y13" s="584">
        <v>318445.17866000003</v>
      </c>
    </row>
    <row r="14" spans="1:25" ht="49.5">
      <c r="A14" s="583" t="s">
        <v>133</v>
      </c>
      <c r="B14" s="584">
        <v>0</v>
      </c>
      <c r="C14" s="584">
        <v>0</v>
      </c>
      <c r="D14" s="584">
        <v>0</v>
      </c>
      <c r="E14" s="584">
        <v>0</v>
      </c>
      <c r="F14" s="584">
        <v>0</v>
      </c>
      <c r="G14" s="584">
        <v>0</v>
      </c>
      <c r="H14" s="584">
        <v>0</v>
      </c>
      <c r="I14" s="584">
        <v>0</v>
      </c>
      <c r="J14" s="584">
        <v>0</v>
      </c>
      <c r="K14" s="584">
        <v>0</v>
      </c>
      <c r="L14" s="584">
        <v>0</v>
      </c>
      <c r="M14" s="584">
        <v>0</v>
      </c>
      <c r="N14" s="584">
        <v>0</v>
      </c>
      <c r="O14" s="584">
        <v>0</v>
      </c>
      <c r="P14" s="584">
        <v>0</v>
      </c>
      <c r="Q14" s="584">
        <v>0</v>
      </c>
      <c r="R14" s="584">
        <v>0</v>
      </c>
      <c r="S14" s="584">
        <v>0</v>
      </c>
      <c r="T14" s="584">
        <v>0</v>
      </c>
      <c r="U14" s="584">
        <v>0</v>
      </c>
      <c r="V14" s="584">
        <v>0</v>
      </c>
      <c r="W14" s="584">
        <v>0</v>
      </c>
      <c r="X14" s="584">
        <v>0</v>
      </c>
      <c r="Y14" s="584">
        <v>0</v>
      </c>
    </row>
    <row r="15" spans="1:25" ht="49.5">
      <c r="A15" s="583" t="s">
        <v>134</v>
      </c>
      <c r="B15" s="584">
        <v>36737.495490000001</v>
      </c>
      <c r="C15" s="584">
        <v>0</v>
      </c>
      <c r="D15" s="584">
        <v>0</v>
      </c>
      <c r="E15" s="584">
        <v>0</v>
      </c>
      <c r="F15" s="584">
        <v>0</v>
      </c>
      <c r="G15" s="584">
        <v>0</v>
      </c>
      <c r="H15" s="584">
        <v>0</v>
      </c>
      <c r="I15" s="584">
        <v>36737.495490000001</v>
      </c>
      <c r="J15" s="584">
        <v>0</v>
      </c>
      <c r="K15" s="584">
        <v>0</v>
      </c>
      <c r="L15" s="584">
        <v>0</v>
      </c>
      <c r="M15" s="584">
        <v>0</v>
      </c>
      <c r="N15" s="584">
        <v>0</v>
      </c>
      <c r="O15" s="584">
        <v>0</v>
      </c>
      <c r="P15" s="584">
        <v>0</v>
      </c>
      <c r="Q15" s="584">
        <v>0</v>
      </c>
      <c r="R15" s="584">
        <v>36737.495490000001</v>
      </c>
      <c r="S15" s="584">
        <v>0</v>
      </c>
      <c r="T15" s="584">
        <v>0</v>
      </c>
      <c r="U15" s="584">
        <v>0</v>
      </c>
      <c r="V15" s="584">
        <v>0</v>
      </c>
      <c r="W15" s="584">
        <v>0</v>
      </c>
      <c r="X15" s="584">
        <v>0</v>
      </c>
      <c r="Y15" s="584">
        <v>36737.495490000001</v>
      </c>
    </row>
    <row r="16" spans="1:25" ht="49.5">
      <c r="A16" s="583" t="s">
        <v>135</v>
      </c>
      <c r="B16" s="584">
        <v>0</v>
      </c>
      <c r="C16" s="584">
        <v>0</v>
      </c>
      <c r="D16" s="584">
        <v>0</v>
      </c>
      <c r="E16" s="584">
        <v>0</v>
      </c>
      <c r="F16" s="584">
        <v>0</v>
      </c>
      <c r="G16" s="584">
        <v>0</v>
      </c>
      <c r="H16" s="584">
        <v>0</v>
      </c>
      <c r="I16" s="584">
        <v>0</v>
      </c>
      <c r="J16" s="584">
        <v>0</v>
      </c>
      <c r="K16" s="584">
        <v>0</v>
      </c>
      <c r="L16" s="584">
        <v>0</v>
      </c>
      <c r="M16" s="584">
        <v>0</v>
      </c>
      <c r="N16" s="584">
        <v>0</v>
      </c>
      <c r="O16" s="584">
        <v>0</v>
      </c>
      <c r="P16" s="584">
        <v>0</v>
      </c>
      <c r="Q16" s="584">
        <v>0</v>
      </c>
      <c r="R16" s="584">
        <v>0</v>
      </c>
      <c r="S16" s="584">
        <v>0</v>
      </c>
      <c r="T16" s="584">
        <v>0</v>
      </c>
      <c r="U16" s="584">
        <v>0</v>
      </c>
      <c r="V16" s="584">
        <v>0</v>
      </c>
      <c r="W16" s="584">
        <v>0</v>
      </c>
      <c r="X16" s="584">
        <v>0</v>
      </c>
      <c r="Y16" s="584">
        <v>0</v>
      </c>
    </row>
    <row r="17" spans="1:25" ht="49.5">
      <c r="A17" s="583" t="s">
        <v>765</v>
      </c>
      <c r="B17" s="584">
        <v>7448.7897999999996</v>
      </c>
      <c r="C17" s="584">
        <v>0</v>
      </c>
      <c r="D17" s="584">
        <v>0</v>
      </c>
      <c r="E17" s="584">
        <v>0</v>
      </c>
      <c r="F17" s="584">
        <v>0</v>
      </c>
      <c r="G17" s="584">
        <v>0</v>
      </c>
      <c r="H17" s="584">
        <v>0</v>
      </c>
      <c r="I17" s="584">
        <v>7448.7897999999996</v>
      </c>
      <c r="J17" s="584">
        <v>8476.9085999999988</v>
      </c>
      <c r="K17" s="584">
        <v>0</v>
      </c>
      <c r="L17" s="584">
        <v>0</v>
      </c>
      <c r="M17" s="584">
        <v>0</v>
      </c>
      <c r="N17" s="584">
        <v>0</v>
      </c>
      <c r="O17" s="584">
        <v>0</v>
      </c>
      <c r="P17" s="584">
        <v>0</v>
      </c>
      <c r="Q17" s="584">
        <v>8476.9085999999988</v>
      </c>
      <c r="R17" s="584">
        <v>29743.70148</v>
      </c>
      <c r="S17" s="584">
        <v>0</v>
      </c>
      <c r="T17" s="584">
        <v>46.243600000000001</v>
      </c>
      <c r="U17" s="584">
        <v>0</v>
      </c>
      <c r="V17" s="584">
        <v>0</v>
      </c>
      <c r="W17" s="584">
        <v>0</v>
      </c>
      <c r="X17" s="584">
        <v>0</v>
      </c>
      <c r="Y17" s="584">
        <v>29789.945079999998</v>
      </c>
    </row>
    <row r="18" spans="1:25" ht="49.5">
      <c r="A18" s="583" t="s">
        <v>136</v>
      </c>
      <c r="B18" s="584">
        <v>1803.2482</v>
      </c>
      <c r="C18" s="584">
        <v>368.38134000000002</v>
      </c>
      <c r="D18" s="584">
        <v>0</v>
      </c>
      <c r="E18" s="584">
        <v>0</v>
      </c>
      <c r="F18" s="584">
        <v>0</v>
      </c>
      <c r="G18" s="584">
        <v>0</v>
      </c>
      <c r="H18" s="584">
        <v>0</v>
      </c>
      <c r="I18" s="584">
        <v>2171.6295399999999</v>
      </c>
      <c r="J18" s="584">
        <v>0</v>
      </c>
      <c r="K18" s="584">
        <v>0</v>
      </c>
      <c r="L18" s="584">
        <v>0</v>
      </c>
      <c r="M18" s="584">
        <v>0</v>
      </c>
      <c r="N18" s="584">
        <v>0</v>
      </c>
      <c r="O18" s="584">
        <v>0</v>
      </c>
      <c r="P18" s="584">
        <v>0</v>
      </c>
      <c r="Q18" s="584">
        <v>0</v>
      </c>
      <c r="R18" s="584">
        <v>11610.79664</v>
      </c>
      <c r="S18" s="584">
        <v>368.38134000000002</v>
      </c>
      <c r="T18" s="584">
        <v>0</v>
      </c>
      <c r="U18" s="584">
        <v>0</v>
      </c>
      <c r="V18" s="584">
        <v>0</v>
      </c>
      <c r="W18" s="584">
        <v>0</v>
      </c>
      <c r="X18" s="584">
        <v>0</v>
      </c>
      <c r="Y18" s="584">
        <v>11979.17798</v>
      </c>
    </row>
    <row r="19" spans="1:25" ht="49.5">
      <c r="A19" s="583" t="s">
        <v>137</v>
      </c>
      <c r="B19" s="584">
        <v>0</v>
      </c>
      <c r="C19" s="584">
        <v>0</v>
      </c>
      <c r="D19" s="584">
        <v>0</v>
      </c>
      <c r="E19" s="584">
        <v>0</v>
      </c>
      <c r="F19" s="584">
        <v>0</v>
      </c>
      <c r="G19" s="584">
        <v>0</v>
      </c>
      <c r="H19" s="584">
        <v>0</v>
      </c>
      <c r="I19" s="584">
        <v>0</v>
      </c>
      <c r="J19" s="584">
        <v>0</v>
      </c>
      <c r="K19" s="584">
        <v>0</v>
      </c>
      <c r="L19" s="584">
        <v>0</v>
      </c>
      <c r="M19" s="584">
        <v>0</v>
      </c>
      <c r="N19" s="584">
        <v>0</v>
      </c>
      <c r="O19" s="584">
        <v>0</v>
      </c>
      <c r="P19" s="584">
        <v>0</v>
      </c>
      <c r="Q19" s="584">
        <v>0</v>
      </c>
      <c r="R19" s="584">
        <v>1942356.3506728001</v>
      </c>
      <c r="S19" s="584">
        <v>0</v>
      </c>
      <c r="T19" s="584">
        <v>0</v>
      </c>
      <c r="U19" s="584">
        <v>0</v>
      </c>
      <c r="V19" s="584">
        <v>0</v>
      </c>
      <c r="W19" s="584">
        <v>0</v>
      </c>
      <c r="X19" s="584">
        <v>0</v>
      </c>
      <c r="Y19" s="584">
        <v>1942356.3506700001</v>
      </c>
    </row>
    <row r="20" spans="1:25" ht="49.5">
      <c r="A20" s="583" t="s">
        <v>138</v>
      </c>
      <c r="B20" s="584">
        <v>0</v>
      </c>
      <c r="C20" s="584">
        <v>0</v>
      </c>
      <c r="D20" s="584">
        <v>0</v>
      </c>
      <c r="E20" s="584">
        <v>0</v>
      </c>
      <c r="F20" s="584">
        <v>0</v>
      </c>
      <c r="G20" s="584">
        <v>0</v>
      </c>
      <c r="H20" s="584">
        <v>0</v>
      </c>
      <c r="I20" s="584">
        <v>0</v>
      </c>
      <c r="J20" s="584">
        <v>0</v>
      </c>
      <c r="K20" s="584">
        <v>0</v>
      </c>
      <c r="L20" s="584">
        <v>0</v>
      </c>
      <c r="M20" s="584">
        <v>0</v>
      </c>
      <c r="N20" s="584">
        <v>0</v>
      </c>
      <c r="O20" s="584">
        <v>0</v>
      </c>
      <c r="P20" s="584">
        <v>0</v>
      </c>
      <c r="Q20" s="584">
        <v>0</v>
      </c>
      <c r="R20" s="584">
        <v>0</v>
      </c>
      <c r="S20" s="584">
        <v>0</v>
      </c>
      <c r="T20" s="584">
        <v>0</v>
      </c>
      <c r="U20" s="584">
        <v>0</v>
      </c>
      <c r="V20" s="584">
        <v>0</v>
      </c>
      <c r="W20" s="584">
        <v>0</v>
      </c>
      <c r="X20" s="584">
        <v>0</v>
      </c>
      <c r="Y20" s="584">
        <v>0</v>
      </c>
    </row>
    <row r="21" spans="1:25" ht="49.5">
      <c r="A21" s="583" t="s">
        <v>139</v>
      </c>
      <c r="B21" s="584">
        <v>0</v>
      </c>
      <c r="C21" s="584">
        <v>0</v>
      </c>
      <c r="D21" s="584">
        <v>0</v>
      </c>
      <c r="E21" s="584">
        <v>0</v>
      </c>
      <c r="F21" s="584">
        <v>0</v>
      </c>
      <c r="G21" s="584">
        <v>0</v>
      </c>
      <c r="H21" s="584">
        <v>0</v>
      </c>
      <c r="I21" s="584">
        <v>0</v>
      </c>
      <c r="J21" s="584">
        <v>0</v>
      </c>
      <c r="K21" s="584">
        <v>0</v>
      </c>
      <c r="L21" s="584">
        <v>0</v>
      </c>
      <c r="M21" s="584">
        <v>0</v>
      </c>
      <c r="N21" s="584">
        <v>0</v>
      </c>
      <c r="O21" s="584">
        <v>0</v>
      </c>
      <c r="P21" s="584">
        <v>0</v>
      </c>
      <c r="Q21" s="584">
        <v>0</v>
      </c>
      <c r="R21" s="584">
        <v>0</v>
      </c>
      <c r="S21" s="584">
        <v>0</v>
      </c>
      <c r="T21" s="584">
        <v>0</v>
      </c>
      <c r="U21" s="584">
        <v>0</v>
      </c>
      <c r="V21" s="584">
        <v>0</v>
      </c>
      <c r="W21" s="584">
        <v>0</v>
      </c>
      <c r="X21" s="584">
        <v>0</v>
      </c>
      <c r="Y21" s="584">
        <v>0</v>
      </c>
    </row>
    <row r="22" spans="1:25" ht="49.5">
      <c r="A22" s="583" t="s">
        <v>140</v>
      </c>
      <c r="B22" s="584">
        <v>0</v>
      </c>
      <c r="C22" s="584">
        <v>0</v>
      </c>
      <c r="D22" s="584">
        <v>0</v>
      </c>
      <c r="E22" s="584">
        <v>0</v>
      </c>
      <c r="F22" s="584">
        <v>0</v>
      </c>
      <c r="G22" s="584">
        <v>0</v>
      </c>
      <c r="H22" s="584">
        <v>0</v>
      </c>
      <c r="I22" s="584">
        <v>0</v>
      </c>
      <c r="J22" s="584">
        <v>0</v>
      </c>
      <c r="K22" s="584">
        <v>0</v>
      </c>
      <c r="L22" s="584">
        <v>0</v>
      </c>
      <c r="M22" s="584">
        <v>0</v>
      </c>
      <c r="N22" s="584">
        <v>0</v>
      </c>
      <c r="O22" s="584">
        <v>0</v>
      </c>
      <c r="P22" s="584">
        <v>0</v>
      </c>
      <c r="Q22" s="584">
        <v>0</v>
      </c>
      <c r="R22" s="584">
        <v>0</v>
      </c>
      <c r="S22" s="584">
        <v>0</v>
      </c>
      <c r="T22" s="584">
        <v>0</v>
      </c>
      <c r="U22" s="584">
        <v>0</v>
      </c>
      <c r="V22" s="584">
        <v>0</v>
      </c>
      <c r="W22" s="584">
        <v>0</v>
      </c>
      <c r="X22" s="584">
        <v>0</v>
      </c>
      <c r="Y22" s="584">
        <v>0</v>
      </c>
    </row>
    <row r="23" spans="1:25" ht="49.5">
      <c r="A23" s="583" t="s">
        <v>141</v>
      </c>
      <c r="B23" s="584">
        <v>0</v>
      </c>
      <c r="C23" s="584">
        <v>0</v>
      </c>
      <c r="D23" s="584">
        <v>0</v>
      </c>
      <c r="E23" s="584">
        <v>0</v>
      </c>
      <c r="F23" s="584">
        <v>0</v>
      </c>
      <c r="G23" s="584">
        <v>0</v>
      </c>
      <c r="H23" s="584">
        <v>0</v>
      </c>
      <c r="I23" s="584">
        <v>0</v>
      </c>
      <c r="J23" s="584">
        <v>0</v>
      </c>
      <c r="K23" s="584">
        <v>0</v>
      </c>
      <c r="L23" s="584">
        <v>0</v>
      </c>
      <c r="M23" s="584">
        <v>0</v>
      </c>
      <c r="N23" s="584">
        <v>0</v>
      </c>
      <c r="O23" s="584">
        <v>0</v>
      </c>
      <c r="P23" s="584">
        <v>0</v>
      </c>
      <c r="Q23" s="584">
        <v>0</v>
      </c>
      <c r="R23" s="584">
        <v>29.77149</v>
      </c>
      <c r="S23" s="584">
        <v>0</v>
      </c>
      <c r="T23" s="584">
        <v>0</v>
      </c>
      <c r="U23" s="584">
        <v>0</v>
      </c>
      <c r="V23" s="584">
        <v>0</v>
      </c>
      <c r="W23" s="584">
        <v>0</v>
      </c>
      <c r="X23" s="584">
        <v>0</v>
      </c>
      <c r="Y23" s="584">
        <v>29.77149</v>
      </c>
    </row>
    <row r="24" spans="1:25" ht="49.5">
      <c r="A24" s="583" t="s">
        <v>142</v>
      </c>
      <c r="B24" s="584">
        <v>0</v>
      </c>
      <c r="C24" s="584">
        <v>0</v>
      </c>
      <c r="D24" s="584">
        <v>0</v>
      </c>
      <c r="E24" s="584">
        <v>0</v>
      </c>
      <c r="F24" s="584">
        <v>0</v>
      </c>
      <c r="G24" s="584">
        <v>0</v>
      </c>
      <c r="H24" s="584">
        <v>0</v>
      </c>
      <c r="I24" s="584">
        <v>0</v>
      </c>
      <c r="J24" s="584">
        <v>0</v>
      </c>
      <c r="K24" s="584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0</v>
      </c>
      <c r="R24" s="584">
        <v>0</v>
      </c>
      <c r="S24" s="584">
        <v>0</v>
      </c>
      <c r="T24" s="584">
        <v>0</v>
      </c>
      <c r="U24" s="584">
        <v>0</v>
      </c>
      <c r="V24" s="584">
        <v>0</v>
      </c>
      <c r="W24" s="584">
        <v>0</v>
      </c>
      <c r="X24" s="584">
        <v>0</v>
      </c>
      <c r="Y24" s="584">
        <v>0</v>
      </c>
    </row>
    <row r="25" spans="1:25" ht="49.5">
      <c r="A25" s="583" t="s">
        <v>143</v>
      </c>
      <c r="B25" s="584">
        <v>0</v>
      </c>
      <c r="C25" s="584">
        <v>0</v>
      </c>
      <c r="D25" s="584">
        <v>0</v>
      </c>
      <c r="E25" s="584">
        <v>0</v>
      </c>
      <c r="F25" s="584">
        <v>0</v>
      </c>
      <c r="G25" s="584">
        <v>0</v>
      </c>
      <c r="H25" s="584">
        <v>0</v>
      </c>
      <c r="I25" s="584">
        <v>0</v>
      </c>
      <c r="J25" s="584">
        <v>0</v>
      </c>
      <c r="K25" s="584">
        <v>0</v>
      </c>
      <c r="L25" s="584">
        <v>0</v>
      </c>
      <c r="M25" s="584">
        <v>0</v>
      </c>
      <c r="N25" s="584">
        <v>0</v>
      </c>
      <c r="O25" s="584">
        <v>0</v>
      </c>
      <c r="P25" s="584">
        <v>0</v>
      </c>
      <c r="Q25" s="584">
        <v>0</v>
      </c>
      <c r="R25" s="584">
        <v>0</v>
      </c>
      <c r="S25" s="584">
        <v>0</v>
      </c>
      <c r="T25" s="584">
        <v>0</v>
      </c>
      <c r="U25" s="584">
        <v>0</v>
      </c>
      <c r="V25" s="584">
        <v>0</v>
      </c>
      <c r="W25" s="584">
        <v>0</v>
      </c>
      <c r="X25" s="584">
        <v>0</v>
      </c>
      <c r="Y25" s="584">
        <v>0</v>
      </c>
    </row>
    <row r="26" spans="1:25" s="222" customFormat="1" ht="49.5">
      <c r="A26" s="586" t="s">
        <v>144</v>
      </c>
      <c r="B26" s="587">
        <v>0</v>
      </c>
      <c r="C26" s="587">
        <v>0</v>
      </c>
      <c r="D26" s="587">
        <v>0</v>
      </c>
      <c r="E26" s="587">
        <v>0</v>
      </c>
      <c r="F26" s="587">
        <v>0</v>
      </c>
      <c r="G26" s="587">
        <v>0</v>
      </c>
      <c r="H26" s="587">
        <v>0</v>
      </c>
      <c r="I26" s="587">
        <v>0</v>
      </c>
      <c r="J26" s="587">
        <v>0</v>
      </c>
      <c r="K26" s="587">
        <v>0</v>
      </c>
      <c r="L26" s="587">
        <v>0</v>
      </c>
      <c r="M26" s="587">
        <v>0</v>
      </c>
      <c r="N26" s="587">
        <v>0</v>
      </c>
      <c r="O26" s="587">
        <v>0</v>
      </c>
      <c r="P26" s="587">
        <v>0</v>
      </c>
      <c r="Q26" s="587">
        <v>0</v>
      </c>
      <c r="R26" s="587">
        <v>0</v>
      </c>
      <c r="S26" s="587">
        <v>0</v>
      </c>
      <c r="T26" s="587">
        <v>0</v>
      </c>
      <c r="U26" s="587">
        <v>0</v>
      </c>
      <c r="V26" s="587">
        <v>0</v>
      </c>
      <c r="W26" s="587">
        <v>0</v>
      </c>
      <c r="X26" s="587">
        <v>0</v>
      </c>
      <c r="Y26" s="587">
        <v>0</v>
      </c>
    </row>
    <row r="27" spans="1:25" s="222" customFormat="1" ht="111.75" customHeight="1">
      <c r="A27" s="611" t="s">
        <v>131</v>
      </c>
      <c r="B27" s="612">
        <v>779259.84139999992</v>
      </c>
      <c r="C27" s="612">
        <v>5313.4131999999991</v>
      </c>
      <c r="D27" s="612">
        <v>3383.0503699999999</v>
      </c>
      <c r="E27" s="612">
        <v>292.61732000000001</v>
      </c>
      <c r="F27" s="612">
        <v>4371.2224699999997</v>
      </c>
      <c r="G27" s="612">
        <v>0</v>
      </c>
      <c r="H27" s="612">
        <v>0</v>
      </c>
      <c r="I27" s="612">
        <v>792620.14475999994</v>
      </c>
      <c r="J27" s="612">
        <v>69756.053199999995</v>
      </c>
      <c r="K27" s="612">
        <v>50</v>
      </c>
      <c r="L27" s="612">
        <v>2235.06448</v>
      </c>
      <c r="M27" s="612">
        <v>0</v>
      </c>
      <c r="N27" s="612">
        <v>642.86446000000001</v>
      </c>
      <c r="O27" s="612">
        <v>0</v>
      </c>
      <c r="P27" s="612">
        <v>0</v>
      </c>
      <c r="Q27" s="612">
        <v>72683.982139999993</v>
      </c>
      <c r="R27" s="612">
        <v>3550539.3709228006</v>
      </c>
      <c r="S27" s="612">
        <v>6696.641529999999</v>
      </c>
      <c r="T27" s="612">
        <v>9176.2096099999999</v>
      </c>
      <c r="U27" s="612">
        <v>292.61732000000001</v>
      </c>
      <c r="V27" s="612">
        <v>13931.63977</v>
      </c>
      <c r="W27" s="612">
        <v>0</v>
      </c>
      <c r="X27" s="612">
        <v>0</v>
      </c>
      <c r="Y27" s="612">
        <v>3580636.47915</v>
      </c>
    </row>
    <row r="28" spans="1:25" ht="27.75" customHeight="1" thickBot="1">
      <c r="A28" s="613"/>
      <c r="B28" s="614"/>
      <c r="C28" s="615"/>
      <c r="D28" s="616"/>
      <c r="E28" s="616"/>
      <c r="F28" s="616"/>
      <c r="G28" s="616"/>
      <c r="H28" s="616"/>
      <c r="I28" s="616"/>
      <c r="J28" s="616"/>
      <c r="K28" s="616"/>
      <c r="L28" s="614"/>
      <c r="M28" s="614"/>
      <c r="N28" s="614"/>
      <c r="O28" s="614"/>
      <c r="P28" s="614"/>
      <c r="Q28" s="614"/>
      <c r="R28" s="616"/>
      <c r="S28" s="616"/>
      <c r="T28" s="614"/>
      <c r="U28" s="614"/>
      <c r="V28" s="614"/>
      <c r="W28" s="614"/>
      <c r="X28" s="614"/>
      <c r="Y28" s="614"/>
    </row>
    <row r="29" spans="1:25" ht="44.25">
      <c r="A29" s="594" t="s">
        <v>147</v>
      </c>
      <c r="B29" s="538"/>
      <c r="C29" s="595"/>
      <c r="D29" s="539"/>
      <c r="E29" s="539"/>
      <c r="F29" s="539"/>
      <c r="G29" s="539"/>
      <c r="H29" s="539"/>
      <c r="I29" s="539"/>
      <c r="J29" s="539"/>
      <c r="K29" s="539"/>
      <c r="L29" s="540"/>
      <c r="M29" s="540"/>
      <c r="N29" s="550"/>
      <c r="O29" s="550"/>
      <c r="P29" s="550"/>
      <c r="Q29" s="550"/>
      <c r="R29" s="539"/>
      <c r="S29" s="539"/>
      <c r="T29" s="540"/>
      <c r="U29" s="540"/>
      <c r="V29" s="550"/>
      <c r="W29" s="550"/>
      <c r="X29" s="550"/>
      <c r="Y29" s="550"/>
    </row>
    <row r="30" spans="1:25" ht="13.5" customHeight="1">
      <c r="A30" s="278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73"/>
      <c r="O30" s="173"/>
      <c r="P30" s="173"/>
      <c r="Q30" s="173"/>
    </row>
    <row r="31" spans="1:25" ht="13.5" customHeight="1">
      <c r="A31" s="278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73"/>
      <c r="O31" s="173"/>
      <c r="P31" s="173"/>
      <c r="Q31" s="173"/>
    </row>
    <row r="32" spans="1:25" ht="13.5" customHeight="1">
      <c r="A32" s="278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73"/>
      <c r="O32" s="173"/>
      <c r="P32" s="173"/>
      <c r="Q32" s="173"/>
    </row>
    <row r="33" spans="1:17" ht="13.5" customHeight="1">
      <c r="A33" s="278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73"/>
      <c r="O33" s="173"/>
      <c r="P33" s="173"/>
      <c r="Q33" s="173"/>
    </row>
    <row r="34" spans="1:17" ht="13.5" customHeight="1">
      <c r="A34" s="278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73"/>
      <c r="O34" s="173"/>
      <c r="P34" s="173"/>
      <c r="Q34" s="173"/>
    </row>
    <row r="35" spans="1:17" ht="13.5" customHeight="1">
      <c r="A35" s="278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73"/>
      <c r="O35" s="173"/>
      <c r="P35" s="173"/>
      <c r="Q35" s="173"/>
    </row>
    <row r="36" spans="1:17" ht="13.5" customHeight="1">
      <c r="A36" s="279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73"/>
      <c r="O36" s="173"/>
      <c r="P36" s="173"/>
      <c r="Q36" s="173"/>
    </row>
    <row r="37" spans="1:17" ht="13.5" customHeight="1">
      <c r="A37" s="27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73"/>
      <c r="O37" s="173"/>
      <c r="P37" s="173"/>
      <c r="Q37" s="173"/>
    </row>
    <row r="38" spans="1:17" ht="13.5" customHeight="1">
      <c r="A38" s="278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73"/>
      <c r="O38" s="173"/>
      <c r="P38" s="173"/>
      <c r="Q38" s="173"/>
    </row>
    <row r="39" spans="1:17" ht="13.5" customHeight="1">
      <c r="A39" s="27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73"/>
      <c r="O39" s="173"/>
      <c r="P39" s="173"/>
      <c r="Q39" s="173"/>
    </row>
    <row r="40" spans="1:17" ht="13.5" customHeight="1">
      <c r="A40" s="278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73"/>
      <c r="O40" s="173"/>
      <c r="P40" s="173"/>
      <c r="Q40" s="173"/>
    </row>
    <row r="41" spans="1:17" ht="13.5" customHeight="1">
      <c r="A41" s="278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73"/>
      <c r="O41" s="173"/>
      <c r="P41" s="173"/>
      <c r="Q41" s="173"/>
    </row>
    <row r="42" spans="1:17" ht="13.5" customHeight="1">
      <c r="A42" s="279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73"/>
      <c r="O42" s="173"/>
      <c r="P42" s="173"/>
      <c r="Q42" s="173"/>
    </row>
    <row r="43" spans="1:17" ht="13.5" customHeight="1">
      <c r="A43" s="27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73"/>
      <c r="O43" s="173"/>
      <c r="P43" s="173"/>
      <c r="Q43" s="173"/>
    </row>
    <row r="44" spans="1:17" ht="13.5" customHeight="1">
      <c r="A44" s="278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73"/>
      <c r="O44" s="173"/>
      <c r="P44" s="173"/>
      <c r="Q44" s="173"/>
    </row>
    <row r="45" spans="1:17" ht="13.5" customHeight="1">
      <c r="A45" s="278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73"/>
      <c r="O45" s="173"/>
      <c r="P45" s="173"/>
      <c r="Q45" s="173"/>
    </row>
    <row r="46" spans="1:17" ht="13.5" customHeight="1">
      <c r="A46" s="279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73"/>
      <c r="O46" s="173"/>
      <c r="P46" s="173"/>
      <c r="Q46" s="173"/>
    </row>
    <row r="47" spans="1:17" ht="13.5" customHeight="1">
      <c r="A47" s="27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73"/>
      <c r="O47" s="173"/>
      <c r="P47" s="173"/>
      <c r="Q47" s="173"/>
    </row>
    <row r="48" spans="1:17" ht="13.5" customHeight="1">
      <c r="A48" s="27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73"/>
      <c r="O48" s="173"/>
      <c r="P48" s="173"/>
      <c r="Q48" s="173"/>
    </row>
    <row r="49" spans="1:17" ht="13.5" customHeight="1">
      <c r="A49" s="278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73"/>
      <c r="O49" s="173"/>
      <c r="P49" s="173"/>
      <c r="Q49" s="173"/>
    </row>
    <row r="50" spans="1:17" ht="13.5" customHeight="1">
      <c r="A50" s="278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73"/>
      <c r="O50" s="173"/>
      <c r="P50" s="173"/>
      <c r="Q50" s="173"/>
    </row>
    <row r="51" spans="1:17" ht="13.5" customHeight="1">
      <c r="A51" s="279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73"/>
      <c r="O51" s="173"/>
      <c r="P51" s="173"/>
      <c r="Q51" s="173"/>
    </row>
    <row r="52" spans="1:17" ht="13.5" customHeight="1">
      <c r="A52" s="27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73"/>
      <c r="O52" s="173"/>
      <c r="P52" s="173"/>
      <c r="Q52" s="173"/>
    </row>
    <row r="53" spans="1:17" ht="13.5" customHeight="1">
      <c r="A53" s="278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73"/>
      <c r="O53" s="173"/>
      <c r="P53" s="173"/>
      <c r="Q53" s="173"/>
    </row>
    <row r="54" spans="1:17" ht="13.5" customHeight="1">
      <c r="A54" s="278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73"/>
      <c r="O54" s="173"/>
      <c r="P54" s="173"/>
      <c r="Q54" s="173"/>
    </row>
    <row r="55" spans="1:17" ht="9" customHeight="1">
      <c r="A55" s="28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73"/>
      <c r="O55" s="173"/>
      <c r="P55" s="173"/>
      <c r="Q55" s="173"/>
    </row>
    <row r="56" spans="1:17" ht="9" customHeight="1">
      <c r="A56" s="28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73"/>
      <c r="O56" s="173"/>
      <c r="P56" s="173"/>
      <c r="Q56" s="173"/>
    </row>
    <row r="57" spans="1:17" ht="9" customHeight="1">
      <c r="A57" s="28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73"/>
      <c r="O57" s="173"/>
      <c r="P57" s="173"/>
      <c r="Q57" s="173"/>
    </row>
    <row r="58" spans="1:17" ht="9" customHeight="1">
      <c r="A58" s="28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73"/>
      <c r="O58" s="173"/>
      <c r="P58" s="173"/>
      <c r="Q58" s="173"/>
    </row>
    <row r="59" spans="1:17" ht="9" customHeight="1">
      <c r="A59" s="281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73"/>
      <c r="O59" s="173"/>
      <c r="P59" s="173"/>
      <c r="Q59" s="173"/>
    </row>
    <row r="60" spans="1:17" ht="9" customHeight="1">
      <c r="A60" s="281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73"/>
      <c r="N60" s="173"/>
      <c r="O60" s="173"/>
      <c r="P60" s="173"/>
      <c r="Q60" s="173"/>
    </row>
    <row r="61" spans="1:17" ht="9" customHeight="1">
      <c r="A61" s="279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73"/>
      <c r="N61" s="173"/>
      <c r="O61" s="173"/>
      <c r="P61" s="173"/>
      <c r="Q61" s="173"/>
    </row>
    <row r="62" spans="1:17" ht="9" customHeight="1">
      <c r="A62" s="27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73"/>
      <c r="N62" s="173"/>
      <c r="O62" s="173"/>
      <c r="P62" s="173"/>
      <c r="Q62" s="173"/>
    </row>
    <row r="63" spans="1:17" ht="9" customHeight="1">
      <c r="A63" s="278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73"/>
      <c r="N63" s="173"/>
      <c r="O63" s="173"/>
      <c r="P63" s="173"/>
      <c r="Q63" s="173"/>
    </row>
    <row r="64" spans="1:17" ht="9" customHeight="1">
      <c r="A64" s="27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73"/>
      <c r="N64" s="173"/>
      <c r="O64" s="173"/>
      <c r="P64" s="173"/>
      <c r="Q64" s="173"/>
    </row>
    <row r="65" spans="1:17" ht="9" customHeight="1">
      <c r="A65" s="278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73"/>
      <c r="N65" s="173"/>
      <c r="O65" s="173"/>
      <c r="P65" s="173"/>
      <c r="Q65" s="173"/>
    </row>
    <row r="66" spans="1:17" ht="9" customHeight="1">
      <c r="A66" s="280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73"/>
      <c r="N66" s="173"/>
      <c r="O66" s="173"/>
      <c r="P66" s="173"/>
      <c r="Q66" s="173"/>
    </row>
    <row r="67" spans="1:17" ht="9" customHeight="1">
      <c r="A67" s="279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73"/>
      <c r="N67" s="173"/>
      <c r="O67" s="173"/>
      <c r="P67" s="173"/>
      <c r="Q67" s="173"/>
    </row>
    <row r="68" spans="1:17" ht="9" customHeight="1">
      <c r="A68" s="27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73"/>
      <c r="N68" s="173"/>
      <c r="O68" s="173"/>
      <c r="P68" s="173"/>
      <c r="Q68" s="173"/>
    </row>
    <row r="69" spans="1:17" ht="9" customHeight="1">
      <c r="A69" s="278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73"/>
      <c r="N69" s="173"/>
      <c r="O69" s="173"/>
      <c r="P69" s="173"/>
      <c r="Q69" s="173"/>
    </row>
    <row r="70" spans="1:17" ht="9" customHeight="1">
      <c r="A70" s="27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73"/>
      <c r="N70" s="173"/>
      <c r="O70" s="173"/>
      <c r="P70" s="173"/>
      <c r="Q70" s="173"/>
    </row>
    <row r="71" spans="1:17" ht="9" customHeight="1">
      <c r="A71" s="278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73"/>
      <c r="N71" s="173"/>
      <c r="O71" s="173"/>
      <c r="P71" s="173"/>
      <c r="Q71" s="173"/>
    </row>
    <row r="72" spans="1:17" ht="9" customHeight="1">
      <c r="A72" s="280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73"/>
      <c r="N72" s="173"/>
      <c r="O72" s="173"/>
      <c r="P72" s="173"/>
      <c r="Q72" s="173"/>
    </row>
    <row r="73" spans="1:17" ht="9" customHeight="1">
      <c r="A73" s="279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73"/>
      <c r="N73" s="173"/>
      <c r="O73" s="173"/>
      <c r="P73" s="173"/>
      <c r="Q73" s="173"/>
    </row>
    <row r="74" spans="1:17" ht="9" customHeight="1">
      <c r="A74" s="27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73"/>
      <c r="N74" s="173"/>
      <c r="O74" s="173"/>
      <c r="P74" s="173"/>
      <c r="Q74" s="173"/>
    </row>
    <row r="75" spans="1:17" ht="9" customHeight="1">
      <c r="A75" s="278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73"/>
      <c r="N75" s="173"/>
      <c r="O75" s="173"/>
      <c r="P75" s="173"/>
      <c r="Q75" s="173"/>
    </row>
    <row r="76" spans="1:17" ht="9" customHeight="1">
      <c r="A76" s="278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73"/>
      <c r="N76" s="173"/>
      <c r="O76" s="173"/>
      <c r="P76" s="173"/>
      <c r="Q76" s="173"/>
    </row>
    <row r="77" spans="1:17" ht="9" customHeight="1">
      <c r="A77" s="278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73"/>
      <c r="N77" s="173"/>
      <c r="O77" s="173"/>
      <c r="P77" s="173"/>
      <c r="Q77" s="173"/>
    </row>
    <row r="78" spans="1:17">
      <c r="A78" s="278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278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78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78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80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79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7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78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78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78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78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78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78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78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78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79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7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7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78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8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8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8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8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8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8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8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8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8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</sheetData>
  <mergeCells count="7">
    <mergeCell ref="R7:Y7"/>
    <mergeCell ref="A2:Y2"/>
    <mergeCell ref="A3:Y3"/>
    <mergeCell ref="A4:Y4"/>
    <mergeCell ref="A5:Y5"/>
    <mergeCell ref="B7:I7"/>
    <mergeCell ref="J7:Q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J647"/>
  <sheetViews>
    <sheetView zoomScale="85" zoomScaleNormal="100" workbookViewId="0">
      <selection activeCell="A5" sqref="A5:H5"/>
    </sheetView>
  </sheetViews>
  <sheetFormatPr defaultColWidth="11.42578125" defaultRowHeight="12.75"/>
  <cols>
    <col min="1" max="1" width="44.5703125" style="219" customWidth="1"/>
    <col min="2" max="5" width="16.42578125" style="169" customWidth="1"/>
    <col min="6" max="6" width="15.5703125" style="169" customWidth="1"/>
    <col min="7" max="7" width="9.28515625" style="169" hidden="1" customWidth="1"/>
    <col min="8" max="8" width="10.42578125" style="169" hidden="1" customWidth="1"/>
    <col min="9" max="9" width="2.5703125" style="218" customWidth="1"/>
    <col min="10" max="10" width="12.7109375" style="218" customWidth="1"/>
    <col min="11" max="16384" width="11.42578125" style="169"/>
  </cols>
  <sheetData>
    <row r="1" spans="1:10" s="20" customFormat="1" ht="3.75" customHeight="1">
      <c r="A1" s="406"/>
      <c r="B1" s="407"/>
      <c r="C1" s="407"/>
      <c r="D1" s="407"/>
      <c r="E1" s="407"/>
      <c r="F1" s="407"/>
      <c r="G1" s="407"/>
      <c r="H1" s="407"/>
    </row>
    <row r="2" spans="1:10" s="20" customFormat="1" ht="39" customHeight="1">
      <c r="A2" s="1024" t="s">
        <v>357</v>
      </c>
      <c r="B2" s="1024"/>
      <c r="C2" s="1024"/>
      <c r="D2" s="1024"/>
      <c r="E2" s="1024"/>
      <c r="F2" s="1024"/>
      <c r="G2" s="1024"/>
      <c r="H2" s="1024"/>
    </row>
    <row r="3" spans="1:10" s="20" customFormat="1" ht="20.25" customHeight="1">
      <c r="A3" s="1024" t="s">
        <v>95</v>
      </c>
      <c r="B3" s="1024"/>
      <c r="C3" s="1024"/>
      <c r="D3" s="1024"/>
      <c r="E3" s="1024"/>
      <c r="F3" s="1024"/>
      <c r="G3" s="1024"/>
      <c r="H3" s="1024"/>
    </row>
    <row r="4" spans="1:10" s="20" customFormat="1" ht="20.25" customHeight="1">
      <c r="A4" s="1024" t="s">
        <v>900</v>
      </c>
      <c r="B4" s="1024"/>
      <c r="C4" s="1024"/>
      <c r="D4" s="1024"/>
      <c r="E4" s="1024"/>
      <c r="F4" s="1024"/>
      <c r="G4" s="1024"/>
      <c r="H4" s="1024"/>
    </row>
    <row r="5" spans="1:10" s="211" customFormat="1" ht="39" customHeight="1">
      <c r="A5" s="1044" t="s">
        <v>238</v>
      </c>
      <c r="B5" s="1044"/>
      <c r="C5" s="1044"/>
      <c r="D5" s="1044"/>
      <c r="E5" s="1044"/>
      <c r="F5" s="1044"/>
      <c r="G5" s="1044"/>
      <c r="H5" s="1044"/>
    </row>
    <row r="6" spans="1:10" ht="7.5" customHeight="1">
      <c r="A6" s="212"/>
      <c r="I6" s="169"/>
      <c r="J6" s="169"/>
    </row>
    <row r="7" spans="1:10" ht="10.5" customHeight="1">
      <c r="A7" s="213"/>
      <c r="B7" s="337"/>
      <c r="C7" s="214"/>
      <c r="D7" s="214"/>
      <c r="E7" s="215"/>
      <c r="F7" s="216"/>
      <c r="G7" s="215"/>
      <c r="H7" s="215"/>
      <c r="I7" s="169"/>
      <c r="J7" s="169"/>
    </row>
    <row r="8" spans="1:10" ht="16.5">
      <c r="A8" s="777"/>
      <c r="B8" s="778" t="s">
        <v>358</v>
      </c>
      <c r="C8" s="778" t="s">
        <v>359</v>
      </c>
      <c r="D8" s="778" t="s">
        <v>360</v>
      </c>
      <c r="E8" s="778" t="s">
        <v>110</v>
      </c>
      <c r="F8" s="778" t="s">
        <v>111</v>
      </c>
      <c r="G8" s="408"/>
      <c r="H8" s="409"/>
      <c r="I8" s="169"/>
      <c r="J8" s="169"/>
    </row>
    <row r="9" spans="1:10" ht="15">
      <c r="A9" s="776" t="s">
        <v>112</v>
      </c>
      <c r="B9" s="779">
        <v>1865388.55999</v>
      </c>
      <c r="C9" s="779">
        <v>797072.84521000006</v>
      </c>
      <c r="D9" s="779">
        <v>230499.6839</v>
      </c>
      <c r="E9" s="779">
        <v>2892961.0891</v>
      </c>
      <c r="F9" s="692">
        <f>E9/$E$21</f>
        <v>0.96992356283680625</v>
      </c>
      <c r="G9" s="411"/>
      <c r="H9" s="410"/>
      <c r="I9" s="169"/>
      <c r="J9" s="169"/>
    </row>
    <row r="10" spans="1:10" ht="15">
      <c r="A10" s="776" t="s">
        <v>113</v>
      </c>
      <c r="B10" s="779">
        <v>-4257.7647900000002</v>
      </c>
      <c r="C10" s="779">
        <v>-3865.0936900000002</v>
      </c>
      <c r="D10" s="779">
        <v>-4099.2752899999996</v>
      </c>
      <c r="E10" s="779">
        <v>-12222.13377</v>
      </c>
      <c r="F10" s="692">
        <f t="shared" ref="F10:F21" si="0">E10/$E$21</f>
        <v>-4.0977168950980924E-3</v>
      </c>
      <c r="G10" s="411"/>
      <c r="H10" s="410"/>
      <c r="I10" s="169"/>
      <c r="J10" s="169"/>
    </row>
    <row r="11" spans="1:10" ht="15">
      <c r="A11" s="776" t="s">
        <v>114</v>
      </c>
      <c r="B11" s="779">
        <v>20269.802170000003</v>
      </c>
      <c r="C11" s="779">
        <v>2882.79322</v>
      </c>
      <c r="D11" s="779">
        <v>3991.5238899999999</v>
      </c>
      <c r="E11" s="779">
        <v>27144.119280000003</v>
      </c>
      <c r="F11" s="692">
        <f t="shared" si="0"/>
        <v>9.1006135482850203E-3</v>
      </c>
      <c r="G11" s="411"/>
      <c r="H11" s="410"/>
      <c r="I11" s="169"/>
      <c r="J11" s="169"/>
    </row>
    <row r="12" spans="1:10" ht="15">
      <c r="A12" s="776" t="s">
        <v>115</v>
      </c>
      <c r="B12" s="779">
        <v>-517.10167000000001</v>
      </c>
      <c r="C12" s="779">
        <v>-79.389330000000001</v>
      </c>
      <c r="D12" s="779">
        <v>-88.240830000000003</v>
      </c>
      <c r="E12" s="779">
        <v>-684.73182999999995</v>
      </c>
      <c r="F12" s="692">
        <f t="shared" si="0"/>
        <v>-2.2957015863216446E-4</v>
      </c>
      <c r="G12" s="411"/>
      <c r="H12" s="410"/>
      <c r="I12" s="169"/>
      <c r="J12" s="169"/>
    </row>
    <row r="13" spans="1:10" ht="15">
      <c r="A13" s="776" t="s">
        <v>116</v>
      </c>
      <c r="B13" s="779">
        <v>5480.2183600000008</v>
      </c>
      <c r="C13" s="779">
        <v>146.24026999999998</v>
      </c>
      <c r="D13" s="779">
        <v>3209.0432900000001</v>
      </c>
      <c r="E13" s="779">
        <v>8835.5019200000006</v>
      </c>
      <c r="F13" s="692">
        <f t="shared" si="0"/>
        <v>2.9622802511885481E-3</v>
      </c>
      <c r="G13" s="411"/>
      <c r="H13" s="410"/>
      <c r="I13" s="169"/>
      <c r="J13" s="169"/>
    </row>
    <row r="14" spans="1:10" ht="15">
      <c r="A14" s="776" t="s">
        <v>117</v>
      </c>
      <c r="B14" s="779">
        <v>-555.56179000000009</v>
      </c>
      <c r="C14" s="779">
        <v>-14.62402</v>
      </c>
      <c r="D14" s="779">
        <v>-320.90434999999997</v>
      </c>
      <c r="E14" s="779">
        <v>-891.09016000000008</v>
      </c>
      <c r="F14" s="692">
        <f t="shared" si="0"/>
        <v>-2.9875595148944788E-4</v>
      </c>
      <c r="G14" s="411"/>
      <c r="H14" s="410"/>
      <c r="I14" s="169"/>
      <c r="J14" s="169"/>
    </row>
    <row r="15" spans="1:10" ht="15">
      <c r="A15" s="776" t="s">
        <v>118</v>
      </c>
      <c r="B15" s="779">
        <v>1460.67905</v>
      </c>
      <c r="C15" s="779">
        <v>222.6832</v>
      </c>
      <c r="D15" s="779">
        <v>636.99984999999992</v>
      </c>
      <c r="E15" s="779">
        <v>2320.3621000000003</v>
      </c>
      <c r="F15" s="692">
        <f t="shared" si="0"/>
        <v>7.7794820109510963E-4</v>
      </c>
      <c r="G15" s="411"/>
      <c r="H15" s="410"/>
      <c r="I15" s="169"/>
      <c r="J15" s="169"/>
    </row>
    <row r="16" spans="1:10" ht="15">
      <c r="A16" s="776" t="s">
        <v>119</v>
      </c>
      <c r="B16" s="779">
        <v>-366.41359999999997</v>
      </c>
      <c r="C16" s="779">
        <v>-57.493699999999997</v>
      </c>
      <c r="D16" s="779">
        <v>-159.24998000000002</v>
      </c>
      <c r="E16" s="779">
        <v>-583.15728000000001</v>
      </c>
      <c r="F16" s="692">
        <f t="shared" si="0"/>
        <v>-1.9551524175106855E-4</v>
      </c>
      <c r="G16" s="411"/>
      <c r="H16" s="410"/>
      <c r="I16" s="169"/>
      <c r="J16" s="169"/>
    </row>
    <row r="17" spans="1:10" ht="15">
      <c r="A17" s="776" t="s">
        <v>120</v>
      </c>
      <c r="B17" s="779">
        <v>1933.7523100000001</v>
      </c>
      <c r="C17" s="779">
        <v>334.79969</v>
      </c>
      <c r="D17" s="779">
        <v>519.93051000000003</v>
      </c>
      <c r="E17" s="779">
        <v>2788.4825099999998</v>
      </c>
      <c r="F17" s="692">
        <f t="shared" si="0"/>
        <v>9.3489501161895183E-4</v>
      </c>
      <c r="G17" s="411"/>
      <c r="H17" s="410"/>
      <c r="I17" s="169"/>
      <c r="J17" s="169"/>
    </row>
    <row r="18" spans="1:10" ht="15">
      <c r="A18" s="776" t="s">
        <v>121</v>
      </c>
      <c r="B18" s="779">
        <v>-763.04611</v>
      </c>
      <c r="C18" s="779">
        <v>-133.91988000000001</v>
      </c>
      <c r="D18" s="779">
        <v>-207.97220000000002</v>
      </c>
      <c r="E18" s="779">
        <v>-1104.9381899999998</v>
      </c>
      <c r="F18" s="692">
        <f t="shared" si="0"/>
        <v>-3.7045281735630233E-4</v>
      </c>
      <c r="G18" s="411"/>
      <c r="H18" s="410"/>
      <c r="I18" s="169"/>
      <c r="J18" s="169"/>
    </row>
    <row r="19" spans="1:10" ht="15">
      <c r="A19" s="776" t="s">
        <v>122</v>
      </c>
      <c r="B19" s="779">
        <v>22638.049609999998</v>
      </c>
      <c r="C19" s="779">
        <v>16470.064609999998</v>
      </c>
      <c r="D19" s="779">
        <v>9511.4812500000007</v>
      </c>
      <c r="E19" s="779">
        <v>48619.59547</v>
      </c>
      <c r="F19" s="692">
        <f t="shared" si="0"/>
        <v>1.6300700151005928E-2</v>
      </c>
      <c r="G19" s="411"/>
      <c r="H19" s="410"/>
      <c r="I19" s="169"/>
      <c r="J19" s="169"/>
    </row>
    <row r="20" spans="1:10" ht="15">
      <c r="A20" s="776" t="s">
        <v>123</v>
      </c>
      <c r="B20" s="779">
        <v>-11886.270199999999</v>
      </c>
      <c r="C20" s="779">
        <v>-8474.0186300000005</v>
      </c>
      <c r="D20" s="779">
        <v>-6648.6759900000006</v>
      </c>
      <c r="E20" s="779">
        <v>-27008.964820000001</v>
      </c>
      <c r="F20" s="692">
        <f t="shared" si="0"/>
        <v>-9.0553002891919747E-3</v>
      </c>
      <c r="G20" s="411"/>
      <c r="H20" s="410"/>
      <c r="I20" s="169"/>
      <c r="J20" s="169"/>
    </row>
    <row r="21" spans="1:10" ht="46.5" customHeight="1">
      <c r="A21" s="777" t="s">
        <v>124</v>
      </c>
      <c r="B21" s="780">
        <f t="shared" ref="B21:E22" si="1">B9+B11+B13+B15+B17+B19</f>
        <v>1917171.06149</v>
      </c>
      <c r="C21" s="780">
        <f t="shared" si="1"/>
        <v>817129.42619999999</v>
      </c>
      <c r="D21" s="780">
        <f t="shared" si="1"/>
        <v>248368.66269000003</v>
      </c>
      <c r="E21" s="780">
        <f t="shared" si="1"/>
        <v>2982669.1503800005</v>
      </c>
      <c r="F21" s="781">
        <f t="shared" si="0"/>
        <v>1</v>
      </c>
      <c r="G21" s="411"/>
      <c r="H21" s="410"/>
      <c r="I21" s="169"/>
      <c r="J21" s="169"/>
    </row>
    <row r="22" spans="1:10" ht="15">
      <c r="A22" s="690" t="s">
        <v>254</v>
      </c>
      <c r="B22" s="779">
        <f t="shared" si="1"/>
        <v>-18346.158159999999</v>
      </c>
      <c r="C22" s="779">
        <f t="shared" si="1"/>
        <v>-12624.539250000002</v>
      </c>
      <c r="D22" s="779">
        <f t="shared" si="1"/>
        <v>-11524.31864</v>
      </c>
      <c r="E22" s="779">
        <f t="shared" si="1"/>
        <v>-42495.016050000006</v>
      </c>
      <c r="F22" s="779"/>
      <c r="G22" s="410"/>
      <c r="H22" s="410"/>
      <c r="I22" s="169"/>
      <c r="J22" s="169"/>
    </row>
    <row r="23" spans="1:10" s="5" customFormat="1" ht="15.75" thickBot="1">
      <c r="A23" s="782" t="s">
        <v>255</v>
      </c>
      <c r="B23" s="783">
        <f>B21/$E$21</f>
        <v>0.64277027213888172</v>
      </c>
      <c r="C23" s="783">
        <f>C21/$E$21</f>
        <v>0.27395912352394008</v>
      </c>
      <c r="D23" s="783">
        <f>D21/$E$21</f>
        <v>8.3270604337178047E-2</v>
      </c>
      <c r="E23" s="783">
        <f>E21/$E$21</f>
        <v>1</v>
      </c>
      <c r="F23" s="783"/>
      <c r="G23" s="412"/>
      <c r="H23" s="412"/>
    </row>
    <row r="24" spans="1:10" ht="15" customHeight="1">
      <c r="A24" s="784" t="s">
        <v>127</v>
      </c>
      <c r="B24" s="785"/>
      <c r="C24" s="786"/>
      <c r="D24" s="786"/>
      <c r="E24" s="787"/>
      <c r="F24" s="787"/>
      <c r="G24" s="7"/>
      <c r="H24" s="7"/>
      <c r="I24" s="169"/>
      <c r="J24" s="169"/>
    </row>
    <row r="25" spans="1:10" ht="101.25" customHeight="1">
      <c r="A25" s="1048" t="s">
        <v>256</v>
      </c>
      <c r="B25" s="1059"/>
      <c r="C25" s="1059"/>
      <c r="D25" s="1059"/>
      <c r="E25" s="1059"/>
      <c r="F25" s="1059"/>
      <c r="G25" s="7"/>
      <c r="H25" s="7"/>
      <c r="I25" s="169"/>
      <c r="J25" s="169"/>
    </row>
    <row r="26" spans="1:10" ht="106.5" customHeight="1">
      <c r="A26" s="1048" t="s">
        <v>257</v>
      </c>
      <c r="B26" s="1059"/>
      <c r="C26" s="1059"/>
      <c r="D26" s="1059"/>
      <c r="E26" s="1059"/>
      <c r="F26" s="1059"/>
      <c r="G26" s="173"/>
      <c r="H26" s="173"/>
      <c r="I26" s="169"/>
      <c r="J26" s="169"/>
    </row>
    <row r="27" spans="1:10" ht="12" customHeight="1">
      <c r="A27" s="784" t="s">
        <v>128</v>
      </c>
      <c r="B27" s="784"/>
      <c r="C27" s="788"/>
      <c r="D27" s="788"/>
      <c r="E27" s="789"/>
      <c r="F27" s="789"/>
      <c r="G27" s="173"/>
      <c r="H27" s="173"/>
      <c r="I27" s="169"/>
      <c r="J27" s="169"/>
    </row>
    <row r="28" spans="1:10" ht="9" customHeight="1">
      <c r="A28" s="28"/>
      <c r="C28" s="25"/>
      <c r="D28" s="25"/>
      <c r="E28" s="173"/>
      <c r="F28" s="173"/>
      <c r="G28" s="173"/>
      <c r="H28" s="173"/>
      <c r="I28" s="169"/>
      <c r="J28" s="169"/>
    </row>
    <row r="29" spans="1:10" ht="9" customHeight="1">
      <c r="A29" s="26"/>
      <c r="C29" s="25"/>
      <c r="D29" s="25"/>
      <c r="E29" s="173"/>
      <c r="F29" s="173"/>
      <c r="G29" s="173"/>
      <c r="H29" s="173"/>
      <c r="I29" s="169"/>
      <c r="J29" s="169"/>
    </row>
    <row r="30" spans="1:10" ht="9" customHeight="1">
      <c r="A30" s="26"/>
      <c r="C30" s="25"/>
      <c r="D30" s="25"/>
      <c r="E30" s="173"/>
      <c r="F30" s="173"/>
      <c r="G30" s="173"/>
      <c r="H30" s="173"/>
      <c r="I30" s="169"/>
      <c r="J30" s="169"/>
    </row>
    <row r="31" spans="1:10" ht="9" customHeight="1">
      <c r="A31" s="26"/>
      <c r="B31" s="1"/>
      <c r="C31" s="25"/>
      <c r="D31" s="25"/>
      <c r="E31" s="173"/>
      <c r="F31" s="173"/>
      <c r="G31" s="173"/>
      <c r="H31" s="173"/>
      <c r="I31" s="169"/>
      <c r="J31" s="169"/>
    </row>
    <row r="32" spans="1:10" ht="9" customHeight="1">
      <c r="A32" s="26"/>
      <c r="B32" s="1"/>
      <c r="C32" s="25"/>
      <c r="D32" s="25"/>
      <c r="E32" s="173"/>
      <c r="F32" s="173"/>
      <c r="G32" s="173"/>
      <c r="H32" s="173"/>
      <c r="I32" s="169"/>
      <c r="J32" s="169"/>
    </row>
    <row r="33" spans="1:10" ht="9" customHeight="1">
      <c r="A33" s="26"/>
      <c r="B33" s="1"/>
      <c r="C33" s="25"/>
      <c r="D33" s="25"/>
      <c r="E33" s="173"/>
      <c r="F33" s="173"/>
      <c r="G33" s="173"/>
      <c r="H33" s="173"/>
      <c r="I33" s="169"/>
      <c r="J33" s="169"/>
    </row>
    <row r="34" spans="1:10" ht="9" customHeight="1">
      <c r="A34" s="217"/>
      <c r="B34" s="1"/>
      <c r="C34" s="25"/>
      <c r="D34" s="25"/>
      <c r="E34" s="173"/>
      <c r="F34" s="173"/>
      <c r="G34" s="173"/>
      <c r="H34" s="173"/>
      <c r="I34" s="169"/>
      <c r="J34" s="169"/>
    </row>
    <row r="35" spans="1:10" ht="9" customHeight="1">
      <c r="A35" s="26"/>
      <c r="B35" s="1"/>
      <c r="C35" s="25"/>
      <c r="D35" s="25"/>
      <c r="E35" s="173"/>
      <c r="F35" s="173"/>
      <c r="G35" s="173"/>
      <c r="H35" s="173"/>
      <c r="I35" s="169"/>
      <c r="J35" s="169"/>
    </row>
    <row r="36" spans="1:10" ht="9" customHeight="1">
      <c r="A36" s="26"/>
      <c r="B36" s="1"/>
      <c r="C36" s="25"/>
      <c r="D36" s="25"/>
      <c r="E36" s="173"/>
      <c r="F36" s="173"/>
      <c r="G36" s="173"/>
      <c r="H36" s="173"/>
      <c r="I36" s="169"/>
      <c r="J36" s="169"/>
    </row>
    <row r="37" spans="1:10" ht="9" customHeight="1">
      <c r="A37" s="26"/>
      <c r="B37" s="1"/>
      <c r="C37" s="25"/>
      <c r="D37" s="25"/>
      <c r="E37" s="173"/>
      <c r="F37" s="173"/>
      <c r="G37" s="173"/>
      <c r="H37" s="173"/>
      <c r="I37" s="169"/>
      <c r="J37" s="169"/>
    </row>
    <row r="38" spans="1:10" ht="9" customHeight="1">
      <c r="A38" s="26"/>
      <c r="C38" s="25"/>
      <c r="D38" s="25"/>
      <c r="E38" s="173"/>
      <c r="F38" s="173"/>
      <c r="G38" s="173"/>
      <c r="H38" s="173"/>
      <c r="I38" s="169"/>
      <c r="J38" s="169"/>
    </row>
    <row r="39" spans="1:10" ht="9" customHeight="1">
      <c r="A39" s="26"/>
      <c r="C39" s="25"/>
      <c r="D39" s="25"/>
      <c r="E39" s="173"/>
      <c r="F39" s="173"/>
      <c r="G39" s="173"/>
      <c r="H39" s="173"/>
      <c r="I39" s="169"/>
      <c r="J39" s="169"/>
    </row>
    <row r="40" spans="1:10" ht="9" customHeight="1">
      <c r="A40" s="217"/>
      <c r="C40" s="25"/>
      <c r="D40" s="25"/>
      <c r="E40" s="173"/>
      <c r="F40" s="173"/>
      <c r="G40" s="173"/>
      <c r="H40" s="173"/>
      <c r="I40" s="169"/>
      <c r="J40" s="169"/>
    </row>
    <row r="41" spans="1:10" ht="9" customHeight="1">
      <c r="A41" s="26"/>
      <c r="C41" s="25"/>
      <c r="D41" s="25"/>
      <c r="E41" s="173"/>
      <c r="F41" s="173"/>
      <c r="G41" s="173"/>
      <c r="H41" s="173"/>
      <c r="I41" s="169"/>
      <c r="J41" s="169"/>
    </row>
    <row r="42" spans="1:10" ht="9" customHeight="1">
      <c r="A42" s="26"/>
      <c r="C42" s="25"/>
      <c r="D42" s="25"/>
      <c r="E42" s="173"/>
      <c r="F42" s="173"/>
      <c r="G42" s="173"/>
      <c r="H42" s="173"/>
      <c r="I42" s="169"/>
      <c r="J42" s="169"/>
    </row>
    <row r="43" spans="1:10" ht="9" customHeight="1">
      <c r="A43" s="26"/>
      <c r="C43" s="25"/>
      <c r="D43" s="25"/>
      <c r="E43" s="173"/>
      <c r="F43" s="173"/>
      <c r="G43" s="173"/>
      <c r="H43" s="173"/>
      <c r="I43" s="169"/>
      <c r="J43" s="169"/>
    </row>
    <row r="44" spans="1:10" ht="9" customHeight="1">
      <c r="A44" s="26"/>
      <c r="C44" s="25"/>
      <c r="D44" s="25"/>
      <c r="E44" s="173"/>
      <c r="F44" s="173"/>
      <c r="G44" s="173"/>
      <c r="H44" s="173"/>
      <c r="I44" s="169"/>
      <c r="J44" s="169"/>
    </row>
    <row r="45" spans="1:10" ht="9" customHeight="1">
      <c r="A45" s="26"/>
      <c r="C45" s="25"/>
      <c r="D45" s="25"/>
      <c r="E45" s="173"/>
      <c r="F45" s="173"/>
      <c r="G45" s="173"/>
      <c r="H45" s="173"/>
      <c r="I45" s="169"/>
      <c r="J45" s="169"/>
    </row>
    <row r="46" spans="1:10" ht="9" customHeight="1">
      <c r="A46" s="217"/>
      <c r="C46" s="25"/>
      <c r="D46" s="25"/>
      <c r="E46" s="173"/>
      <c r="F46" s="173"/>
      <c r="G46" s="173"/>
      <c r="H46" s="173"/>
      <c r="I46" s="169"/>
      <c r="J46" s="169"/>
    </row>
    <row r="47" spans="1:10" ht="9" customHeight="1">
      <c r="A47" s="26"/>
      <c r="C47" s="25"/>
      <c r="D47" s="25"/>
      <c r="E47" s="173"/>
      <c r="F47" s="173"/>
      <c r="G47" s="173"/>
      <c r="H47" s="173"/>
      <c r="I47" s="169"/>
      <c r="J47" s="169"/>
    </row>
    <row r="48" spans="1:10" ht="9" customHeight="1">
      <c r="A48" s="26"/>
      <c r="C48" s="25"/>
      <c r="D48" s="25"/>
      <c r="E48" s="173"/>
      <c r="F48" s="173"/>
      <c r="G48" s="173"/>
      <c r="H48" s="173"/>
      <c r="I48" s="169"/>
      <c r="J48" s="169"/>
    </row>
    <row r="49" spans="1:10" ht="9" customHeight="1">
      <c r="A49" s="26"/>
      <c r="C49" s="25"/>
      <c r="D49" s="25"/>
      <c r="E49" s="173"/>
      <c r="F49" s="173"/>
      <c r="G49" s="173"/>
      <c r="H49" s="173"/>
      <c r="I49" s="169"/>
      <c r="J49" s="169"/>
    </row>
    <row r="50" spans="1:10" ht="9" customHeight="1">
      <c r="A50" s="26"/>
      <c r="C50" s="25"/>
      <c r="D50" s="25"/>
      <c r="E50" s="173"/>
      <c r="F50" s="173"/>
      <c r="G50" s="173"/>
      <c r="H50" s="173"/>
      <c r="I50" s="169"/>
      <c r="J50" s="169"/>
    </row>
    <row r="51" spans="1:10" ht="9" customHeight="1">
      <c r="A51" s="217"/>
      <c r="C51" s="25"/>
      <c r="D51" s="25"/>
      <c r="E51" s="173"/>
      <c r="F51" s="173"/>
      <c r="G51" s="173"/>
      <c r="H51" s="173"/>
      <c r="I51" s="169"/>
      <c r="J51" s="169"/>
    </row>
    <row r="52" spans="1:10" ht="9" customHeight="1">
      <c r="A52" s="30"/>
      <c r="C52" s="25"/>
      <c r="D52" s="25"/>
      <c r="E52" s="173"/>
      <c r="F52" s="173"/>
      <c r="G52" s="173"/>
      <c r="H52" s="173"/>
      <c r="I52" s="169"/>
      <c r="J52" s="169"/>
    </row>
    <row r="53" spans="1:10" ht="9" customHeight="1">
      <c r="A53" s="30"/>
      <c r="C53" s="25"/>
      <c r="D53" s="25"/>
      <c r="E53" s="173"/>
      <c r="F53" s="173"/>
      <c r="G53" s="173"/>
      <c r="H53" s="173"/>
      <c r="I53" s="169"/>
      <c r="J53" s="169"/>
    </row>
    <row r="54" spans="1:10" ht="9" customHeight="1">
      <c r="A54" s="30"/>
      <c r="C54" s="25"/>
      <c r="D54" s="25"/>
      <c r="E54" s="173"/>
      <c r="F54" s="173"/>
      <c r="G54" s="173"/>
      <c r="H54" s="173"/>
      <c r="I54" s="169"/>
      <c r="J54" s="169"/>
    </row>
    <row r="55" spans="1:10" ht="9" customHeight="1">
      <c r="A55" s="30"/>
      <c r="C55" s="25"/>
      <c r="D55" s="25"/>
      <c r="E55" s="173"/>
      <c r="F55" s="173"/>
      <c r="G55" s="173"/>
      <c r="H55" s="173"/>
      <c r="I55" s="169"/>
      <c r="J55" s="169"/>
    </row>
    <row r="56" spans="1:10" ht="9" customHeight="1">
      <c r="A56" s="31"/>
      <c r="C56" s="25"/>
      <c r="D56" s="25"/>
      <c r="E56" s="173"/>
      <c r="F56" s="173"/>
      <c r="G56" s="173"/>
      <c r="H56" s="173"/>
      <c r="I56" s="169"/>
      <c r="J56" s="169"/>
    </row>
    <row r="57" spans="1:10" ht="9" customHeight="1">
      <c r="A57" s="31"/>
      <c r="C57" s="25"/>
      <c r="D57" s="25"/>
      <c r="E57" s="173"/>
      <c r="F57" s="173"/>
      <c r="G57" s="173"/>
      <c r="H57" s="173"/>
      <c r="I57" s="169"/>
      <c r="J57" s="169"/>
    </row>
    <row r="58" spans="1:10" ht="9" customHeight="1">
      <c r="A58" s="28"/>
      <c r="C58" s="25"/>
      <c r="D58" s="25"/>
      <c r="E58" s="173"/>
      <c r="F58" s="173"/>
      <c r="G58" s="173"/>
      <c r="H58" s="173"/>
      <c r="I58" s="169"/>
      <c r="J58" s="169"/>
    </row>
    <row r="59" spans="1:10" ht="9" customHeight="1">
      <c r="A59" s="26"/>
      <c r="C59" s="25"/>
      <c r="D59" s="25"/>
      <c r="E59" s="173"/>
      <c r="F59" s="173"/>
      <c r="G59" s="173"/>
      <c r="H59" s="173"/>
      <c r="I59" s="169"/>
      <c r="J59" s="169"/>
    </row>
    <row r="60" spans="1:10" ht="9" customHeight="1">
      <c r="A60" s="26"/>
      <c r="C60" s="25"/>
      <c r="D60" s="25"/>
      <c r="E60" s="173"/>
      <c r="F60" s="173"/>
      <c r="G60" s="173"/>
      <c r="H60" s="173"/>
      <c r="I60" s="169"/>
      <c r="J60" s="169"/>
    </row>
    <row r="61" spans="1:10" ht="9" customHeight="1">
      <c r="A61" s="26"/>
      <c r="C61" s="25"/>
      <c r="D61" s="25"/>
      <c r="E61" s="173"/>
      <c r="F61" s="173"/>
      <c r="G61" s="173"/>
      <c r="H61" s="173"/>
      <c r="I61" s="169"/>
      <c r="J61" s="169"/>
    </row>
    <row r="62" spans="1:10" ht="9" customHeight="1">
      <c r="A62" s="26"/>
      <c r="C62" s="25"/>
      <c r="D62" s="25"/>
      <c r="E62" s="173"/>
      <c r="F62" s="173"/>
      <c r="G62" s="173"/>
      <c r="H62" s="173"/>
      <c r="I62" s="169"/>
      <c r="J62" s="169"/>
    </row>
    <row r="63" spans="1:10" ht="9" customHeight="1">
      <c r="A63" s="30"/>
      <c r="C63" s="25"/>
      <c r="D63" s="25"/>
      <c r="E63" s="173"/>
      <c r="F63" s="173"/>
      <c r="G63" s="173"/>
      <c r="H63" s="173"/>
      <c r="I63" s="169"/>
      <c r="J63" s="169"/>
    </row>
    <row r="64" spans="1:10" ht="9" customHeight="1">
      <c r="A64" s="28"/>
      <c r="C64" s="25"/>
      <c r="D64" s="25"/>
      <c r="E64" s="173"/>
      <c r="F64" s="173"/>
      <c r="G64" s="173"/>
      <c r="H64" s="173"/>
      <c r="I64" s="169"/>
      <c r="J64" s="169"/>
    </row>
    <row r="65" spans="1:10" ht="9" customHeight="1">
      <c r="A65" s="26"/>
      <c r="C65" s="25"/>
      <c r="D65" s="25"/>
      <c r="E65" s="173"/>
      <c r="F65" s="173"/>
      <c r="G65" s="173"/>
      <c r="H65" s="173"/>
      <c r="I65" s="169"/>
      <c r="J65" s="169"/>
    </row>
    <row r="66" spans="1:10" ht="9" customHeight="1">
      <c r="A66" s="26"/>
      <c r="C66" s="25"/>
      <c r="D66" s="25"/>
      <c r="E66" s="173"/>
      <c r="F66" s="173"/>
      <c r="G66" s="173"/>
      <c r="H66" s="173"/>
      <c r="I66" s="169"/>
      <c r="J66" s="169"/>
    </row>
    <row r="67" spans="1:10" ht="9" customHeight="1">
      <c r="A67" s="26"/>
      <c r="C67" s="25"/>
      <c r="D67" s="25"/>
      <c r="E67" s="173"/>
      <c r="F67" s="173"/>
      <c r="G67" s="173"/>
      <c r="H67" s="173"/>
      <c r="I67" s="169"/>
      <c r="J67" s="169"/>
    </row>
    <row r="68" spans="1:10" ht="9" customHeight="1">
      <c r="A68" s="26"/>
      <c r="C68" s="25"/>
      <c r="D68" s="25"/>
      <c r="E68" s="173"/>
      <c r="F68" s="173"/>
      <c r="G68" s="173"/>
      <c r="H68" s="173"/>
      <c r="I68" s="169"/>
      <c r="J68" s="169"/>
    </row>
    <row r="69" spans="1:10" ht="9" customHeight="1">
      <c r="A69" s="30"/>
      <c r="C69" s="25"/>
      <c r="D69" s="25"/>
      <c r="E69" s="173"/>
      <c r="F69" s="173"/>
      <c r="G69" s="173"/>
      <c r="H69" s="173"/>
      <c r="I69" s="169"/>
      <c r="J69" s="169"/>
    </row>
    <row r="70" spans="1:10" ht="9" customHeight="1">
      <c r="A70" s="28"/>
      <c r="C70" s="25"/>
      <c r="D70" s="25"/>
      <c r="E70" s="173"/>
      <c r="F70" s="173"/>
      <c r="G70" s="173"/>
      <c r="H70" s="173"/>
      <c r="I70" s="169"/>
      <c r="J70" s="169"/>
    </row>
    <row r="71" spans="1:10" ht="9" customHeight="1">
      <c r="A71" s="26"/>
      <c r="C71" s="25"/>
      <c r="D71" s="25"/>
      <c r="E71" s="173"/>
      <c r="F71" s="173"/>
      <c r="G71" s="173"/>
      <c r="H71" s="173"/>
      <c r="I71" s="169"/>
      <c r="J71" s="169"/>
    </row>
    <row r="72" spans="1:10" ht="9" customHeight="1">
      <c r="A72" s="26"/>
      <c r="C72" s="25"/>
      <c r="D72" s="25"/>
      <c r="E72" s="173"/>
      <c r="F72" s="173"/>
      <c r="G72" s="173"/>
      <c r="H72" s="173"/>
      <c r="I72" s="169"/>
      <c r="J72" s="169"/>
    </row>
    <row r="73" spans="1:10" ht="9" customHeight="1">
      <c r="A73" s="26"/>
      <c r="C73" s="27"/>
      <c r="D73" s="27"/>
      <c r="I73" s="169"/>
      <c r="J73" s="169"/>
    </row>
    <row r="74" spans="1:10" ht="9" customHeight="1">
      <c r="A74" s="26"/>
      <c r="C74" s="27"/>
      <c r="D74" s="27"/>
      <c r="I74" s="169"/>
      <c r="J74" s="169"/>
    </row>
    <row r="75" spans="1:10" ht="9" customHeight="1">
      <c r="A75" s="26"/>
      <c r="C75" s="27"/>
      <c r="D75" s="27"/>
      <c r="I75" s="169"/>
      <c r="J75" s="169"/>
    </row>
    <row r="76" spans="1:10" ht="9" customHeight="1">
      <c r="A76" s="26"/>
      <c r="C76" s="27"/>
      <c r="D76" s="27"/>
      <c r="I76" s="169"/>
      <c r="J76" s="169"/>
    </row>
    <row r="77" spans="1:10" ht="9" customHeight="1">
      <c r="A77" s="26"/>
      <c r="C77" s="27"/>
      <c r="D77" s="27"/>
      <c r="I77" s="169"/>
      <c r="J77" s="169"/>
    </row>
    <row r="78" spans="1:10" ht="9" customHeight="1">
      <c r="A78" s="26"/>
      <c r="C78" s="27"/>
      <c r="D78" s="27"/>
      <c r="I78" s="169"/>
      <c r="J78" s="169"/>
    </row>
    <row r="79" spans="1:10" ht="9" customHeight="1">
      <c r="A79" s="30"/>
      <c r="C79" s="27"/>
      <c r="D79" s="27"/>
      <c r="I79" s="169"/>
      <c r="J79" s="169"/>
    </row>
    <row r="80" spans="1:10" ht="9" customHeight="1">
      <c r="A80" s="28"/>
      <c r="C80" s="27"/>
      <c r="D80" s="27"/>
      <c r="I80" s="169"/>
      <c r="J80" s="169"/>
    </row>
    <row r="81" spans="1:10" ht="9" customHeight="1">
      <c r="A81" s="26"/>
      <c r="C81" s="27"/>
      <c r="D81" s="27"/>
      <c r="I81" s="169"/>
      <c r="J81" s="169"/>
    </row>
    <row r="82" spans="1:10" ht="9" customHeight="1">
      <c r="A82" s="26"/>
      <c r="C82" s="27"/>
      <c r="D82" s="27"/>
      <c r="I82" s="169"/>
      <c r="J82" s="169"/>
    </row>
    <row r="83" spans="1:10" ht="9" customHeight="1">
      <c r="A83" s="26"/>
      <c r="C83" s="27"/>
      <c r="D83" s="27"/>
      <c r="I83" s="169"/>
      <c r="J83" s="169"/>
    </row>
    <row r="84" spans="1:10" ht="9" customHeight="1">
      <c r="A84" s="26"/>
      <c r="C84" s="27"/>
      <c r="D84" s="27"/>
      <c r="I84" s="169"/>
      <c r="J84" s="169"/>
    </row>
    <row r="85" spans="1:10" ht="9" customHeight="1">
      <c r="A85" s="26"/>
      <c r="C85" s="27"/>
      <c r="D85" s="27"/>
      <c r="I85" s="169"/>
      <c r="J85" s="169"/>
    </row>
    <row r="86" spans="1:10" ht="9" customHeight="1">
      <c r="A86" s="26"/>
      <c r="C86" s="27"/>
      <c r="D86" s="27"/>
      <c r="I86" s="169"/>
      <c r="J86" s="169"/>
    </row>
    <row r="87" spans="1:10" ht="9" customHeight="1">
      <c r="A87" s="26"/>
      <c r="C87" s="27"/>
      <c r="D87" s="27"/>
      <c r="I87" s="169"/>
      <c r="J87" s="169"/>
    </row>
    <row r="88" spans="1:10" ht="9" customHeight="1">
      <c r="A88" s="26"/>
      <c r="C88" s="27"/>
      <c r="D88" s="27"/>
      <c r="I88" s="169"/>
      <c r="J88" s="169"/>
    </row>
    <row r="89" spans="1:10" ht="9" customHeight="1">
      <c r="A89" s="26"/>
      <c r="C89" s="27"/>
      <c r="D89" s="27"/>
      <c r="I89" s="169"/>
      <c r="J89" s="169"/>
    </row>
    <row r="90" spans="1:10" ht="9" customHeight="1">
      <c r="A90" s="28"/>
      <c r="C90" s="27"/>
      <c r="D90" s="27"/>
      <c r="I90" s="169"/>
      <c r="J90" s="169"/>
    </row>
    <row r="91" spans="1:10" ht="9" customHeight="1">
      <c r="A91" s="26"/>
      <c r="C91" s="27"/>
      <c r="D91" s="27"/>
      <c r="I91" s="169"/>
      <c r="J91" s="169"/>
    </row>
    <row r="92" spans="1:10" ht="9" customHeight="1">
      <c r="A92" s="26"/>
      <c r="C92" s="27"/>
      <c r="D92" s="27"/>
      <c r="I92" s="169"/>
      <c r="J92" s="169"/>
    </row>
    <row r="93" spans="1:10" ht="9" customHeight="1">
      <c r="A93" s="26"/>
      <c r="C93" s="27"/>
      <c r="D93" s="27"/>
      <c r="I93" s="169"/>
      <c r="J93" s="169"/>
    </row>
    <row r="94" spans="1:10">
      <c r="A94" s="32"/>
      <c r="C94" s="27"/>
      <c r="D94" s="27"/>
      <c r="I94" s="169"/>
      <c r="J94" s="169"/>
    </row>
    <row r="95" spans="1:10">
      <c r="A95" s="32"/>
      <c r="C95" s="27"/>
      <c r="D95" s="27"/>
      <c r="I95" s="169"/>
      <c r="J95" s="169"/>
    </row>
    <row r="96" spans="1:10">
      <c r="A96" s="32"/>
      <c r="C96" s="27"/>
      <c r="D96" s="27"/>
      <c r="I96" s="169"/>
      <c r="J96" s="169"/>
    </row>
    <row r="97" spans="1:10">
      <c r="A97" s="32"/>
      <c r="C97" s="27"/>
      <c r="D97" s="27"/>
      <c r="I97" s="169"/>
      <c r="J97" s="169"/>
    </row>
    <row r="98" spans="1:10">
      <c r="A98" s="32"/>
      <c r="C98" s="27"/>
      <c r="D98" s="27"/>
      <c r="I98" s="169"/>
      <c r="J98" s="169"/>
    </row>
    <row r="99" spans="1:10">
      <c r="A99" s="32"/>
      <c r="C99" s="27"/>
      <c r="D99" s="27"/>
      <c r="I99" s="169"/>
      <c r="J99" s="169"/>
    </row>
    <row r="100" spans="1:10">
      <c r="A100" s="32"/>
      <c r="C100" s="27"/>
      <c r="D100" s="27"/>
      <c r="I100" s="169"/>
      <c r="J100" s="169"/>
    </row>
    <row r="101" spans="1:10" ht="15.75">
      <c r="A101" s="33"/>
      <c r="C101" s="27"/>
      <c r="D101" s="27"/>
      <c r="I101" s="169"/>
      <c r="J101" s="169"/>
    </row>
    <row r="102" spans="1:10" ht="15.75">
      <c r="A102" s="33"/>
      <c r="C102" s="27"/>
      <c r="D102" s="27"/>
      <c r="I102" s="169"/>
      <c r="J102" s="169"/>
    </row>
    <row r="103" spans="1:10" ht="15.75">
      <c r="A103" s="33"/>
      <c r="C103" s="27"/>
      <c r="D103" s="27"/>
      <c r="I103" s="169"/>
      <c r="J103" s="169"/>
    </row>
    <row r="104" spans="1:10" ht="15.75">
      <c r="A104" s="33"/>
      <c r="C104" s="27"/>
      <c r="D104" s="27"/>
      <c r="I104" s="169"/>
      <c r="J104" s="169"/>
    </row>
    <row r="105" spans="1:10" ht="15.75">
      <c r="A105" s="33"/>
      <c r="C105" s="27"/>
      <c r="D105" s="27"/>
      <c r="I105" s="169"/>
      <c r="J105" s="169"/>
    </row>
    <row r="106" spans="1:10" ht="15.75">
      <c r="A106" s="33"/>
      <c r="C106" s="27"/>
      <c r="D106" s="27"/>
      <c r="I106" s="169"/>
      <c r="J106" s="169"/>
    </row>
    <row r="107" spans="1:10" ht="15.75">
      <c r="A107" s="33"/>
      <c r="C107" s="27"/>
      <c r="D107" s="27"/>
      <c r="I107" s="169"/>
      <c r="J107" s="169"/>
    </row>
    <row r="108" spans="1:10" ht="15.75">
      <c r="A108" s="33"/>
      <c r="C108" s="27"/>
      <c r="D108" s="27"/>
      <c r="I108" s="169"/>
      <c r="J108" s="169"/>
    </row>
    <row r="109" spans="1:10" ht="15.75">
      <c r="A109" s="33"/>
      <c r="C109" s="27"/>
      <c r="D109" s="27"/>
      <c r="I109" s="169"/>
      <c r="J109" s="169"/>
    </row>
    <row r="110" spans="1:10" ht="15.75">
      <c r="A110" s="33"/>
      <c r="C110" s="27"/>
      <c r="D110" s="27"/>
      <c r="I110" s="169"/>
      <c r="J110" s="169"/>
    </row>
    <row r="111" spans="1:10" ht="15.75">
      <c r="A111" s="33"/>
      <c r="C111" s="27"/>
      <c r="D111" s="27"/>
      <c r="I111" s="169"/>
      <c r="J111" s="169"/>
    </row>
    <row r="112" spans="1:10" ht="15.75">
      <c r="A112" s="33"/>
      <c r="C112" s="27"/>
      <c r="D112" s="27"/>
      <c r="I112" s="169"/>
      <c r="J112" s="169"/>
    </row>
    <row r="113" spans="1:10" ht="15.75">
      <c r="A113" s="33"/>
      <c r="C113" s="27"/>
      <c r="D113" s="27"/>
      <c r="I113" s="169"/>
      <c r="J113" s="169"/>
    </row>
    <row r="114" spans="1:10" ht="15.75">
      <c r="A114" s="33"/>
      <c r="C114" s="27"/>
      <c r="D114" s="27"/>
      <c r="I114" s="169"/>
      <c r="J114" s="169"/>
    </row>
    <row r="115" spans="1:10" ht="15.75">
      <c r="A115" s="33"/>
      <c r="C115" s="27"/>
      <c r="D115" s="27"/>
      <c r="I115" s="169"/>
      <c r="J115" s="169"/>
    </row>
    <row r="116" spans="1:10" ht="15.75">
      <c r="A116" s="33"/>
      <c r="C116" s="27"/>
      <c r="D116" s="27"/>
      <c r="I116" s="169"/>
      <c r="J116" s="169"/>
    </row>
    <row r="117" spans="1:10" ht="15.75">
      <c r="A117" s="33"/>
      <c r="C117" s="27"/>
      <c r="D117" s="27"/>
      <c r="I117" s="169"/>
      <c r="J117" s="169"/>
    </row>
    <row r="118" spans="1:10" ht="15.75">
      <c r="A118" s="33"/>
      <c r="C118" s="27"/>
      <c r="D118" s="27"/>
      <c r="I118" s="169"/>
      <c r="J118" s="169"/>
    </row>
    <row r="119" spans="1:10" ht="15.75">
      <c r="A119" s="33"/>
      <c r="C119" s="27"/>
      <c r="D119" s="27"/>
      <c r="I119" s="169"/>
      <c r="J119" s="169"/>
    </row>
    <row r="120" spans="1:10" ht="15.75">
      <c r="A120" s="33"/>
      <c r="C120" s="27"/>
      <c r="D120" s="27"/>
      <c r="I120" s="169"/>
      <c r="J120" s="169"/>
    </row>
    <row r="121" spans="1:10" ht="15.75">
      <c r="A121" s="33"/>
      <c r="C121" s="27"/>
      <c r="D121" s="27"/>
      <c r="I121" s="169"/>
      <c r="J121" s="169"/>
    </row>
    <row r="122" spans="1:10" ht="15.75">
      <c r="A122" s="33"/>
      <c r="C122" s="27"/>
      <c r="D122" s="27"/>
      <c r="I122" s="169"/>
      <c r="J122" s="169"/>
    </row>
    <row r="123" spans="1:10" ht="15.75">
      <c r="A123" s="33"/>
      <c r="C123" s="27"/>
      <c r="D123" s="27"/>
      <c r="I123" s="169"/>
      <c r="J123" s="169"/>
    </row>
    <row r="124" spans="1:10" ht="15.75">
      <c r="A124" s="33"/>
      <c r="C124" s="27"/>
      <c r="D124" s="27"/>
      <c r="I124" s="169"/>
      <c r="J124" s="169"/>
    </row>
    <row r="125" spans="1:10" ht="15.75">
      <c r="A125" s="33"/>
      <c r="C125" s="27"/>
      <c r="D125" s="27"/>
      <c r="I125" s="169"/>
      <c r="J125" s="169"/>
    </row>
    <row r="126" spans="1:10" ht="15.75">
      <c r="A126" s="33"/>
      <c r="C126" s="27"/>
      <c r="D126" s="27"/>
      <c r="I126" s="169"/>
      <c r="J126" s="169"/>
    </row>
    <row r="127" spans="1:10" ht="15.75">
      <c r="A127" s="33"/>
      <c r="C127" s="27"/>
      <c r="D127" s="27"/>
      <c r="I127" s="169"/>
      <c r="J127" s="169"/>
    </row>
    <row r="128" spans="1:10" ht="15.75">
      <c r="A128" s="33"/>
      <c r="C128" s="27"/>
      <c r="D128" s="27"/>
      <c r="I128" s="169"/>
      <c r="J128" s="169"/>
    </row>
    <row r="129" spans="1:10" ht="15.75">
      <c r="A129" s="33"/>
      <c r="C129" s="27"/>
      <c r="D129" s="27"/>
      <c r="I129" s="169"/>
      <c r="J129" s="169"/>
    </row>
    <row r="130" spans="1:10" ht="15.75">
      <c r="A130" s="33"/>
      <c r="C130" s="27"/>
      <c r="D130" s="27"/>
      <c r="I130" s="169"/>
      <c r="J130" s="169"/>
    </row>
    <row r="131" spans="1:10" ht="15.75">
      <c r="A131" s="33"/>
      <c r="C131" s="27"/>
      <c r="D131" s="27"/>
      <c r="I131" s="169"/>
      <c r="J131" s="169"/>
    </row>
    <row r="132" spans="1:10" ht="15.75">
      <c r="A132" s="33"/>
      <c r="C132" s="27"/>
      <c r="D132" s="27"/>
      <c r="I132" s="169"/>
      <c r="J132" s="169"/>
    </row>
    <row r="133" spans="1:10" ht="15.75">
      <c r="A133" s="33"/>
      <c r="C133" s="27"/>
      <c r="D133" s="27"/>
      <c r="I133" s="169"/>
      <c r="J133" s="169"/>
    </row>
    <row r="134" spans="1:10" ht="15.75">
      <c r="A134" s="33"/>
      <c r="C134" s="27"/>
      <c r="D134" s="27"/>
      <c r="I134" s="169"/>
      <c r="J134" s="169"/>
    </row>
    <row r="135" spans="1:10" ht="15.75">
      <c r="A135" s="33"/>
      <c r="C135" s="27"/>
      <c r="D135" s="27"/>
      <c r="I135" s="169"/>
      <c r="J135" s="169"/>
    </row>
    <row r="136" spans="1:10" ht="15.75">
      <c r="A136" s="33"/>
      <c r="C136" s="27"/>
      <c r="D136" s="27"/>
      <c r="I136" s="169"/>
      <c r="J136" s="169"/>
    </row>
    <row r="137" spans="1:10" ht="15.75">
      <c r="A137" s="33"/>
      <c r="C137" s="27"/>
      <c r="D137" s="27"/>
      <c r="I137" s="169"/>
      <c r="J137" s="169"/>
    </row>
    <row r="138" spans="1:10" ht="15.75">
      <c r="A138" s="33"/>
      <c r="C138" s="27"/>
      <c r="D138" s="27"/>
      <c r="I138" s="169"/>
      <c r="J138" s="169"/>
    </row>
    <row r="139" spans="1:10" ht="15.75">
      <c r="A139" s="33"/>
      <c r="C139" s="27"/>
      <c r="D139" s="27"/>
      <c r="I139" s="169"/>
      <c r="J139" s="169"/>
    </row>
    <row r="140" spans="1:10" ht="15.75">
      <c r="A140" s="33"/>
      <c r="C140" s="27"/>
      <c r="D140" s="27"/>
      <c r="I140" s="169"/>
      <c r="J140" s="169"/>
    </row>
    <row r="141" spans="1:10" ht="15.75">
      <c r="A141" s="33"/>
      <c r="C141" s="27"/>
      <c r="D141" s="27"/>
      <c r="I141" s="169"/>
      <c r="J141" s="169"/>
    </row>
    <row r="142" spans="1:10" ht="15.75">
      <c r="A142" s="33"/>
      <c r="C142" s="27"/>
      <c r="D142" s="27"/>
      <c r="I142" s="169"/>
      <c r="J142" s="169"/>
    </row>
    <row r="143" spans="1:10" ht="15.75">
      <c r="A143" s="33"/>
      <c r="C143" s="27"/>
      <c r="D143" s="27"/>
      <c r="I143" s="169"/>
      <c r="J143" s="169"/>
    </row>
    <row r="144" spans="1:10" ht="15.75">
      <c r="A144" s="33"/>
      <c r="C144" s="27"/>
      <c r="D144" s="27"/>
      <c r="I144" s="169"/>
      <c r="J144" s="169"/>
    </row>
    <row r="145" spans="1:10" ht="15.75">
      <c r="A145" s="33"/>
      <c r="C145" s="27"/>
      <c r="D145" s="27"/>
      <c r="I145" s="169"/>
      <c r="J145" s="169"/>
    </row>
    <row r="146" spans="1:10" ht="15.75">
      <c r="A146" s="33"/>
      <c r="C146" s="27"/>
      <c r="D146" s="27"/>
      <c r="I146" s="169"/>
      <c r="J146" s="169"/>
    </row>
    <row r="147" spans="1:10" ht="15.75">
      <c r="A147" s="33"/>
      <c r="C147" s="27"/>
      <c r="D147" s="27"/>
      <c r="I147" s="169"/>
      <c r="J147" s="169"/>
    </row>
    <row r="148" spans="1:10" ht="15.75">
      <c r="A148" s="33"/>
      <c r="C148" s="27"/>
      <c r="D148" s="27"/>
      <c r="I148" s="169"/>
      <c r="J148" s="169"/>
    </row>
    <row r="149" spans="1:10" ht="15.75">
      <c r="A149" s="33"/>
      <c r="C149" s="27"/>
      <c r="D149" s="27"/>
      <c r="I149" s="169"/>
      <c r="J149" s="169"/>
    </row>
    <row r="150" spans="1:10" ht="15.75">
      <c r="A150" s="33"/>
      <c r="C150" s="27"/>
      <c r="D150" s="27"/>
      <c r="I150" s="169"/>
      <c r="J150" s="169"/>
    </row>
    <row r="151" spans="1:10" ht="15.75">
      <c r="A151" s="33"/>
      <c r="C151" s="27"/>
      <c r="D151" s="27"/>
      <c r="I151" s="169"/>
      <c r="J151" s="169"/>
    </row>
    <row r="152" spans="1:10" ht="15.75">
      <c r="A152" s="33"/>
      <c r="C152" s="27"/>
      <c r="D152" s="27"/>
      <c r="I152" s="169"/>
      <c r="J152" s="169"/>
    </row>
    <row r="153" spans="1:10" ht="15.75">
      <c r="A153" s="33"/>
      <c r="C153" s="27"/>
      <c r="D153" s="27"/>
      <c r="I153" s="169"/>
      <c r="J153" s="169"/>
    </row>
    <row r="154" spans="1:10" ht="15.75">
      <c r="A154" s="33"/>
      <c r="C154" s="27"/>
      <c r="D154" s="27"/>
      <c r="I154" s="169"/>
      <c r="J154" s="169"/>
    </row>
    <row r="155" spans="1:10" ht="15.75">
      <c r="A155" s="33"/>
      <c r="C155" s="27"/>
      <c r="D155" s="27"/>
      <c r="I155" s="169"/>
      <c r="J155" s="169"/>
    </row>
    <row r="156" spans="1:10" ht="15.75">
      <c r="A156" s="33"/>
      <c r="C156" s="27"/>
      <c r="D156" s="27"/>
      <c r="I156" s="169"/>
      <c r="J156" s="169"/>
    </row>
    <row r="157" spans="1:10" ht="15.75">
      <c r="A157" s="33"/>
      <c r="C157" s="27"/>
      <c r="D157" s="27"/>
      <c r="I157" s="169"/>
      <c r="J157" s="169"/>
    </row>
    <row r="158" spans="1:10" ht="15.75">
      <c r="A158" s="33"/>
      <c r="C158" s="27"/>
      <c r="D158" s="27"/>
      <c r="I158" s="169"/>
      <c r="J158" s="169"/>
    </row>
    <row r="159" spans="1:10" ht="15.75">
      <c r="A159" s="33"/>
      <c r="C159" s="27"/>
      <c r="D159" s="27"/>
      <c r="I159" s="169"/>
      <c r="J159" s="169"/>
    </row>
    <row r="160" spans="1:10" ht="15.75">
      <c r="A160" s="33"/>
      <c r="C160" s="27"/>
      <c r="D160" s="27"/>
      <c r="I160" s="169"/>
      <c r="J160" s="169"/>
    </row>
    <row r="161" spans="1:10" ht="15.75">
      <c r="A161" s="33"/>
      <c r="C161" s="27"/>
      <c r="D161" s="27"/>
      <c r="I161" s="169"/>
      <c r="J161" s="169"/>
    </row>
    <row r="162" spans="1:10" ht="15.75">
      <c r="A162" s="33"/>
      <c r="C162" s="27"/>
      <c r="D162" s="27"/>
      <c r="I162" s="169"/>
      <c r="J162" s="169"/>
    </row>
    <row r="163" spans="1:10" ht="15.75">
      <c r="A163" s="33"/>
      <c r="C163" s="27"/>
      <c r="D163" s="27"/>
      <c r="I163" s="169"/>
      <c r="J163" s="169"/>
    </row>
    <row r="164" spans="1:10" ht="15.75">
      <c r="A164" s="33"/>
      <c r="C164" s="27"/>
      <c r="D164" s="27"/>
      <c r="I164" s="169"/>
      <c r="J164" s="169"/>
    </row>
    <row r="165" spans="1:10" ht="15.75">
      <c r="A165" s="33"/>
      <c r="C165" s="27"/>
      <c r="D165" s="27"/>
      <c r="I165" s="169"/>
      <c r="J165" s="169"/>
    </row>
    <row r="166" spans="1:10" ht="15.75">
      <c r="A166" s="33"/>
      <c r="C166" s="27"/>
      <c r="D166" s="27"/>
      <c r="I166" s="169"/>
      <c r="J166" s="169"/>
    </row>
    <row r="167" spans="1:10" ht="15.75">
      <c r="A167" s="33"/>
      <c r="C167" s="27"/>
      <c r="D167" s="27"/>
      <c r="I167" s="169"/>
      <c r="J167" s="169"/>
    </row>
    <row r="168" spans="1:10" ht="15.75">
      <c r="A168" s="33"/>
      <c r="C168" s="27"/>
      <c r="D168" s="27"/>
      <c r="I168" s="169"/>
      <c r="J168" s="169"/>
    </row>
    <row r="169" spans="1:10" ht="15.75">
      <c r="A169" s="33"/>
      <c r="C169" s="27"/>
      <c r="D169" s="27"/>
      <c r="I169" s="169"/>
      <c r="J169" s="169"/>
    </row>
    <row r="170" spans="1:10" ht="15.75">
      <c r="A170" s="33"/>
      <c r="C170" s="27"/>
      <c r="D170" s="27"/>
      <c r="I170" s="169"/>
      <c r="J170" s="169"/>
    </row>
    <row r="171" spans="1:10" ht="15.75">
      <c r="A171" s="33"/>
      <c r="C171" s="27"/>
      <c r="D171" s="27"/>
      <c r="I171" s="169"/>
      <c r="J171" s="169"/>
    </row>
    <row r="172" spans="1:10" ht="15.75">
      <c r="A172" s="33"/>
      <c r="C172" s="27"/>
      <c r="D172" s="27"/>
      <c r="I172" s="169"/>
      <c r="J172" s="169"/>
    </row>
    <row r="173" spans="1:10" ht="15.75">
      <c r="A173" s="33"/>
      <c r="C173" s="27"/>
      <c r="D173" s="27"/>
      <c r="I173" s="169"/>
      <c r="J173" s="169"/>
    </row>
    <row r="174" spans="1:10" ht="15.75">
      <c r="A174" s="33"/>
      <c r="C174" s="27"/>
      <c r="D174" s="27"/>
      <c r="I174" s="169"/>
      <c r="J174" s="169"/>
    </row>
    <row r="175" spans="1:10" ht="15.75">
      <c r="A175" s="33"/>
      <c r="C175" s="27"/>
      <c r="D175" s="27"/>
      <c r="I175" s="169"/>
      <c r="J175" s="169"/>
    </row>
    <row r="176" spans="1:10" ht="15.75">
      <c r="A176" s="33"/>
      <c r="C176" s="27"/>
      <c r="D176" s="27"/>
      <c r="I176" s="169"/>
      <c r="J176" s="169"/>
    </row>
    <row r="177" spans="1:10" ht="15.75">
      <c r="A177" s="33"/>
      <c r="C177" s="27"/>
      <c r="D177" s="27"/>
      <c r="I177" s="169"/>
      <c r="J177" s="169"/>
    </row>
    <row r="178" spans="1:10" ht="15.75">
      <c r="A178" s="33"/>
      <c r="C178" s="27"/>
      <c r="D178" s="27"/>
      <c r="I178" s="169"/>
      <c r="J178" s="169"/>
    </row>
    <row r="179" spans="1:10" ht="15.75">
      <c r="A179" s="33"/>
      <c r="C179" s="27"/>
      <c r="D179" s="27"/>
      <c r="I179" s="169"/>
      <c r="J179" s="169"/>
    </row>
    <row r="180" spans="1:10" ht="15.75">
      <c r="A180" s="33"/>
      <c r="C180" s="27"/>
      <c r="D180" s="27"/>
      <c r="I180" s="169"/>
      <c r="J180" s="169"/>
    </row>
    <row r="181" spans="1:10" ht="15.75">
      <c r="A181" s="33"/>
      <c r="C181" s="27"/>
      <c r="D181" s="27"/>
      <c r="I181" s="169"/>
      <c r="J181" s="169"/>
    </row>
    <row r="182" spans="1:10" ht="15.75">
      <c r="A182" s="33"/>
      <c r="C182" s="27"/>
      <c r="D182" s="27"/>
      <c r="I182" s="169"/>
      <c r="J182" s="169"/>
    </row>
    <row r="183" spans="1:10" ht="15.75">
      <c r="A183" s="33"/>
      <c r="C183" s="27"/>
      <c r="D183" s="27"/>
      <c r="I183" s="169"/>
      <c r="J183" s="169"/>
    </row>
    <row r="184" spans="1:10" ht="15.75">
      <c r="A184" s="33"/>
      <c r="C184" s="27"/>
      <c r="D184" s="27"/>
      <c r="I184" s="169"/>
      <c r="J184" s="169"/>
    </row>
    <row r="185" spans="1:10" ht="15.75">
      <c r="A185" s="33"/>
      <c r="C185" s="27"/>
      <c r="D185" s="27"/>
      <c r="I185" s="169"/>
      <c r="J185" s="169"/>
    </row>
    <row r="186" spans="1:10" ht="15.75">
      <c r="A186" s="33"/>
      <c r="C186" s="27"/>
      <c r="D186" s="27"/>
      <c r="I186" s="169"/>
      <c r="J186" s="169"/>
    </row>
    <row r="187" spans="1:10" ht="15.75">
      <c r="A187" s="33"/>
      <c r="C187" s="27"/>
      <c r="D187" s="27"/>
      <c r="I187" s="169"/>
      <c r="J187" s="169"/>
    </row>
    <row r="188" spans="1:10" ht="15.75">
      <c r="A188" s="33"/>
      <c r="C188" s="27"/>
      <c r="D188" s="27"/>
      <c r="I188" s="169"/>
      <c r="J188" s="169"/>
    </row>
    <row r="189" spans="1:10" ht="15.75">
      <c r="A189" s="33"/>
      <c r="C189" s="27"/>
      <c r="D189" s="27"/>
      <c r="I189" s="169"/>
      <c r="J189" s="169"/>
    </row>
    <row r="190" spans="1:10" ht="15.75">
      <c r="A190" s="33"/>
      <c r="C190" s="27"/>
      <c r="D190" s="27"/>
      <c r="I190" s="169"/>
      <c r="J190" s="169"/>
    </row>
    <row r="191" spans="1:10" ht="15.75">
      <c r="A191" s="33"/>
      <c r="C191" s="27"/>
      <c r="D191" s="27"/>
      <c r="I191" s="169"/>
      <c r="J191" s="169"/>
    </row>
    <row r="192" spans="1:10" ht="15.75">
      <c r="A192" s="34"/>
      <c r="C192" s="27"/>
      <c r="D192" s="27"/>
      <c r="I192" s="169"/>
      <c r="J192" s="169"/>
    </row>
    <row r="193" spans="1:10" ht="15.75">
      <c r="A193" s="34"/>
      <c r="C193" s="27"/>
      <c r="D193" s="27"/>
      <c r="I193" s="169"/>
      <c r="J193" s="169"/>
    </row>
    <row r="194" spans="1:10" ht="15.75">
      <c r="A194" s="34"/>
      <c r="C194" s="27"/>
      <c r="D194" s="27"/>
      <c r="I194" s="169"/>
      <c r="J194" s="169"/>
    </row>
    <row r="195" spans="1:10" ht="15.75">
      <c r="A195" s="34"/>
      <c r="C195" s="27"/>
      <c r="D195" s="27"/>
      <c r="I195" s="169"/>
      <c r="J195" s="169"/>
    </row>
    <row r="196" spans="1:10" ht="15.75">
      <c r="A196" s="34"/>
      <c r="C196" s="27"/>
      <c r="D196" s="27"/>
      <c r="I196" s="169"/>
      <c r="J196" s="169"/>
    </row>
    <row r="197" spans="1:10" ht="15.75">
      <c r="A197" s="34"/>
      <c r="C197" s="27"/>
      <c r="D197" s="27"/>
      <c r="I197" s="169"/>
      <c r="J197" s="169"/>
    </row>
    <row r="198" spans="1:10" ht="15.75">
      <c r="A198" s="34"/>
      <c r="C198" s="27"/>
      <c r="D198" s="27"/>
      <c r="I198" s="169"/>
      <c r="J198" s="169"/>
    </row>
    <row r="199" spans="1:10" ht="15.75">
      <c r="A199" s="34"/>
      <c r="C199" s="27"/>
      <c r="D199" s="27"/>
      <c r="I199" s="169"/>
      <c r="J199" s="169"/>
    </row>
    <row r="200" spans="1:10" ht="15.75">
      <c r="A200" s="34"/>
      <c r="C200" s="27"/>
      <c r="D200" s="27"/>
      <c r="I200" s="169"/>
      <c r="J200" s="169"/>
    </row>
    <row r="201" spans="1:10" ht="15.75">
      <c r="A201" s="34"/>
      <c r="C201" s="27"/>
      <c r="D201" s="27"/>
    </row>
    <row r="202" spans="1:10" ht="15.75">
      <c r="A202" s="34"/>
      <c r="C202" s="27"/>
      <c r="D202" s="27"/>
    </row>
    <row r="203" spans="1:10" ht="15.75">
      <c r="A203" s="34"/>
      <c r="C203" s="27"/>
      <c r="D203" s="27"/>
    </row>
    <row r="204" spans="1:10" ht="15.75">
      <c r="A204" s="34"/>
      <c r="C204" s="27"/>
      <c r="D204" s="27"/>
    </row>
    <row r="205" spans="1:10" ht="15.75">
      <c r="A205" s="34"/>
      <c r="C205" s="27"/>
      <c r="D205" s="27"/>
    </row>
    <row r="206" spans="1:10" ht="15.75">
      <c r="A206" s="34"/>
      <c r="C206" s="27"/>
      <c r="D206" s="27"/>
    </row>
    <row r="207" spans="1:10" ht="15.75">
      <c r="A207" s="34"/>
      <c r="C207" s="27"/>
      <c r="D207" s="27"/>
    </row>
    <row r="208" spans="1:10" ht="15.75">
      <c r="A208" s="34"/>
      <c r="C208" s="27"/>
      <c r="D208" s="27"/>
    </row>
    <row r="209" spans="1:4" ht="15.75">
      <c r="A209" s="34"/>
      <c r="C209" s="27"/>
      <c r="D209" s="27"/>
    </row>
    <row r="210" spans="1:4" ht="15.75">
      <c r="A210" s="34"/>
      <c r="C210" s="27"/>
      <c r="D210" s="27"/>
    </row>
    <row r="211" spans="1:4" ht="15.75">
      <c r="A211" s="34"/>
      <c r="C211" s="27"/>
      <c r="D211" s="27"/>
    </row>
    <row r="212" spans="1:4" ht="15.75">
      <c r="A212" s="34"/>
      <c r="C212" s="27"/>
      <c r="D212" s="27"/>
    </row>
    <row r="213" spans="1:4" ht="15.75">
      <c r="A213" s="34"/>
      <c r="C213" s="27"/>
      <c r="D213" s="27"/>
    </row>
    <row r="214" spans="1:4" ht="15.75">
      <c r="A214" s="34"/>
      <c r="C214" s="27"/>
      <c r="D214" s="27"/>
    </row>
    <row r="215" spans="1:4" ht="15.75">
      <c r="A215" s="34"/>
      <c r="C215" s="27"/>
      <c r="D215" s="27"/>
    </row>
    <row r="216" spans="1:4" ht="15.75">
      <c r="A216" s="34"/>
      <c r="C216" s="27"/>
      <c r="D216" s="27"/>
    </row>
    <row r="217" spans="1:4" ht="15.75">
      <c r="A217" s="34"/>
      <c r="C217" s="27"/>
      <c r="D217" s="27"/>
    </row>
    <row r="218" spans="1:4" ht="15.75">
      <c r="A218" s="34"/>
      <c r="C218" s="27"/>
      <c r="D218" s="27"/>
    </row>
    <row r="219" spans="1:4" ht="15.75">
      <c r="A219" s="34"/>
      <c r="C219" s="27"/>
      <c r="D219" s="27"/>
    </row>
    <row r="220" spans="1:4" ht="15.75">
      <c r="A220" s="34"/>
      <c r="C220" s="27"/>
      <c r="D220" s="27"/>
    </row>
    <row r="221" spans="1:4" ht="15.75">
      <c r="A221" s="34"/>
      <c r="C221" s="27"/>
      <c r="D221" s="27"/>
    </row>
    <row r="222" spans="1:4" ht="15.75">
      <c r="A222" s="34"/>
      <c r="C222" s="27"/>
      <c r="D222" s="27"/>
    </row>
    <row r="223" spans="1:4" ht="15.75">
      <c r="A223" s="34"/>
      <c r="C223" s="27"/>
      <c r="D223" s="27"/>
    </row>
    <row r="224" spans="1:4" ht="15.75">
      <c r="A224" s="34"/>
      <c r="C224" s="27"/>
      <c r="D224" s="27"/>
    </row>
    <row r="225" spans="1:4" ht="15.75">
      <c r="A225" s="34"/>
      <c r="C225" s="27"/>
      <c r="D225" s="27"/>
    </row>
    <row r="226" spans="1:4" ht="15.75">
      <c r="A226" s="34"/>
      <c r="C226" s="27"/>
      <c r="D226" s="27"/>
    </row>
    <row r="227" spans="1:4" ht="15.75">
      <c r="A227" s="34"/>
      <c r="C227" s="27"/>
      <c r="D227" s="27"/>
    </row>
    <row r="228" spans="1:4" ht="15.75">
      <c r="A228" s="34"/>
      <c r="C228" s="27"/>
      <c r="D228" s="27"/>
    </row>
    <row r="229" spans="1:4" ht="15.75">
      <c r="A229" s="34"/>
      <c r="C229" s="27"/>
      <c r="D229" s="27"/>
    </row>
    <row r="230" spans="1:4" ht="15.75">
      <c r="A230" s="34"/>
      <c r="C230" s="27"/>
      <c r="D230" s="27"/>
    </row>
    <row r="231" spans="1:4" ht="15.75">
      <c r="A231" s="34"/>
      <c r="C231" s="27"/>
      <c r="D231" s="27"/>
    </row>
    <row r="232" spans="1:4" ht="15.75">
      <c r="A232" s="34"/>
      <c r="C232" s="27"/>
      <c r="D232" s="27"/>
    </row>
    <row r="233" spans="1:4" ht="15.75">
      <c r="A233" s="34"/>
      <c r="C233" s="27"/>
      <c r="D233" s="27"/>
    </row>
    <row r="234" spans="1:4" ht="15.75">
      <c r="A234" s="34"/>
      <c r="C234" s="27"/>
      <c r="D234" s="27"/>
    </row>
    <row r="235" spans="1:4" ht="15.75">
      <c r="A235" s="34"/>
      <c r="C235" s="27"/>
      <c r="D235" s="27"/>
    </row>
    <row r="236" spans="1:4" ht="15.75">
      <c r="A236" s="34"/>
      <c r="C236" s="27"/>
      <c r="D236" s="27"/>
    </row>
    <row r="237" spans="1:4" ht="15.75">
      <c r="A237" s="34"/>
      <c r="C237" s="27"/>
      <c r="D237" s="27"/>
    </row>
    <row r="238" spans="1:4" ht="15.75">
      <c r="A238" s="34"/>
      <c r="C238" s="27"/>
      <c r="D238" s="27"/>
    </row>
    <row r="239" spans="1:4" ht="15.75">
      <c r="A239" s="34"/>
      <c r="C239" s="27"/>
      <c r="D239" s="27"/>
    </row>
    <row r="240" spans="1:4" ht="15.75">
      <c r="A240" s="34"/>
      <c r="C240" s="27"/>
      <c r="D240" s="27"/>
    </row>
    <row r="241" spans="1:4" ht="15.75">
      <c r="A241" s="34"/>
      <c r="C241" s="27"/>
      <c r="D241" s="27"/>
    </row>
    <row r="242" spans="1:4" ht="15.75">
      <c r="A242" s="34"/>
      <c r="C242" s="27"/>
      <c r="D242" s="27"/>
    </row>
    <row r="243" spans="1:4" ht="15.75">
      <c r="A243" s="34"/>
      <c r="C243" s="27"/>
      <c r="D243" s="27"/>
    </row>
    <row r="244" spans="1:4" ht="15.75">
      <c r="A244" s="34"/>
      <c r="C244" s="27"/>
      <c r="D244" s="27"/>
    </row>
    <row r="245" spans="1:4" ht="15.75">
      <c r="A245" s="34"/>
      <c r="C245" s="27"/>
      <c r="D245" s="27"/>
    </row>
    <row r="246" spans="1:4" ht="15.75">
      <c r="A246" s="34"/>
      <c r="C246" s="27"/>
      <c r="D246" s="27"/>
    </row>
    <row r="247" spans="1:4" ht="15.75">
      <c r="A247" s="34"/>
      <c r="C247" s="27"/>
      <c r="D247" s="27"/>
    </row>
    <row r="248" spans="1:4" ht="15.75">
      <c r="A248" s="34"/>
      <c r="C248" s="27"/>
      <c r="D248" s="27"/>
    </row>
    <row r="249" spans="1:4" ht="15.75">
      <c r="A249" s="34"/>
      <c r="C249" s="27"/>
      <c r="D249" s="27"/>
    </row>
    <row r="250" spans="1:4" ht="15.75">
      <c r="A250" s="34"/>
      <c r="C250" s="27"/>
      <c r="D250" s="27"/>
    </row>
    <row r="251" spans="1:4" ht="15.75">
      <c r="A251" s="34"/>
      <c r="C251" s="27"/>
      <c r="D251" s="27"/>
    </row>
    <row r="252" spans="1:4" ht="15.75">
      <c r="A252" s="34"/>
      <c r="C252" s="27"/>
      <c r="D252" s="27"/>
    </row>
    <row r="253" spans="1:4" ht="15.75">
      <c r="A253" s="34"/>
      <c r="C253" s="27"/>
      <c r="D253" s="27"/>
    </row>
    <row r="254" spans="1:4" ht="15.75">
      <c r="A254" s="34"/>
      <c r="C254" s="27"/>
      <c r="D254" s="27"/>
    </row>
    <row r="255" spans="1:4" ht="15.75">
      <c r="A255" s="34"/>
      <c r="C255" s="27"/>
      <c r="D255" s="27"/>
    </row>
    <row r="256" spans="1:4" ht="15.75">
      <c r="A256" s="34"/>
      <c r="C256" s="27"/>
      <c r="D256" s="27"/>
    </row>
    <row r="257" spans="1:4" ht="15.75">
      <c r="A257" s="34"/>
      <c r="C257" s="27"/>
      <c r="D257" s="27"/>
    </row>
    <row r="258" spans="1:4" ht="15.75">
      <c r="A258" s="34"/>
      <c r="C258" s="27"/>
      <c r="D258" s="27"/>
    </row>
    <row r="259" spans="1:4" ht="15.75">
      <c r="A259" s="34"/>
      <c r="C259" s="27"/>
      <c r="D259" s="27"/>
    </row>
    <row r="260" spans="1:4" ht="15.75">
      <c r="A260" s="34"/>
      <c r="C260" s="27"/>
      <c r="D260" s="27"/>
    </row>
    <row r="261" spans="1:4" ht="15.75">
      <c r="A261" s="34"/>
      <c r="C261" s="27"/>
      <c r="D261" s="27"/>
    </row>
    <row r="262" spans="1:4" ht="15.75">
      <c r="A262" s="34"/>
      <c r="C262" s="27"/>
      <c r="D262" s="27"/>
    </row>
    <row r="263" spans="1:4" ht="15.75">
      <c r="A263" s="34"/>
      <c r="C263" s="27"/>
      <c r="D263" s="27"/>
    </row>
    <row r="264" spans="1:4" ht="15.75">
      <c r="A264" s="34"/>
    </row>
    <row r="265" spans="1:4" ht="15.75">
      <c r="A265" s="34"/>
    </row>
    <row r="266" spans="1:4" ht="15.75">
      <c r="A266" s="34"/>
    </row>
    <row r="267" spans="1:4" ht="15.75">
      <c r="A267" s="34"/>
    </row>
    <row r="268" spans="1:4" ht="15.75">
      <c r="A268" s="34"/>
    </row>
    <row r="269" spans="1:4" ht="15.75">
      <c r="A269" s="34"/>
    </row>
    <row r="270" spans="1:4" ht="15.75">
      <c r="A270" s="34"/>
    </row>
    <row r="271" spans="1:4" ht="15.75">
      <c r="A271" s="34"/>
    </row>
    <row r="272" spans="1:4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</sheetData>
  <mergeCells count="6">
    <mergeCell ref="A26:F26"/>
    <mergeCell ref="A2:H2"/>
    <mergeCell ref="A3:H3"/>
    <mergeCell ref="A4:H4"/>
    <mergeCell ref="A5:H5"/>
    <mergeCell ref="A25:F25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2">
    <pageSetUpPr fitToPage="1"/>
  </sheetPr>
  <dimension ref="A1:Z652"/>
  <sheetViews>
    <sheetView zoomScale="85" zoomScaleNormal="85" workbookViewId="0">
      <selection activeCell="A5" sqref="A5:F5"/>
    </sheetView>
  </sheetViews>
  <sheetFormatPr defaultColWidth="11.42578125" defaultRowHeight="12.75"/>
  <cols>
    <col min="1" max="1" width="66" style="274" customWidth="1"/>
    <col min="2" max="6" width="12.85546875" style="246" customWidth="1"/>
    <col min="7" max="16384" width="11.42578125" style="169"/>
  </cols>
  <sheetData>
    <row r="1" spans="1:26" s="20" customFormat="1" ht="3.75" customHeight="1">
      <c r="A1" s="286"/>
      <c r="B1" s="245"/>
      <c r="C1" s="245"/>
      <c r="D1" s="245"/>
      <c r="E1" s="245"/>
      <c r="F1" s="245"/>
    </row>
    <row r="2" spans="1:26" s="20" customFormat="1" ht="39" customHeight="1">
      <c r="A2" s="1024" t="s">
        <v>357</v>
      </c>
      <c r="B2" s="1024"/>
      <c r="C2" s="1024"/>
      <c r="D2" s="1024"/>
      <c r="E2" s="1024"/>
      <c r="F2" s="1024"/>
    </row>
    <row r="3" spans="1:26" s="20" customFormat="1" ht="20.25" customHeight="1">
      <c r="A3" s="1024" t="s">
        <v>129</v>
      </c>
      <c r="B3" s="1024"/>
      <c r="C3" s="1024"/>
      <c r="D3" s="1024"/>
      <c r="E3" s="1024"/>
      <c r="F3" s="1024"/>
    </row>
    <row r="4" spans="1:26" s="20" customFormat="1" ht="20.25" customHeight="1">
      <c r="A4" s="1024" t="s">
        <v>900</v>
      </c>
      <c r="B4" s="1024"/>
      <c r="C4" s="1024"/>
      <c r="D4" s="1024"/>
      <c r="E4" s="1024"/>
      <c r="F4" s="1024"/>
    </row>
    <row r="5" spans="1:26" s="211" customFormat="1" ht="39" customHeight="1">
      <c r="A5" s="1026" t="s">
        <v>70</v>
      </c>
      <c r="B5" s="1026"/>
      <c r="C5" s="1026"/>
      <c r="D5" s="1026"/>
      <c r="E5" s="1026"/>
      <c r="F5" s="1026"/>
    </row>
    <row r="6" spans="1:26" ht="7.5" customHeight="1">
      <c r="A6" s="310"/>
    </row>
    <row r="7" spans="1:26" ht="17.25">
      <c r="A7" s="340"/>
      <c r="B7" s="390"/>
      <c r="C7" s="214"/>
      <c r="D7" s="214"/>
      <c r="E7" s="391"/>
      <c r="F7" s="401"/>
    </row>
    <row r="8" spans="1:26" ht="17.25">
      <c r="A8" s="541" t="s">
        <v>159</v>
      </c>
      <c r="B8" s="703" t="s">
        <v>358</v>
      </c>
      <c r="C8" s="703" t="s">
        <v>359</v>
      </c>
      <c r="D8" s="703" t="s">
        <v>360</v>
      </c>
      <c r="E8" s="704" t="s">
        <v>131</v>
      </c>
      <c r="F8" s="705" t="s">
        <v>111</v>
      </c>
      <c r="Y8" s="169">
        <v>1</v>
      </c>
      <c r="Z8" s="169">
        <v>1</v>
      </c>
    </row>
    <row r="9" spans="1:26" ht="15.75">
      <c r="A9" s="542" t="s">
        <v>761</v>
      </c>
      <c r="B9" s="523">
        <v>4026.9499599999999</v>
      </c>
      <c r="C9" s="523">
        <v>13094.79463</v>
      </c>
      <c r="D9" s="523">
        <v>225.62892000000002</v>
      </c>
      <c r="E9" s="523">
        <v>17347.373510000001</v>
      </c>
      <c r="F9" s="632">
        <v>5.8207474639535234E-3</v>
      </c>
    </row>
    <row r="10" spans="1:26" ht="15.75">
      <c r="A10" s="542" t="s">
        <v>762</v>
      </c>
      <c r="B10" s="523">
        <v>1431.83257</v>
      </c>
      <c r="C10" s="523">
        <v>2028.1558</v>
      </c>
      <c r="D10" s="523">
        <v>207.99952999999999</v>
      </c>
      <c r="E10" s="523">
        <v>3667.9879000000001</v>
      </c>
      <c r="F10" s="632">
        <v>1.2307587228942538E-3</v>
      </c>
    </row>
    <row r="11" spans="1:26" ht="15.75">
      <c r="A11" s="542" t="s">
        <v>763</v>
      </c>
      <c r="B11" s="523">
        <v>23439.47882</v>
      </c>
      <c r="C11" s="523">
        <v>2351.6835799999999</v>
      </c>
      <c r="D11" s="523">
        <v>719.12911999999994</v>
      </c>
      <c r="E11" s="523">
        <v>26510.291520000002</v>
      </c>
      <c r="F11" s="632">
        <v>8.8952781263835611E-3</v>
      </c>
    </row>
    <row r="12" spans="1:26" ht="15.75">
      <c r="A12" s="542" t="s">
        <v>132</v>
      </c>
      <c r="B12" s="523">
        <v>12076.19017</v>
      </c>
      <c r="C12" s="523">
        <v>5750.4368899999999</v>
      </c>
      <c r="D12" s="523">
        <v>8560.8428499999991</v>
      </c>
      <c r="E12" s="523">
        <v>26387.46991</v>
      </c>
      <c r="F12" s="632">
        <v>8.8540664942875491E-3</v>
      </c>
    </row>
    <row r="13" spans="1:26" ht="15.75">
      <c r="A13" s="542" t="s">
        <v>764</v>
      </c>
      <c r="B13" s="523">
        <v>123538.86698999999</v>
      </c>
      <c r="C13" s="523">
        <v>63206.404969999996</v>
      </c>
      <c r="D13" s="523">
        <v>13816.995949999999</v>
      </c>
      <c r="E13" s="523">
        <v>200562.26791</v>
      </c>
      <c r="F13" s="632">
        <v>6.7296776173576461E-2</v>
      </c>
    </row>
    <row r="14" spans="1:26" ht="15.75">
      <c r="A14" s="542" t="s">
        <v>133</v>
      </c>
      <c r="B14" s="523">
        <v>17113.659100000001</v>
      </c>
      <c r="C14" s="523">
        <v>9164.9724000000006</v>
      </c>
      <c r="D14" s="523">
        <v>691.22562000000005</v>
      </c>
      <c r="E14" s="523">
        <v>26969.857120000004</v>
      </c>
      <c r="F14" s="632">
        <v>9.0494810262737521E-3</v>
      </c>
    </row>
    <row r="15" spans="1:26" ht="15.75">
      <c r="A15" s="542" t="s">
        <v>134</v>
      </c>
      <c r="B15" s="523">
        <v>185709.55813999998</v>
      </c>
      <c r="C15" s="523">
        <v>53020.83453</v>
      </c>
      <c r="D15" s="523">
        <v>15854.259529999999</v>
      </c>
      <c r="E15" s="523">
        <v>254584.65219999998</v>
      </c>
      <c r="F15" s="632">
        <v>8.5423477381195767E-2</v>
      </c>
    </row>
    <row r="16" spans="1:26" ht="15.75">
      <c r="A16" s="542" t="s">
        <v>135</v>
      </c>
      <c r="B16" s="523">
        <v>276998.45698000002</v>
      </c>
      <c r="C16" s="523">
        <v>131467.99109</v>
      </c>
      <c r="D16" s="523">
        <v>56905.009009999994</v>
      </c>
      <c r="E16" s="523">
        <v>465371.45708000002</v>
      </c>
      <c r="F16" s="632">
        <v>0.15615100044011021</v>
      </c>
    </row>
    <row r="17" spans="1:12" ht="15.75">
      <c r="A17" s="542" t="s">
        <v>765</v>
      </c>
      <c r="B17" s="523">
        <v>67246.402610000005</v>
      </c>
      <c r="C17" s="523">
        <v>37928.347659999999</v>
      </c>
      <c r="D17" s="523">
        <v>9536.9654800000008</v>
      </c>
      <c r="E17" s="523">
        <v>114711.71575</v>
      </c>
      <c r="F17" s="632">
        <v>3.8490433618245758E-2</v>
      </c>
    </row>
    <row r="18" spans="1:12" ht="15.75">
      <c r="A18" s="542" t="s">
        <v>136</v>
      </c>
      <c r="B18" s="523">
        <v>122263.77127</v>
      </c>
      <c r="C18" s="523">
        <v>86168.49665999999</v>
      </c>
      <c r="D18" s="523">
        <v>21263.635190000001</v>
      </c>
      <c r="E18" s="523">
        <v>229695.90311999997</v>
      </c>
      <c r="F18" s="632">
        <v>7.7072292517108204E-2</v>
      </c>
    </row>
    <row r="19" spans="1:12" ht="15.75">
      <c r="A19" s="542" t="s">
        <v>137</v>
      </c>
      <c r="B19" s="523">
        <v>160365.73963</v>
      </c>
      <c r="C19" s="523">
        <v>45461.209659999993</v>
      </c>
      <c r="D19" s="523">
        <v>5326.7089400000004</v>
      </c>
      <c r="E19" s="523">
        <v>211153.65823</v>
      </c>
      <c r="F19" s="632">
        <v>7.0850617238296928E-2</v>
      </c>
    </row>
    <row r="20" spans="1:12" ht="15.75">
      <c r="A20" s="542" t="s">
        <v>138</v>
      </c>
      <c r="B20" s="523">
        <v>282114.54888000002</v>
      </c>
      <c r="C20" s="523">
        <v>95322.204239999992</v>
      </c>
      <c r="D20" s="523">
        <v>24772.25864</v>
      </c>
      <c r="E20" s="523">
        <v>402209.01176000002</v>
      </c>
      <c r="F20" s="632">
        <v>0.13495743801398516</v>
      </c>
    </row>
    <row r="21" spans="1:12" ht="15.75">
      <c r="A21" s="542" t="s">
        <v>139</v>
      </c>
      <c r="B21" s="523">
        <v>206726.91154</v>
      </c>
      <c r="C21" s="523">
        <v>71543.221860000005</v>
      </c>
      <c r="D21" s="523">
        <v>14265.046460000001</v>
      </c>
      <c r="E21" s="523">
        <v>292535.17985999997</v>
      </c>
      <c r="F21" s="632">
        <v>9.8157418776145478E-2</v>
      </c>
    </row>
    <row r="22" spans="1:12" ht="15.75">
      <c r="A22" s="542" t="s">
        <v>140</v>
      </c>
      <c r="B22" s="523">
        <v>159956.06886000003</v>
      </c>
      <c r="C22" s="523">
        <v>79653.088759999999</v>
      </c>
      <c r="D22" s="523">
        <v>27172.67355</v>
      </c>
      <c r="E22" s="523">
        <v>266781.83117000002</v>
      </c>
      <c r="F22" s="632">
        <v>8.9516125672655475E-2</v>
      </c>
    </row>
    <row r="23" spans="1:12" ht="15.75">
      <c r="A23" s="542" t="s">
        <v>141</v>
      </c>
      <c r="B23" s="523">
        <v>205359.72628999999</v>
      </c>
      <c r="C23" s="523">
        <v>93846.249739999999</v>
      </c>
      <c r="D23" s="523">
        <v>46251.792659999999</v>
      </c>
      <c r="E23" s="523">
        <v>345457.76869</v>
      </c>
      <c r="F23" s="632">
        <v>0.11591509399657587</v>
      </c>
    </row>
    <row r="24" spans="1:12" ht="15.75">
      <c r="A24" s="542" t="s">
        <v>142</v>
      </c>
      <c r="B24" s="523">
        <v>845.11155000000008</v>
      </c>
      <c r="C24" s="523">
        <v>8305.8475400000007</v>
      </c>
      <c r="D24" s="523">
        <v>10.46766</v>
      </c>
      <c r="E24" s="523">
        <v>9161.4267500000005</v>
      </c>
      <c r="F24" s="632">
        <v>3.074030284210931E-3</v>
      </c>
    </row>
    <row r="25" spans="1:12" ht="15.75">
      <c r="A25" s="542" t="s">
        <v>143</v>
      </c>
      <c r="B25" s="523">
        <v>15861.37622</v>
      </c>
      <c r="C25" s="523">
        <v>380.72914000000003</v>
      </c>
      <c r="D25" s="523">
        <v>0</v>
      </c>
      <c r="E25" s="523">
        <v>16242.10536</v>
      </c>
      <c r="F25" s="632">
        <v>5.4498851672840892E-3</v>
      </c>
    </row>
    <row r="26" spans="1:12" s="222" customFormat="1" ht="15.75">
      <c r="A26" s="543" t="s">
        <v>144</v>
      </c>
      <c r="B26" s="526">
        <v>49692.875479999995</v>
      </c>
      <c r="C26" s="526">
        <v>18434.75632</v>
      </c>
      <c r="D26" s="526">
        <v>2788.0235699999998</v>
      </c>
      <c r="E26" s="523">
        <v>70915.655370000008</v>
      </c>
      <c r="F26" s="706">
        <v>2.3795078886817006E-2</v>
      </c>
    </row>
    <row r="27" spans="1:12" ht="24" customHeight="1">
      <c r="A27" s="544" t="s">
        <v>145</v>
      </c>
      <c r="B27" s="660">
        <v>1914767.5250599999</v>
      </c>
      <c r="C27" s="660">
        <v>817129.4254699999</v>
      </c>
      <c r="D27" s="660">
        <v>248368.66268000001</v>
      </c>
      <c r="E27" s="660">
        <v>2980265.6132100001</v>
      </c>
      <c r="F27" s="707">
        <v>1</v>
      </c>
    </row>
    <row r="28" spans="1:12" ht="15.75">
      <c r="A28" s="545" t="s">
        <v>146</v>
      </c>
      <c r="B28" s="632">
        <v>0.64248217225095994</v>
      </c>
      <c r="C28" s="632">
        <v>0.27418006698734543</v>
      </c>
      <c r="D28" s="632">
        <v>8.3337760761694593E-2</v>
      </c>
      <c r="E28" s="632">
        <v>1</v>
      </c>
      <c r="F28" s="632"/>
    </row>
    <row r="29" spans="1:12" ht="14.25" customHeight="1" thickBot="1">
      <c r="A29" s="546"/>
      <c r="B29" s="661"/>
      <c r="C29" s="534"/>
      <c r="D29" s="534"/>
      <c r="E29" s="662"/>
      <c r="F29" s="708"/>
    </row>
    <row r="30" spans="1:12" ht="15" customHeight="1" thickTop="1">
      <c r="A30" s="709" t="s">
        <v>147</v>
      </c>
      <c r="B30" s="663"/>
      <c r="C30" s="539"/>
      <c r="D30" s="539"/>
      <c r="E30" s="539"/>
      <c r="F30" s="539"/>
    </row>
    <row r="31" spans="1:12" ht="15" customHeight="1">
      <c r="A31" s="790"/>
      <c r="B31" s="791"/>
      <c r="C31" s="517"/>
      <c r="D31" s="517"/>
      <c r="E31" s="792"/>
      <c r="F31" s="539"/>
    </row>
    <row r="32" spans="1:12" ht="15" customHeight="1">
      <c r="A32" s="342"/>
      <c r="C32" s="25"/>
      <c r="D32" s="25"/>
      <c r="E32" s="248"/>
      <c r="F32" s="6"/>
      <c r="G32" s="175"/>
      <c r="H32" s="173"/>
      <c r="I32" s="173"/>
      <c r="J32" s="173"/>
      <c r="K32" s="173"/>
      <c r="L32" s="173"/>
    </row>
    <row r="33" spans="1:6" ht="9" customHeight="1">
      <c r="A33" s="279"/>
      <c r="C33" s="25"/>
      <c r="D33" s="25"/>
      <c r="E33" s="248"/>
      <c r="F33" s="6"/>
    </row>
    <row r="34" spans="1:6" ht="9" customHeight="1">
      <c r="A34" s="278"/>
      <c r="C34" s="25"/>
      <c r="D34" s="25"/>
      <c r="E34" s="248"/>
      <c r="F34" s="6"/>
    </row>
    <row r="35" spans="1:6" ht="9" customHeight="1">
      <c r="A35" s="278"/>
      <c r="C35" s="25"/>
      <c r="D35" s="25"/>
      <c r="E35" s="248"/>
      <c r="F35" s="6"/>
    </row>
    <row r="36" spans="1:6" ht="9" customHeight="1">
      <c r="A36" s="278"/>
      <c r="B36" s="249"/>
      <c r="C36" s="25"/>
      <c r="D36" s="25"/>
      <c r="E36" s="248"/>
      <c r="F36" s="6"/>
    </row>
    <row r="37" spans="1:6" ht="9" customHeight="1">
      <c r="A37" s="278"/>
      <c r="B37" s="249"/>
      <c r="C37" s="25"/>
      <c r="D37" s="25"/>
      <c r="E37" s="248"/>
      <c r="F37" s="6"/>
    </row>
    <row r="38" spans="1:6" ht="9" customHeight="1">
      <c r="A38" s="278"/>
      <c r="B38" s="249"/>
      <c r="C38" s="25"/>
      <c r="D38" s="25"/>
      <c r="E38" s="248"/>
      <c r="F38" s="6"/>
    </row>
    <row r="39" spans="1:6" ht="9" customHeight="1">
      <c r="A39" s="217"/>
      <c r="B39" s="249"/>
      <c r="C39" s="25"/>
      <c r="D39" s="25"/>
      <c r="E39" s="248"/>
      <c r="F39" s="6"/>
    </row>
    <row r="40" spans="1:6" ht="9" customHeight="1">
      <c r="A40" s="278"/>
      <c r="B40" s="249"/>
      <c r="C40" s="25"/>
      <c r="D40" s="25"/>
      <c r="E40" s="248"/>
      <c r="F40" s="6"/>
    </row>
    <row r="41" spans="1:6" ht="9" customHeight="1">
      <c r="A41" s="278"/>
      <c r="B41" s="249"/>
      <c r="C41" s="25"/>
      <c r="D41" s="25"/>
      <c r="E41" s="248"/>
      <c r="F41" s="6"/>
    </row>
    <row r="42" spans="1:6" ht="9" customHeight="1">
      <c r="A42" s="278"/>
      <c r="B42" s="249"/>
      <c r="C42" s="25"/>
      <c r="D42" s="25"/>
      <c r="E42" s="248"/>
      <c r="F42" s="6"/>
    </row>
    <row r="43" spans="1:6" ht="9" customHeight="1">
      <c r="A43" s="278"/>
      <c r="C43" s="25"/>
      <c r="D43" s="25"/>
      <c r="E43" s="248"/>
      <c r="F43" s="6"/>
    </row>
    <row r="44" spans="1:6" ht="9" customHeight="1">
      <c r="A44" s="278"/>
      <c r="C44" s="25"/>
      <c r="D44" s="25"/>
      <c r="E44" s="248"/>
      <c r="F44" s="6"/>
    </row>
    <row r="45" spans="1:6" ht="9" customHeight="1">
      <c r="A45" s="217"/>
      <c r="C45" s="25"/>
      <c r="D45" s="25"/>
      <c r="E45" s="248"/>
      <c r="F45" s="6"/>
    </row>
    <row r="46" spans="1:6" ht="9" customHeight="1">
      <c r="A46" s="278"/>
      <c r="C46" s="25"/>
      <c r="D46" s="25"/>
      <c r="E46" s="248"/>
      <c r="F46" s="6"/>
    </row>
    <row r="47" spans="1:6" ht="9" customHeight="1">
      <c r="A47" s="278"/>
      <c r="C47" s="25"/>
      <c r="D47" s="25"/>
      <c r="E47" s="248"/>
      <c r="F47" s="6"/>
    </row>
    <row r="48" spans="1:6" ht="9" customHeight="1">
      <c r="A48" s="278"/>
      <c r="C48" s="25"/>
      <c r="D48" s="25"/>
      <c r="E48" s="248"/>
      <c r="F48" s="6"/>
    </row>
    <row r="49" spans="1:6" ht="9" customHeight="1">
      <c r="A49" s="278"/>
      <c r="C49" s="25"/>
      <c r="D49" s="25"/>
      <c r="E49" s="248"/>
      <c r="F49" s="6"/>
    </row>
    <row r="50" spans="1:6" ht="9" customHeight="1">
      <c r="A50" s="278"/>
      <c r="C50" s="25"/>
      <c r="D50" s="25"/>
      <c r="E50" s="248"/>
      <c r="F50" s="6"/>
    </row>
    <row r="51" spans="1:6" ht="9" customHeight="1">
      <c r="A51" s="217"/>
      <c r="C51" s="25"/>
      <c r="D51" s="25"/>
      <c r="E51" s="248"/>
      <c r="F51" s="6"/>
    </row>
    <row r="52" spans="1:6" ht="9" customHeight="1">
      <c r="A52" s="278"/>
      <c r="C52" s="25"/>
      <c r="D52" s="25"/>
      <c r="E52" s="248"/>
      <c r="F52" s="6"/>
    </row>
    <row r="53" spans="1:6" ht="9" customHeight="1">
      <c r="A53" s="278"/>
      <c r="C53" s="25"/>
      <c r="D53" s="25"/>
      <c r="E53" s="248"/>
      <c r="F53" s="6"/>
    </row>
    <row r="54" spans="1:6" ht="9" customHeight="1">
      <c r="A54" s="278"/>
      <c r="C54" s="25"/>
      <c r="D54" s="25"/>
      <c r="E54" s="248"/>
      <c r="F54" s="6"/>
    </row>
    <row r="55" spans="1:6" ht="9" customHeight="1">
      <c r="A55" s="278"/>
      <c r="C55" s="25"/>
      <c r="D55" s="25"/>
      <c r="E55" s="248"/>
      <c r="F55" s="6"/>
    </row>
    <row r="56" spans="1:6" ht="9" customHeight="1">
      <c r="A56" s="217"/>
      <c r="C56" s="25"/>
      <c r="D56" s="25"/>
      <c r="E56" s="248"/>
      <c r="F56" s="6"/>
    </row>
    <row r="57" spans="1:6" ht="9" customHeight="1">
      <c r="A57" s="280"/>
      <c r="C57" s="25"/>
      <c r="D57" s="25"/>
      <c r="E57" s="248"/>
      <c r="F57" s="6"/>
    </row>
    <row r="58" spans="1:6" ht="9" customHeight="1">
      <c r="A58" s="280"/>
      <c r="C58" s="25"/>
      <c r="D58" s="25"/>
      <c r="E58" s="248"/>
      <c r="F58" s="6"/>
    </row>
    <row r="59" spans="1:6" ht="9" customHeight="1">
      <c r="A59" s="280"/>
      <c r="C59" s="25"/>
      <c r="D59" s="25"/>
      <c r="E59" s="248"/>
      <c r="F59" s="6"/>
    </row>
    <row r="60" spans="1:6" ht="9" customHeight="1">
      <c r="A60" s="280"/>
      <c r="C60" s="25"/>
      <c r="D60" s="25"/>
      <c r="E60" s="248"/>
      <c r="F60" s="6"/>
    </row>
    <row r="61" spans="1:6" ht="9" customHeight="1">
      <c r="A61" s="281"/>
      <c r="C61" s="25"/>
      <c r="D61" s="25"/>
      <c r="E61" s="248"/>
      <c r="F61" s="6"/>
    </row>
    <row r="62" spans="1:6" ht="9" customHeight="1">
      <c r="A62" s="281"/>
      <c r="C62" s="25"/>
      <c r="D62" s="25"/>
      <c r="E62" s="248"/>
      <c r="F62" s="6"/>
    </row>
    <row r="63" spans="1:6" ht="9" customHeight="1">
      <c r="A63" s="279"/>
      <c r="C63" s="25"/>
      <c r="D63" s="25"/>
      <c r="E63" s="248"/>
      <c r="F63" s="6"/>
    </row>
    <row r="64" spans="1:6" ht="9" customHeight="1">
      <c r="A64" s="278"/>
      <c r="C64" s="25"/>
      <c r="D64" s="25"/>
      <c r="E64" s="248"/>
      <c r="F64" s="6"/>
    </row>
    <row r="65" spans="1:6" ht="9" customHeight="1">
      <c r="A65" s="278"/>
      <c r="C65" s="25"/>
      <c r="D65" s="25"/>
      <c r="E65" s="248"/>
      <c r="F65" s="6"/>
    </row>
    <row r="66" spans="1:6" ht="9" customHeight="1">
      <c r="A66" s="278"/>
      <c r="C66" s="25"/>
      <c r="D66" s="25"/>
      <c r="E66" s="248"/>
      <c r="F66" s="6"/>
    </row>
    <row r="67" spans="1:6" ht="9" customHeight="1">
      <c r="A67" s="278"/>
      <c r="C67" s="25"/>
      <c r="D67" s="25"/>
      <c r="E67" s="248"/>
      <c r="F67" s="6"/>
    </row>
    <row r="68" spans="1:6" ht="9" customHeight="1">
      <c r="A68" s="280"/>
      <c r="C68" s="25"/>
      <c r="D68" s="25"/>
      <c r="E68" s="248"/>
      <c r="F68" s="6"/>
    </row>
    <row r="69" spans="1:6" ht="9" customHeight="1">
      <c r="A69" s="279"/>
      <c r="C69" s="25"/>
      <c r="D69" s="25"/>
      <c r="E69" s="248"/>
      <c r="F69" s="6"/>
    </row>
    <row r="70" spans="1:6" ht="9" customHeight="1">
      <c r="A70" s="278"/>
      <c r="C70" s="25"/>
      <c r="D70" s="25"/>
      <c r="E70" s="248"/>
      <c r="F70" s="6"/>
    </row>
    <row r="71" spans="1:6" ht="9" customHeight="1">
      <c r="A71" s="278"/>
      <c r="C71" s="25"/>
      <c r="D71" s="25"/>
      <c r="E71" s="248"/>
      <c r="F71" s="6"/>
    </row>
    <row r="72" spans="1:6" ht="9" customHeight="1">
      <c r="A72" s="278"/>
      <c r="C72" s="25"/>
      <c r="D72" s="25"/>
      <c r="E72" s="248"/>
      <c r="F72" s="6"/>
    </row>
    <row r="73" spans="1:6" ht="9" customHeight="1">
      <c r="A73" s="278"/>
      <c r="C73" s="25"/>
      <c r="D73" s="25"/>
      <c r="E73" s="248"/>
      <c r="F73" s="6"/>
    </row>
    <row r="74" spans="1:6" ht="9" customHeight="1">
      <c r="A74" s="280"/>
      <c r="C74" s="25"/>
      <c r="D74" s="25"/>
      <c r="E74" s="248"/>
      <c r="F74" s="6"/>
    </row>
    <row r="75" spans="1:6" ht="9" customHeight="1">
      <c r="A75" s="279"/>
      <c r="C75" s="25"/>
      <c r="D75" s="25"/>
      <c r="E75" s="248"/>
      <c r="F75" s="6"/>
    </row>
    <row r="76" spans="1:6" ht="9" customHeight="1">
      <c r="A76" s="278"/>
      <c r="C76" s="25"/>
      <c r="D76" s="25"/>
      <c r="E76" s="248"/>
      <c r="F76" s="6"/>
    </row>
    <row r="77" spans="1:6" ht="9" customHeight="1">
      <c r="A77" s="278"/>
      <c r="C77" s="25"/>
      <c r="D77" s="25"/>
      <c r="E77" s="248"/>
      <c r="F77" s="6"/>
    </row>
    <row r="78" spans="1:6" ht="9" customHeight="1">
      <c r="A78" s="278"/>
      <c r="C78" s="250"/>
      <c r="D78" s="250"/>
      <c r="F78" s="247"/>
    </row>
    <row r="79" spans="1:6" ht="9" customHeight="1">
      <c r="A79" s="278"/>
      <c r="C79" s="250"/>
      <c r="D79" s="250"/>
      <c r="F79" s="247"/>
    </row>
    <row r="80" spans="1:6" ht="9" customHeight="1">
      <c r="A80" s="278"/>
      <c r="C80" s="250"/>
      <c r="D80" s="250"/>
      <c r="F80" s="247"/>
    </row>
    <row r="81" spans="1:6" ht="9" customHeight="1">
      <c r="A81" s="278"/>
      <c r="C81" s="250"/>
      <c r="D81" s="250"/>
      <c r="F81" s="247"/>
    </row>
    <row r="82" spans="1:6" ht="9" customHeight="1">
      <c r="A82" s="278"/>
      <c r="C82" s="250"/>
      <c r="D82" s="250"/>
      <c r="F82" s="247"/>
    </row>
    <row r="83" spans="1:6" ht="9" customHeight="1">
      <c r="A83" s="278"/>
      <c r="C83" s="250"/>
      <c r="D83" s="250"/>
      <c r="F83" s="247"/>
    </row>
    <row r="84" spans="1:6" ht="9" customHeight="1">
      <c r="A84" s="280"/>
      <c r="C84" s="250"/>
      <c r="D84" s="250"/>
      <c r="F84" s="247"/>
    </row>
    <row r="85" spans="1:6" ht="9" customHeight="1">
      <c r="A85" s="279"/>
      <c r="C85" s="250"/>
      <c r="D85" s="250"/>
      <c r="F85" s="247"/>
    </row>
    <row r="86" spans="1:6" ht="9" customHeight="1">
      <c r="A86" s="278"/>
      <c r="C86" s="250"/>
      <c r="D86" s="250"/>
      <c r="F86" s="247"/>
    </row>
    <row r="87" spans="1:6" ht="9" customHeight="1">
      <c r="A87" s="278"/>
      <c r="C87" s="250"/>
      <c r="D87" s="250"/>
      <c r="F87" s="247"/>
    </row>
    <row r="88" spans="1:6" ht="9" customHeight="1">
      <c r="A88" s="278"/>
      <c r="C88" s="250"/>
      <c r="D88" s="250"/>
      <c r="F88" s="247"/>
    </row>
    <row r="89" spans="1:6" ht="9" customHeight="1">
      <c r="A89" s="278"/>
      <c r="C89" s="250"/>
      <c r="D89" s="250"/>
      <c r="F89" s="247"/>
    </row>
    <row r="90" spans="1:6" ht="9" customHeight="1">
      <c r="A90" s="278"/>
      <c r="C90" s="250"/>
      <c r="D90" s="250"/>
      <c r="F90" s="247"/>
    </row>
    <row r="91" spans="1:6" ht="9" customHeight="1">
      <c r="A91" s="278"/>
      <c r="C91" s="250"/>
      <c r="D91" s="250"/>
      <c r="F91" s="247"/>
    </row>
    <row r="92" spans="1:6" ht="9" customHeight="1">
      <c r="A92" s="278"/>
      <c r="C92" s="250"/>
      <c r="D92" s="250"/>
      <c r="F92" s="247"/>
    </row>
    <row r="93" spans="1:6" ht="9" customHeight="1">
      <c r="A93" s="278"/>
      <c r="C93" s="250"/>
      <c r="D93" s="250"/>
      <c r="F93" s="247"/>
    </row>
    <row r="94" spans="1:6" ht="9" customHeight="1">
      <c r="A94" s="278"/>
      <c r="C94" s="250"/>
      <c r="D94" s="250"/>
      <c r="F94" s="247"/>
    </row>
    <row r="95" spans="1:6" ht="9" customHeight="1">
      <c r="A95" s="279"/>
      <c r="C95" s="250"/>
      <c r="D95" s="250"/>
      <c r="F95" s="247"/>
    </row>
    <row r="96" spans="1:6" ht="9" customHeight="1">
      <c r="A96" s="278"/>
      <c r="C96" s="250"/>
      <c r="D96" s="250"/>
      <c r="F96" s="247"/>
    </row>
    <row r="97" spans="1:6" ht="9" customHeight="1">
      <c r="A97" s="278"/>
      <c r="C97" s="250"/>
      <c r="D97" s="250"/>
      <c r="F97" s="247"/>
    </row>
    <row r="98" spans="1:6" ht="9" customHeight="1">
      <c r="A98" s="278"/>
      <c r="C98" s="250"/>
      <c r="D98" s="250"/>
      <c r="F98" s="247"/>
    </row>
    <row r="99" spans="1:6">
      <c r="A99" s="282"/>
      <c r="C99" s="250"/>
      <c r="D99" s="250"/>
      <c r="F99" s="247"/>
    </row>
    <row r="100" spans="1:6">
      <c r="A100" s="282"/>
      <c r="C100" s="250"/>
      <c r="D100" s="250"/>
      <c r="F100" s="247"/>
    </row>
    <row r="101" spans="1:6">
      <c r="A101" s="282"/>
      <c r="C101" s="250"/>
      <c r="D101" s="250"/>
      <c r="F101" s="247"/>
    </row>
    <row r="102" spans="1:6">
      <c r="A102" s="282"/>
      <c r="C102" s="250"/>
      <c r="D102" s="250"/>
      <c r="F102" s="247"/>
    </row>
    <row r="103" spans="1:6">
      <c r="A103" s="282"/>
      <c r="C103" s="250"/>
      <c r="D103" s="250"/>
      <c r="F103" s="247"/>
    </row>
    <row r="104" spans="1:6">
      <c r="A104" s="282"/>
      <c r="C104" s="250"/>
      <c r="D104" s="250"/>
      <c r="F104" s="247"/>
    </row>
    <row r="105" spans="1:6">
      <c r="A105" s="282"/>
      <c r="C105" s="250"/>
      <c r="D105" s="250"/>
      <c r="F105" s="247"/>
    </row>
    <row r="106" spans="1:6" ht="15.75">
      <c r="A106" s="33"/>
      <c r="C106" s="250"/>
      <c r="D106" s="250"/>
      <c r="F106" s="247"/>
    </row>
    <row r="107" spans="1:6" ht="15.75">
      <c r="A107" s="33"/>
      <c r="C107" s="250"/>
      <c r="D107" s="250"/>
      <c r="F107" s="247"/>
    </row>
    <row r="108" spans="1:6" ht="15.75">
      <c r="A108" s="33"/>
      <c r="C108" s="250"/>
      <c r="D108" s="250"/>
      <c r="F108" s="247"/>
    </row>
    <row r="109" spans="1:6" ht="15.75">
      <c r="A109" s="33"/>
      <c r="C109" s="250"/>
      <c r="D109" s="250"/>
      <c r="F109" s="247"/>
    </row>
    <row r="110" spans="1:6" ht="15.75">
      <c r="A110" s="33"/>
      <c r="C110" s="250"/>
      <c r="D110" s="250"/>
      <c r="F110" s="247"/>
    </row>
    <row r="111" spans="1:6" ht="15.75">
      <c r="A111" s="33"/>
      <c r="C111" s="250"/>
      <c r="D111" s="250"/>
      <c r="F111" s="247"/>
    </row>
    <row r="112" spans="1:6" ht="15.75">
      <c r="A112" s="33"/>
      <c r="C112" s="250"/>
      <c r="D112" s="250"/>
      <c r="F112" s="247"/>
    </row>
    <row r="113" spans="1:6" ht="15.75">
      <c r="A113" s="33"/>
      <c r="C113" s="250"/>
      <c r="D113" s="250"/>
      <c r="F113" s="247"/>
    </row>
    <row r="114" spans="1:6" ht="15.75">
      <c r="A114" s="33"/>
      <c r="C114" s="250"/>
      <c r="D114" s="250"/>
      <c r="F114" s="247"/>
    </row>
    <row r="115" spans="1:6" ht="15.75">
      <c r="A115" s="33"/>
      <c r="C115" s="250"/>
      <c r="D115" s="250"/>
      <c r="F115" s="247"/>
    </row>
    <row r="116" spans="1:6" ht="15.75">
      <c r="A116" s="33"/>
      <c r="C116" s="250"/>
      <c r="D116" s="250"/>
      <c r="F116" s="247"/>
    </row>
    <row r="117" spans="1:6" ht="15.75">
      <c r="A117" s="33"/>
      <c r="C117" s="250"/>
      <c r="D117" s="250"/>
      <c r="F117" s="247"/>
    </row>
    <row r="118" spans="1:6" ht="15.75">
      <c r="A118" s="33"/>
      <c r="C118" s="250"/>
      <c r="D118" s="250"/>
      <c r="F118" s="247"/>
    </row>
    <row r="119" spans="1:6" ht="15.75">
      <c r="A119" s="33"/>
      <c r="C119" s="250"/>
      <c r="D119" s="250"/>
      <c r="F119" s="247"/>
    </row>
    <row r="120" spans="1:6" ht="15.75">
      <c r="A120" s="33"/>
      <c r="C120" s="250"/>
      <c r="D120" s="250"/>
      <c r="F120" s="247"/>
    </row>
    <row r="121" spans="1:6" ht="15.75">
      <c r="A121" s="33"/>
      <c r="C121" s="250"/>
      <c r="D121" s="250"/>
      <c r="F121" s="247"/>
    </row>
    <row r="122" spans="1:6" ht="15.75">
      <c r="A122" s="33"/>
      <c r="C122" s="250"/>
      <c r="D122" s="250"/>
      <c r="F122" s="247"/>
    </row>
    <row r="123" spans="1:6" ht="15.75">
      <c r="A123" s="33"/>
      <c r="C123" s="250"/>
      <c r="D123" s="250"/>
      <c r="F123" s="247"/>
    </row>
    <row r="124" spans="1:6" ht="15.75">
      <c r="A124" s="33"/>
      <c r="C124" s="250"/>
      <c r="D124" s="250"/>
      <c r="F124" s="247"/>
    </row>
    <row r="125" spans="1:6" ht="15.75">
      <c r="A125" s="33"/>
      <c r="C125" s="250"/>
      <c r="D125" s="250"/>
      <c r="F125" s="247"/>
    </row>
    <row r="126" spans="1:6" ht="15.75">
      <c r="A126" s="33"/>
      <c r="C126" s="250"/>
      <c r="D126" s="250"/>
      <c r="F126" s="247"/>
    </row>
    <row r="127" spans="1:6" ht="15.75">
      <c r="A127" s="33"/>
      <c r="C127" s="250"/>
      <c r="D127" s="250"/>
      <c r="F127" s="247"/>
    </row>
    <row r="128" spans="1:6" ht="15.75">
      <c r="A128" s="33"/>
      <c r="C128" s="250"/>
      <c r="D128" s="250"/>
      <c r="F128" s="247"/>
    </row>
    <row r="129" spans="1:6" ht="15.75">
      <c r="A129" s="33"/>
      <c r="C129" s="250"/>
      <c r="D129" s="250"/>
      <c r="F129" s="247"/>
    </row>
    <row r="130" spans="1:6" ht="15.75">
      <c r="A130" s="33"/>
      <c r="C130" s="250"/>
      <c r="D130" s="250"/>
      <c r="F130" s="247"/>
    </row>
    <row r="131" spans="1:6" ht="15.75">
      <c r="A131" s="33"/>
      <c r="C131" s="250"/>
      <c r="D131" s="250"/>
      <c r="F131" s="247"/>
    </row>
    <row r="132" spans="1:6" ht="15.75">
      <c r="A132" s="33"/>
      <c r="C132" s="250"/>
      <c r="D132" s="250"/>
      <c r="F132" s="247"/>
    </row>
    <row r="133" spans="1:6" ht="15.75">
      <c r="A133" s="33"/>
      <c r="C133" s="250"/>
      <c r="D133" s="250"/>
      <c r="F133" s="247"/>
    </row>
    <row r="134" spans="1:6" ht="15.75">
      <c r="A134" s="33"/>
      <c r="C134" s="250"/>
      <c r="D134" s="250"/>
      <c r="F134" s="247"/>
    </row>
    <row r="135" spans="1:6" ht="15.75">
      <c r="A135" s="33"/>
      <c r="C135" s="250"/>
      <c r="D135" s="250"/>
      <c r="F135" s="247"/>
    </row>
    <row r="136" spans="1:6" ht="15.75">
      <c r="A136" s="33"/>
      <c r="C136" s="250"/>
      <c r="D136" s="250"/>
      <c r="F136" s="247"/>
    </row>
    <row r="137" spans="1:6" ht="15.75">
      <c r="A137" s="33"/>
      <c r="C137" s="250"/>
      <c r="D137" s="250"/>
      <c r="F137" s="247"/>
    </row>
    <row r="138" spans="1:6" ht="15.75">
      <c r="A138" s="33"/>
      <c r="C138" s="250"/>
      <c r="D138" s="250"/>
      <c r="F138" s="247"/>
    </row>
    <row r="139" spans="1:6" ht="15.75">
      <c r="A139" s="33"/>
      <c r="C139" s="250"/>
      <c r="D139" s="250"/>
      <c r="F139" s="247"/>
    </row>
    <row r="140" spans="1:6" ht="15.75">
      <c r="A140" s="33"/>
      <c r="C140" s="250"/>
      <c r="D140" s="250"/>
      <c r="F140" s="247"/>
    </row>
    <row r="141" spans="1:6" ht="15.75">
      <c r="A141" s="33"/>
      <c r="C141" s="250"/>
      <c r="D141" s="250"/>
      <c r="F141" s="247"/>
    </row>
    <row r="142" spans="1:6" ht="15.75">
      <c r="A142" s="33"/>
      <c r="C142" s="250"/>
      <c r="D142" s="250"/>
      <c r="F142" s="247"/>
    </row>
    <row r="143" spans="1:6" ht="15.75">
      <c r="A143" s="33"/>
      <c r="C143" s="250"/>
      <c r="D143" s="250"/>
      <c r="F143" s="247"/>
    </row>
    <row r="144" spans="1:6" ht="15.75">
      <c r="A144" s="33"/>
      <c r="C144" s="250"/>
      <c r="D144" s="250"/>
      <c r="F144" s="247"/>
    </row>
    <row r="145" spans="1:6" ht="15.75">
      <c r="A145" s="33"/>
      <c r="C145" s="250"/>
      <c r="D145" s="250"/>
      <c r="F145" s="247"/>
    </row>
    <row r="146" spans="1:6" ht="15.75">
      <c r="A146" s="33"/>
      <c r="C146" s="250"/>
      <c r="D146" s="250"/>
      <c r="F146" s="247"/>
    </row>
    <row r="147" spans="1:6" ht="15.75">
      <c r="A147" s="33"/>
      <c r="C147" s="250"/>
      <c r="D147" s="250"/>
      <c r="F147" s="247"/>
    </row>
    <row r="148" spans="1:6" ht="15.75">
      <c r="A148" s="33"/>
      <c r="C148" s="250"/>
      <c r="D148" s="250"/>
      <c r="F148" s="247"/>
    </row>
    <row r="149" spans="1:6" ht="15.75">
      <c r="A149" s="33"/>
      <c r="C149" s="250"/>
      <c r="D149" s="250"/>
      <c r="F149" s="247"/>
    </row>
    <row r="150" spans="1:6" ht="15.75">
      <c r="A150" s="33"/>
      <c r="C150" s="250"/>
      <c r="D150" s="250"/>
      <c r="F150" s="247"/>
    </row>
    <row r="151" spans="1:6" ht="15.75">
      <c r="A151" s="33"/>
      <c r="C151" s="250"/>
      <c r="D151" s="250"/>
      <c r="F151" s="247"/>
    </row>
    <row r="152" spans="1:6" ht="15.75">
      <c r="A152" s="33"/>
      <c r="C152" s="250"/>
      <c r="D152" s="250"/>
      <c r="F152" s="247"/>
    </row>
    <row r="153" spans="1:6" ht="15.75">
      <c r="A153" s="33"/>
      <c r="C153" s="250"/>
      <c r="D153" s="250"/>
      <c r="F153" s="247"/>
    </row>
    <row r="154" spans="1:6" ht="15.75">
      <c r="A154" s="33"/>
      <c r="C154" s="250"/>
      <c r="D154" s="250"/>
      <c r="F154" s="247"/>
    </row>
    <row r="155" spans="1:6" ht="15.75">
      <c r="A155" s="33"/>
      <c r="C155" s="250"/>
      <c r="D155" s="250"/>
      <c r="F155" s="247"/>
    </row>
    <row r="156" spans="1:6" ht="15.75">
      <c r="A156" s="33"/>
      <c r="C156" s="250"/>
      <c r="D156" s="250"/>
      <c r="F156" s="247"/>
    </row>
    <row r="157" spans="1:6" ht="15.75">
      <c r="A157" s="33"/>
      <c r="C157" s="250"/>
      <c r="D157" s="250"/>
      <c r="F157" s="247"/>
    </row>
    <row r="158" spans="1:6" ht="15.75">
      <c r="A158" s="33"/>
      <c r="C158" s="250"/>
      <c r="D158" s="250"/>
      <c r="F158" s="247"/>
    </row>
    <row r="159" spans="1:6" ht="15.75">
      <c r="A159" s="33"/>
      <c r="C159" s="250"/>
      <c r="D159" s="250"/>
      <c r="F159" s="247"/>
    </row>
    <row r="160" spans="1:6" ht="15.75">
      <c r="A160" s="33"/>
      <c r="C160" s="250"/>
      <c r="D160" s="250"/>
      <c r="F160" s="247"/>
    </row>
    <row r="161" spans="1:6" ht="15.75">
      <c r="A161" s="33"/>
      <c r="C161" s="250"/>
      <c r="D161" s="250"/>
      <c r="F161" s="247"/>
    </row>
    <row r="162" spans="1:6" ht="15.75">
      <c r="A162" s="33"/>
      <c r="C162" s="250"/>
      <c r="D162" s="250"/>
      <c r="F162" s="247"/>
    </row>
    <row r="163" spans="1:6" ht="15.75">
      <c r="A163" s="33"/>
      <c r="C163" s="250"/>
      <c r="D163" s="250"/>
      <c r="F163" s="247"/>
    </row>
    <row r="164" spans="1:6" ht="15.75">
      <c r="A164" s="33"/>
      <c r="C164" s="250"/>
      <c r="D164" s="250"/>
      <c r="F164" s="247"/>
    </row>
    <row r="165" spans="1:6" ht="15.75">
      <c r="A165" s="33"/>
      <c r="C165" s="250"/>
      <c r="D165" s="250"/>
      <c r="F165" s="247"/>
    </row>
    <row r="166" spans="1:6" ht="15.75">
      <c r="A166" s="33"/>
      <c r="C166" s="250"/>
      <c r="D166" s="250"/>
      <c r="F166" s="247"/>
    </row>
    <row r="167" spans="1:6" ht="15.75">
      <c r="A167" s="33"/>
      <c r="C167" s="250"/>
      <c r="D167" s="250"/>
      <c r="F167" s="247"/>
    </row>
    <row r="168" spans="1:6" ht="15.75">
      <c r="A168" s="33"/>
      <c r="C168" s="250"/>
      <c r="D168" s="250"/>
      <c r="F168" s="247"/>
    </row>
    <row r="169" spans="1:6" ht="15.75">
      <c r="A169" s="33"/>
      <c r="C169" s="250"/>
      <c r="D169" s="250"/>
      <c r="F169" s="247"/>
    </row>
    <row r="170" spans="1:6" ht="15.75">
      <c r="A170" s="33"/>
      <c r="C170" s="250"/>
      <c r="D170" s="250"/>
      <c r="F170" s="247"/>
    </row>
    <row r="171" spans="1:6" ht="15.75">
      <c r="A171" s="33"/>
      <c r="C171" s="250"/>
      <c r="D171" s="250"/>
      <c r="F171" s="247"/>
    </row>
    <row r="172" spans="1:6" ht="15.75">
      <c r="A172" s="33"/>
      <c r="C172" s="250"/>
      <c r="D172" s="250"/>
      <c r="F172" s="247"/>
    </row>
    <row r="173" spans="1:6" ht="15.75">
      <c r="A173" s="33"/>
      <c r="C173" s="250"/>
      <c r="D173" s="250"/>
      <c r="F173" s="247"/>
    </row>
    <row r="174" spans="1:6" ht="15.75">
      <c r="A174" s="33"/>
      <c r="C174" s="250"/>
      <c r="D174" s="250"/>
      <c r="F174" s="247"/>
    </row>
    <row r="175" spans="1:6" ht="15.75">
      <c r="A175" s="33"/>
      <c r="C175" s="250"/>
      <c r="D175" s="250"/>
      <c r="F175" s="247"/>
    </row>
    <row r="176" spans="1:6" ht="15.75">
      <c r="A176" s="33"/>
      <c r="C176" s="250"/>
      <c r="D176" s="250"/>
      <c r="F176" s="247"/>
    </row>
    <row r="177" spans="1:6" ht="15.75">
      <c r="A177" s="33"/>
      <c r="C177" s="250"/>
      <c r="D177" s="250"/>
      <c r="F177" s="247"/>
    </row>
    <row r="178" spans="1:6" ht="15.75">
      <c r="A178" s="33"/>
      <c r="C178" s="250"/>
      <c r="D178" s="250"/>
      <c r="F178" s="247"/>
    </row>
    <row r="179" spans="1:6" ht="15.75">
      <c r="A179" s="33"/>
      <c r="C179" s="250"/>
      <c r="D179" s="250"/>
      <c r="F179" s="247"/>
    </row>
    <row r="180" spans="1:6" ht="15.75">
      <c r="A180" s="33"/>
      <c r="C180" s="250"/>
      <c r="D180" s="250"/>
      <c r="F180" s="247"/>
    </row>
    <row r="181" spans="1:6" ht="15.75">
      <c r="A181" s="33"/>
      <c r="C181" s="250"/>
      <c r="D181" s="250"/>
      <c r="F181" s="247"/>
    </row>
    <row r="182" spans="1:6" ht="15.75">
      <c r="A182" s="33"/>
      <c r="C182" s="250"/>
      <c r="D182" s="250"/>
      <c r="F182" s="247"/>
    </row>
    <row r="183" spans="1:6" ht="15.75">
      <c r="A183" s="33"/>
      <c r="C183" s="250"/>
      <c r="D183" s="250"/>
      <c r="F183" s="247"/>
    </row>
    <row r="184" spans="1:6" ht="15.75">
      <c r="A184" s="33"/>
      <c r="C184" s="250"/>
      <c r="D184" s="250"/>
      <c r="F184" s="247"/>
    </row>
    <row r="185" spans="1:6" ht="15.75">
      <c r="A185" s="33"/>
      <c r="C185" s="250"/>
      <c r="D185" s="250"/>
      <c r="F185" s="247"/>
    </row>
    <row r="186" spans="1:6" ht="15.75">
      <c r="A186" s="33"/>
      <c r="C186" s="250"/>
      <c r="D186" s="250"/>
      <c r="F186" s="247"/>
    </row>
    <row r="187" spans="1:6" ht="15.75">
      <c r="A187" s="33"/>
      <c r="C187" s="250"/>
      <c r="D187" s="250"/>
      <c r="F187" s="247"/>
    </row>
    <row r="188" spans="1:6" ht="15.75">
      <c r="A188" s="33"/>
      <c r="C188" s="250"/>
      <c r="D188" s="250"/>
      <c r="F188" s="247"/>
    </row>
    <row r="189" spans="1:6" ht="15.75">
      <c r="A189" s="33"/>
      <c r="C189" s="250"/>
      <c r="D189" s="250"/>
      <c r="F189" s="247"/>
    </row>
    <row r="190" spans="1:6" ht="15.75">
      <c r="A190" s="33"/>
      <c r="C190" s="250"/>
      <c r="D190" s="250"/>
      <c r="F190" s="247"/>
    </row>
    <row r="191" spans="1:6" ht="15.75">
      <c r="A191" s="33"/>
      <c r="C191" s="250"/>
      <c r="D191" s="250"/>
      <c r="F191" s="247"/>
    </row>
    <row r="192" spans="1:6" ht="15.75">
      <c r="A192" s="33"/>
      <c r="C192" s="250"/>
      <c r="D192" s="250"/>
      <c r="F192" s="247"/>
    </row>
    <row r="193" spans="1:6" ht="15.75">
      <c r="A193" s="33"/>
      <c r="C193" s="250"/>
      <c r="D193" s="250"/>
      <c r="F193" s="247"/>
    </row>
    <row r="194" spans="1:6" ht="15.75">
      <c r="A194" s="33"/>
      <c r="C194" s="250"/>
      <c r="D194" s="250"/>
      <c r="F194" s="247"/>
    </row>
    <row r="195" spans="1:6" ht="15.75">
      <c r="A195" s="33"/>
      <c r="C195" s="250"/>
      <c r="D195" s="250"/>
      <c r="F195" s="247"/>
    </row>
    <row r="196" spans="1:6" ht="15.75">
      <c r="A196" s="33"/>
      <c r="C196" s="250"/>
      <c r="D196" s="250"/>
      <c r="F196" s="247"/>
    </row>
    <row r="197" spans="1:6" ht="15.75">
      <c r="A197" s="34"/>
      <c r="C197" s="250"/>
      <c r="D197" s="250"/>
      <c r="F197" s="247"/>
    </row>
    <row r="198" spans="1:6" ht="15.75">
      <c r="A198" s="34"/>
      <c r="C198" s="250"/>
      <c r="D198" s="250"/>
      <c r="F198" s="247"/>
    </row>
    <row r="199" spans="1:6" ht="15.75">
      <c r="A199" s="34"/>
      <c r="C199" s="250"/>
      <c r="D199" s="250"/>
      <c r="F199" s="247"/>
    </row>
    <row r="200" spans="1:6" ht="15.75">
      <c r="A200" s="34"/>
      <c r="C200" s="250"/>
      <c r="D200" s="250"/>
    </row>
    <row r="201" spans="1:6" ht="15.75">
      <c r="A201" s="34"/>
      <c r="C201" s="250"/>
      <c r="D201" s="250"/>
    </row>
    <row r="202" spans="1:6" ht="15.75">
      <c r="A202" s="34"/>
      <c r="C202" s="250"/>
      <c r="D202" s="250"/>
    </row>
    <row r="203" spans="1:6" ht="15.75">
      <c r="A203" s="34"/>
      <c r="C203" s="250"/>
      <c r="D203" s="250"/>
    </row>
    <row r="204" spans="1:6" ht="15.75">
      <c r="A204" s="34"/>
      <c r="C204" s="250"/>
      <c r="D204" s="250"/>
    </row>
    <row r="205" spans="1:6" ht="15.75">
      <c r="A205" s="34"/>
      <c r="C205" s="250"/>
      <c r="D205" s="250"/>
    </row>
    <row r="206" spans="1:6" ht="15.75">
      <c r="A206" s="34"/>
      <c r="C206" s="250"/>
      <c r="D206" s="250"/>
    </row>
    <row r="207" spans="1:6" ht="15.75">
      <c r="A207" s="34"/>
      <c r="C207" s="250"/>
      <c r="D207" s="250"/>
    </row>
    <row r="208" spans="1:6" ht="15.75">
      <c r="A208" s="34"/>
      <c r="C208" s="250"/>
      <c r="D208" s="250"/>
    </row>
    <row r="209" spans="1:4" ht="15.75">
      <c r="A209" s="34"/>
      <c r="C209" s="250"/>
      <c r="D209" s="250"/>
    </row>
    <row r="210" spans="1:4" ht="15.75">
      <c r="A210" s="34"/>
      <c r="C210" s="250"/>
      <c r="D210" s="250"/>
    </row>
    <row r="211" spans="1:4" ht="15.75">
      <c r="A211" s="34"/>
      <c r="C211" s="250"/>
      <c r="D211" s="250"/>
    </row>
    <row r="212" spans="1:4" ht="15.75">
      <c r="A212" s="34"/>
      <c r="C212" s="250"/>
      <c r="D212" s="250"/>
    </row>
    <row r="213" spans="1:4" ht="15.75">
      <c r="A213" s="34"/>
      <c r="C213" s="250"/>
      <c r="D213" s="250"/>
    </row>
    <row r="214" spans="1:4" ht="15.75">
      <c r="A214" s="34"/>
      <c r="C214" s="250"/>
      <c r="D214" s="250"/>
    </row>
    <row r="215" spans="1:4" ht="15.75">
      <c r="A215" s="34"/>
      <c r="C215" s="250"/>
      <c r="D215" s="250"/>
    </row>
    <row r="216" spans="1:4" ht="15.75">
      <c r="A216" s="34"/>
      <c r="C216" s="250"/>
      <c r="D216" s="250"/>
    </row>
    <row r="217" spans="1:4" ht="15.75">
      <c r="A217" s="34"/>
      <c r="C217" s="250"/>
      <c r="D217" s="250"/>
    </row>
    <row r="218" spans="1:4" ht="15.75">
      <c r="A218" s="34"/>
      <c r="C218" s="250"/>
      <c r="D218" s="250"/>
    </row>
    <row r="219" spans="1:4" ht="15.75">
      <c r="A219" s="34"/>
      <c r="C219" s="250"/>
      <c r="D219" s="250"/>
    </row>
    <row r="220" spans="1:4" ht="15.75">
      <c r="A220" s="34"/>
      <c r="C220" s="250"/>
      <c r="D220" s="250"/>
    </row>
    <row r="221" spans="1:4" ht="15.75">
      <c r="A221" s="34"/>
      <c r="C221" s="250"/>
      <c r="D221" s="250"/>
    </row>
    <row r="222" spans="1:4" ht="15.75">
      <c r="A222" s="34"/>
      <c r="C222" s="250"/>
      <c r="D222" s="250"/>
    </row>
    <row r="223" spans="1:4" ht="15.75">
      <c r="A223" s="34"/>
      <c r="C223" s="250"/>
      <c r="D223" s="250"/>
    </row>
    <row r="224" spans="1:4" ht="15.75">
      <c r="A224" s="34"/>
      <c r="C224" s="250"/>
      <c r="D224" s="250"/>
    </row>
    <row r="225" spans="1:4" ht="15.75">
      <c r="A225" s="34"/>
      <c r="C225" s="250"/>
      <c r="D225" s="250"/>
    </row>
    <row r="226" spans="1:4" ht="15.75">
      <c r="A226" s="34"/>
      <c r="C226" s="250"/>
      <c r="D226" s="250"/>
    </row>
    <row r="227" spans="1:4" ht="15.75">
      <c r="A227" s="34"/>
      <c r="C227" s="250"/>
      <c r="D227" s="250"/>
    </row>
    <row r="228" spans="1:4" ht="15.75">
      <c r="A228" s="34"/>
      <c r="C228" s="250"/>
      <c r="D228" s="250"/>
    </row>
    <row r="229" spans="1:4" ht="15.75">
      <c r="A229" s="34"/>
      <c r="C229" s="250"/>
      <c r="D229" s="250"/>
    </row>
    <row r="230" spans="1:4" ht="15.75">
      <c r="A230" s="34"/>
      <c r="C230" s="250"/>
      <c r="D230" s="250"/>
    </row>
    <row r="231" spans="1:4" ht="15.75">
      <c r="A231" s="34"/>
      <c r="C231" s="250"/>
      <c r="D231" s="250"/>
    </row>
    <row r="232" spans="1:4" ht="15.75">
      <c r="A232" s="34"/>
      <c r="C232" s="250"/>
      <c r="D232" s="250"/>
    </row>
    <row r="233" spans="1:4" ht="15.75">
      <c r="A233" s="34"/>
      <c r="C233" s="250"/>
      <c r="D233" s="250"/>
    </row>
    <row r="234" spans="1:4" ht="15.75">
      <c r="A234" s="34"/>
      <c r="C234" s="250"/>
      <c r="D234" s="250"/>
    </row>
    <row r="235" spans="1:4" ht="15.75">
      <c r="A235" s="34"/>
      <c r="C235" s="250"/>
      <c r="D235" s="250"/>
    </row>
    <row r="236" spans="1:4" ht="15.75">
      <c r="A236" s="34"/>
      <c r="C236" s="250"/>
      <c r="D236" s="250"/>
    </row>
    <row r="237" spans="1:4" ht="15.75">
      <c r="A237" s="34"/>
      <c r="C237" s="250"/>
      <c r="D237" s="250"/>
    </row>
    <row r="238" spans="1:4" ht="15.75">
      <c r="A238" s="34"/>
      <c r="C238" s="250"/>
      <c r="D238" s="250"/>
    </row>
    <row r="239" spans="1:4" ht="15.75">
      <c r="A239" s="34"/>
      <c r="C239" s="250"/>
      <c r="D239" s="250"/>
    </row>
    <row r="240" spans="1:4" ht="15.75">
      <c r="A240" s="34"/>
      <c r="C240" s="250"/>
      <c r="D240" s="250"/>
    </row>
    <row r="241" spans="1:4" ht="15.75">
      <c r="A241" s="34"/>
      <c r="C241" s="250"/>
      <c r="D241" s="250"/>
    </row>
    <row r="242" spans="1:4" ht="15.75">
      <c r="A242" s="34"/>
      <c r="C242" s="250"/>
      <c r="D242" s="250"/>
    </row>
    <row r="243" spans="1:4" ht="15.75">
      <c r="A243" s="34"/>
      <c r="C243" s="250"/>
      <c r="D243" s="250"/>
    </row>
    <row r="244" spans="1:4" ht="15.75">
      <c r="A244" s="34"/>
      <c r="C244" s="250"/>
      <c r="D244" s="250"/>
    </row>
    <row r="245" spans="1:4" ht="15.75">
      <c r="A245" s="34"/>
      <c r="C245" s="250"/>
      <c r="D245" s="250"/>
    </row>
    <row r="246" spans="1:4" ht="15.75">
      <c r="A246" s="34"/>
      <c r="C246" s="250"/>
      <c r="D246" s="250"/>
    </row>
    <row r="247" spans="1:4" ht="15.75">
      <c r="A247" s="34"/>
      <c r="C247" s="250"/>
      <c r="D247" s="250"/>
    </row>
    <row r="248" spans="1:4" ht="15.75">
      <c r="A248" s="34"/>
      <c r="C248" s="250"/>
      <c r="D248" s="250"/>
    </row>
    <row r="249" spans="1:4" ht="15.75">
      <c r="A249" s="34"/>
      <c r="C249" s="250"/>
      <c r="D249" s="250"/>
    </row>
    <row r="250" spans="1:4" ht="15.75">
      <c r="A250" s="34"/>
      <c r="C250" s="250"/>
      <c r="D250" s="250"/>
    </row>
    <row r="251" spans="1:4" ht="15.75">
      <c r="A251" s="34"/>
      <c r="C251" s="250"/>
      <c r="D251" s="250"/>
    </row>
    <row r="252" spans="1:4" ht="15.75">
      <c r="A252" s="34"/>
      <c r="C252" s="250"/>
      <c r="D252" s="250"/>
    </row>
    <row r="253" spans="1:4" ht="15.75">
      <c r="A253" s="34"/>
      <c r="C253" s="250"/>
      <c r="D253" s="250"/>
    </row>
    <row r="254" spans="1:4" ht="15.75">
      <c r="A254" s="34"/>
      <c r="C254" s="250"/>
      <c r="D254" s="250"/>
    </row>
    <row r="255" spans="1:4" ht="15.75">
      <c r="A255" s="34"/>
      <c r="C255" s="250"/>
      <c r="D255" s="250"/>
    </row>
    <row r="256" spans="1:4" ht="15.75">
      <c r="A256" s="34"/>
      <c r="C256" s="250"/>
      <c r="D256" s="250"/>
    </row>
    <row r="257" spans="1:4" ht="15.75">
      <c r="A257" s="34"/>
      <c r="C257" s="250"/>
      <c r="D257" s="250"/>
    </row>
    <row r="258" spans="1:4" ht="15.75">
      <c r="A258" s="34"/>
      <c r="C258" s="250"/>
      <c r="D258" s="250"/>
    </row>
    <row r="259" spans="1:4" ht="15.75">
      <c r="A259" s="34"/>
      <c r="C259" s="250"/>
      <c r="D259" s="250"/>
    </row>
    <row r="260" spans="1:4" ht="15.75">
      <c r="A260" s="34"/>
      <c r="C260" s="250"/>
      <c r="D260" s="250"/>
    </row>
    <row r="261" spans="1:4" ht="15.75">
      <c r="A261" s="34"/>
      <c r="C261" s="250"/>
      <c r="D261" s="250"/>
    </row>
    <row r="262" spans="1:4" ht="15.75">
      <c r="A262" s="34"/>
      <c r="C262" s="250"/>
      <c r="D262" s="250"/>
    </row>
    <row r="263" spans="1:4" ht="15.75">
      <c r="A263" s="34"/>
      <c r="C263" s="250"/>
      <c r="D263" s="250"/>
    </row>
    <row r="264" spans="1:4" ht="15.75">
      <c r="A264" s="34"/>
      <c r="C264" s="250"/>
      <c r="D264" s="250"/>
    </row>
    <row r="265" spans="1:4" ht="15.75">
      <c r="A265" s="34"/>
      <c r="C265" s="250"/>
      <c r="D265" s="250"/>
    </row>
    <row r="266" spans="1:4" ht="15.75">
      <c r="A266" s="34"/>
      <c r="C266" s="250"/>
      <c r="D266" s="250"/>
    </row>
    <row r="267" spans="1:4" ht="15.75">
      <c r="A267" s="34"/>
      <c r="C267" s="250"/>
      <c r="D267" s="250"/>
    </row>
    <row r="268" spans="1:4" ht="15.75">
      <c r="A268" s="34"/>
      <c r="C268" s="250"/>
      <c r="D268" s="250"/>
    </row>
    <row r="269" spans="1:4" ht="15.75">
      <c r="A269" s="34"/>
    </row>
    <row r="270" spans="1:4" ht="15.75">
      <c r="A270" s="34"/>
    </row>
    <row r="271" spans="1:4" ht="15.75">
      <c r="A271" s="34"/>
    </row>
    <row r="272" spans="1:4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</sheetData>
  <mergeCells count="4">
    <mergeCell ref="A2:F2"/>
    <mergeCell ref="A3:F3"/>
    <mergeCell ref="A4:F4"/>
    <mergeCell ref="A5:F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1">
    <pageSetUpPr fitToPage="1"/>
  </sheetPr>
  <dimension ref="A1:Z652"/>
  <sheetViews>
    <sheetView topLeftCell="A2" zoomScale="85" zoomScaleNormal="85" workbookViewId="0">
      <selection activeCell="A5" sqref="A5:F5"/>
    </sheetView>
  </sheetViews>
  <sheetFormatPr defaultColWidth="11.42578125" defaultRowHeight="12.75"/>
  <cols>
    <col min="1" max="1" width="60.7109375" style="219" customWidth="1"/>
    <col min="2" max="6" width="15.42578125" style="169" customWidth="1"/>
    <col min="7" max="7" width="2.5703125" style="218" customWidth="1"/>
    <col min="8" max="16384" width="11.42578125" style="169"/>
  </cols>
  <sheetData>
    <row r="1" spans="1:26" s="20" customFormat="1" ht="3.75" hidden="1" customHeight="1">
      <c r="A1" s="220"/>
      <c r="B1" s="221"/>
      <c r="C1" s="221"/>
      <c r="D1" s="221"/>
      <c r="E1" s="221"/>
      <c r="F1" s="221"/>
      <c r="G1" s="243"/>
    </row>
    <row r="2" spans="1:26" s="20" customFormat="1" ht="39" customHeight="1">
      <c r="A2" s="1055" t="s">
        <v>357</v>
      </c>
      <c r="B2" s="1055"/>
      <c r="C2" s="1055"/>
      <c r="D2" s="1055"/>
      <c r="E2" s="1055"/>
      <c r="F2" s="1055"/>
      <c r="G2" s="243"/>
    </row>
    <row r="3" spans="1:26" s="20" customFormat="1" ht="24.75" customHeight="1">
      <c r="A3" s="1055" t="s">
        <v>276</v>
      </c>
      <c r="B3" s="1055"/>
      <c r="C3" s="1055"/>
      <c r="D3" s="1055"/>
      <c r="E3" s="1055"/>
      <c r="F3" s="1055"/>
      <c r="G3" s="243"/>
    </row>
    <row r="4" spans="1:26" s="20" customFormat="1" ht="21.95" customHeight="1">
      <c r="A4" s="1055" t="s">
        <v>900</v>
      </c>
      <c r="B4" s="1055"/>
      <c r="C4" s="1055"/>
      <c r="D4" s="1055"/>
      <c r="E4" s="1055"/>
      <c r="F4" s="1055"/>
      <c r="G4" s="243"/>
    </row>
    <row r="5" spans="1:26" s="211" customFormat="1" ht="39" customHeight="1">
      <c r="A5" s="1057" t="s">
        <v>70</v>
      </c>
      <c r="B5" s="1057"/>
      <c r="C5" s="1057"/>
      <c r="D5" s="1057"/>
      <c r="E5" s="1057"/>
      <c r="F5" s="1057"/>
      <c r="G5" s="413"/>
    </row>
    <row r="6" spans="1:26" ht="7.5" customHeight="1">
      <c r="A6" s="212"/>
    </row>
    <row r="7" spans="1:26" ht="16.5" customHeight="1">
      <c r="A7" s="213"/>
      <c r="B7" s="337"/>
      <c r="C7" s="214"/>
      <c r="D7" s="215"/>
      <c r="E7" s="215"/>
      <c r="F7" s="216"/>
      <c r="G7" s="338"/>
      <c r="H7" s="173"/>
      <c r="I7" s="173"/>
      <c r="J7" s="173"/>
      <c r="K7" s="173"/>
      <c r="L7" s="173"/>
    </row>
    <row r="8" spans="1:26" ht="31.5" customHeight="1">
      <c r="A8" s="796" t="s">
        <v>159</v>
      </c>
      <c r="B8" s="796" t="s">
        <v>358</v>
      </c>
      <c r="C8" s="796" t="s">
        <v>359</v>
      </c>
      <c r="D8" s="796" t="s">
        <v>360</v>
      </c>
      <c r="E8" s="797" t="s">
        <v>131</v>
      </c>
      <c r="F8" s="798" t="s">
        <v>111</v>
      </c>
      <c r="G8" s="338"/>
      <c r="Y8" s="169">
        <v>1</v>
      </c>
      <c r="Z8" s="169">
        <v>1</v>
      </c>
    </row>
    <row r="9" spans="1:26" ht="30" customHeight="1">
      <c r="A9" s="522" t="s">
        <v>761</v>
      </c>
      <c r="B9" s="522">
        <v>138.61733999999998</v>
      </c>
      <c r="C9" s="523">
        <v>2088.9692399999999</v>
      </c>
      <c r="D9" s="522">
        <v>134.89803000000001</v>
      </c>
      <c r="E9" s="522">
        <f t="shared" ref="E9:E26" si="0">SUM(B9:D9)</f>
        <v>2362.4846099999995</v>
      </c>
      <c r="F9" s="524">
        <f>+E9/$E$27</f>
        <v>7.9207062248819236E-4</v>
      </c>
      <c r="G9" s="392"/>
      <c r="H9" s="173"/>
      <c r="I9" s="173"/>
      <c r="J9" s="173"/>
      <c r="K9" s="173"/>
      <c r="L9" s="173"/>
    </row>
    <row r="10" spans="1:26" ht="30" customHeight="1">
      <c r="A10" s="522" t="s">
        <v>762</v>
      </c>
      <c r="B10" s="522">
        <v>225.51145000000002</v>
      </c>
      <c r="C10" s="523">
        <v>0</v>
      </c>
      <c r="D10" s="522">
        <v>0</v>
      </c>
      <c r="E10" s="522">
        <f t="shared" si="0"/>
        <v>225.51145000000002</v>
      </c>
      <c r="F10" s="524">
        <f t="shared" ref="F10:F26" si="1">+E10/$E$27</f>
        <v>7.5607262719783357E-5</v>
      </c>
      <c r="G10" s="392"/>
      <c r="H10" s="173"/>
      <c r="I10" s="173"/>
      <c r="J10" s="173"/>
      <c r="K10" s="173"/>
      <c r="L10" s="173"/>
    </row>
    <row r="11" spans="1:26" ht="30" customHeight="1">
      <c r="A11" s="522" t="s">
        <v>763</v>
      </c>
      <c r="B11" s="522">
        <v>0</v>
      </c>
      <c r="C11" s="523">
        <v>0</v>
      </c>
      <c r="D11" s="522">
        <v>0</v>
      </c>
      <c r="E11" s="522">
        <f t="shared" si="0"/>
        <v>0</v>
      </c>
      <c r="F11" s="524">
        <f t="shared" si="1"/>
        <v>0</v>
      </c>
      <c r="G11" s="392"/>
      <c r="H11" s="173"/>
      <c r="I11" s="173"/>
      <c r="J11" s="173"/>
      <c r="K11" s="173"/>
      <c r="L11" s="173"/>
    </row>
    <row r="12" spans="1:26" ht="30" customHeight="1">
      <c r="A12" s="522" t="s">
        <v>132</v>
      </c>
      <c r="B12" s="522">
        <v>0</v>
      </c>
      <c r="C12" s="523">
        <v>32.654440000000001</v>
      </c>
      <c r="D12" s="522">
        <v>871.69555000000003</v>
      </c>
      <c r="E12" s="522">
        <f t="shared" si="0"/>
        <v>904.34999000000005</v>
      </c>
      <c r="F12" s="524">
        <f t="shared" si="1"/>
        <v>3.0320157705767688E-4</v>
      </c>
      <c r="G12" s="392"/>
      <c r="H12" s="173"/>
      <c r="I12" s="173"/>
      <c r="J12" s="173"/>
      <c r="K12" s="173"/>
      <c r="L12" s="173"/>
    </row>
    <row r="13" spans="1:26" ht="30" customHeight="1">
      <c r="A13" s="522" t="s">
        <v>764</v>
      </c>
      <c r="B13" s="522">
        <v>9091.6704800000007</v>
      </c>
      <c r="C13" s="523">
        <v>1833.04656</v>
      </c>
      <c r="D13" s="522">
        <v>1833.29133</v>
      </c>
      <c r="E13" s="522">
        <f t="shared" si="0"/>
        <v>12758.008370000001</v>
      </c>
      <c r="F13" s="524">
        <f t="shared" si="1"/>
        <v>4.2773796656967308E-3</v>
      </c>
      <c r="G13" s="392"/>
      <c r="H13" s="173"/>
      <c r="I13" s="173"/>
      <c r="J13" s="173"/>
      <c r="K13" s="173"/>
      <c r="L13" s="173"/>
    </row>
    <row r="14" spans="1:26" ht="30" customHeight="1">
      <c r="A14" s="522" t="s">
        <v>133</v>
      </c>
      <c r="B14" s="522">
        <v>155.83001999999999</v>
      </c>
      <c r="C14" s="523">
        <v>13.35299</v>
      </c>
      <c r="D14" s="522">
        <v>0</v>
      </c>
      <c r="E14" s="522">
        <f t="shared" si="0"/>
        <v>169.18301</v>
      </c>
      <c r="F14" s="524">
        <f t="shared" si="1"/>
        <v>5.6722016929932977E-5</v>
      </c>
      <c r="G14" s="392"/>
      <c r="H14" s="173"/>
      <c r="I14" s="173"/>
      <c r="J14" s="173"/>
      <c r="K14" s="173"/>
      <c r="L14" s="173"/>
    </row>
    <row r="15" spans="1:26" ht="30" customHeight="1">
      <c r="A15" s="522" t="s">
        <v>134</v>
      </c>
      <c r="B15" s="522">
        <v>599927.59415000002</v>
      </c>
      <c r="C15" s="523">
        <v>277744.05494</v>
      </c>
      <c r="D15" s="522">
        <v>135911.28646999999</v>
      </c>
      <c r="E15" s="522">
        <f t="shared" si="0"/>
        <v>1013582.9355599999</v>
      </c>
      <c r="F15" s="524">
        <f t="shared" si="1"/>
        <v>0.33982412554739083</v>
      </c>
      <c r="G15" s="392"/>
      <c r="H15" s="173"/>
      <c r="I15" s="173"/>
      <c r="J15" s="173"/>
      <c r="K15" s="173"/>
      <c r="L15" s="173"/>
    </row>
    <row r="16" spans="1:26" ht="30" customHeight="1">
      <c r="A16" s="522" t="s">
        <v>135</v>
      </c>
      <c r="B16" s="522">
        <v>101110.14495</v>
      </c>
      <c r="C16" s="523">
        <v>36792.181490000003</v>
      </c>
      <c r="D16" s="522">
        <v>13186.163869999998</v>
      </c>
      <c r="E16" s="522">
        <f t="shared" si="0"/>
        <v>151088.49030999999</v>
      </c>
      <c r="F16" s="524">
        <f t="shared" si="1"/>
        <v>5.0655464193962704E-2</v>
      </c>
      <c r="G16" s="392"/>
      <c r="H16" s="173"/>
      <c r="I16" s="173"/>
      <c r="J16" s="173"/>
      <c r="K16" s="173"/>
      <c r="L16" s="173"/>
    </row>
    <row r="17" spans="1:12" ht="30" customHeight="1">
      <c r="A17" s="522" t="s">
        <v>765</v>
      </c>
      <c r="B17" s="522">
        <v>10566.616900000001</v>
      </c>
      <c r="C17" s="523">
        <v>2830.0568199999998</v>
      </c>
      <c r="D17" s="522">
        <v>1513.9976799999999</v>
      </c>
      <c r="E17" s="522">
        <f t="shared" si="0"/>
        <v>14910.671400000001</v>
      </c>
      <c r="F17" s="524">
        <f>+E17/$E$27</f>
        <v>4.9991033708849811E-3</v>
      </c>
      <c r="G17" s="392"/>
      <c r="H17" s="173"/>
      <c r="I17" s="173"/>
      <c r="J17" s="173"/>
      <c r="K17" s="173"/>
      <c r="L17" s="173"/>
    </row>
    <row r="18" spans="1:12" ht="30" customHeight="1">
      <c r="A18" s="522" t="s">
        <v>136</v>
      </c>
      <c r="B18" s="522">
        <v>17495.67311</v>
      </c>
      <c r="C18" s="523">
        <v>18463.99914</v>
      </c>
      <c r="D18" s="522">
        <v>5640.6795300000003</v>
      </c>
      <c r="E18" s="522">
        <f t="shared" si="0"/>
        <v>41600.351780000005</v>
      </c>
      <c r="F18" s="524">
        <f t="shared" si="1"/>
        <v>1.3947357113201424E-2</v>
      </c>
      <c r="G18" s="392"/>
      <c r="H18" s="173"/>
      <c r="I18" s="173"/>
      <c r="J18" s="173"/>
      <c r="K18" s="173"/>
      <c r="L18" s="173"/>
    </row>
    <row r="19" spans="1:12" ht="30" customHeight="1">
      <c r="A19" s="522" t="s">
        <v>137</v>
      </c>
      <c r="B19" s="522">
        <v>3906.94157</v>
      </c>
      <c r="C19" s="523">
        <v>5083.1304600000003</v>
      </c>
      <c r="D19" s="522">
        <v>407.37873999999999</v>
      </c>
      <c r="E19" s="522">
        <f t="shared" si="0"/>
        <v>9397.4507699999995</v>
      </c>
      <c r="F19" s="524">
        <f t="shared" si="1"/>
        <v>3.1506849397829701E-3</v>
      </c>
      <c r="G19" s="392"/>
      <c r="H19" s="173"/>
      <c r="I19" s="173"/>
      <c r="J19" s="173"/>
      <c r="K19" s="173"/>
      <c r="L19" s="173"/>
    </row>
    <row r="20" spans="1:12" ht="30" customHeight="1">
      <c r="A20" s="522" t="s">
        <v>138</v>
      </c>
      <c r="B20" s="522">
        <v>1160237.2524300001</v>
      </c>
      <c r="C20" s="523">
        <v>466793.56597000005</v>
      </c>
      <c r="D20" s="522">
        <v>85251.008400000006</v>
      </c>
      <c r="E20" s="522">
        <f t="shared" si="0"/>
        <v>1712281.8268000002</v>
      </c>
      <c r="F20" s="524">
        <f t="shared" si="1"/>
        <v>0.57407702326945342</v>
      </c>
      <c r="G20" s="392"/>
      <c r="H20" s="173"/>
      <c r="I20" s="173"/>
      <c r="J20" s="173"/>
      <c r="K20" s="173"/>
      <c r="L20" s="173"/>
    </row>
    <row r="21" spans="1:12" ht="30" customHeight="1">
      <c r="A21" s="522" t="s">
        <v>139</v>
      </c>
      <c r="B21" s="522">
        <v>0</v>
      </c>
      <c r="C21" s="523">
        <v>74.31138</v>
      </c>
      <c r="D21" s="522">
        <v>1048.6029799999999</v>
      </c>
      <c r="E21" s="522">
        <f t="shared" si="0"/>
        <v>1122.91436</v>
      </c>
      <c r="F21" s="524">
        <f t="shared" si="1"/>
        <v>3.7647969106818026E-4</v>
      </c>
      <c r="G21" s="392"/>
      <c r="H21" s="173"/>
      <c r="I21" s="173"/>
      <c r="J21" s="173"/>
      <c r="K21" s="173"/>
      <c r="L21" s="173"/>
    </row>
    <row r="22" spans="1:12" ht="30" customHeight="1">
      <c r="A22" s="522" t="s">
        <v>140</v>
      </c>
      <c r="B22" s="522">
        <v>3028.82654</v>
      </c>
      <c r="C22" s="523">
        <v>611.08465000000001</v>
      </c>
      <c r="D22" s="522">
        <v>1017.8765500000001</v>
      </c>
      <c r="E22" s="522">
        <f t="shared" si="0"/>
        <v>4657.7877399999998</v>
      </c>
      <c r="F22" s="524">
        <f t="shared" si="1"/>
        <v>1.5616172985946652E-3</v>
      </c>
      <c r="G22" s="392"/>
      <c r="H22" s="173"/>
      <c r="I22" s="173"/>
      <c r="J22" s="173"/>
      <c r="K22" s="173"/>
      <c r="L22" s="173"/>
    </row>
    <row r="23" spans="1:12" ht="30" customHeight="1">
      <c r="A23" s="522" t="s">
        <v>141</v>
      </c>
      <c r="B23" s="522">
        <v>11286.38243</v>
      </c>
      <c r="C23" s="523">
        <v>4769.0174500000003</v>
      </c>
      <c r="D23" s="522">
        <v>1532.8875399999999</v>
      </c>
      <c r="E23" s="522">
        <f t="shared" si="0"/>
        <v>17588.287420000001</v>
      </c>
      <c r="F23" s="524">
        <f t="shared" si="1"/>
        <v>5.8968281555326811E-3</v>
      </c>
      <c r="G23" s="392"/>
      <c r="H23" s="173"/>
      <c r="I23" s="173"/>
      <c r="J23" s="173"/>
      <c r="K23" s="173"/>
      <c r="L23" s="173"/>
    </row>
    <row r="24" spans="1:12" ht="30" customHeight="1">
      <c r="A24" s="522" t="s">
        <v>142</v>
      </c>
      <c r="B24" s="522">
        <v>0</v>
      </c>
      <c r="C24" s="523">
        <v>0</v>
      </c>
      <c r="D24" s="522">
        <v>0</v>
      </c>
      <c r="E24" s="522">
        <f t="shared" si="0"/>
        <v>0</v>
      </c>
      <c r="F24" s="524">
        <f t="shared" si="1"/>
        <v>0</v>
      </c>
      <c r="G24" s="392"/>
      <c r="H24" s="173"/>
      <c r="I24" s="173"/>
      <c r="J24" s="173"/>
      <c r="K24" s="173"/>
      <c r="L24" s="173"/>
    </row>
    <row r="25" spans="1:12" ht="30" customHeight="1">
      <c r="A25" s="522" t="s">
        <v>143</v>
      </c>
      <c r="B25" s="522">
        <v>0</v>
      </c>
      <c r="C25" s="523">
        <v>0</v>
      </c>
      <c r="D25" s="522">
        <v>0</v>
      </c>
      <c r="E25" s="522">
        <f t="shared" si="0"/>
        <v>0</v>
      </c>
      <c r="F25" s="524">
        <f t="shared" si="1"/>
        <v>0</v>
      </c>
      <c r="G25" s="392"/>
      <c r="H25" s="173"/>
      <c r="I25" s="173"/>
      <c r="J25" s="173"/>
      <c r="K25" s="173"/>
      <c r="L25" s="173"/>
    </row>
    <row r="26" spans="1:12" s="222" customFormat="1" ht="45" customHeight="1">
      <c r="A26" s="525" t="s">
        <v>144</v>
      </c>
      <c r="B26" s="525">
        <v>0</v>
      </c>
      <c r="C26" s="526">
        <v>0</v>
      </c>
      <c r="D26" s="525">
        <v>18.89603</v>
      </c>
      <c r="E26" s="525">
        <f t="shared" si="0"/>
        <v>18.89603</v>
      </c>
      <c r="F26" s="527">
        <f t="shared" si="1"/>
        <v>6.3352752357847364E-6</v>
      </c>
      <c r="G26" s="377"/>
      <c r="H26" s="315"/>
      <c r="I26" s="315"/>
      <c r="J26" s="315"/>
      <c r="K26" s="315"/>
      <c r="L26" s="315"/>
    </row>
    <row r="27" spans="1:12" s="222" customFormat="1" ht="24" customHeight="1">
      <c r="A27" s="793" t="s">
        <v>361</v>
      </c>
      <c r="B27" s="794">
        <f>SUM(B9:B26)</f>
        <v>1917171.0613700002</v>
      </c>
      <c r="C27" s="794">
        <f>SUM(C9:C26)</f>
        <v>817129.42553000001</v>
      </c>
      <c r="D27" s="794">
        <f>SUM(D9:D26)</f>
        <v>248368.66269999993</v>
      </c>
      <c r="E27" s="794">
        <f>SUM(E9:E26)</f>
        <v>2982669.1496000001</v>
      </c>
      <c r="F27" s="795">
        <f>+E27/$E$27</f>
        <v>1</v>
      </c>
      <c r="G27" s="377"/>
      <c r="H27" s="315"/>
      <c r="I27" s="315"/>
      <c r="J27" s="315"/>
      <c r="K27" s="315"/>
      <c r="L27" s="315"/>
    </row>
    <row r="28" spans="1:12" ht="15.75">
      <c r="A28" s="531" t="s">
        <v>146</v>
      </c>
      <c r="B28" s="524">
        <f>+B27/$E$27</f>
        <v>0.64277027226674077</v>
      </c>
      <c r="C28" s="524">
        <f>+C27/$E$27</f>
        <v>0.27395912337095235</v>
      </c>
      <c r="D28" s="524">
        <f>+D27/$E$27</f>
        <v>8.3270604362306877E-2</v>
      </c>
      <c r="E28" s="524">
        <f>+E27/$E$27</f>
        <v>1</v>
      </c>
      <c r="F28" s="524"/>
      <c r="G28" s="392"/>
      <c r="H28" s="173"/>
      <c r="I28" s="173"/>
      <c r="J28" s="173"/>
      <c r="K28" s="173"/>
      <c r="L28" s="173"/>
    </row>
    <row r="29" spans="1:12" ht="9" customHeight="1" thickBot="1">
      <c r="A29" s="532"/>
      <c r="B29" s="533"/>
      <c r="C29" s="534"/>
      <c r="D29" s="535"/>
      <c r="E29" s="535"/>
      <c r="F29" s="536"/>
      <c r="G29" s="353"/>
      <c r="H29" s="173"/>
      <c r="I29" s="173"/>
      <c r="J29" s="173"/>
      <c r="K29" s="173"/>
      <c r="L29" s="173"/>
    </row>
    <row r="30" spans="1:12" ht="15" customHeight="1" thickTop="1">
      <c r="A30" s="554" t="s">
        <v>147</v>
      </c>
      <c r="B30" s="538"/>
      <c r="C30" s="539"/>
      <c r="D30" s="540"/>
      <c r="E30" s="540"/>
      <c r="F30" s="540"/>
      <c r="G30" s="393"/>
      <c r="H30" s="7"/>
      <c r="I30" s="173"/>
      <c r="J30" s="173"/>
      <c r="K30" s="173"/>
      <c r="L30" s="173"/>
    </row>
    <row r="31" spans="1:12" ht="9" customHeight="1">
      <c r="C31" s="25"/>
      <c r="D31" s="173"/>
      <c r="E31" s="173"/>
      <c r="F31" s="7"/>
      <c r="G31" s="353"/>
      <c r="H31" s="173"/>
      <c r="I31" s="173"/>
      <c r="J31" s="173"/>
      <c r="K31" s="173"/>
      <c r="L31" s="173"/>
    </row>
    <row r="32" spans="1:12" ht="9" customHeight="1">
      <c r="A32" s="26"/>
      <c r="C32" s="25"/>
      <c r="D32" s="173"/>
      <c r="E32" s="173"/>
      <c r="F32" s="7"/>
      <c r="G32" s="353"/>
      <c r="H32" s="173"/>
      <c r="I32" s="173"/>
      <c r="J32" s="173"/>
      <c r="K32" s="173"/>
      <c r="L32" s="173"/>
    </row>
    <row r="33" spans="1:12" ht="9" customHeight="1">
      <c r="A33" s="28"/>
      <c r="C33" s="25"/>
      <c r="D33" s="173"/>
      <c r="E33" s="173"/>
      <c r="F33" s="7"/>
      <c r="G33" s="353"/>
      <c r="H33" s="173"/>
      <c r="I33" s="173"/>
      <c r="J33" s="173"/>
      <c r="K33" s="173"/>
      <c r="L33" s="173"/>
    </row>
    <row r="34" spans="1:12" ht="9" customHeight="1">
      <c r="A34" s="26"/>
      <c r="C34" s="25"/>
      <c r="D34" s="173"/>
      <c r="E34" s="173"/>
      <c r="F34" s="7"/>
      <c r="G34" s="353"/>
      <c r="H34" s="173"/>
      <c r="I34" s="173"/>
      <c r="J34" s="173"/>
      <c r="K34" s="173"/>
      <c r="L34" s="173"/>
    </row>
    <row r="35" spans="1:12" ht="9" customHeight="1">
      <c r="A35" s="26"/>
      <c r="C35" s="25"/>
      <c r="D35" s="173"/>
      <c r="E35" s="173"/>
      <c r="F35" s="7"/>
      <c r="G35" s="353"/>
      <c r="H35" s="173"/>
      <c r="I35" s="173"/>
      <c r="J35" s="173"/>
      <c r="K35" s="173"/>
      <c r="L35" s="173"/>
    </row>
    <row r="36" spans="1:12" ht="9" customHeight="1">
      <c r="A36" s="26"/>
      <c r="B36" s="1"/>
      <c r="C36" s="25"/>
      <c r="D36" s="173"/>
      <c r="E36" s="173"/>
      <c r="F36" s="7"/>
      <c r="G36" s="353"/>
      <c r="H36" s="173"/>
      <c r="I36" s="173"/>
      <c r="J36" s="173"/>
      <c r="K36" s="173"/>
      <c r="L36" s="173"/>
    </row>
    <row r="37" spans="1:12" ht="9" customHeight="1">
      <c r="A37" s="26"/>
      <c r="B37" s="1"/>
      <c r="C37" s="25"/>
      <c r="D37" s="173"/>
      <c r="E37" s="173"/>
      <c r="F37" s="7"/>
      <c r="G37" s="353"/>
      <c r="H37" s="173"/>
      <c r="I37" s="173"/>
      <c r="J37" s="173"/>
      <c r="K37" s="173"/>
      <c r="L37" s="173"/>
    </row>
    <row r="38" spans="1:12" ht="9" customHeight="1">
      <c r="A38" s="26"/>
      <c r="B38" s="1"/>
      <c r="C38" s="25"/>
      <c r="D38" s="173"/>
      <c r="E38" s="173"/>
      <c r="F38" s="7"/>
      <c r="G38" s="353"/>
      <c r="H38" s="173"/>
      <c r="I38" s="173"/>
      <c r="J38" s="173"/>
      <c r="K38" s="173"/>
      <c r="L38" s="173"/>
    </row>
    <row r="39" spans="1:12" ht="9" customHeight="1">
      <c r="A39" s="217"/>
      <c r="B39" s="1"/>
      <c r="C39" s="25"/>
      <c r="D39" s="173"/>
      <c r="E39" s="173"/>
      <c r="F39" s="7"/>
      <c r="G39" s="353"/>
      <c r="H39" s="173"/>
      <c r="I39" s="173"/>
      <c r="J39" s="173"/>
      <c r="K39" s="173"/>
      <c r="L39" s="173"/>
    </row>
    <row r="40" spans="1:12" ht="9" customHeight="1">
      <c r="A40" s="26"/>
      <c r="B40" s="1"/>
      <c r="C40" s="25"/>
      <c r="D40" s="173"/>
      <c r="E40" s="173"/>
      <c r="F40" s="7"/>
      <c r="G40" s="353"/>
      <c r="H40" s="173"/>
      <c r="I40" s="173"/>
      <c r="J40" s="173"/>
      <c r="K40" s="173"/>
      <c r="L40" s="173"/>
    </row>
    <row r="41" spans="1:12" ht="9" customHeight="1">
      <c r="A41" s="26"/>
      <c r="B41" s="1"/>
      <c r="C41" s="25"/>
      <c r="D41" s="173"/>
      <c r="E41" s="173"/>
      <c r="F41" s="7"/>
      <c r="G41" s="353"/>
      <c r="H41" s="173"/>
      <c r="I41" s="173"/>
      <c r="J41" s="173"/>
      <c r="K41" s="173"/>
      <c r="L41" s="173"/>
    </row>
    <row r="42" spans="1:12" ht="9" customHeight="1">
      <c r="A42" s="26"/>
      <c r="B42" s="1"/>
      <c r="C42" s="25"/>
      <c r="D42" s="173"/>
      <c r="E42" s="173"/>
      <c r="F42" s="7"/>
      <c r="G42" s="353"/>
      <c r="H42" s="173"/>
      <c r="I42" s="173"/>
      <c r="J42" s="173"/>
      <c r="K42" s="173"/>
      <c r="L42" s="173"/>
    </row>
    <row r="43" spans="1:12" ht="9" customHeight="1">
      <c r="A43" s="26"/>
      <c r="C43" s="25"/>
      <c r="D43" s="173"/>
      <c r="E43" s="173"/>
      <c r="F43" s="7"/>
      <c r="G43" s="353"/>
      <c r="H43" s="173"/>
      <c r="I43" s="173"/>
      <c r="J43" s="173"/>
      <c r="K43" s="173"/>
      <c r="L43" s="173"/>
    </row>
    <row r="44" spans="1:12" ht="9" customHeight="1">
      <c r="A44" s="26"/>
      <c r="C44" s="25"/>
      <c r="D44" s="173"/>
      <c r="E44" s="173"/>
      <c r="F44" s="7"/>
      <c r="G44" s="353"/>
      <c r="H44" s="173"/>
      <c r="I44" s="173"/>
      <c r="J44" s="173"/>
      <c r="K44" s="173"/>
      <c r="L44" s="173"/>
    </row>
    <row r="45" spans="1:12" ht="9" customHeight="1">
      <c r="A45" s="217"/>
      <c r="C45" s="25"/>
      <c r="D45" s="173"/>
      <c r="E45" s="173"/>
      <c r="F45" s="7"/>
      <c r="G45" s="353"/>
      <c r="H45" s="173"/>
      <c r="I45" s="173"/>
      <c r="J45" s="173"/>
      <c r="K45" s="173"/>
      <c r="L45" s="173"/>
    </row>
    <row r="46" spans="1:12" ht="9" customHeight="1">
      <c r="A46" s="26"/>
      <c r="C46" s="25"/>
      <c r="D46" s="173"/>
      <c r="E46" s="173"/>
      <c r="F46" s="7"/>
      <c r="G46" s="353"/>
      <c r="H46" s="173"/>
      <c r="I46" s="173"/>
      <c r="J46" s="173"/>
      <c r="K46" s="173"/>
      <c r="L46" s="173"/>
    </row>
    <row r="47" spans="1:12" ht="9" customHeight="1">
      <c r="A47" s="26"/>
      <c r="C47" s="25"/>
      <c r="D47" s="173"/>
      <c r="E47" s="173"/>
      <c r="F47" s="7"/>
      <c r="G47" s="353"/>
      <c r="H47" s="173"/>
      <c r="I47" s="173"/>
      <c r="J47" s="173"/>
      <c r="K47" s="173"/>
      <c r="L47" s="173"/>
    </row>
    <row r="48" spans="1:12" ht="9" customHeight="1">
      <c r="A48" s="26"/>
      <c r="C48" s="25"/>
      <c r="D48" s="173"/>
      <c r="E48" s="173"/>
      <c r="F48" s="7"/>
      <c r="G48" s="353"/>
      <c r="H48" s="173"/>
      <c r="I48" s="173"/>
      <c r="J48" s="173"/>
      <c r="K48" s="173"/>
      <c r="L48" s="173"/>
    </row>
    <row r="49" spans="1:12" ht="9" customHeight="1">
      <c r="A49" s="26"/>
      <c r="C49" s="25"/>
      <c r="D49" s="173"/>
      <c r="E49" s="173"/>
      <c r="F49" s="7"/>
      <c r="G49" s="353"/>
      <c r="H49" s="173"/>
      <c r="I49" s="173"/>
      <c r="J49" s="173"/>
      <c r="K49" s="173"/>
      <c r="L49" s="173"/>
    </row>
    <row r="50" spans="1:12" ht="9" customHeight="1">
      <c r="A50" s="26"/>
      <c r="C50" s="25"/>
      <c r="D50" s="173"/>
      <c r="E50" s="173"/>
      <c r="F50" s="7"/>
      <c r="G50" s="353"/>
      <c r="H50" s="173"/>
      <c r="I50" s="173"/>
      <c r="J50" s="173"/>
      <c r="K50" s="173"/>
      <c r="L50" s="173"/>
    </row>
    <row r="51" spans="1:12" ht="9" customHeight="1">
      <c r="A51" s="217"/>
      <c r="C51" s="25"/>
      <c r="D51" s="173"/>
      <c r="E51" s="173"/>
      <c r="F51" s="7"/>
      <c r="G51" s="353"/>
      <c r="H51" s="173"/>
      <c r="I51" s="173"/>
      <c r="J51" s="173"/>
      <c r="K51" s="173"/>
      <c r="L51" s="173"/>
    </row>
    <row r="52" spans="1:12" ht="9" customHeight="1">
      <c r="A52" s="26"/>
      <c r="C52" s="25"/>
      <c r="D52" s="173"/>
      <c r="E52" s="173"/>
      <c r="F52" s="7"/>
      <c r="G52" s="353"/>
      <c r="H52" s="173"/>
      <c r="I52" s="173"/>
      <c r="J52" s="173"/>
      <c r="K52" s="173"/>
      <c r="L52" s="173"/>
    </row>
    <row r="53" spans="1:12" ht="9" customHeight="1">
      <c r="A53" s="26"/>
      <c r="C53" s="25"/>
      <c r="D53" s="173"/>
      <c r="E53" s="173"/>
      <c r="F53" s="7"/>
      <c r="G53" s="353"/>
      <c r="H53" s="173"/>
      <c r="I53" s="173"/>
      <c r="J53" s="173"/>
      <c r="K53" s="173"/>
      <c r="L53" s="173"/>
    </row>
    <row r="54" spans="1:12" ht="9" customHeight="1">
      <c r="A54" s="26"/>
      <c r="C54" s="25"/>
      <c r="D54" s="173"/>
      <c r="E54" s="173"/>
      <c r="F54" s="7"/>
      <c r="G54" s="353"/>
      <c r="H54" s="173"/>
      <c r="I54" s="173"/>
      <c r="J54" s="173"/>
      <c r="K54" s="173"/>
      <c r="L54" s="173"/>
    </row>
    <row r="55" spans="1:12" ht="9" customHeight="1">
      <c r="A55" s="26"/>
      <c r="C55" s="25"/>
      <c r="D55" s="173"/>
      <c r="E55" s="173"/>
      <c r="F55" s="7"/>
      <c r="G55" s="353"/>
      <c r="H55" s="173"/>
      <c r="I55" s="173"/>
      <c r="J55" s="173"/>
      <c r="K55" s="173"/>
      <c r="L55" s="173"/>
    </row>
    <row r="56" spans="1:12" ht="9" customHeight="1">
      <c r="A56" s="217"/>
      <c r="C56" s="25"/>
      <c r="D56" s="173"/>
      <c r="E56" s="173"/>
      <c r="F56" s="7"/>
      <c r="G56" s="353"/>
      <c r="H56" s="173"/>
      <c r="I56" s="173"/>
      <c r="J56" s="173"/>
      <c r="K56" s="173"/>
      <c r="L56" s="173"/>
    </row>
    <row r="57" spans="1:12" ht="9" customHeight="1">
      <c r="A57" s="30"/>
      <c r="C57" s="25"/>
      <c r="D57" s="173"/>
      <c r="E57" s="173"/>
      <c r="F57" s="7"/>
      <c r="G57" s="353"/>
      <c r="H57" s="173"/>
      <c r="I57" s="173"/>
      <c r="J57" s="173"/>
      <c r="K57" s="173"/>
      <c r="L57" s="173"/>
    </row>
    <row r="58" spans="1:12" ht="9" customHeight="1">
      <c r="A58" s="30"/>
      <c r="C58" s="25"/>
      <c r="D58" s="173"/>
      <c r="E58" s="173"/>
      <c r="F58" s="7"/>
      <c r="G58" s="353"/>
      <c r="H58" s="173"/>
      <c r="I58" s="173"/>
      <c r="J58" s="173"/>
      <c r="K58" s="173"/>
      <c r="L58" s="173"/>
    </row>
    <row r="59" spans="1:12" ht="9" customHeight="1">
      <c r="A59" s="30"/>
      <c r="C59" s="25"/>
      <c r="D59" s="173"/>
      <c r="E59" s="173"/>
      <c r="F59" s="7"/>
      <c r="G59" s="353"/>
      <c r="H59" s="173"/>
      <c r="I59" s="173"/>
      <c r="J59" s="173"/>
      <c r="K59" s="173"/>
      <c r="L59" s="173"/>
    </row>
    <row r="60" spans="1:12" ht="9" customHeight="1">
      <c r="A60" s="30"/>
      <c r="C60" s="25"/>
      <c r="D60" s="173"/>
      <c r="E60" s="173"/>
      <c r="F60" s="7"/>
      <c r="G60" s="353"/>
      <c r="H60" s="173"/>
      <c r="I60" s="173"/>
      <c r="J60" s="173"/>
      <c r="K60" s="173"/>
      <c r="L60" s="173"/>
    </row>
    <row r="61" spans="1:12" ht="9" customHeight="1">
      <c r="A61" s="31"/>
      <c r="C61" s="25"/>
      <c r="D61" s="173"/>
      <c r="E61" s="173"/>
      <c r="F61" s="7"/>
      <c r="G61" s="353"/>
      <c r="H61" s="173"/>
      <c r="I61" s="173"/>
      <c r="J61" s="173"/>
      <c r="K61" s="173"/>
      <c r="L61" s="173"/>
    </row>
    <row r="62" spans="1:12" ht="9" customHeight="1">
      <c r="A62" s="31"/>
      <c r="C62" s="25"/>
      <c r="D62" s="173"/>
      <c r="E62" s="173"/>
      <c r="F62" s="7"/>
      <c r="G62" s="353"/>
      <c r="H62" s="173"/>
      <c r="I62" s="173"/>
      <c r="J62" s="173"/>
      <c r="K62" s="173"/>
      <c r="L62" s="173"/>
    </row>
    <row r="63" spans="1:12" ht="9" customHeight="1">
      <c r="A63" s="28"/>
      <c r="C63" s="25"/>
      <c r="D63" s="173"/>
      <c r="E63" s="173"/>
      <c r="F63" s="7"/>
      <c r="G63" s="353"/>
      <c r="H63" s="173"/>
      <c r="I63" s="173"/>
      <c r="J63" s="173"/>
      <c r="K63" s="173"/>
      <c r="L63" s="173"/>
    </row>
    <row r="64" spans="1:12" ht="9" customHeight="1">
      <c r="A64" s="26"/>
      <c r="C64" s="25"/>
      <c r="D64" s="173"/>
      <c r="E64" s="173"/>
      <c r="F64" s="7"/>
      <c r="G64" s="353"/>
      <c r="H64" s="173"/>
      <c r="I64" s="173"/>
      <c r="J64" s="173"/>
      <c r="K64" s="173"/>
      <c r="L64" s="173"/>
    </row>
    <row r="65" spans="1:12" ht="9" customHeight="1">
      <c r="A65" s="26"/>
      <c r="C65" s="25"/>
      <c r="D65" s="173"/>
      <c r="E65" s="173"/>
      <c r="F65" s="7"/>
      <c r="G65" s="353"/>
      <c r="H65" s="173"/>
      <c r="I65" s="173"/>
      <c r="J65" s="173"/>
      <c r="K65" s="173"/>
      <c r="L65" s="173"/>
    </row>
    <row r="66" spans="1:12" ht="9" customHeight="1">
      <c r="A66" s="26"/>
      <c r="C66" s="25"/>
      <c r="D66" s="173"/>
      <c r="E66" s="173"/>
      <c r="F66" s="7"/>
      <c r="G66" s="353"/>
      <c r="H66" s="173"/>
      <c r="I66" s="173"/>
      <c r="J66" s="173"/>
      <c r="K66" s="173"/>
      <c r="L66" s="173"/>
    </row>
    <row r="67" spans="1:12" ht="9" customHeight="1">
      <c r="A67" s="26"/>
      <c r="C67" s="25"/>
      <c r="D67" s="173"/>
      <c r="E67" s="173"/>
      <c r="F67" s="7"/>
      <c r="G67" s="353"/>
      <c r="H67" s="173"/>
      <c r="I67" s="173"/>
      <c r="J67" s="173"/>
      <c r="K67" s="173"/>
      <c r="L67" s="173"/>
    </row>
    <row r="68" spans="1:12" ht="9" customHeight="1">
      <c r="A68" s="30"/>
      <c r="C68" s="25"/>
      <c r="D68" s="173"/>
      <c r="E68" s="173"/>
      <c r="F68" s="7"/>
      <c r="G68" s="353"/>
      <c r="H68" s="173"/>
      <c r="I68" s="173"/>
      <c r="J68" s="173"/>
      <c r="K68" s="173"/>
      <c r="L68" s="173"/>
    </row>
    <row r="69" spans="1:12" ht="9" customHeight="1">
      <c r="A69" s="28"/>
      <c r="C69" s="25"/>
      <c r="D69" s="173"/>
      <c r="E69" s="173"/>
      <c r="F69" s="7"/>
      <c r="G69" s="353"/>
      <c r="H69" s="173"/>
      <c r="I69" s="173"/>
      <c r="J69" s="173"/>
      <c r="K69" s="173"/>
      <c r="L69" s="173"/>
    </row>
    <row r="70" spans="1:12" ht="9" customHeight="1">
      <c r="A70" s="26"/>
      <c r="C70" s="25"/>
      <c r="D70" s="173"/>
      <c r="E70" s="173"/>
      <c r="F70" s="7"/>
      <c r="G70" s="353"/>
      <c r="H70" s="173"/>
      <c r="I70" s="173"/>
      <c r="J70" s="173"/>
      <c r="K70" s="173"/>
      <c r="L70" s="173"/>
    </row>
    <row r="71" spans="1:12" ht="9" customHeight="1">
      <c r="A71" s="26"/>
      <c r="C71" s="25"/>
      <c r="D71" s="173"/>
      <c r="E71" s="173"/>
      <c r="F71" s="7"/>
      <c r="G71" s="353"/>
      <c r="H71" s="173"/>
      <c r="I71" s="173"/>
      <c r="J71" s="173"/>
      <c r="K71" s="173"/>
      <c r="L71" s="173"/>
    </row>
    <row r="72" spans="1:12" ht="9" customHeight="1">
      <c r="A72" s="26"/>
      <c r="C72" s="25"/>
      <c r="D72" s="173"/>
      <c r="E72" s="173"/>
      <c r="F72" s="7"/>
      <c r="G72" s="353"/>
      <c r="H72" s="173"/>
      <c r="I72" s="173"/>
      <c r="J72" s="173"/>
      <c r="K72" s="173"/>
      <c r="L72" s="173"/>
    </row>
    <row r="73" spans="1:12" ht="9" customHeight="1">
      <c r="A73" s="26"/>
      <c r="C73" s="25"/>
      <c r="D73" s="173"/>
      <c r="E73" s="173"/>
      <c r="F73" s="7"/>
      <c r="G73" s="353"/>
      <c r="H73" s="173"/>
      <c r="I73" s="173"/>
      <c r="J73" s="173"/>
      <c r="K73" s="173"/>
      <c r="L73" s="173"/>
    </row>
    <row r="74" spans="1:12" ht="9" customHeight="1">
      <c r="A74" s="30"/>
      <c r="C74" s="25"/>
      <c r="D74" s="173"/>
      <c r="E74" s="173"/>
      <c r="F74" s="7"/>
      <c r="G74" s="353"/>
      <c r="H74" s="173"/>
      <c r="I74" s="173"/>
      <c r="J74" s="173"/>
      <c r="K74" s="173"/>
      <c r="L74" s="173"/>
    </row>
    <row r="75" spans="1:12" ht="9" customHeight="1">
      <c r="A75" s="28"/>
      <c r="C75" s="25"/>
      <c r="D75" s="173"/>
      <c r="E75" s="173"/>
      <c r="F75" s="7"/>
      <c r="G75" s="353"/>
      <c r="H75" s="173"/>
      <c r="I75" s="173"/>
      <c r="J75" s="173"/>
      <c r="K75" s="173"/>
      <c r="L75" s="173"/>
    </row>
    <row r="76" spans="1:12" ht="9" customHeight="1">
      <c r="A76" s="26"/>
      <c r="C76" s="25"/>
      <c r="D76" s="173"/>
      <c r="E76" s="173"/>
      <c r="F76" s="7"/>
      <c r="G76" s="353"/>
      <c r="H76" s="173"/>
      <c r="I76" s="173"/>
      <c r="J76" s="173"/>
      <c r="K76" s="173"/>
      <c r="L76" s="173"/>
    </row>
    <row r="77" spans="1:12" ht="9" customHeight="1">
      <c r="A77" s="26"/>
      <c r="C77" s="25"/>
      <c r="D77" s="173"/>
      <c r="E77" s="173"/>
      <c r="F77" s="7"/>
      <c r="G77" s="353"/>
      <c r="H77" s="173"/>
      <c r="I77" s="173"/>
      <c r="J77" s="173"/>
      <c r="K77" s="173"/>
      <c r="L77" s="173"/>
    </row>
    <row r="78" spans="1:12" ht="9" customHeight="1">
      <c r="A78" s="26"/>
      <c r="C78" s="27"/>
      <c r="F78" s="5"/>
    </row>
    <row r="79" spans="1:12" ht="9" customHeight="1">
      <c r="A79" s="26"/>
      <c r="C79" s="27"/>
      <c r="F79" s="5"/>
    </row>
    <row r="80" spans="1:12" ht="9" customHeight="1">
      <c r="A80" s="26"/>
      <c r="C80" s="27"/>
      <c r="F80" s="5"/>
    </row>
    <row r="81" spans="1:6" ht="9" customHeight="1">
      <c r="A81" s="26"/>
      <c r="C81" s="27"/>
      <c r="F81" s="5"/>
    </row>
    <row r="82" spans="1:6" ht="9" customHeight="1">
      <c r="A82" s="26"/>
      <c r="C82" s="27"/>
      <c r="F82" s="5"/>
    </row>
    <row r="83" spans="1:6" ht="9" customHeight="1">
      <c r="A83" s="26"/>
      <c r="C83" s="27"/>
      <c r="F83" s="5"/>
    </row>
    <row r="84" spans="1:6" ht="9" customHeight="1">
      <c r="A84" s="30"/>
      <c r="C84" s="27"/>
      <c r="F84" s="5"/>
    </row>
    <row r="85" spans="1:6" ht="9" customHeight="1">
      <c r="A85" s="28"/>
      <c r="C85" s="27"/>
      <c r="F85" s="5"/>
    </row>
    <row r="86" spans="1:6" ht="9" customHeight="1">
      <c r="A86" s="26"/>
      <c r="C86" s="27"/>
      <c r="F86" s="5"/>
    </row>
    <row r="87" spans="1:6" ht="9" customHeight="1">
      <c r="A87" s="26"/>
      <c r="C87" s="27"/>
      <c r="F87" s="5"/>
    </row>
    <row r="88" spans="1:6" ht="9" customHeight="1">
      <c r="A88" s="26"/>
      <c r="C88" s="27"/>
      <c r="F88" s="5"/>
    </row>
    <row r="89" spans="1:6" ht="9" customHeight="1">
      <c r="A89" s="26"/>
      <c r="C89" s="27"/>
      <c r="F89" s="5"/>
    </row>
    <row r="90" spans="1:6" ht="9" customHeight="1">
      <c r="A90" s="26"/>
      <c r="C90" s="27"/>
      <c r="F90" s="5"/>
    </row>
    <row r="91" spans="1:6" ht="9" customHeight="1">
      <c r="A91" s="26"/>
      <c r="C91" s="27"/>
      <c r="F91" s="5"/>
    </row>
    <row r="92" spans="1:6" ht="9" customHeight="1">
      <c r="A92" s="26"/>
      <c r="C92" s="27"/>
      <c r="F92" s="5"/>
    </row>
    <row r="93" spans="1:6" ht="9" customHeight="1">
      <c r="A93" s="26"/>
      <c r="C93" s="27"/>
      <c r="F93" s="5"/>
    </row>
    <row r="94" spans="1:6" ht="9" customHeight="1">
      <c r="A94" s="26"/>
      <c r="C94" s="27"/>
      <c r="F94" s="5"/>
    </row>
    <row r="95" spans="1:6" ht="9" customHeight="1">
      <c r="A95" s="28"/>
      <c r="C95" s="27"/>
      <c r="F95" s="5"/>
    </row>
    <row r="96" spans="1:6" ht="9" customHeight="1">
      <c r="A96" s="26"/>
      <c r="C96" s="27"/>
      <c r="F96" s="5"/>
    </row>
    <row r="97" spans="1:6" ht="9" customHeight="1">
      <c r="A97" s="26"/>
      <c r="C97" s="27"/>
      <c r="F97" s="5"/>
    </row>
    <row r="98" spans="1:6" ht="9" customHeight="1">
      <c r="A98" s="26"/>
      <c r="C98" s="27"/>
      <c r="F98" s="5"/>
    </row>
    <row r="99" spans="1:6">
      <c r="A99" s="32"/>
      <c r="C99" s="27"/>
      <c r="F99" s="5"/>
    </row>
    <row r="100" spans="1:6">
      <c r="A100" s="32"/>
      <c r="C100" s="27"/>
      <c r="F100" s="5"/>
    </row>
    <row r="101" spans="1:6">
      <c r="A101" s="32"/>
      <c r="C101" s="27"/>
      <c r="F101" s="5"/>
    </row>
    <row r="102" spans="1:6">
      <c r="A102" s="32"/>
      <c r="C102" s="27"/>
      <c r="F102" s="5"/>
    </row>
    <row r="103" spans="1:6">
      <c r="A103" s="32"/>
      <c r="C103" s="27"/>
      <c r="F103" s="5"/>
    </row>
    <row r="104" spans="1:6">
      <c r="A104" s="32"/>
      <c r="C104" s="27"/>
      <c r="F104" s="5"/>
    </row>
    <row r="105" spans="1:6">
      <c r="A105" s="32"/>
      <c r="C105" s="27"/>
      <c r="F105" s="5"/>
    </row>
    <row r="106" spans="1:6" ht="15.75">
      <c r="A106" s="33"/>
      <c r="C106" s="27"/>
      <c r="F106" s="5"/>
    </row>
    <row r="107" spans="1:6" ht="15.75">
      <c r="A107" s="33"/>
      <c r="C107" s="27"/>
      <c r="F107" s="5"/>
    </row>
    <row r="108" spans="1:6" ht="15.75">
      <c r="A108" s="33"/>
      <c r="C108" s="27"/>
      <c r="F108" s="5"/>
    </row>
    <row r="109" spans="1:6" ht="15.75">
      <c r="A109" s="33"/>
      <c r="C109" s="27"/>
      <c r="F109" s="5"/>
    </row>
    <row r="110" spans="1:6" ht="15.75">
      <c r="A110" s="33"/>
      <c r="C110" s="27"/>
      <c r="F110" s="5"/>
    </row>
    <row r="111" spans="1:6" ht="15.75">
      <c r="A111" s="33"/>
      <c r="C111" s="27"/>
      <c r="F111" s="5"/>
    </row>
    <row r="112" spans="1:6" ht="15.75">
      <c r="A112" s="33"/>
      <c r="C112" s="27"/>
      <c r="F112" s="5"/>
    </row>
    <row r="113" spans="1:6" ht="15.75">
      <c r="A113" s="33"/>
      <c r="C113" s="27"/>
      <c r="F113" s="5"/>
    </row>
    <row r="114" spans="1:6" ht="15.75">
      <c r="A114" s="33"/>
      <c r="C114" s="27"/>
      <c r="F114" s="5"/>
    </row>
    <row r="115" spans="1:6" ht="15.75">
      <c r="A115" s="33"/>
      <c r="C115" s="27"/>
      <c r="F115" s="5"/>
    </row>
    <row r="116" spans="1:6" ht="15.75">
      <c r="A116" s="33"/>
      <c r="C116" s="27"/>
      <c r="F116" s="5"/>
    </row>
    <row r="117" spans="1:6" ht="15.75">
      <c r="A117" s="33"/>
      <c r="C117" s="27"/>
      <c r="F117" s="5"/>
    </row>
    <row r="118" spans="1:6" ht="15.75">
      <c r="A118" s="33"/>
      <c r="C118" s="27"/>
      <c r="F118" s="5"/>
    </row>
    <row r="119" spans="1:6" ht="15.75">
      <c r="A119" s="33"/>
      <c r="C119" s="27"/>
      <c r="F119" s="5"/>
    </row>
    <row r="120" spans="1:6" ht="15.75">
      <c r="A120" s="33"/>
      <c r="C120" s="27"/>
      <c r="F120" s="5"/>
    </row>
    <row r="121" spans="1:6" ht="15.75">
      <c r="A121" s="33"/>
      <c r="C121" s="27"/>
      <c r="F121" s="5"/>
    </row>
    <row r="122" spans="1:6" ht="15.75">
      <c r="A122" s="33"/>
      <c r="C122" s="27"/>
      <c r="F122" s="5"/>
    </row>
    <row r="123" spans="1:6" ht="15.75">
      <c r="A123" s="33"/>
      <c r="C123" s="27"/>
      <c r="F123" s="5"/>
    </row>
    <row r="124" spans="1:6" ht="15.75">
      <c r="A124" s="33"/>
      <c r="C124" s="27"/>
      <c r="F124" s="5"/>
    </row>
    <row r="125" spans="1:6" ht="15.75">
      <c r="A125" s="33"/>
      <c r="C125" s="27"/>
      <c r="F125" s="5"/>
    </row>
    <row r="126" spans="1:6" ht="15.75">
      <c r="A126" s="33"/>
      <c r="C126" s="27"/>
      <c r="F126" s="5"/>
    </row>
    <row r="127" spans="1:6" ht="15.75">
      <c r="A127" s="33"/>
      <c r="C127" s="27"/>
      <c r="F127" s="5"/>
    </row>
    <row r="128" spans="1:6" ht="15.75">
      <c r="A128" s="33"/>
      <c r="C128" s="27"/>
      <c r="F128" s="5"/>
    </row>
    <row r="129" spans="1:6" ht="15.75">
      <c r="A129" s="33"/>
      <c r="C129" s="27"/>
      <c r="F129" s="5"/>
    </row>
    <row r="130" spans="1:6" ht="15.75">
      <c r="A130" s="33"/>
      <c r="C130" s="27"/>
      <c r="F130" s="5"/>
    </row>
    <row r="131" spans="1:6" ht="15.75">
      <c r="A131" s="33"/>
      <c r="C131" s="27"/>
      <c r="F131" s="5"/>
    </row>
    <row r="132" spans="1:6" ht="15.75">
      <c r="A132" s="33"/>
      <c r="C132" s="27"/>
      <c r="F132" s="5"/>
    </row>
    <row r="133" spans="1:6" ht="15.75">
      <c r="A133" s="33"/>
      <c r="C133" s="27"/>
      <c r="F133" s="5"/>
    </row>
    <row r="134" spans="1:6" ht="15.75">
      <c r="A134" s="33"/>
      <c r="C134" s="27"/>
      <c r="F134" s="5"/>
    </row>
    <row r="135" spans="1:6" ht="15.75">
      <c r="A135" s="33"/>
      <c r="C135" s="27"/>
      <c r="F135" s="5"/>
    </row>
    <row r="136" spans="1:6" ht="15.75">
      <c r="A136" s="33"/>
      <c r="C136" s="27"/>
      <c r="F136" s="5"/>
    </row>
    <row r="137" spans="1:6" ht="15.75">
      <c r="A137" s="33"/>
      <c r="C137" s="27"/>
      <c r="F137" s="5"/>
    </row>
    <row r="138" spans="1:6" ht="15.75">
      <c r="A138" s="33"/>
      <c r="C138" s="27"/>
      <c r="F138" s="5"/>
    </row>
    <row r="139" spans="1:6" ht="15.75">
      <c r="A139" s="33"/>
      <c r="C139" s="27"/>
      <c r="F139" s="5"/>
    </row>
    <row r="140" spans="1:6" ht="15.75">
      <c r="A140" s="33"/>
      <c r="C140" s="27"/>
      <c r="F140" s="5"/>
    </row>
    <row r="141" spans="1:6" ht="15.75">
      <c r="A141" s="33"/>
      <c r="C141" s="27"/>
      <c r="F141" s="5"/>
    </row>
    <row r="142" spans="1:6" ht="15.75">
      <c r="A142" s="33"/>
      <c r="C142" s="27"/>
      <c r="F142" s="5"/>
    </row>
    <row r="143" spans="1:6" ht="15.75">
      <c r="A143" s="33"/>
      <c r="C143" s="27"/>
      <c r="F143" s="5"/>
    </row>
    <row r="144" spans="1:6" ht="15.75">
      <c r="A144" s="33"/>
      <c r="C144" s="27"/>
      <c r="F144" s="5"/>
    </row>
    <row r="145" spans="1:6" ht="15.75">
      <c r="A145" s="33"/>
      <c r="C145" s="27"/>
      <c r="F145" s="5"/>
    </row>
    <row r="146" spans="1:6" ht="15.75">
      <c r="A146" s="33"/>
      <c r="C146" s="27"/>
      <c r="F146" s="5"/>
    </row>
    <row r="147" spans="1:6" ht="15.75">
      <c r="A147" s="33"/>
      <c r="C147" s="27"/>
      <c r="F147" s="5"/>
    </row>
    <row r="148" spans="1:6" ht="15.75">
      <c r="A148" s="33"/>
      <c r="C148" s="27"/>
      <c r="F148" s="5"/>
    </row>
    <row r="149" spans="1:6" ht="15.75">
      <c r="A149" s="33"/>
      <c r="C149" s="27"/>
      <c r="F149" s="5"/>
    </row>
    <row r="150" spans="1:6" ht="15.75">
      <c r="A150" s="33"/>
      <c r="C150" s="27"/>
      <c r="F150" s="5"/>
    </row>
    <row r="151" spans="1:6" ht="15.75">
      <c r="A151" s="33"/>
      <c r="C151" s="27"/>
      <c r="F151" s="5"/>
    </row>
    <row r="152" spans="1:6" ht="15.75">
      <c r="A152" s="33"/>
      <c r="C152" s="27"/>
      <c r="F152" s="5"/>
    </row>
    <row r="153" spans="1:6" ht="15.75">
      <c r="A153" s="33"/>
      <c r="C153" s="27"/>
      <c r="F153" s="5"/>
    </row>
    <row r="154" spans="1:6" ht="15.75">
      <c r="A154" s="33"/>
      <c r="C154" s="27"/>
      <c r="F154" s="5"/>
    </row>
    <row r="155" spans="1:6" ht="15.75">
      <c r="A155" s="33"/>
      <c r="C155" s="27"/>
      <c r="F155" s="5"/>
    </row>
    <row r="156" spans="1:6" ht="15.75">
      <c r="A156" s="33"/>
      <c r="C156" s="27"/>
      <c r="F156" s="5"/>
    </row>
    <row r="157" spans="1:6" ht="15.75">
      <c r="A157" s="33"/>
      <c r="C157" s="27"/>
      <c r="F157" s="5"/>
    </row>
    <row r="158" spans="1:6" ht="15.75">
      <c r="A158" s="33"/>
      <c r="C158" s="27"/>
      <c r="F158" s="5"/>
    </row>
    <row r="159" spans="1:6" ht="15.75">
      <c r="A159" s="33"/>
      <c r="C159" s="27"/>
      <c r="F159" s="5"/>
    </row>
    <row r="160" spans="1:6" ht="15.75">
      <c r="A160" s="33"/>
      <c r="C160" s="27"/>
      <c r="F160" s="5"/>
    </row>
    <row r="161" spans="1:6" ht="15.75">
      <c r="A161" s="33"/>
      <c r="C161" s="27"/>
      <c r="F161" s="5"/>
    </row>
    <row r="162" spans="1:6" ht="15.75">
      <c r="A162" s="33"/>
      <c r="C162" s="27"/>
      <c r="F162" s="5"/>
    </row>
    <row r="163" spans="1:6" ht="15.75">
      <c r="A163" s="33"/>
      <c r="C163" s="27"/>
      <c r="F163" s="5"/>
    </row>
    <row r="164" spans="1:6" ht="15.75">
      <c r="A164" s="33"/>
      <c r="C164" s="27"/>
      <c r="F164" s="5"/>
    </row>
    <row r="165" spans="1:6" ht="15.75">
      <c r="A165" s="33"/>
      <c r="C165" s="27"/>
      <c r="F165" s="5"/>
    </row>
    <row r="166" spans="1:6" ht="15.75">
      <c r="A166" s="33"/>
      <c r="C166" s="27"/>
      <c r="F166" s="5"/>
    </row>
    <row r="167" spans="1:6" ht="15.75">
      <c r="A167" s="33"/>
      <c r="C167" s="27"/>
      <c r="F167" s="5"/>
    </row>
    <row r="168" spans="1:6" ht="15.75">
      <c r="A168" s="33"/>
      <c r="C168" s="27"/>
      <c r="F168" s="5"/>
    </row>
    <row r="169" spans="1:6" ht="15.75">
      <c r="A169" s="33"/>
      <c r="C169" s="27"/>
      <c r="F169" s="5"/>
    </row>
    <row r="170" spans="1:6" ht="15.75">
      <c r="A170" s="33"/>
      <c r="C170" s="27"/>
      <c r="F170" s="5"/>
    </row>
    <row r="171" spans="1:6" ht="15.75">
      <c r="A171" s="33"/>
      <c r="C171" s="27"/>
      <c r="F171" s="5"/>
    </row>
    <row r="172" spans="1:6" ht="15.75">
      <c r="A172" s="33"/>
      <c r="C172" s="27"/>
      <c r="F172" s="5"/>
    </row>
    <row r="173" spans="1:6" ht="15.75">
      <c r="A173" s="33"/>
      <c r="C173" s="27"/>
      <c r="F173" s="5"/>
    </row>
    <row r="174" spans="1:6" ht="15.75">
      <c r="A174" s="33"/>
      <c r="C174" s="27"/>
      <c r="F174" s="5"/>
    </row>
    <row r="175" spans="1:6" ht="15.75">
      <c r="A175" s="33"/>
      <c r="C175" s="27"/>
      <c r="F175" s="5"/>
    </row>
    <row r="176" spans="1:6" ht="15.75">
      <c r="A176" s="33"/>
      <c r="C176" s="27"/>
      <c r="F176" s="5"/>
    </row>
    <row r="177" spans="1:6" ht="15.75">
      <c r="A177" s="33"/>
      <c r="C177" s="27"/>
      <c r="F177" s="5"/>
    </row>
    <row r="178" spans="1:6" ht="15.75">
      <c r="A178" s="33"/>
      <c r="C178" s="27"/>
      <c r="F178" s="5"/>
    </row>
    <row r="179" spans="1:6" ht="15.75">
      <c r="A179" s="33"/>
      <c r="C179" s="27"/>
      <c r="F179" s="5"/>
    </row>
    <row r="180" spans="1:6" ht="15.75">
      <c r="A180" s="33"/>
      <c r="C180" s="27"/>
      <c r="F180" s="5"/>
    </row>
    <row r="181" spans="1:6" ht="15.75">
      <c r="A181" s="33"/>
      <c r="C181" s="27"/>
      <c r="F181" s="5"/>
    </row>
    <row r="182" spans="1:6" ht="15.75">
      <c r="A182" s="33"/>
      <c r="C182" s="27"/>
      <c r="F182" s="5"/>
    </row>
    <row r="183" spans="1:6" ht="15.75">
      <c r="A183" s="33"/>
      <c r="C183" s="27"/>
      <c r="F183" s="5"/>
    </row>
    <row r="184" spans="1:6" ht="15.75">
      <c r="A184" s="33"/>
      <c r="C184" s="27"/>
      <c r="F184" s="5"/>
    </row>
    <row r="185" spans="1:6" ht="15.75">
      <c r="A185" s="33"/>
      <c r="C185" s="27"/>
      <c r="F185" s="5"/>
    </row>
    <row r="186" spans="1:6" ht="15.75">
      <c r="A186" s="33"/>
      <c r="C186" s="27"/>
      <c r="F186" s="5"/>
    </row>
    <row r="187" spans="1:6" ht="15.75">
      <c r="A187" s="33"/>
      <c r="C187" s="27"/>
      <c r="F187" s="5"/>
    </row>
    <row r="188" spans="1:6" ht="15.75">
      <c r="A188" s="33"/>
      <c r="C188" s="27"/>
      <c r="F188" s="5"/>
    </row>
    <row r="189" spans="1:6" ht="15.75">
      <c r="A189" s="33"/>
      <c r="C189" s="27"/>
      <c r="F189" s="5"/>
    </row>
    <row r="190" spans="1:6" ht="15.75">
      <c r="A190" s="33"/>
      <c r="C190" s="27"/>
      <c r="F190" s="5"/>
    </row>
    <row r="191" spans="1:6" ht="15.75">
      <c r="A191" s="33"/>
      <c r="C191" s="27"/>
      <c r="F191" s="5"/>
    </row>
    <row r="192" spans="1:6" ht="15.75">
      <c r="A192" s="33"/>
      <c r="C192" s="27"/>
      <c r="F192" s="5"/>
    </row>
    <row r="193" spans="1:6" ht="15.75">
      <c r="A193" s="33"/>
      <c r="C193" s="27"/>
      <c r="F193" s="5"/>
    </row>
    <row r="194" spans="1:6" ht="15.75">
      <c r="A194" s="33"/>
      <c r="C194" s="27"/>
      <c r="F194" s="5"/>
    </row>
    <row r="195" spans="1:6" ht="15.75">
      <c r="A195" s="33"/>
      <c r="C195" s="27"/>
      <c r="F195" s="5"/>
    </row>
    <row r="196" spans="1:6" ht="15.75">
      <c r="A196" s="33"/>
      <c r="C196" s="27"/>
      <c r="F196" s="5"/>
    </row>
    <row r="197" spans="1:6" ht="15.75">
      <c r="A197" s="34"/>
      <c r="C197" s="27"/>
      <c r="F197" s="5"/>
    </row>
    <row r="198" spans="1:6" ht="15.75">
      <c r="A198" s="34"/>
      <c r="C198" s="27"/>
      <c r="F198" s="5"/>
    </row>
    <row r="199" spans="1:6" ht="15.75">
      <c r="A199" s="34"/>
      <c r="C199" s="27"/>
      <c r="F199" s="5"/>
    </row>
    <row r="200" spans="1:6" ht="15.75">
      <c r="A200" s="34"/>
      <c r="C200" s="27"/>
    </row>
    <row r="201" spans="1:6" ht="15.75">
      <c r="A201" s="34"/>
      <c r="C201" s="27"/>
    </row>
    <row r="202" spans="1:6" ht="15.75">
      <c r="A202" s="34"/>
      <c r="C202" s="27"/>
    </row>
    <row r="203" spans="1:6" ht="15.75">
      <c r="A203" s="34"/>
      <c r="C203" s="27"/>
    </row>
    <row r="204" spans="1:6" ht="15.75">
      <c r="A204" s="34"/>
      <c r="C204" s="27"/>
    </row>
    <row r="205" spans="1:6" ht="15.75">
      <c r="A205" s="34"/>
      <c r="C205" s="27"/>
    </row>
    <row r="206" spans="1:6" ht="15.75">
      <c r="A206" s="34"/>
      <c r="C206" s="27"/>
    </row>
    <row r="207" spans="1:6" ht="15.75">
      <c r="A207" s="34"/>
      <c r="C207" s="27"/>
    </row>
    <row r="208" spans="1:6" ht="15.75">
      <c r="A208" s="34"/>
      <c r="C208" s="27"/>
    </row>
    <row r="209" spans="1:3" ht="15.75">
      <c r="A209" s="34"/>
      <c r="C209" s="27"/>
    </row>
    <row r="210" spans="1:3" ht="15.75">
      <c r="A210" s="34"/>
      <c r="C210" s="27"/>
    </row>
    <row r="211" spans="1:3" ht="15.75">
      <c r="A211" s="34"/>
      <c r="C211" s="27"/>
    </row>
    <row r="212" spans="1:3" ht="15.75">
      <c r="A212" s="34"/>
      <c r="C212" s="27"/>
    </row>
    <row r="213" spans="1:3" ht="15.75">
      <c r="A213" s="34"/>
      <c r="C213" s="27"/>
    </row>
    <row r="214" spans="1:3" ht="15.75">
      <c r="A214" s="34"/>
      <c r="C214" s="27"/>
    </row>
    <row r="215" spans="1:3" ht="15.75">
      <c r="A215" s="34"/>
      <c r="C215" s="27"/>
    </row>
    <row r="216" spans="1:3" ht="15.75">
      <c r="A216" s="34"/>
      <c r="C216" s="27"/>
    </row>
    <row r="217" spans="1:3" ht="15.75">
      <c r="A217" s="34"/>
      <c r="C217" s="27"/>
    </row>
    <row r="218" spans="1:3" ht="15.75">
      <c r="A218" s="34"/>
      <c r="C218" s="27"/>
    </row>
    <row r="219" spans="1:3" ht="15.75">
      <c r="A219" s="34"/>
      <c r="C219" s="27"/>
    </row>
    <row r="220" spans="1:3" ht="15.75">
      <c r="A220" s="34"/>
      <c r="C220" s="27"/>
    </row>
    <row r="221" spans="1:3" ht="15.75">
      <c r="A221" s="34"/>
      <c r="C221" s="27"/>
    </row>
    <row r="222" spans="1:3" ht="15.75">
      <c r="A222" s="34"/>
      <c r="C222" s="27"/>
    </row>
    <row r="223" spans="1:3" ht="15.75">
      <c r="A223" s="34"/>
      <c r="C223" s="27"/>
    </row>
    <row r="224" spans="1:3" ht="15.75">
      <c r="A224" s="34"/>
      <c r="C224" s="27"/>
    </row>
    <row r="225" spans="1:3" ht="15.75">
      <c r="A225" s="34"/>
      <c r="C225" s="27"/>
    </row>
    <row r="226" spans="1:3" ht="15.75">
      <c r="A226" s="34"/>
      <c r="C226" s="27"/>
    </row>
    <row r="227" spans="1:3" ht="15.75">
      <c r="A227" s="34"/>
      <c r="C227" s="27"/>
    </row>
    <row r="228" spans="1:3" ht="15.75">
      <c r="A228" s="34"/>
      <c r="C228" s="27"/>
    </row>
    <row r="229" spans="1:3" ht="15.75">
      <c r="A229" s="34"/>
      <c r="C229" s="27"/>
    </row>
    <row r="230" spans="1:3" ht="15.75">
      <c r="A230" s="34"/>
      <c r="C230" s="27"/>
    </row>
    <row r="231" spans="1:3" ht="15.75">
      <c r="A231" s="34"/>
      <c r="C231" s="27"/>
    </row>
    <row r="232" spans="1:3" ht="15.75">
      <c r="A232" s="34"/>
      <c r="C232" s="27"/>
    </row>
    <row r="233" spans="1:3" ht="15.75">
      <c r="A233" s="34"/>
      <c r="C233" s="27"/>
    </row>
    <row r="234" spans="1:3" ht="15.75">
      <c r="A234" s="34"/>
      <c r="C234" s="27"/>
    </row>
    <row r="235" spans="1:3" ht="15.75">
      <c r="A235" s="34"/>
      <c r="C235" s="27"/>
    </row>
    <row r="236" spans="1:3" ht="15.75">
      <c r="A236" s="34"/>
      <c r="C236" s="27"/>
    </row>
    <row r="237" spans="1:3" ht="15.75">
      <c r="A237" s="34"/>
      <c r="C237" s="27"/>
    </row>
    <row r="238" spans="1:3" ht="15.75">
      <c r="A238" s="34"/>
      <c r="C238" s="27"/>
    </row>
    <row r="239" spans="1:3" ht="15.75">
      <c r="A239" s="34"/>
      <c r="C239" s="27"/>
    </row>
    <row r="240" spans="1:3" ht="15.75">
      <c r="A240" s="34"/>
      <c r="C240" s="27"/>
    </row>
    <row r="241" spans="1:3" ht="15.75">
      <c r="A241" s="34"/>
      <c r="C241" s="27"/>
    </row>
    <row r="242" spans="1:3" ht="15.75">
      <c r="A242" s="34"/>
      <c r="C242" s="27"/>
    </row>
    <row r="243" spans="1:3" ht="15.75">
      <c r="A243" s="34"/>
      <c r="C243" s="27"/>
    </row>
    <row r="244" spans="1:3" ht="15.75">
      <c r="A244" s="34"/>
      <c r="C244" s="27"/>
    </row>
    <row r="245" spans="1:3" ht="15.75">
      <c r="A245" s="34"/>
      <c r="C245" s="27"/>
    </row>
    <row r="246" spans="1:3" ht="15.75">
      <c r="A246" s="34"/>
      <c r="C246" s="27"/>
    </row>
    <row r="247" spans="1:3" ht="15.75">
      <c r="A247" s="34"/>
      <c r="C247" s="27"/>
    </row>
    <row r="248" spans="1:3" ht="15.75">
      <c r="A248" s="34"/>
      <c r="C248" s="27"/>
    </row>
    <row r="249" spans="1:3" ht="15.75">
      <c r="A249" s="34"/>
      <c r="C249" s="27"/>
    </row>
    <row r="250" spans="1:3" ht="15.75">
      <c r="A250" s="34"/>
      <c r="C250" s="27"/>
    </row>
    <row r="251" spans="1:3" ht="15.75">
      <c r="A251" s="34"/>
      <c r="C251" s="27"/>
    </row>
    <row r="252" spans="1:3" ht="15.75">
      <c r="A252" s="34"/>
      <c r="C252" s="27"/>
    </row>
    <row r="253" spans="1:3" ht="15.75">
      <c r="A253" s="34"/>
      <c r="C253" s="27"/>
    </row>
    <row r="254" spans="1:3" ht="15.75">
      <c r="A254" s="34"/>
      <c r="C254" s="27"/>
    </row>
    <row r="255" spans="1:3" ht="15.75">
      <c r="A255" s="34"/>
      <c r="C255" s="27"/>
    </row>
    <row r="256" spans="1:3" ht="15.75">
      <c r="A256" s="34"/>
      <c r="C256" s="27"/>
    </row>
    <row r="257" spans="1:3" ht="15.75">
      <c r="A257" s="34"/>
      <c r="C257" s="27"/>
    </row>
    <row r="258" spans="1:3" ht="15.75">
      <c r="A258" s="34"/>
      <c r="C258" s="27"/>
    </row>
    <row r="259" spans="1:3" ht="15.75">
      <c r="A259" s="34"/>
      <c r="C259" s="27"/>
    </row>
    <row r="260" spans="1:3" ht="15.75">
      <c r="A260" s="34"/>
      <c r="C260" s="27"/>
    </row>
    <row r="261" spans="1:3" ht="15.75">
      <c r="A261" s="34"/>
      <c r="C261" s="27"/>
    </row>
    <row r="262" spans="1:3" ht="15.75">
      <c r="A262" s="34"/>
      <c r="C262" s="27"/>
    </row>
    <row r="263" spans="1:3" ht="15.75">
      <c r="A263" s="34"/>
      <c r="C263" s="27"/>
    </row>
    <row r="264" spans="1:3" ht="15.75">
      <c r="A264" s="34"/>
      <c r="C264" s="27"/>
    </row>
    <row r="265" spans="1:3" ht="15.75">
      <c r="A265" s="34"/>
      <c r="C265" s="27"/>
    </row>
    <row r="266" spans="1:3" ht="15.75">
      <c r="A266" s="34"/>
      <c r="C266" s="27"/>
    </row>
    <row r="267" spans="1:3" ht="15.75">
      <c r="A267" s="34"/>
      <c r="C267" s="27"/>
    </row>
    <row r="268" spans="1:3" ht="15.75">
      <c r="A268" s="34"/>
      <c r="C268" s="27"/>
    </row>
    <row r="269" spans="1:3" ht="15.75">
      <c r="A269" s="34"/>
    </row>
    <row r="270" spans="1:3" ht="15.75">
      <c r="A270" s="34"/>
    </row>
    <row r="271" spans="1:3" ht="15.75">
      <c r="A271" s="34"/>
    </row>
    <row r="272" spans="1:3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</sheetData>
  <mergeCells count="4">
    <mergeCell ref="A2:F2"/>
    <mergeCell ref="A3:F3"/>
    <mergeCell ref="A4:F4"/>
    <mergeCell ref="A5:F5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1">
    <pageSetUpPr fitToPage="1"/>
  </sheetPr>
  <dimension ref="A1:Z674"/>
  <sheetViews>
    <sheetView zoomScale="85" zoomScaleNormal="85" workbookViewId="0">
      <selection activeCell="A5" sqref="A5:F5"/>
    </sheetView>
  </sheetViews>
  <sheetFormatPr defaultColWidth="11.42578125" defaultRowHeight="12.75"/>
  <cols>
    <col min="1" max="1" width="93" style="274" customWidth="1"/>
    <col min="2" max="4" width="18.28515625" style="246" customWidth="1"/>
    <col min="5" max="5" width="19.7109375" style="246" customWidth="1"/>
    <col min="6" max="6" width="9.140625" style="246" customWidth="1"/>
    <col min="7" max="7" width="2.42578125" style="169" customWidth="1"/>
    <col min="8" max="16384" width="11.42578125" style="169"/>
  </cols>
  <sheetData>
    <row r="1" spans="1:26" s="20" customFormat="1" ht="3.75" customHeight="1">
      <c r="A1" s="286"/>
      <c r="B1" s="309"/>
      <c r="C1" s="309"/>
      <c r="D1" s="309"/>
      <c r="E1" s="309"/>
      <c r="F1" s="309"/>
    </row>
    <row r="2" spans="1:26" s="21" customFormat="1" ht="39" customHeight="1">
      <c r="A2" s="1055" t="s">
        <v>357</v>
      </c>
      <c r="B2" s="1055"/>
      <c r="C2" s="1055"/>
      <c r="D2" s="1055"/>
      <c r="E2" s="1055"/>
      <c r="F2" s="1055"/>
    </row>
    <row r="3" spans="1:26" s="21" customFormat="1" ht="24.75" customHeight="1">
      <c r="A3" s="1055" t="s">
        <v>362</v>
      </c>
      <c r="B3" s="1055"/>
      <c r="C3" s="1055"/>
      <c r="D3" s="1055"/>
      <c r="E3" s="1055"/>
      <c r="F3" s="1055"/>
    </row>
    <row r="4" spans="1:26" s="21" customFormat="1" ht="21.95" customHeight="1">
      <c r="A4" s="1055" t="s">
        <v>900</v>
      </c>
      <c r="B4" s="1055"/>
      <c r="C4" s="1055"/>
      <c r="D4" s="1055"/>
      <c r="E4" s="1055"/>
      <c r="F4" s="1055"/>
    </row>
    <row r="5" spans="1:26" s="35" customFormat="1" ht="39" customHeight="1">
      <c r="A5" s="1057" t="s">
        <v>70</v>
      </c>
      <c r="B5" s="1057"/>
      <c r="C5" s="1057"/>
      <c r="D5" s="1057"/>
      <c r="E5" s="1057"/>
      <c r="F5" s="1057"/>
    </row>
    <row r="6" spans="1:26" ht="6" customHeight="1">
      <c r="A6" s="310"/>
    </row>
    <row r="7" spans="1:26" ht="12" customHeight="1">
      <c r="A7" s="311"/>
      <c r="B7" s="312"/>
      <c r="C7" s="313"/>
      <c r="D7" s="312"/>
      <c r="E7" s="312"/>
      <c r="F7" s="313"/>
      <c r="G7" s="175"/>
      <c r="H7" s="173"/>
      <c r="I7" s="173"/>
      <c r="J7" s="173"/>
      <c r="K7" s="173"/>
      <c r="L7" s="173"/>
    </row>
    <row r="8" spans="1:26" ht="16.5">
      <c r="A8" s="799" t="s">
        <v>156</v>
      </c>
      <c r="B8" s="800" t="s">
        <v>358</v>
      </c>
      <c r="C8" s="800" t="s">
        <v>359</v>
      </c>
      <c r="D8" s="800" t="s">
        <v>360</v>
      </c>
      <c r="E8" s="801" t="s">
        <v>363</v>
      </c>
      <c r="F8" s="802" t="s">
        <v>111</v>
      </c>
      <c r="G8" s="175"/>
      <c r="Y8" s="169">
        <v>1</v>
      </c>
      <c r="Z8" s="169">
        <v>1</v>
      </c>
    </row>
    <row r="9" spans="1:26" ht="24.95" customHeight="1">
      <c r="A9" s="721" t="s">
        <v>186</v>
      </c>
      <c r="B9" s="523">
        <v>36430</v>
      </c>
      <c r="C9" s="523">
        <v>0</v>
      </c>
      <c r="D9" s="523">
        <v>0</v>
      </c>
      <c r="E9" s="523">
        <f t="shared" ref="E9:E38" si="0">SUM(B9:D9)</f>
        <v>36430</v>
      </c>
      <c r="F9" s="632">
        <f t="shared" ref="F9:F38" si="1">+E9/$E$38</f>
        <v>1.2213892380549669E-2</v>
      </c>
      <c r="G9" s="175"/>
      <c r="H9" s="173"/>
      <c r="I9" s="173"/>
      <c r="J9" s="173"/>
      <c r="K9" s="173"/>
      <c r="L9" s="173"/>
    </row>
    <row r="10" spans="1:26" ht="24.95" customHeight="1">
      <c r="A10" s="721" t="s">
        <v>187</v>
      </c>
      <c r="B10" s="523">
        <v>0</v>
      </c>
      <c r="C10" s="523">
        <v>2020</v>
      </c>
      <c r="D10" s="523">
        <v>0</v>
      </c>
      <c r="E10" s="523">
        <f t="shared" si="0"/>
        <v>2020</v>
      </c>
      <c r="F10" s="632">
        <f t="shared" si="1"/>
        <v>6.7724574824897963E-4</v>
      </c>
      <c r="G10" s="175"/>
      <c r="H10" s="173"/>
      <c r="I10" s="173"/>
      <c r="J10" s="173"/>
      <c r="K10" s="173"/>
      <c r="L10" s="173"/>
    </row>
    <row r="11" spans="1:26" ht="24.95" customHeight="1">
      <c r="A11" s="721" t="s">
        <v>188</v>
      </c>
      <c r="B11" s="523">
        <v>0</v>
      </c>
      <c r="C11" s="523">
        <v>0</v>
      </c>
      <c r="D11" s="523">
        <v>0</v>
      </c>
      <c r="E11" s="523">
        <f t="shared" si="0"/>
        <v>0</v>
      </c>
      <c r="F11" s="632">
        <f t="shared" si="1"/>
        <v>0</v>
      </c>
      <c r="G11" s="175"/>
      <c r="H11" s="173"/>
      <c r="I11" s="173"/>
      <c r="J11" s="173"/>
      <c r="K11" s="173"/>
      <c r="L11" s="173"/>
    </row>
    <row r="12" spans="1:26" ht="24.95" customHeight="1">
      <c r="A12" s="721" t="s">
        <v>189</v>
      </c>
      <c r="B12" s="523">
        <v>0</v>
      </c>
      <c r="C12" s="523">
        <v>0</v>
      </c>
      <c r="D12" s="523">
        <v>0</v>
      </c>
      <c r="E12" s="523">
        <f t="shared" si="0"/>
        <v>0</v>
      </c>
      <c r="F12" s="632">
        <f t="shared" si="1"/>
        <v>0</v>
      </c>
      <c r="G12" s="175"/>
      <c r="H12" s="173"/>
      <c r="I12" s="173"/>
      <c r="J12" s="173"/>
      <c r="K12" s="173"/>
      <c r="L12" s="173"/>
    </row>
    <row r="13" spans="1:26" ht="24.95" customHeight="1">
      <c r="A13" s="721" t="s">
        <v>209</v>
      </c>
      <c r="B13" s="523">
        <v>87183.528379999989</v>
      </c>
      <c r="C13" s="523">
        <v>0</v>
      </c>
      <c r="D13" s="523">
        <v>1046.3398</v>
      </c>
      <c r="E13" s="523">
        <f t="shared" si="0"/>
        <v>88229.86817999999</v>
      </c>
      <c r="F13" s="632">
        <f t="shared" si="1"/>
        <v>2.9580843115580662E-2</v>
      </c>
      <c r="G13" s="175"/>
      <c r="H13" s="173"/>
      <c r="I13" s="173"/>
      <c r="J13" s="173"/>
      <c r="K13" s="173"/>
      <c r="L13" s="173"/>
    </row>
    <row r="14" spans="1:26" ht="24.95" customHeight="1">
      <c r="A14" s="721" t="s">
        <v>210</v>
      </c>
      <c r="B14" s="523">
        <v>55794.423619999994</v>
      </c>
      <c r="C14" s="523">
        <v>5327.8344299999999</v>
      </c>
      <c r="D14" s="523">
        <v>0</v>
      </c>
      <c r="E14" s="523">
        <f t="shared" si="0"/>
        <v>61122.258049999997</v>
      </c>
      <c r="F14" s="632">
        <f t="shared" si="1"/>
        <v>2.049246999393043E-2</v>
      </c>
      <c r="G14" s="175"/>
      <c r="H14" s="173"/>
      <c r="I14" s="173"/>
      <c r="J14" s="173"/>
      <c r="K14" s="173"/>
      <c r="L14" s="173"/>
    </row>
    <row r="15" spans="1:26" ht="24.95" customHeight="1">
      <c r="A15" s="721" t="s">
        <v>211</v>
      </c>
      <c r="B15" s="523">
        <v>0</v>
      </c>
      <c r="C15" s="523">
        <v>0</v>
      </c>
      <c r="D15" s="523">
        <v>0</v>
      </c>
      <c r="E15" s="523">
        <f t="shared" si="0"/>
        <v>0</v>
      </c>
      <c r="F15" s="632">
        <f t="shared" si="1"/>
        <v>0</v>
      </c>
      <c r="G15" s="175"/>
      <c r="H15" s="173"/>
      <c r="I15" s="173"/>
      <c r="J15" s="173"/>
      <c r="K15" s="173"/>
      <c r="L15" s="173"/>
    </row>
    <row r="16" spans="1:26" ht="24.95" customHeight="1">
      <c r="A16" s="721" t="s">
        <v>212</v>
      </c>
      <c r="B16" s="523">
        <v>0</v>
      </c>
      <c r="C16" s="523">
        <v>0</v>
      </c>
      <c r="D16" s="523">
        <v>0</v>
      </c>
      <c r="E16" s="523">
        <f t="shared" si="0"/>
        <v>0</v>
      </c>
      <c r="F16" s="632">
        <f t="shared" si="1"/>
        <v>0</v>
      </c>
      <c r="G16" s="175"/>
      <c r="H16" s="173"/>
      <c r="I16" s="173"/>
      <c r="J16" s="173"/>
      <c r="K16" s="173"/>
      <c r="L16" s="173"/>
    </row>
    <row r="17" spans="1:12" ht="24.95" customHeight="1">
      <c r="A17" s="721" t="s">
        <v>213</v>
      </c>
      <c r="B17" s="523">
        <v>0</v>
      </c>
      <c r="C17" s="523">
        <v>0</v>
      </c>
      <c r="D17" s="523">
        <v>0</v>
      </c>
      <c r="E17" s="523">
        <f t="shared" si="0"/>
        <v>0</v>
      </c>
      <c r="F17" s="632">
        <f t="shared" si="1"/>
        <v>0</v>
      </c>
      <c r="G17" s="175"/>
      <c r="H17" s="173"/>
      <c r="I17" s="173"/>
      <c r="J17" s="173"/>
      <c r="K17" s="173"/>
      <c r="L17" s="173"/>
    </row>
    <row r="18" spans="1:12" ht="24.95" customHeight="1">
      <c r="A18" s="721" t="s">
        <v>214</v>
      </c>
      <c r="B18" s="523">
        <v>0</v>
      </c>
      <c r="C18" s="523">
        <v>0</v>
      </c>
      <c r="D18" s="523">
        <v>0</v>
      </c>
      <c r="E18" s="523">
        <f t="shared" si="0"/>
        <v>0</v>
      </c>
      <c r="F18" s="632">
        <f t="shared" si="1"/>
        <v>0</v>
      </c>
      <c r="G18" s="175"/>
      <c r="H18" s="173"/>
      <c r="I18" s="173"/>
      <c r="J18" s="173"/>
      <c r="K18" s="173"/>
      <c r="L18" s="173"/>
    </row>
    <row r="19" spans="1:12" ht="24.95" customHeight="1">
      <c r="A19" s="721" t="s">
        <v>215</v>
      </c>
      <c r="B19" s="523">
        <v>0</v>
      </c>
      <c r="C19" s="523">
        <v>0</v>
      </c>
      <c r="D19" s="523">
        <v>0</v>
      </c>
      <c r="E19" s="523">
        <f t="shared" si="0"/>
        <v>0</v>
      </c>
      <c r="F19" s="632">
        <f t="shared" si="1"/>
        <v>0</v>
      </c>
      <c r="G19" s="175"/>
      <c r="H19" s="173"/>
      <c r="I19" s="173"/>
      <c r="J19" s="173"/>
      <c r="K19" s="173"/>
      <c r="L19" s="173"/>
    </row>
    <row r="20" spans="1:12" ht="24.95" customHeight="1">
      <c r="A20" s="721" t="s">
        <v>195</v>
      </c>
      <c r="B20" s="523">
        <v>704.92207999999994</v>
      </c>
      <c r="C20" s="523">
        <v>27130.322690000001</v>
      </c>
      <c r="D20" s="523">
        <v>0</v>
      </c>
      <c r="E20" s="523">
        <f t="shared" si="0"/>
        <v>27835.244770000001</v>
      </c>
      <c r="F20" s="632">
        <f t="shared" si="1"/>
        <v>9.3323273128475982E-3</v>
      </c>
      <c r="G20" s="175"/>
      <c r="H20" s="173"/>
      <c r="I20" s="173"/>
      <c r="J20" s="173"/>
      <c r="K20" s="173"/>
      <c r="L20" s="173"/>
    </row>
    <row r="21" spans="1:12" ht="24.95" customHeight="1">
      <c r="A21" s="721" t="s">
        <v>197</v>
      </c>
      <c r="B21" s="523">
        <v>3595.7366699999998</v>
      </c>
      <c r="C21" s="523">
        <v>6116.7976100000005</v>
      </c>
      <c r="D21" s="523">
        <v>25757.553899999999</v>
      </c>
      <c r="E21" s="523">
        <f t="shared" si="0"/>
        <v>35470.088179999999</v>
      </c>
      <c r="F21" s="632">
        <f t="shared" si="1"/>
        <v>1.1892062579169005E-2</v>
      </c>
      <c r="G21" s="175"/>
      <c r="H21" s="173"/>
      <c r="I21" s="173"/>
      <c r="J21" s="173"/>
      <c r="K21" s="173"/>
      <c r="L21" s="173"/>
    </row>
    <row r="22" spans="1:12" ht="24.95" customHeight="1">
      <c r="A22" s="721" t="s">
        <v>198</v>
      </c>
      <c r="B22" s="523">
        <v>129792.42633</v>
      </c>
      <c r="C22" s="523">
        <v>0</v>
      </c>
      <c r="D22" s="523">
        <v>0</v>
      </c>
      <c r="E22" s="523">
        <f t="shared" si="0"/>
        <v>129792.42633</v>
      </c>
      <c r="F22" s="632">
        <f t="shared" si="1"/>
        <v>4.351552915193635E-2</v>
      </c>
      <c r="G22" s="175"/>
      <c r="H22" s="173"/>
      <c r="I22" s="173"/>
      <c r="J22" s="173"/>
      <c r="K22" s="173"/>
      <c r="L22" s="173"/>
    </row>
    <row r="23" spans="1:12" ht="24.95" customHeight="1">
      <c r="A23" s="721" t="s">
        <v>199</v>
      </c>
      <c r="B23" s="523">
        <v>0</v>
      </c>
      <c r="C23" s="523">
        <v>0</v>
      </c>
      <c r="D23" s="523">
        <v>0</v>
      </c>
      <c r="E23" s="523">
        <f t="shared" si="0"/>
        <v>0</v>
      </c>
      <c r="F23" s="632">
        <f t="shared" si="1"/>
        <v>0</v>
      </c>
      <c r="G23" s="175"/>
      <c r="H23" s="173"/>
      <c r="I23" s="173"/>
      <c r="J23" s="173"/>
      <c r="K23" s="173"/>
      <c r="L23" s="173"/>
    </row>
    <row r="24" spans="1:12" ht="24.95" customHeight="1">
      <c r="A24" s="721" t="s">
        <v>200</v>
      </c>
      <c r="B24" s="523">
        <v>0</v>
      </c>
      <c r="C24" s="523">
        <v>0</v>
      </c>
      <c r="D24" s="523">
        <v>0</v>
      </c>
      <c r="E24" s="523">
        <f t="shared" si="0"/>
        <v>0</v>
      </c>
      <c r="F24" s="632">
        <f t="shared" si="1"/>
        <v>0</v>
      </c>
      <c r="G24" s="175"/>
      <c r="H24" s="173"/>
      <c r="I24" s="173"/>
      <c r="J24" s="173"/>
      <c r="K24" s="173"/>
      <c r="L24" s="173"/>
    </row>
    <row r="25" spans="1:12" ht="24.95" customHeight="1">
      <c r="A25" s="721" t="s">
        <v>201</v>
      </c>
      <c r="B25" s="523">
        <v>0</v>
      </c>
      <c r="C25" s="523">
        <v>0</v>
      </c>
      <c r="D25" s="523">
        <v>0</v>
      </c>
      <c r="E25" s="523">
        <f t="shared" si="0"/>
        <v>0</v>
      </c>
      <c r="F25" s="632">
        <f t="shared" si="1"/>
        <v>0</v>
      </c>
      <c r="G25" s="175"/>
      <c r="H25" s="173"/>
      <c r="I25" s="173"/>
      <c r="J25" s="173"/>
      <c r="K25" s="173"/>
      <c r="L25" s="173"/>
    </row>
    <row r="26" spans="1:12" ht="24.95" customHeight="1">
      <c r="A26" s="721" t="s">
        <v>202</v>
      </c>
      <c r="B26" s="523">
        <v>0</v>
      </c>
      <c r="C26" s="523">
        <v>0</v>
      </c>
      <c r="D26" s="523">
        <v>0</v>
      </c>
      <c r="E26" s="523">
        <f t="shared" si="0"/>
        <v>0</v>
      </c>
      <c r="F26" s="632">
        <f t="shared" si="1"/>
        <v>0</v>
      </c>
      <c r="G26" s="175"/>
      <c r="H26" s="173"/>
      <c r="I26" s="173"/>
      <c r="J26" s="173"/>
      <c r="K26" s="173"/>
      <c r="L26" s="173"/>
    </row>
    <row r="27" spans="1:12" ht="24.95" customHeight="1">
      <c r="A27" s="721" t="s">
        <v>203</v>
      </c>
      <c r="B27" s="523">
        <v>0</v>
      </c>
      <c r="C27" s="523">
        <v>0</v>
      </c>
      <c r="D27" s="523">
        <v>0</v>
      </c>
      <c r="E27" s="523">
        <f t="shared" si="0"/>
        <v>0</v>
      </c>
      <c r="F27" s="632">
        <f t="shared" si="1"/>
        <v>0</v>
      </c>
      <c r="G27" s="175"/>
      <c r="H27" s="173"/>
      <c r="I27" s="173"/>
      <c r="J27" s="173"/>
      <c r="K27" s="173"/>
      <c r="L27" s="173"/>
    </row>
    <row r="28" spans="1:12" ht="24.95" customHeight="1">
      <c r="A28" s="721" t="s">
        <v>204</v>
      </c>
      <c r="B28" s="523">
        <v>0</v>
      </c>
      <c r="C28" s="523">
        <v>0</v>
      </c>
      <c r="D28" s="523">
        <v>0</v>
      </c>
      <c r="E28" s="523">
        <f t="shared" si="0"/>
        <v>0</v>
      </c>
      <c r="F28" s="632">
        <f t="shared" si="1"/>
        <v>0</v>
      </c>
      <c r="G28" s="175"/>
      <c r="H28" s="173"/>
      <c r="I28" s="173"/>
      <c r="J28" s="173"/>
      <c r="K28" s="173"/>
      <c r="L28" s="173"/>
    </row>
    <row r="29" spans="1:12" ht="24.95" customHeight="1">
      <c r="A29" s="721" t="s">
        <v>205</v>
      </c>
      <c r="B29" s="523">
        <v>0</v>
      </c>
      <c r="C29" s="523">
        <v>0</v>
      </c>
      <c r="D29" s="523">
        <v>0</v>
      </c>
      <c r="E29" s="523">
        <f t="shared" si="0"/>
        <v>0</v>
      </c>
      <c r="F29" s="632">
        <f t="shared" si="1"/>
        <v>0</v>
      </c>
      <c r="G29" s="175"/>
      <c r="H29" s="173"/>
      <c r="I29" s="173"/>
      <c r="J29" s="173"/>
      <c r="K29" s="173"/>
      <c r="L29" s="173"/>
    </row>
    <row r="30" spans="1:12" ht="24.95" customHeight="1">
      <c r="A30" s="721" t="s">
        <v>190</v>
      </c>
      <c r="B30" s="523">
        <v>742823.66340999992</v>
      </c>
      <c r="C30" s="523">
        <v>197836.26206000001</v>
      </c>
      <c r="D30" s="523">
        <v>77409.019329999996</v>
      </c>
      <c r="E30" s="523">
        <f t="shared" si="0"/>
        <v>1018068.9447999999</v>
      </c>
      <c r="F30" s="632">
        <f t="shared" si="1"/>
        <v>0.34132815063867583</v>
      </c>
      <c r="G30" s="175"/>
      <c r="H30" s="173"/>
      <c r="I30" s="173"/>
      <c r="J30" s="173"/>
      <c r="K30" s="173"/>
      <c r="L30" s="173"/>
    </row>
    <row r="31" spans="1:12" ht="24.95" customHeight="1">
      <c r="A31" s="721" t="s">
        <v>191</v>
      </c>
      <c r="B31" s="523">
        <v>0</v>
      </c>
      <c r="C31" s="523">
        <v>1876.1423500000001</v>
      </c>
      <c r="D31" s="523">
        <v>0</v>
      </c>
      <c r="E31" s="523">
        <f t="shared" si="0"/>
        <v>1876.1423500000001</v>
      </c>
      <c r="F31" s="632">
        <f t="shared" si="1"/>
        <v>6.2901456913235106E-4</v>
      </c>
      <c r="G31" s="175"/>
      <c r="H31" s="173"/>
      <c r="I31" s="173"/>
      <c r="J31" s="173"/>
      <c r="K31" s="173"/>
      <c r="L31" s="173"/>
    </row>
    <row r="32" spans="1:12" ht="24.95" customHeight="1">
      <c r="A32" s="722" t="s">
        <v>192</v>
      </c>
      <c r="B32" s="523">
        <v>0</v>
      </c>
      <c r="C32" s="523">
        <v>0</v>
      </c>
      <c r="D32" s="523">
        <v>0</v>
      </c>
      <c r="E32" s="523">
        <f t="shared" si="0"/>
        <v>0</v>
      </c>
      <c r="F32" s="632">
        <f t="shared" si="1"/>
        <v>0</v>
      </c>
      <c r="G32" s="175"/>
      <c r="H32" s="173"/>
      <c r="I32" s="173"/>
      <c r="J32" s="173"/>
      <c r="K32" s="173"/>
      <c r="L32" s="173"/>
    </row>
    <row r="33" spans="1:12" ht="24.95" customHeight="1">
      <c r="A33" s="721" t="s">
        <v>193</v>
      </c>
      <c r="B33" s="523">
        <v>759038.97054999997</v>
      </c>
      <c r="C33" s="523">
        <v>440895.29874</v>
      </c>
      <c r="D33" s="523">
        <v>131685.43045000001</v>
      </c>
      <c r="E33" s="523">
        <f t="shared" si="0"/>
        <v>1331619.6997400001</v>
      </c>
      <c r="F33" s="632">
        <f t="shared" si="1"/>
        <v>0.44645236630371188</v>
      </c>
      <c r="G33" s="175"/>
      <c r="H33" s="173"/>
      <c r="I33" s="173"/>
      <c r="J33" s="173"/>
      <c r="K33" s="173"/>
      <c r="L33" s="173"/>
    </row>
    <row r="34" spans="1:12" ht="24.95" customHeight="1">
      <c r="A34" s="721" t="s">
        <v>194</v>
      </c>
      <c r="B34" s="523">
        <v>0</v>
      </c>
      <c r="C34" s="523">
        <v>213.97024999999999</v>
      </c>
      <c r="D34" s="523">
        <v>5609.8919699999997</v>
      </c>
      <c r="E34" s="523">
        <f t="shared" si="0"/>
        <v>5823.86222</v>
      </c>
      <c r="F34" s="632">
        <f>+E34/$E$38</f>
        <v>1.9525672905360712E-3</v>
      </c>
      <c r="G34" s="175"/>
      <c r="H34" s="173"/>
      <c r="I34" s="173"/>
      <c r="J34" s="173"/>
      <c r="K34" s="173"/>
      <c r="L34" s="173"/>
    </row>
    <row r="35" spans="1:12" ht="24.95" customHeight="1">
      <c r="A35" s="722" t="s">
        <v>206</v>
      </c>
      <c r="B35" s="523">
        <v>5428.2468399999998</v>
      </c>
      <c r="C35" s="523">
        <v>107951.00062999999</v>
      </c>
      <c r="D35" s="523">
        <v>2857.9938299999999</v>
      </c>
      <c r="E35" s="523">
        <f t="shared" si="0"/>
        <v>116237.24130000001</v>
      </c>
      <c r="F35" s="632">
        <f>+E35/$E$38</f>
        <v>3.8970879930007779E-2</v>
      </c>
      <c r="G35" s="175"/>
      <c r="H35" s="173"/>
      <c r="I35" s="173"/>
      <c r="J35" s="173"/>
      <c r="K35" s="173"/>
      <c r="L35" s="173"/>
    </row>
    <row r="36" spans="1:12" ht="24.95" customHeight="1">
      <c r="A36" s="721" t="s">
        <v>207</v>
      </c>
      <c r="B36" s="523">
        <v>6960.1442400000005</v>
      </c>
      <c r="C36" s="523">
        <v>27761.796770000001</v>
      </c>
      <c r="D36" s="523">
        <v>4002.4334199999998</v>
      </c>
      <c r="E36" s="523">
        <f t="shared" si="0"/>
        <v>38724.374430000003</v>
      </c>
      <c r="F36" s="632">
        <f t="shared" si="1"/>
        <v>1.2983127691247034E-2</v>
      </c>
      <c r="G36" s="175"/>
      <c r="H36" s="173"/>
      <c r="I36" s="173"/>
      <c r="J36" s="173"/>
      <c r="K36" s="173"/>
      <c r="L36" s="173"/>
    </row>
    <row r="37" spans="1:12" s="222" customFormat="1" ht="24.95" customHeight="1">
      <c r="A37" s="723" t="s">
        <v>208</v>
      </c>
      <c r="B37" s="526">
        <v>89418.999249999993</v>
      </c>
      <c r="C37" s="526">
        <v>0</v>
      </c>
      <c r="D37" s="526">
        <v>0</v>
      </c>
      <c r="E37" s="526">
        <f t="shared" si="0"/>
        <v>89418.999249999993</v>
      </c>
      <c r="F37" s="706">
        <f t="shared" si="1"/>
        <v>2.9979523294426335E-2</v>
      </c>
      <c r="G37" s="314"/>
      <c r="H37" s="315"/>
      <c r="I37" s="315"/>
      <c r="J37" s="315"/>
      <c r="K37" s="315"/>
      <c r="L37" s="315"/>
    </row>
    <row r="38" spans="1:12" s="222" customFormat="1" ht="15.75">
      <c r="A38" s="806" t="s">
        <v>163</v>
      </c>
      <c r="B38" s="803">
        <f>SUM(B9:B37)</f>
        <v>1917171.0613699998</v>
      </c>
      <c r="C38" s="803">
        <f>SUM(C9:C37)</f>
        <v>817129.42553000012</v>
      </c>
      <c r="D38" s="803">
        <f>SUM(D9:D37)</f>
        <v>248368.66269999999</v>
      </c>
      <c r="E38" s="803">
        <f t="shared" si="0"/>
        <v>2982669.1496000001</v>
      </c>
      <c r="F38" s="804">
        <f t="shared" si="1"/>
        <v>1</v>
      </c>
      <c r="G38" s="314"/>
      <c r="H38" s="315"/>
      <c r="I38" s="315"/>
      <c r="J38" s="315"/>
      <c r="K38" s="315"/>
      <c r="L38" s="315"/>
    </row>
    <row r="39" spans="1:12" ht="15.75">
      <c r="A39" s="807" t="s">
        <v>146</v>
      </c>
      <c r="B39" s="632">
        <f>+B38/$E$38</f>
        <v>0.64277027226674066</v>
      </c>
      <c r="C39" s="632">
        <f>+C38/$E$38</f>
        <v>0.27395912337095241</v>
      </c>
      <c r="D39" s="632">
        <f>+D38/$E$38</f>
        <v>8.3270604362306905E-2</v>
      </c>
      <c r="E39" s="632">
        <f>+E38/$E$38</f>
        <v>1</v>
      </c>
      <c r="F39" s="632"/>
      <c r="H39" s="173"/>
      <c r="I39" s="173"/>
      <c r="J39" s="173"/>
      <c r="K39" s="173"/>
      <c r="L39" s="173"/>
    </row>
    <row r="40" spans="1:12" ht="9" customHeight="1" thickBot="1">
      <c r="A40" s="752"/>
      <c r="B40" s="753"/>
      <c r="C40" s="754"/>
      <c r="D40" s="755"/>
      <c r="E40" s="755"/>
      <c r="F40" s="805"/>
      <c r="G40" s="173"/>
      <c r="H40" s="173"/>
      <c r="I40" s="173"/>
      <c r="J40" s="173"/>
      <c r="K40" s="173"/>
      <c r="L40" s="173"/>
    </row>
    <row r="41" spans="1:12" ht="26.25" customHeight="1">
      <c r="A41" s="727" t="s">
        <v>147</v>
      </c>
      <c r="B41" s="663"/>
      <c r="C41" s="539"/>
      <c r="D41" s="539"/>
      <c r="E41" s="539"/>
      <c r="F41" s="539"/>
      <c r="G41" s="173"/>
      <c r="H41" s="173"/>
      <c r="I41" s="173"/>
      <c r="J41" s="173"/>
      <c r="K41" s="173"/>
      <c r="L41" s="173"/>
    </row>
    <row r="42" spans="1:12" ht="9" customHeight="1">
      <c r="A42" s="318"/>
      <c r="B42" s="250"/>
      <c r="C42" s="25"/>
      <c r="D42" s="25"/>
      <c r="E42" s="25"/>
      <c r="F42" s="6"/>
      <c r="G42" s="173"/>
      <c r="H42" s="173"/>
      <c r="I42" s="173"/>
      <c r="J42" s="173"/>
      <c r="K42" s="173"/>
      <c r="L42" s="173"/>
    </row>
    <row r="43" spans="1:12" ht="9" customHeight="1">
      <c r="A43" s="318"/>
      <c r="B43" s="250"/>
      <c r="C43" s="25"/>
      <c r="D43" s="25"/>
      <c r="E43" s="25"/>
      <c r="F43" s="6"/>
      <c r="G43" s="173"/>
      <c r="H43" s="173"/>
      <c r="I43" s="173"/>
      <c r="J43" s="173"/>
      <c r="K43" s="173"/>
      <c r="L43" s="173"/>
    </row>
    <row r="44" spans="1:12" ht="9" customHeight="1">
      <c r="A44" s="318"/>
      <c r="B44" s="250"/>
      <c r="C44" s="25"/>
      <c r="D44" s="25"/>
      <c r="E44" s="25"/>
      <c r="F44" s="6"/>
      <c r="G44" s="173"/>
      <c r="H44" s="173"/>
      <c r="I44" s="173"/>
      <c r="J44" s="173"/>
      <c r="K44" s="173"/>
      <c r="L44" s="173"/>
    </row>
    <row r="45" spans="1:12" ht="9" customHeight="1">
      <c r="A45" s="318"/>
      <c r="B45" s="250"/>
      <c r="C45" s="25"/>
      <c r="D45" s="25"/>
      <c r="E45" s="25"/>
      <c r="F45" s="6"/>
      <c r="G45" s="173"/>
      <c r="H45" s="173"/>
      <c r="I45" s="173"/>
      <c r="J45" s="173"/>
      <c r="K45" s="173"/>
      <c r="L45" s="173"/>
    </row>
    <row r="46" spans="1:12" ht="9" customHeight="1">
      <c r="A46" s="318"/>
      <c r="B46" s="250"/>
      <c r="C46" s="25"/>
      <c r="D46" s="25"/>
      <c r="E46" s="25"/>
      <c r="F46" s="6"/>
      <c r="G46" s="173"/>
      <c r="H46" s="173"/>
      <c r="I46" s="173"/>
      <c r="J46" s="173"/>
      <c r="K46" s="173"/>
      <c r="L46" s="173"/>
    </row>
    <row r="47" spans="1:12" ht="9" customHeight="1">
      <c r="A47" s="318"/>
      <c r="B47" s="250"/>
      <c r="C47" s="25"/>
      <c r="D47" s="25"/>
      <c r="E47" s="25"/>
      <c r="F47" s="6"/>
      <c r="G47" s="173"/>
      <c r="H47" s="173"/>
      <c r="I47" s="173"/>
      <c r="J47" s="173"/>
      <c r="K47" s="173"/>
      <c r="L47" s="173"/>
    </row>
    <row r="48" spans="1:12" ht="9" customHeight="1">
      <c r="A48" s="318"/>
      <c r="B48" s="250"/>
      <c r="C48" s="25"/>
      <c r="D48" s="25"/>
      <c r="E48" s="25"/>
      <c r="F48" s="6"/>
      <c r="G48" s="173"/>
      <c r="H48" s="173"/>
      <c r="I48" s="173"/>
      <c r="J48" s="173"/>
      <c r="K48" s="173"/>
      <c r="L48" s="173"/>
    </row>
    <row r="49" spans="1:12" ht="9" customHeight="1">
      <c r="A49" s="318"/>
      <c r="B49" s="250"/>
      <c r="C49" s="25"/>
      <c r="D49" s="25"/>
      <c r="E49" s="25"/>
      <c r="F49" s="6"/>
      <c r="G49" s="173"/>
      <c r="H49" s="173"/>
      <c r="I49" s="173"/>
      <c r="J49" s="173"/>
      <c r="K49" s="173"/>
      <c r="L49" s="173"/>
    </row>
    <row r="50" spans="1:12" ht="9" customHeight="1">
      <c r="A50" s="319"/>
      <c r="B50" s="250"/>
      <c r="C50" s="25"/>
      <c r="D50" s="25"/>
      <c r="E50" s="25"/>
      <c r="F50" s="6"/>
      <c r="G50" s="173"/>
      <c r="H50" s="173"/>
      <c r="I50" s="173"/>
      <c r="J50" s="173"/>
      <c r="K50" s="173"/>
      <c r="L50" s="173"/>
    </row>
    <row r="51" spans="1:12" ht="9" customHeight="1">
      <c r="A51" s="278"/>
      <c r="B51" s="250"/>
      <c r="C51" s="25"/>
      <c r="D51" s="25"/>
      <c r="E51" s="25"/>
      <c r="F51" s="6"/>
      <c r="G51" s="173"/>
      <c r="H51" s="173"/>
      <c r="I51" s="173"/>
      <c r="J51" s="173"/>
      <c r="K51" s="173"/>
      <c r="L51" s="173"/>
    </row>
    <row r="52" spans="1:12" ht="9" customHeight="1">
      <c r="B52" s="250"/>
      <c r="C52" s="25"/>
      <c r="D52" s="25"/>
      <c r="E52" s="25"/>
      <c r="F52" s="6"/>
      <c r="G52" s="7"/>
      <c r="H52" s="7"/>
      <c r="I52" s="173"/>
      <c r="J52" s="173"/>
      <c r="K52" s="173"/>
      <c r="L52" s="173"/>
    </row>
    <row r="53" spans="1:12" ht="9" customHeight="1">
      <c r="B53" s="250"/>
      <c r="C53" s="25"/>
      <c r="D53" s="25"/>
      <c r="E53" s="25"/>
      <c r="F53" s="6"/>
      <c r="G53" s="173"/>
      <c r="H53" s="173"/>
      <c r="I53" s="173"/>
      <c r="J53" s="173"/>
      <c r="K53" s="173"/>
      <c r="L53" s="173"/>
    </row>
    <row r="54" spans="1:12" ht="9" customHeight="1">
      <c r="A54" s="278"/>
      <c r="B54" s="250"/>
      <c r="C54" s="25"/>
      <c r="D54" s="25"/>
      <c r="E54" s="25"/>
      <c r="F54" s="6"/>
      <c r="G54" s="173"/>
      <c r="H54" s="173"/>
      <c r="I54" s="173"/>
      <c r="J54" s="173"/>
      <c r="K54" s="173"/>
      <c r="L54" s="173"/>
    </row>
    <row r="55" spans="1:12" ht="9" customHeight="1">
      <c r="A55" s="279"/>
      <c r="C55" s="25"/>
      <c r="D55" s="248"/>
      <c r="E55" s="248"/>
      <c r="F55" s="6"/>
      <c r="G55" s="173"/>
      <c r="H55" s="173"/>
      <c r="I55" s="173"/>
      <c r="J55" s="173"/>
      <c r="K55" s="173"/>
      <c r="L55" s="173"/>
    </row>
    <row r="56" spans="1:12" ht="9" customHeight="1">
      <c r="A56" s="278"/>
      <c r="C56" s="25"/>
      <c r="D56" s="248"/>
      <c r="E56" s="248"/>
      <c r="F56" s="6"/>
      <c r="G56" s="173"/>
      <c r="H56" s="173"/>
      <c r="I56" s="173"/>
      <c r="J56" s="173"/>
      <c r="K56" s="173"/>
      <c r="L56" s="173"/>
    </row>
    <row r="57" spans="1:12" ht="9" customHeight="1">
      <c r="A57" s="278"/>
      <c r="C57" s="25"/>
      <c r="D57" s="248"/>
      <c r="E57" s="248"/>
      <c r="F57" s="6"/>
      <c r="G57" s="173"/>
      <c r="H57" s="173"/>
      <c r="I57" s="173"/>
      <c r="J57" s="173"/>
      <c r="K57" s="173"/>
      <c r="L57" s="173"/>
    </row>
    <row r="58" spans="1:12" ht="9" customHeight="1">
      <c r="A58" s="278"/>
      <c r="B58" s="249"/>
      <c r="C58" s="25"/>
      <c r="D58" s="248"/>
      <c r="E58" s="248"/>
      <c r="F58" s="6"/>
      <c r="G58" s="173"/>
      <c r="H58" s="173"/>
      <c r="I58" s="173"/>
      <c r="J58" s="173"/>
      <c r="K58" s="173"/>
      <c r="L58" s="173"/>
    </row>
    <row r="59" spans="1:12" ht="9" customHeight="1">
      <c r="A59" s="278"/>
      <c r="B59" s="249"/>
      <c r="C59" s="25"/>
      <c r="D59" s="248"/>
      <c r="E59" s="248"/>
      <c r="F59" s="6"/>
      <c r="G59" s="173"/>
      <c r="H59" s="173"/>
      <c r="I59" s="173"/>
      <c r="J59" s="173"/>
      <c r="K59" s="173"/>
      <c r="L59" s="173"/>
    </row>
    <row r="60" spans="1:12" ht="9" customHeight="1">
      <c r="A60" s="278"/>
      <c r="B60" s="249"/>
      <c r="C60" s="25"/>
      <c r="D60" s="248"/>
      <c r="E60" s="248"/>
      <c r="F60" s="6"/>
      <c r="G60" s="173"/>
      <c r="H60" s="173"/>
      <c r="I60" s="173"/>
      <c r="J60" s="173"/>
      <c r="K60" s="173"/>
      <c r="L60" s="173"/>
    </row>
    <row r="61" spans="1:12" ht="9" customHeight="1">
      <c r="A61" s="217"/>
      <c r="B61" s="249"/>
      <c r="C61" s="25"/>
      <c r="D61" s="248"/>
      <c r="E61" s="248"/>
      <c r="F61" s="6"/>
      <c r="G61" s="173"/>
      <c r="H61" s="173"/>
      <c r="I61" s="173"/>
      <c r="J61" s="173"/>
      <c r="K61" s="173"/>
      <c r="L61" s="173"/>
    </row>
    <row r="62" spans="1:12" ht="9" customHeight="1">
      <c r="A62" s="278"/>
      <c r="B62" s="249"/>
      <c r="C62" s="25"/>
      <c r="D62" s="248"/>
      <c r="E62" s="248"/>
      <c r="F62" s="6"/>
      <c r="G62" s="173"/>
      <c r="H62" s="173"/>
      <c r="I62" s="173"/>
      <c r="J62" s="173"/>
      <c r="K62" s="173"/>
      <c r="L62" s="173"/>
    </row>
    <row r="63" spans="1:12" ht="9" customHeight="1">
      <c r="A63" s="278"/>
      <c r="B63" s="249"/>
      <c r="C63" s="25"/>
      <c r="D63" s="248"/>
      <c r="E63" s="248"/>
      <c r="F63" s="6"/>
      <c r="G63" s="173"/>
      <c r="H63" s="173"/>
      <c r="I63" s="173"/>
      <c r="J63" s="173"/>
      <c r="K63" s="173"/>
      <c r="L63" s="173"/>
    </row>
    <row r="64" spans="1:12" ht="9" customHeight="1">
      <c r="A64" s="278"/>
      <c r="B64" s="249"/>
      <c r="C64" s="25"/>
      <c r="D64" s="248"/>
      <c r="E64" s="248"/>
      <c r="F64" s="6"/>
      <c r="G64" s="173"/>
      <c r="H64" s="173"/>
      <c r="I64" s="173"/>
      <c r="J64" s="173"/>
      <c r="K64" s="173"/>
      <c r="L64" s="173"/>
    </row>
    <row r="65" spans="1:12" ht="9" customHeight="1">
      <c r="A65" s="278"/>
      <c r="C65" s="25"/>
      <c r="D65" s="248"/>
      <c r="E65" s="248"/>
      <c r="F65" s="6"/>
      <c r="G65" s="173"/>
      <c r="H65" s="173"/>
      <c r="I65" s="173"/>
      <c r="J65" s="173"/>
      <c r="K65" s="173"/>
      <c r="L65" s="173"/>
    </row>
    <row r="66" spans="1:12" ht="9" customHeight="1">
      <c r="A66" s="278"/>
      <c r="C66" s="25"/>
      <c r="D66" s="248"/>
      <c r="E66" s="248"/>
      <c r="F66" s="6"/>
      <c r="G66" s="173"/>
      <c r="H66" s="173"/>
      <c r="I66" s="173"/>
      <c r="J66" s="173"/>
      <c r="K66" s="173"/>
      <c r="L66" s="173"/>
    </row>
    <row r="67" spans="1:12" ht="9" customHeight="1">
      <c r="A67" s="217"/>
      <c r="C67" s="25"/>
      <c r="D67" s="248"/>
      <c r="E67" s="248"/>
      <c r="F67" s="6"/>
      <c r="G67" s="173"/>
      <c r="H67" s="173"/>
      <c r="I67" s="173"/>
      <c r="J67" s="173"/>
      <c r="K67" s="173"/>
      <c r="L67" s="173"/>
    </row>
    <row r="68" spans="1:12" ht="9" customHeight="1">
      <c r="A68" s="278"/>
      <c r="C68" s="25"/>
      <c r="D68" s="248"/>
      <c r="E68" s="248"/>
      <c r="F68" s="6"/>
      <c r="G68" s="173"/>
      <c r="H68" s="173"/>
      <c r="I68" s="173"/>
      <c r="J68" s="173"/>
      <c r="K68" s="173"/>
      <c r="L68" s="173"/>
    </row>
    <row r="69" spans="1:12" ht="9" customHeight="1">
      <c r="A69" s="278"/>
      <c r="C69" s="25"/>
      <c r="D69" s="248"/>
      <c r="E69" s="248"/>
      <c r="F69" s="6"/>
      <c r="G69" s="173"/>
      <c r="H69" s="173"/>
      <c r="I69" s="173"/>
      <c r="J69" s="173"/>
      <c r="K69" s="173"/>
      <c r="L69" s="173"/>
    </row>
    <row r="70" spans="1:12" ht="9" customHeight="1">
      <c r="A70" s="278"/>
      <c r="C70" s="25"/>
      <c r="D70" s="248"/>
      <c r="E70" s="248"/>
      <c r="F70" s="6"/>
      <c r="G70" s="173"/>
      <c r="H70" s="173"/>
      <c r="I70" s="173"/>
      <c r="J70" s="173"/>
      <c r="K70" s="173"/>
      <c r="L70" s="173"/>
    </row>
    <row r="71" spans="1:12" ht="9" customHeight="1">
      <c r="A71" s="278"/>
      <c r="C71" s="25"/>
      <c r="D71" s="248"/>
      <c r="E71" s="248"/>
      <c r="F71" s="6"/>
      <c r="G71" s="173"/>
      <c r="H71" s="173"/>
      <c r="I71" s="173"/>
      <c r="J71" s="173"/>
      <c r="K71" s="173"/>
      <c r="L71" s="173"/>
    </row>
    <row r="72" spans="1:12" ht="9" customHeight="1">
      <c r="A72" s="278"/>
      <c r="C72" s="25"/>
      <c r="D72" s="248"/>
      <c r="E72" s="248"/>
      <c r="F72" s="6"/>
      <c r="G72" s="173"/>
      <c r="H72" s="173"/>
      <c r="I72" s="173"/>
      <c r="J72" s="173"/>
      <c r="K72" s="173"/>
      <c r="L72" s="173"/>
    </row>
    <row r="73" spans="1:12" ht="9" customHeight="1">
      <c r="A73" s="217"/>
      <c r="C73" s="25"/>
      <c r="D73" s="248"/>
      <c r="E73" s="248"/>
      <c r="F73" s="6"/>
      <c r="G73" s="173"/>
      <c r="H73" s="173"/>
      <c r="I73" s="173"/>
      <c r="J73" s="173"/>
      <c r="K73" s="173"/>
      <c r="L73" s="173"/>
    </row>
    <row r="74" spans="1:12" ht="9" customHeight="1">
      <c r="A74" s="278"/>
      <c r="C74" s="25"/>
      <c r="D74" s="248"/>
      <c r="E74" s="248"/>
      <c r="F74" s="6"/>
      <c r="G74" s="173"/>
      <c r="H74" s="173"/>
      <c r="I74" s="173"/>
      <c r="J74" s="173"/>
      <c r="K74" s="173"/>
      <c r="L74" s="173"/>
    </row>
    <row r="75" spans="1:12" ht="9" customHeight="1">
      <c r="A75" s="278"/>
      <c r="C75" s="25"/>
      <c r="D75" s="248"/>
      <c r="E75" s="248"/>
      <c r="F75" s="6"/>
      <c r="G75" s="173"/>
      <c r="H75" s="173"/>
      <c r="I75" s="173"/>
      <c r="J75" s="173"/>
      <c r="K75" s="173"/>
      <c r="L75" s="173"/>
    </row>
    <row r="76" spans="1:12" ht="9" customHeight="1">
      <c r="A76" s="278"/>
      <c r="C76" s="25"/>
      <c r="D76" s="248"/>
      <c r="E76" s="248"/>
      <c r="F76" s="6"/>
      <c r="G76" s="173"/>
      <c r="H76" s="173"/>
      <c r="I76" s="173"/>
      <c r="J76" s="173"/>
      <c r="K76" s="173"/>
      <c r="L76" s="173"/>
    </row>
    <row r="77" spans="1:12" ht="9" customHeight="1">
      <c r="A77" s="278"/>
      <c r="C77" s="25"/>
      <c r="D77" s="248"/>
      <c r="E77" s="248"/>
      <c r="F77" s="6"/>
      <c r="G77" s="173"/>
      <c r="H77" s="173"/>
      <c r="I77" s="173"/>
      <c r="J77" s="173"/>
      <c r="K77" s="173"/>
      <c r="L77" s="173"/>
    </row>
    <row r="78" spans="1:12" ht="9" customHeight="1">
      <c r="A78" s="217"/>
      <c r="C78" s="25"/>
      <c r="D78" s="248"/>
      <c r="E78" s="248"/>
      <c r="F78" s="6"/>
      <c r="G78" s="173"/>
      <c r="H78" s="173"/>
      <c r="I78" s="173"/>
      <c r="J78" s="173"/>
      <c r="K78" s="173"/>
      <c r="L78" s="173"/>
    </row>
    <row r="79" spans="1:12" ht="9" customHeight="1">
      <c r="A79" s="280"/>
      <c r="C79" s="25"/>
      <c r="D79" s="248"/>
      <c r="E79" s="248"/>
      <c r="F79" s="6"/>
      <c r="G79" s="173"/>
      <c r="H79" s="173"/>
      <c r="I79" s="173"/>
      <c r="J79" s="173"/>
      <c r="K79" s="173"/>
      <c r="L79" s="173"/>
    </row>
    <row r="80" spans="1:12" ht="9" customHeight="1">
      <c r="A80" s="280"/>
      <c r="C80" s="25"/>
      <c r="D80" s="248"/>
      <c r="E80" s="248"/>
      <c r="F80" s="6"/>
      <c r="G80" s="173"/>
      <c r="H80" s="173"/>
      <c r="I80" s="173"/>
      <c r="J80" s="173"/>
      <c r="K80" s="173"/>
      <c r="L80" s="173"/>
    </row>
    <row r="81" spans="1:12" ht="9" customHeight="1">
      <c r="A81" s="280"/>
      <c r="C81" s="25"/>
      <c r="D81" s="248"/>
      <c r="E81" s="248"/>
      <c r="F81" s="6"/>
      <c r="G81" s="173"/>
      <c r="H81" s="173"/>
      <c r="I81" s="173"/>
      <c r="J81" s="173"/>
      <c r="K81" s="173"/>
      <c r="L81" s="173"/>
    </row>
    <row r="82" spans="1:12" ht="9" customHeight="1">
      <c r="A82" s="280"/>
      <c r="C82" s="25"/>
      <c r="D82" s="248"/>
      <c r="E82" s="248"/>
      <c r="F82" s="6"/>
      <c r="G82" s="173"/>
      <c r="H82" s="173"/>
      <c r="I82" s="173"/>
      <c r="J82" s="173"/>
      <c r="K82" s="173"/>
      <c r="L82" s="173"/>
    </row>
    <row r="83" spans="1:12" ht="9" customHeight="1">
      <c r="A83" s="281"/>
      <c r="C83" s="25"/>
      <c r="D83" s="248"/>
      <c r="E83" s="248"/>
      <c r="F83" s="6"/>
      <c r="G83" s="173"/>
      <c r="H83" s="173"/>
      <c r="I83" s="173"/>
      <c r="J83" s="173"/>
      <c r="K83" s="173"/>
      <c r="L83" s="173"/>
    </row>
    <row r="84" spans="1:12" ht="9" customHeight="1">
      <c r="A84" s="281"/>
      <c r="C84" s="25"/>
      <c r="D84" s="248"/>
      <c r="E84" s="248"/>
      <c r="F84" s="6"/>
      <c r="G84" s="173"/>
      <c r="H84" s="173"/>
      <c r="I84" s="173"/>
      <c r="J84" s="173"/>
      <c r="K84" s="173"/>
      <c r="L84" s="173"/>
    </row>
    <row r="85" spans="1:12" ht="9" customHeight="1">
      <c r="A85" s="279"/>
      <c r="C85" s="25"/>
      <c r="D85" s="248"/>
      <c r="E85" s="248"/>
      <c r="F85" s="6"/>
      <c r="G85" s="173"/>
      <c r="H85" s="173"/>
      <c r="I85" s="173"/>
      <c r="J85" s="173"/>
      <c r="K85" s="173"/>
      <c r="L85" s="173"/>
    </row>
    <row r="86" spans="1:12" ht="9" customHeight="1">
      <c r="A86" s="278"/>
      <c r="C86" s="25"/>
      <c r="D86" s="248"/>
      <c r="E86" s="248"/>
      <c r="F86" s="6"/>
      <c r="G86" s="173"/>
      <c r="H86" s="173"/>
      <c r="I86" s="173"/>
      <c r="J86" s="173"/>
      <c r="K86" s="173"/>
      <c r="L86" s="173"/>
    </row>
    <row r="87" spans="1:12" ht="9" customHeight="1">
      <c r="A87" s="278"/>
      <c r="C87" s="25"/>
      <c r="D87" s="248"/>
      <c r="E87" s="248"/>
      <c r="F87" s="6"/>
      <c r="G87" s="173"/>
      <c r="H87" s="173"/>
      <c r="I87" s="173"/>
      <c r="J87" s="173"/>
      <c r="K87" s="173"/>
      <c r="L87" s="173"/>
    </row>
    <row r="88" spans="1:12" ht="9" customHeight="1">
      <c r="A88" s="278"/>
      <c r="C88" s="25"/>
      <c r="D88" s="248"/>
      <c r="E88" s="248"/>
      <c r="F88" s="6"/>
      <c r="G88" s="173"/>
      <c r="H88" s="173"/>
      <c r="I88" s="173"/>
      <c r="J88" s="173"/>
      <c r="K88" s="173"/>
      <c r="L88" s="173"/>
    </row>
    <row r="89" spans="1:12" ht="9" customHeight="1">
      <c r="A89" s="278"/>
      <c r="C89" s="25"/>
      <c r="D89" s="248"/>
      <c r="E89" s="248"/>
      <c r="F89" s="6"/>
      <c r="G89" s="173"/>
      <c r="H89" s="173"/>
      <c r="I89" s="173"/>
      <c r="J89" s="173"/>
      <c r="K89" s="173"/>
      <c r="L89" s="173"/>
    </row>
    <row r="90" spans="1:12" ht="9" customHeight="1">
      <c r="A90" s="280"/>
      <c r="C90" s="25"/>
      <c r="D90" s="248"/>
      <c r="E90" s="248"/>
      <c r="F90" s="6"/>
      <c r="G90" s="173"/>
      <c r="H90" s="173"/>
      <c r="I90" s="173"/>
      <c r="J90" s="173"/>
      <c r="K90" s="173"/>
      <c r="L90" s="173"/>
    </row>
    <row r="91" spans="1:12" ht="9" customHeight="1">
      <c r="A91" s="279"/>
      <c r="C91" s="25"/>
      <c r="D91" s="248"/>
      <c r="E91" s="248"/>
      <c r="F91" s="6"/>
      <c r="G91" s="173"/>
      <c r="H91" s="173"/>
      <c r="I91" s="173"/>
      <c r="J91" s="173"/>
      <c r="K91" s="173"/>
      <c r="L91" s="173"/>
    </row>
    <row r="92" spans="1:12" ht="9" customHeight="1">
      <c r="A92" s="278"/>
      <c r="C92" s="25"/>
      <c r="D92" s="248"/>
      <c r="E92" s="248"/>
      <c r="F92" s="6"/>
      <c r="G92" s="173"/>
      <c r="H92" s="173"/>
      <c r="I92" s="173"/>
      <c r="J92" s="173"/>
      <c r="K92" s="173"/>
      <c r="L92" s="173"/>
    </row>
    <row r="93" spans="1:12" ht="9" customHeight="1">
      <c r="A93" s="278"/>
      <c r="C93" s="25"/>
      <c r="D93" s="248"/>
      <c r="E93" s="248"/>
      <c r="F93" s="6"/>
      <c r="G93" s="173"/>
      <c r="H93" s="173"/>
      <c r="I93" s="173"/>
      <c r="J93" s="173"/>
      <c r="K93" s="173"/>
      <c r="L93" s="173"/>
    </row>
    <row r="94" spans="1:12" ht="9" customHeight="1">
      <c r="A94" s="278"/>
      <c r="C94" s="25"/>
      <c r="D94" s="248"/>
      <c r="E94" s="248"/>
      <c r="F94" s="6"/>
      <c r="G94" s="173"/>
      <c r="H94" s="173"/>
      <c r="I94" s="173"/>
      <c r="J94" s="173"/>
      <c r="K94" s="173"/>
      <c r="L94" s="173"/>
    </row>
    <row r="95" spans="1:12" ht="9" customHeight="1">
      <c r="A95" s="278"/>
      <c r="C95" s="25"/>
      <c r="D95" s="248"/>
      <c r="E95" s="248"/>
      <c r="F95" s="6"/>
      <c r="G95" s="173"/>
      <c r="H95" s="173"/>
      <c r="I95" s="173"/>
      <c r="J95" s="173"/>
      <c r="K95" s="173"/>
      <c r="L95" s="173"/>
    </row>
    <row r="96" spans="1:12" ht="9" customHeight="1">
      <c r="A96" s="280"/>
      <c r="C96" s="25"/>
      <c r="D96" s="248"/>
      <c r="E96" s="248"/>
      <c r="F96" s="6"/>
      <c r="G96" s="173"/>
      <c r="H96" s="173"/>
      <c r="I96" s="173"/>
      <c r="J96" s="173"/>
      <c r="K96" s="173"/>
      <c r="L96" s="173"/>
    </row>
    <row r="97" spans="1:12" ht="9" customHeight="1">
      <c r="A97" s="279"/>
      <c r="C97" s="25"/>
      <c r="D97" s="248"/>
      <c r="E97" s="248"/>
      <c r="F97" s="6"/>
      <c r="G97" s="173"/>
      <c r="H97" s="173"/>
      <c r="I97" s="173"/>
      <c r="J97" s="173"/>
      <c r="K97" s="173"/>
      <c r="L97" s="173"/>
    </row>
    <row r="98" spans="1:12" ht="9" customHeight="1">
      <c r="A98" s="278"/>
      <c r="C98" s="25"/>
      <c r="D98" s="248"/>
      <c r="E98" s="248"/>
      <c r="F98" s="6"/>
      <c r="G98" s="173"/>
      <c r="H98" s="173"/>
      <c r="I98" s="173"/>
      <c r="J98" s="173"/>
      <c r="K98" s="173"/>
      <c r="L98" s="173"/>
    </row>
    <row r="99" spans="1:12" ht="9" customHeight="1">
      <c r="A99" s="278"/>
      <c r="C99" s="25"/>
      <c r="D99" s="248"/>
      <c r="E99" s="248"/>
      <c r="F99" s="6"/>
      <c r="G99" s="173"/>
      <c r="H99" s="173"/>
      <c r="I99" s="173"/>
      <c r="J99" s="173"/>
      <c r="K99" s="173"/>
      <c r="L99" s="173"/>
    </row>
    <row r="100" spans="1:12" ht="9" customHeight="1">
      <c r="A100" s="278"/>
      <c r="C100" s="250"/>
      <c r="F100" s="247"/>
    </row>
    <row r="101" spans="1:12" ht="9" customHeight="1">
      <c r="A101" s="278"/>
      <c r="C101" s="250"/>
      <c r="F101" s="247"/>
    </row>
    <row r="102" spans="1:12" ht="9" customHeight="1">
      <c r="A102" s="278"/>
      <c r="C102" s="250"/>
      <c r="F102" s="247"/>
    </row>
    <row r="103" spans="1:12" ht="9" customHeight="1">
      <c r="A103" s="278"/>
      <c r="C103" s="250"/>
      <c r="F103" s="247"/>
    </row>
    <row r="104" spans="1:12" ht="9" customHeight="1">
      <c r="A104" s="278"/>
      <c r="C104" s="250"/>
      <c r="F104" s="247"/>
    </row>
    <row r="105" spans="1:12" ht="9" customHeight="1">
      <c r="A105" s="278"/>
      <c r="C105" s="250"/>
      <c r="F105" s="247"/>
    </row>
    <row r="106" spans="1:12" ht="9" customHeight="1">
      <c r="A106" s="280"/>
      <c r="C106" s="250"/>
      <c r="F106" s="247"/>
    </row>
    <row r="107" spans="1:12" ht="9" customHeight="1">
      <c r="A107" s="279"/>
      <c r="C107" s="250"/>
      <c r="F107" s="247"/>
    </row>
    <row r="108" spans="1:12" ht="9" customHeight="1">
      <c r="A108" s="278"/>
      <c r="C108" s="250"/>
      <c r="F108" s="247"/>
    </row>
    <row r="109" spans="1:12" ht="9" customHeight="1">
      <c r="A109" s="278"/>
      <c r="C109" s="250"/>
      <c r="F109" s="247"/>
    </row>
    <row r="110" spans="1:12" ht="9" customHeight="1">
      <c r="A110" s="278"/>
      <c r="C110" s="250"/>
      <c r="F110" s="247"/>
    </row>
    <row r="111" spans="1:12" ht="9" customHeight="1">
      <c r="A111" s="278"/>
      <c r="C111" s="250"/>
      <c r="F111" s="247"/>
    </row>
    <row r="112" spans="1:12" ht="9" customHeight="1">
      <c r="A112" s="278"/>
      <c r="C112" s="250"/>
      <c r="F112" s="247"/>
    </row>
    <row r="113" spans="1:6" ht="9" customHeight="1">
      <c r="A113" s="278"/>
      <c r="C113" s="250"/>
      <c r="F113" s="247"/>
    </row>
    <row r="114" spans="1:6" ht="9" customHeight="1">
      <c r="A114" s="278"/>
      <c r="C114" s="250"/>
      <c r="F114" s="247"/>
    </row>
    <row r="115" spans="1:6" ht="9" customHeight="1">
      <c r="A115" s="278"/>
      <c r="C115" s="250"/>
      <c r="F115" s="247"/>
    </row>
    <row r="116" spans="1:6" ht="9" customHeight="1">
      <c r="A116" s="278"/>
      <c r="C116" s="250"/>
      <c r="F116" s="247"/>
    </row>
    <row r="117" spans="1:6" ht="9" customHeight="1">
      <c r="A117" s="279"/>
      <c r="C117" s="250"/>
      <c r="F117" s="247"/>
    </row>
    <row r="118" spans="1:6" ht="9" customHeight="1">
      <c r="A118" s="278"/>
      <c r="C118" s="250"/>
      <c r="F118" s="247"/>
    </row>
    <row r="119" spans="1:6" ht="9" customHeight="1">
      <c r="A119" s="278"/>
      <c r="C119" s="250"/>
      <c r="F119" s="247"/>
    </row>
    <row r="120" spans="1:6" ht="9" customHeight="1">
      <c r="A120" s="278"/>
      <c r="C120" s="250"/>
      <c r="F120" s="247"/>
    </row>
    <row r="121" spans="1:6">
      <c r="A121" s="282"/>
      <c r="C121" s="250"/>
      <c r="F121" s="247"/>
    </row>
    <row r="122" spans="1:6">
      <c r="A122" s="282"/>
      <c r="C122" s="250"/>
      <c r="F122" s="247"/>
    </row>
    <row r="123" spans="1:6">
      <c r="A123" s="282"/>
      <c r="C123" s="250"/>
      <c r="F123" s="247"/>
    </row>
    <row r="124" spans="1:6">
      <c r="A124" s="282"/>
      <c r="C124" s="250"/>
      <c r="F124" s="247"/>
    </row>
    <row r="125" spans="1:6">
      <c r="A125" s="282"/>
      <c r="C125" s="250"/>
      <c r="F125" s="247"/>
    </row>
    <row r="126" spans="1:6">
      <c r="A126" s="282"/>
      <c r="C126" s="250"/>
      <c r="F126" s="247"/>
    </row>
    <row r="127" spans="1:6">
      <c r="A127" s="282"/>
      <c r="C127" s="250"/>
      <c r="F127" s="247"/>
    </row>
    <row r="128" spans="1:6" ht="15.75">
      <c r="A128" s="33"/>
      <c r="C128" s="250"/>
      <c r="F128" s="247"/>
    </row>
    <row r="129" spans="1:6" ht="15.75">
      <c r="A129" s="33"/>
      <c r="C129" s="250"/>
      <c r="F129" s="247"/>
    </row>
    <row r="130" spans="1:6" ht="15.75">
      <c r="A130" s="33"/>
      <c r="C130" s="250"/>
      <c r="F130" s="247"/>
    </row>
    <row r="131" spans="1:6" ht="15.75">
      <c r="A131" s="33"/>
      <c r="C131" s="250"/>
      <c r="F131" s="247"/>
    </row>
    <row r="132" spans="1:6" ht="15.75">
      <c r="A132" s="33"/>
      <c r="C132" s="250"/>
      <c r="F132" s="247"/>
    </row>
    <row r="133" spans="1:6" ht="15.75">
      <c r="A133" s="33"/>
      <c r="C133" s="250"/>
      <c r="F133" s="247"/>
    </row>
    <row r="134" spans="1:6" ht="15.75">
      <c r="A134" s="33"/>
      <c r="C134" s="250"/>
      <c r="F134" s="247"/>
    </row>
    <row r="135" spans="1:6" ht="15.75">
      <c r="A135" s="33"/>
      <c r="C135" s="250"/>
      <c r="F135" s="247"/>
    </row>
    <row r="136" spans="1:6" ht="15.75">
      <c r="A136" s="33"/>
      <c r="C136" s="250"/>
      <c r="F136" s="247"/>
    </row>
    <row r="137" spans="1:6" ht="15.75">
      <c r="A137" s="33"/>
      <c r="C137" s="250"/>
      <c r="F137" s="247"/>
    </row>
    <row r="138" spans="1:6" ht="15.75">
      <c r="A138" s="33"/>
      <c r="C138" s="250"/>
      <c r="F138" s="247"/>
    </row>
    <row r="139" spans="1:6" ht="15.75">
      <c r="A139" s="33"/>
      <c r="C139" s="250"/>
      <c r="F139" s="247"/>
    </row>
    <row r="140" spans="1:6" ht="15.75">
      <c r="A140" s="33"/>
      <c r="C140" s="250"/>
      <c r="F140" s="247"/>
    </row>
    <row r="141" spans="1:6" ht="15.75">
      <c r="A141" s="33"/>
      <c r="C141" s="250"/>
      <c r="F141" s="247"/>
    </row>
    <row r="142" spans="1:6" ht="15.75">
      <c r="A142" s="33"/>
      <c r="C142" s="250"/>
      <c r="F142" s="247"/>
    </row>
    <row r="143" spans="1:6" ht="15.75">
      <c r="A143" s="33"/>
      <c r="C143" s="250"/>
      <c r="F143" s="247"/>
    </row>
    <row r="144" spans="1:6" ht="15.75">
      <c r="A144" s="33"/>
      <c r="C144" s="250"/>
      <c r="F144" s="247"/>
    </row>
    <row r="145" spans="1:6" ht="15.75">
      <c r="A145" s="33"/>
      <c r="C145" s="250"/>
      <c r="F145" s="247"/>
    </row>
    <row r="146" spans="1:6" ht="15.75">
      <c r="A146" s="33"/>
      <c r="C146" s="250"/>
      <c r="F146" s="247"/>
    </row>
    <row r="147" spans="1:6" ht="15.75">
      <c r="A147" s="33"/>
      <c r="C147" s="250"/>
      <c r="F147" s="247"/>
    </row>
    <row r="148" spans="1:6" ht="15.75">
      <c r="A148" s="33"/>
      <c r="C148" s="250"/>
      <c r="F148" s="247"/>
    </row>
    <row r="149" spans="1:6" ht="15.75">
      <c r="A149" s="33"/>
      <c r="C149" s="250"/>
      <c r="F149" s="247"/>
    </row>
    <row r="150" spans="1:6" ht="15.75">
      <c r="A150" s="33"/>
      <c r="C150" s="250"/>
      <c r="F150" s="247"/>
    </row>
    <row r="151" spans="1:6" ht="15.75">
      <c r="A151" s="33"/>
      <c r="C151" s="250"/>
      <c r="F151" s="247"/>
    </row>
    <row r="152" spans="1:6" ht="15.75">
      <c r="A152" s="33"/>
      <c r="C152" s="250"/>
      <c r="F152" s="247"/>
    </row>
    <row r="153" spans="1:6" ht="15.75">
      <c r="A153" s="33"/>
      <c r="C153" s="250"/>
      <c r="F153" s="247"/>
    </row>
    <row r="154" spans="1:6" ht="15.75">
      <c r="A154" s="33"/>
      <c r="C154" s="250"/>
      <c r="F154" s="247"/>
    </row>
    <row r="155" spans="1:6" ht="15.75">
      <c r="A155" s="33"/>
      <c r="C155" s="250"/>
      <c r="F155" s="247"/>
    </row>
    <row r="156" spans="1:6" ht="15.75">
      <c r="A156" s="33"/>
      <c r="C156" s="250"/>
      <c r="F156" s="247"/>
    </row>
    <row r="157" spans="1:6" ht="15.75">
      <c r="A157" s="33"/>
      <c r="C157" s="250"/>
      <c r="F157" s="247"/>
    </row>
    <row r="158" spans="1:6" ht="15.75">
      <c r="A158" s="33"/>
      <c r="C158" s="250"/>
      <c r="F158" s="247"/>
    </row>
    <row r="159" spans="1:6" ht="15.75">
      <c r="A159" s="33"/>
      <c r="C159" s="250"/>
      <c r="F159" s="247"/>
    </row>
    <row r="160" spans="1:6" ht="15.75">
      <c r="A160" s="33"/>
      <c r="C160" s="250"/>
      <c r="F160" s="247"/>
    </row>
    <row r="161" spans="1:6" ht="15.75">
      <c r="A161" s="33"/>
      <c r="C161" s="250"/>
      <c r="F161" s="247"/>
    </row>
    <row r="162" spans="1:6" ht="15.75">
      <c r="A162" s="33"/>
      <c r="C162" s="250"/>
      <c r="F162" s="247"/>
    </row>
    <row r="163" spans="1:6" ht="15.75">
      <c r="A163" s="33"/>
      <c r="C163" s="250"/>
      <c r="F163" s="247"/>
    </row>
    <row r="164" spans="1:6" ht="15.75">
      <c r="A164" s="33"/>
      <c r="C164" s="250"/>
      <c r="F164" s="247"/>
    </row>
    <row r="165" spans="1:6" ht="15.75">
      <c r="A165" s="33"/>
      <c r="C165" s="250"/>
      <c r="F165" s="247"/>
    </row>
    <row r="166" spans="1:6" ht="15.75">
      <c r="A166" s="33"/>
      <c r="C166" s="250"/>
      <c r="F166" s="247"/>
    </row>
    <row r="167" spans="1:6" ht="15.75">
      <c r="A167" s="33"/>
      <c r="C167" s="250"/>
      <c r="F167" s="247"/>
    </row>
    <row r="168" spans="1:6" ht="15.75">
      <c r="A168" s="33"/>
      <c r="C168" s="250"/>
      <c r="F168" s="247"/>
    </row>
    <row r="169" spans="1:6" ht="15.75">
      <c r="A169" s="33"/>
      <c r="C169" s="250"/>
      <c r="F169" s="247"/>
    </row>
    <row r="170" spans="1:6" ht="15.75">
      <c r="A170" s="33"/>
      <c r="C170" s="250"/>
      <c r="F170" s="247"/>
    </row>
    <row r="171" spans="1:6" ht="15.75">
      <c r="A171" s="33"/>
      <c r="C171" s="250"/>
      <c r="F171" s="247"/>
    </row>
    <row r="172" spans="1:6" ht="15.75">
      <c r="A172" s="33"/>
      <c r="C172" s="250"/>
      <c r="F172" s="247"/>
    </row>
    <row r="173" spans="1:6" ht="15.75">
      <c r="A173" s="33"/>
      <c r="C173" s="250"/>
      <c r="F173" s="247"/>
    </row>
    <row r="174" spans="1:6" ht="15.75">
      <c r="A174" s="33"/>
      <c r="C174" s="250"/>
      <c r="F174" s="247"/>
    </row>
    <row r="175" spans="1:6" ht="15.75">
      <c r="A175" s="33"/>
      <c r="C175" s="250"/>
      <c r="F175" s="247"/>
    </row>
    <row r="176" spans="1:6" ht="15.75">
      <c r="A176" s="33"/>
      <c r="C176" s="250"/>
      <c r="F176" s="247"/>
    </row>
    <row r="177" spans="1:6" ht="15.75">
      <c r="A177" s="33"/>
      <c r="C177" s="250"/>
      <c r="F177" s="247"/>
    </row>
    <row r="178" spans="1:6" ht="15.75">
      <c r="A178" s="33"/>
      <c r="C178" s="250"/>
      <c r="F178" s="247"/>
    </row>
    <row r="179" spans="1:6" ht="15.75">
      <c r="A179" s="33"/>
      <c r="C179" s="250"/>
      <c r="F179" s="247"/>
    </row>
    <row r="180" spans="1:6" ht="15.75">
      <c r="A180" s="33"/>
      <c r="C180" s="250"/>
      <c r="F180" s="247"/>
    </row>
    <row r="181" spans="1:6" ht="15.75">
      <c r="A181" s="33"/>
      <c r="C181" s="250"/>
      <c r="F181" s="247"/>
    </row>
    <row r="182" spans="1:6" ht="15.75">
      <c r="A182" s="33"/>
      <c r="C182" s="250"/>
      <c r="F182" s="247"/>
    </row>
    <row r="183" spans="1:6" ht="15.75">
      <c r="A183" s="33"/>
      <c r="C183" s="250"/>
      <c r="F183" s="247"/>
    </row>
    <row r="184" spans="1:6" ht="15.75">
      <c r="A184" s="33"/>
      <c r="C184" s="250"/>
      <c r="F184" s="247"/>
    </row>
    <row r="185" spans="1:6" ht="15.75">
      <c r="A185" s="33"/>
      <c r="C185" s="250"/>
      <c r="F185" s="247"/>
    </row>
    <row r="186" spans="1:6" ht="15.75">
      <c r="A186" s="33"/>
      <c r="C186" s="250"/>
      <c r="F186" s="247"/>
    </row>
    <row r="187" spans="1:6" ht="15.75">
      <c r="A187" s="33"/>
      <c r="C187" s="250"/>
      <c r="F187" s="247"/>
    </row>
    <row r="188" spans="1:6" ht="15.75">
      <c r="A188" s="33"/>
      <c r="C188" s="250"/>
      <c r="F188" s="247"/>
    </row>
    <row r="189" spans="1:6" ht="15.75">
      <c r="A189" s="33"/>
      <c r="C189" s="250"/>
      <c r="F189" s="247"/>
    </row>
    <row r="190" spans="1:6" ht="15.75">
      <c r="A190" s="33"/>
      <c r="C190" s="250"/>
      <c r="F190" s="247"/>
    </row>
    <row r="191" spans="1:6" ht="15.75">
      <c r="A191" s="33"/>
      <c r="C191" s="250"/>
      <c r="F191" s="247"/>
    </row>
    <row r="192" spans="1:6" ht="15.75">
      <c r="A192" s="33"/>
      <c r="C192" s="250"/>
      <c r="F192" s="247"/>
    </row>
    <row r="193" spans="1:6" ht="15.75">
      <c r="A193" s="33"/>
      <c r="C193" s="250"/>
      <c r="F193" s="247"/>
    </row>
    <row r="194" spans="1:6" ht="15.75">
      <c r="A194" s="33"/>
      <c r="C194" s="250"/>
      <c r="F194" s="247"/>
    </row>
    <row r="195" spans="1:6" ht="15.75">
      <c r="A195" s="33"/>
      <c r="C195" s="250"/>
      <c r="F195" s="247"/>
    </row>
    <row r="196" spans="1:6" ht="15.75">
      <c r="A196" s="33"/>
      <c r="C196" s="250"/>
      <c r="F196" s="247"/>
    </row>
    <row r="197" spans="1:6" ht="15.75">
      <c r="A197" s="33"/>
      <c r="C197" s="250"/>
      <c r="F197" s="247"/>
    </row>
    <row r="198" spans="1:6" ht="15.75">
      <c r="A198" s="33"/>
      <c r="C198" s="250"/>
      <c r="F198" s="247"/>
    </row>
    <row r="199" spans="1:6" ht="15.75">
      <c r="A199" s="33"/>
      <c r="C199" s="250"/>
      <c r="F199" s="247"/>
    </row>
    <row r="200" spans="1:6" ht="15.75">
      <c r="A200" s="33"/>
      <c r="C200" s="250"/>
      <c r="F200" s="247"/>
    </row>
    <row r="201" spans="1:6" ht="15.75">
      <c r="A201" s="33"/>
      <c r="C201" s="250"/>
      <c r="F201" s="247"/>
    </row>
    <row r="202" spans="1:6" ht="15.75">
      <c r="A202" s="33"/>
      <c r="C202" s="250"/>
      <c r="F202" s="247"/>
    </row>
    <row r="203" spans="1:6" ht="15.75">
      <c r="A203" s="33"/>
      <c r="C203" s="250"/>
      <c r="F203" s="247"/>
    </row>
    <row r="204" spans="1:6" ht="15.75">
      <c r="A204" s="33"/>
      <c r="C204" s="250"/>
      <c r="F204" s="247"/>
    </row>
    <row r="205" spans="1:6" ht="15.75">
      <c r="A205" s="33"/>
      <c r="C205" s="250"/>
      <c r="F205" s="247"/>
    </row>
    <row r="206" spans="1:6" ht="15.75">
      <c r="A206" s="33"/>
      <c r="C206" s="250"/>
      <c r="F206" s="247"/>
    </row>
    <row r="207" spans="1:6" ht="15.75">
      <c r="A207" s="33"/>
      <c r="C207" s="250"/>
      <c r="F207" s="247"/>
    </row>
    <row r="208" spans="1:6" ht="15.75">
      <c r="A208" s="33"/>
      <c r="C208" s="250"/>
      <c r="F208" s="247"/>
    </row>
    <row r="209" spans="1:6" ht="15.75">
      <c r="A209" s="33"/>
      <c r="C209" s="250"/>
      <c r="F209" s="247"/>
    </row>
    <row r="210" spans="1:6" ht="15.75">
      <c r="A210" s="33"/>
      <c r="C210" s="250"/>
      <c r="F210" s="247"/>
    </row>
    <row r="211" spans="1:6" ht="15.75">
      <c r="A211" s="33"/>
      <c r="C211" s="250"/>
      <c r="F211" s="247"/>
    </row>
    <row r="212" spans="1:6" ht="15.75">
      <c r="A212" s="33"/>
      <c r="C212" s="250"/>
      <c r="F212" s="247"/>
    </row>
    <row r="213" spans="1:6" ht="15.75">
      <c r="A213" s="33"/>
      <c r="C213" s="250"/>
      <c r="F213" s="247"/>
    </row>
    <row r="214" spans="1:6" ht="15.75">
      <c r="A214" s="33"/>
      <c r="C214" s="250"/>
      <c r="F214" s="247"/>
    </row>
    <row r="215" spans="1:6" ht="15.75">
      <c r="A215" s="33"/>
      <c r="C215" s="250"/>
      <c r="F215" s="247"/>
    </row>
    <row r="216" spans="1:6" ht="15.75">
      <c r="A216" s="33"/>
      <c r="C216" s="250"/>
      <c r="F216" s="247"/>
    </row>
    <row r="217" spans="1:6" ht="15.75">
      <c r="A217" s="33"/>
      <c r="C217" s="250"/>
      <c r="F217" s="247"/>
    </row>
    <row r="218" spans="1:6" ht="15.75">
      <c r="A218" s="33"/>
      <c r="C218" s="250"/>
      <c r="F218" s="247"/>
    </row>
    <row r="219" spans="1:6" ht="15.75">
      <c r="A219" s="34"/>
      <c r="C219" s="250"/>
      <c r="F219" s="247"/>
    </row>
    <row r="220" spans="1:6" ht="15.75">
      <c r="A220" s="34"/>
      <c r="C220" s="250"/>
      <c r="F220" s="247"/>
    </row>
    <row r="221" spans="1:6" ht="15.75">
      <c r="A221" s="34"/>
      <c r="C221" s="250"/>
      <c r="F221" s="247"/>
    </row>
    <row r="222" spans="1:6" ht="15.75">
      <c r="A222" s="34"/>
      <c r="C222" s="250"/>
    </row>
    <row r="223" spans="1:6" ht="15.75">
      <c r="A223" s="34"/>
      <c r="C223" s="250"/>
    </row>
    <row r="224" spans="1:6" ht="15.75">
      <c r="A224" s="34"/>
      <c r="C224" s="250"/>
    </row>
    <row r="225" spans="1:3" ht="15.75">
      <c r="A225" s="34"/>
      <c r="C225" s="250"/>
    </row>
    <row r="226" spans="1:3" ht="15.75">
      <c r="A226" s="34"/>
      <c r="C226" s="250"/>
    </row>
    <row r="227" spans="1:3" ht="15.75">
      <c r="A227" s="34"/>
      <c r="C227" s="250"/>
    </row>
    <row r="228" spans="1:3" ht="15.75">
      <c r="A228" s="34"/>
      <c r="C228" s="250"/>
    </row>
    <row r="229" spans="1:3" ht="15.75">
      <c r="A229" s="34"/>
      <c r="C229" s="250"/>
    </row>
    <row r="230" spans="1:3" ht="15.75">
      <c r="A230" s="34"/>
      <c r="C230" s="250"/>
    </row>
    <row r="231" spans="1:3" ht="15.75">
      <c r="A231" s="34"/>
      <c r="C231" s="250"/>
    </row>
    <row r="232" spans="1:3" ht="15.75">
      <c r="A232" s="34"/>
      <c r="C232" s="250"/>
    </row>
    <row r="233" spans="1:3" ht="15.75">
      <c r="A233" s="34"/>
      <c r="C233" s="250"/>
    </row>
    <row r="234" spans="1:3" ht="15.75">
      <c r="A234" s="34"/>
      <c r="C234" s="250"/>
    </row>
    <row r="235" spans="1:3" ht="15.75">
      <c r="A235" s="34"/>
      <c r="C235" s="250"/>
    </row>
    <row r="236" spans="1:3" ht="15.75">
      <c r="A236" s="34"/>
      <c r="C236" s="250"/>
    </row>
    <row r="237" spans="1:3" ht="15.75">
      <c r="A237" s="34"/>
      <c r="C237" s="250"/>
    </row>
    <row r="238" spans="1:3" ht="15.75">
      <c r="A238" s="34"/>
      <c r="C238" s="250"/>
    </row>
    <row r="239" spans="1:3" ht="15.75">
      <c r="A239" s="34"/>
      <c r="C239" s="250"/>
    </row>
    <row r="240" spans="1:3" ht="15.75">
      <c r="A240" s="34"/>
      <c r="C240" s="250"/>
    </row>
    <row r="241" spans="1:3" ht="15.75">
      <c r="A241" s="34"/>
      <c r="C241" s="250"/>
    </row>
    <row r="242" spans="1:3" ht="15.75">
      <c r="A242" s="34"/>
      <c r="C242" s="250"/>
    </row>
    <row r="243" spans="1:3" ht="15.75">
      <c r="A243" s="34"/>
      <c r="C243" s="250"/>
    </row>
    <row r="244" spans="1:3" ht="15.75">
      <c r="A244" s="34"/>
      <c r="C244" s="250"/>
    </row>
    <row r="245" spans="1:3" ht="15.75">
      <c r="A245" s="34"/>
      <c r="C245" s="250"/>
    </row>
    <row r="246" spans="1:3" ht="15.75">
      <c r="A246" s="34"/>
      <c r="C246" s="250"/>
    </row>
    <row r="247" spans="1:3" ht="15.75">
      <c r="A247" s="34"/>
      <c r="C247" s="250"/>
    </row>
    <row r="248" spans="1:3" ht="15.75">
      <c r="A248" s="34"/>
      <c r="C248" s="250"/>
    </row>
    <row r="249" spans="1:3" ht="15.75">
      <c r="A249" s="34"/>
      <c r="C249" s="250"/>
    </row>
    <row r="250" spans="1:3" ht="15.75">
      <c r="A250" s="34"/>
      <c r="C250" s="250"/>
    </row>
    <row r="251" spans="1:3" ht="15.75">
      <c r="A251" s="34"/>
      <c r="C251" s="250"/>
    </row>
    <row r="252" spans="1:3" ht="15.75">
      <c r="A252" s="34"/>
      <c r="C252" s="250"/>
    </row>
    <row r="253" spans="1:3" ht="15.75">
      <c r="A253" s="34"/>
      <c r="C253" s="250"/>
    </row>
    <row r="254" spans="1:3" ht="15.75">
      <c r="A254" s="34"/>
      <c r="C254" s="250"/>
    </row>
    <row r="255" spans="1:3" ht="15.75">
      <c r="A255" s="34"/>
      <c r="C255" s="250"/>
    </row>
    <row r="256" spans="1:3" ht="15.75">
      <c r="A256" s="34"/>
      <c r="C256" s="250"/>
    </row>
    <row r="257" spans="1:3" ht="15.75">
      <c r="A257" s="34"/>
      <c r="C257" s="250"/>
    </row>
    <row r="258" spans="1:3" ht="15.75">
      <c r="A258" s="34"/>
      <c r="C258" s="250"/>
    </row>
    <row r="259" spans="1:3" ht="15.75">
      <c r="A259" s="34"/>
      <c r="C259" s="250"/>
    </row>
    <row r="260" spans="1:3" ht="15.75">
      <c r="A260" s="34"/>
      <c r="C260" s="250"/>
    </row>
    <row r="261" spans="1:3" ht="15.75">
      <c r="A261" s="34"/>
      <c r="C261" s="250"/>
    </row>
    <row r="262" spans="1:3" ht="15.75">
      <c r="A262" s="34"/>
      <c r="C262" s="250"/>
    </row>
    <row r="263" spans="1:3" ht="15.75">
      <c r="A263" s="34"/>
      <c r="C263" s="250"/>
    </row>
    <row r="264" spans="1:3" ht="15.75">
      <c r="A264" s="34"/>
      <c r="C264" s="250"/>
    </row>
    <row r="265" spans="1:3" ht="15.75">
      <c r="A265" s="34"/>
      <c r="C265" s="250"/>
    </row>
    <row r="266" spans="1:3" ht="15.75">
      <c r="A266" s="34"/>
      <c r="C266" s="250"/>
    </row>
    <row r="267" spans="1:3" ht="15.75">
      <c r="A267" s="34"/>
      <c r="C267" s="250"/>
    </row>
    <row r="268" spans="1:3" ht="15.75">
      <c r="A268" s="34"/>
      <c r="C268" s="250"/>
    </row>
    <row r="269" spans="1:3" ht="15.75">
      <c r="A269" s="34"/>
      <c r="C269" s="250"/>
    </row>
    <row r="270" spans="1:3" ht="15.75">
      <c r="A270" s="34"/>
      <c r="C270" s="250"/>
    </row>
    <row r="271" spans="1:3" ht="15.75">
      <c r="A271" s="34"/>
      <c r="C271" s="250"/>
    </row>
    <row r="272" spans="1:3" ht="15.75">
      <c r="A272" s="34"/>
      <c r="C272" s="250"/>
    </row>
    <row r="273" spans="1:3" ht="15.75">
      <c r="A273" s="34"/>
      <c r="C273" s="250"/>
    </row>
    <row r="274" spans="1:3" ht="15.75">
      <c r="A274" s="34"/>
      <c r="C274" s="250"/>
    </row>
    <row r="275" spans="1:3" ht="15.75">
      <c r="A275" s="34"/>
      <c r="C275" s="250"/>
    </row>
    <row r="276" spans="1:3" ht="15.75">
      <c r="A276" s="34"/>
      <c r="C276" s="250"/>
    </row>
    <row r="277" spans="1:3" ht="15.75">
      <c r="A277" s="34"/>
      <c r="C277" s="250"/>
    </row>
    <row r="278" spans="1:3" ht="15.75">
      <c r="A278" s="34"/>
      <c r="C278" s="250"/>
    </row>
    <row r="279" spans="1:3" ht="15.75">
      <c r="A279" s="34"/>
      <c r="C279" s="250"/>
    </row>
    <row r="280" spans="1:3" ht="15.75">
      <c r="A280" s="34"/>
      <c r="C280" s="250"/>
    </row>
    <row r="281" spans="1:3" ht="15.75">
      <c r="A281" s="34"/>
      <c r="C281" s="250"/>
    </row>
    <row r="282" spans="1:3" ht="15.75">
      <c r="A282" s="34"/>
      <c r="C282" s="250"/>
    </row>
    <row r="283" spans="1:3" ht="15.75">
      <c r="A283" s="34"/>
      <c r="C283" s="250"/>
    </row>
    <row r="284" spans="1:3" ht="15.75">
      <c r="A284" s="34"/>
      <c r="C284" s="250"/>
    </row>
    <row r="285" spans="1:3" ht="15.75">
      <c r="A285" s="34"/>
      <c r="C285" s="250"/>
    </row>
    <row r="286" spans="1:3" ht="15.75">
      <c r="A286" s="34"/>
      <c r="C286" s="250"/>
    </row>
    <row r="287" spans="1:3" ht="15.75">
      <c r="A287" s="34"/>
      <c r="C287" s="250"/>
    </row>
    <row r="288" spans="1:3" ht="15.75">
      <c r="A288" s="34"/>
      <c r="C288" s="250"/>
    </row>
    <row r="289" spans="1:3" ht="15.75">
      <c r="A289" s="34"/>
      <c r="C289" s="250"/>
    </row>
    <row r="290" spans="1:3" ht="15.75">
      <c r="A290" s="34"/>
      <c r="C290" s="250"/>
    </row>
    <row r="291" spans="1:3" ht="15.75">
      <c r="A291" s="34"/>
    </row>
    <row r="292" spans="1:3" ht="15.75">
      <c r="A292" s="34"/>
    </row>
    <row r="293" spans="1:3" ht="15.75">
      <c r="A293" s="34"/>
    </row>
    <row r="294" spans="1:3" ht="15.75">
      <c r="A294" s="34"/>
    </row>
    <row r="295" spans="1:3" ht="15.75">
      <c r="A295" s="34"/>
    </row>
    <row r="296" spans="1:3" ht="15.75">
      <c r="A296" s="34"/>
    </row>
    <row r="297" spans="1:3" ht="15.75">
      <c r="A297" s="34"/>
    </row>
    <row r="298" spans="1:3" ht="15.75">
      <c r="A298" s="34"/>
    </row>
    <row r="299" spans="1:3" ht="15.75">
      <c r="A299" s="34"/>
    </row>
    <row r="300" spans="1:3" ht="15.75">
      <c r="A300" s="34"/>
    </row>
    <row r="301" spans="1:3" ht="15.75">
      <c r="A301" s="34"/>
    </row>
    <row r="302" spans="1:3" ht="15.75">
      <c r="A302" s="34"/>
    </row>
    <row r="303" spans="1:3" ht="15.75">
      <c r="A303" s="34"/>
    </row>
    <row r="304" spans="1:3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</sheetData>
  <mergeCells count="4">
    <mergeCell ref="A2:F2"/>
    <mergeCell ref="A3:F3"/>
    <mergeCell ref="A4:F4"/>
    <mergeCell ref="A5:F5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1">
    <pageSetUpPr fitToPage="1"/>
  </sheetPr>
  <dimension ref="A1:Z664"/>
  <sheetViews>
    <sheetView zoomScale="70" zoomScaleNormal="70" workbookViewId="0">
      <selection activeCell="A5" sqref="A5:F5"/>
    </sheetView>
  </sheetViews>
  <sheetFormatPr defaultColWidth="11.42578125" defaultRowHeight="12.75"/>
  <cols>
    <col min="1" max="1" width="75.28515625" style="274" customWidth="1"/>
    <col min="2" max="4" width="17.5703125" style="246" customWidth="1"/>
    <col min="5" max="5" width="19.85546875" style="246" customWidth="1"/>
    <col min="6" max="6" width="11.5703125" style="246" customWidth="1"/>
    <col min="7" max="7" width="2.5703125" style="218" customWidth="1"/>
    <col min="8" max="16384" width="11.42578125" style="169"/>
  </cols>
  <sheetData>
    <row r="1" spans="1:26" s="20" customFormat="1" ht="3.75" customHeight="1">
      <c r="A1" s="286"/>
      <c r="B1" s="245"/>
      <c r="C1" s="245"/>
      <c r="D1" s="245"/>
      <c r="E1" s="245"/>
      <c r="F1" s="245"/>
      <c r="G1" s="243"/>
    </row>
    <row r="2" spans="1:26" s="20" customFormat="1" ht="23.25">
      <c r="A2" s="1055" t="s">
        <v>357</v>
      </c>
      <c r="B2" s="1055"/>
      <c r="C2" s="1055"/>
      <c r="D2" s="1055"/>
      <c r="E2" s="1055"/>
      <c r="F2" s="1055"/>
      <c r="G2" s="243"/>
    </row>
    <row r="3" spans="1:26" s="20" customFormat="1" ht="24.95" customHeight="1">
      <c r="A3" s="1055" t="s">
        <v>277</v>
      </c>
      <c r="B3" s="1055"/>
      <c r="C3" s="1055"/>
      <c r="D3" s="1055"/>
      <c r="E3" s="1055"/>
      <c r="F3" s="1055"/>
      <c r="G3" s="243"/>
    </row>
    <row r="4" spans="1:26" s="20" customFormat="1" ht="24.95" customHeight="1">
      <c r="A4" s="1055" t="s">
        <v>900</v>
      </c>
      <c r="B4" s="1055"/>
      <c r="C4" s="1055"/>
      <c r="D4" s="1055"/>
      <c r="E4" s="1055"/>
      <c r="F4" s="1055"/>
      <c r="G4" s="243"/>
    </row>
    <row r="5" spans="1:26" s="20" customFormat="1" ht="23.25">
      <c r="A5" s="1056" t="s">
        <v>70</v>
      </c>
      <c r="B5" s="1056"/>
      <c r="C5" s="1056"/>
      <c r="D5" s="1056"/>
      <c r="E5" s="1056"/>
      <c r="F5" s="1056"/>
      <c r="G5" s="243"/>
    </row>
    <row r="6" spans="1:26" ht="7.5" customHeight="1">
      <c r="A6" s="310"/>
    </row>
    <row r="7" spans="1:26" ht="36" customHeight="1">
      <c r="A7" s="518" t="s">
        <v>278</v>
      </c>
      <c r="B7" s="518" t="s">
        <v>358</v>
      </c>
      <c r="C7" s="518" t="s">
        <v>359</v>
      </c>
      <c r="D7" s="518" t="s">
        <v>360</v>
      </c>
      <c r="E7" s="552" t="s">
        <v>364</v>
      </c>
      <c r="F7" s="553" t="s">
        <v>111</v>
      </c>
      <c r="G7" s="338"/>
      <c r="Y7" s="169">
        <v>1</v>
      </c>
      <c r="Z7" s="169">
        <v>1</v>
      </c>
    </row>
    <row r="8" spans="1:26" ht="30.75" customHeight="1">
      <c r="A8" s="808" t="s">
        <v>279</v>
      </c>
      <c r="B8" s="523">
        <v>1911736.37928</v>
      </c>
      <c r="C8" s="523">
        <v>786231.91701999994</v>
      </c>
      <c r="D8" s="523">
        <v>240392.14663999999</v>
      </c>
      <c r="E8" s="523">
        <v>2938360.44294</v>
      </c>
      <c r="F8" s="632">
        <v>0.98514461223632155</v>
      </c>
      <c r="G8" s="392"/>
      <c r="H8" s="173"/>
      <c r="I8" s="173"/>
      <c r="J8" s="173"/>
      <c r="K8" s="173"/>
      <c r="L8" s="173"/>
    </row>
    <row r="9" spans="1:26" ht="30.75" customHeight="1">
      <c r="A9" s="808" t="s">
        <v>280</v>
      </c>
      <c r="B9" s="523">
        <v>0</v>
      </c>
      <c r="C9" s="523">
        <v>0</v>
      </c>
      <c r="D9" s="523">
        <v>0</v>
      </c>
      <c r="E9" s="523">
        <v>0</v>
      </c>
      <c r="F9" s="632">
        <v>0</v>
      </c>
      <c r="G9" s="392"/>
      <c r="H9" s="173"/>
      <c r="I9" s="173"/>
      <c r="J9" s="173"/>
      <c r="K9" s="173"/>
      <c r="L9" s="173"/>
    </row>
    <row r="10" spans="1:26" ht="30.75" customHeight="1">
      <c r="A10" s="808" t="s">
        <v>281</v>
      </c>
      <c r="B10" s="523">
        <v>16.220269999999999</v>
      </c>
      <c r="C10" s="523">
        <v>0</v>
      </c>
      <c r="D10" s="523">
        <v>0</v>
      </c>
      <c r="E10" s="523">
        <v>16.220269999999999</v>
      </c>
      <c r="F10" s="632">
        <v>5.4381727190453913E-6</v>
      </c>
      <c r="G10" s="392"/>
      <c r="H10" s="173"/>
      <c r="I10" s="173"/>
      <c r="J10" s="173"/>
      <c r="K10" s="173"/>
      <c r="L10" s="173"/>
    </row>
    <row r="11" spans="1:26" ht="30.75" customHeight="1">
      <c r="A11" s="808" t="s">
        <v>282</v>
      </c>
      <c r="B11" s="523">
        <v>0</v>
      </c>
      <c r="C11" s="523">
        <v>0</v>
      </c>
      <c r="D11" s="523">
        <v>0</v>
      </c>
      <c r="E11" s="523">
        <v>0</v>
      </c>
      <c r="F11" s="632">
        <v>0</v>
      </c>
      <c r="G11" s="392"/>
      <c r="H11" s="173"/>
      <c r="I11" s="173"/>
      <c r="J11" s="173"/>
      <c r="K11" s="173"/>
      <c r="L11" s="173"/>
    </row>
    <row r="12" spans="1:26" s="171" customFormat="1" ht="30.75" customHeight="1">
      <c r="A12" s="808" t="s">
        <v>283</v>
      </c>
      <c r="B12" s="523">
        <v>1413.6377</v>
      </c>
      <c r="C12" s="523">
        <v>8612.7797699999992</v>
      </c>
      <c r="D12" s="523">
        <v>0</v>
      </c>
      <c r="E12" s="523">
        <v>10026.417469999999</v>
      </c>
      <c r="F12" s="632">
        <v>3.36155871357962E-3</v>
      </c>
      <c r="G12" s="414"/>
      <c r="H12" s="173"/>
      <c r="I12" s="173"/>
      <c r="J12" s="173"/>
      <c r="K12" s="173"/>
      <c r="L12" s="173"/>
    </row>
    <row r="13" spans="1:26" ht="30.75" customHeight="1">
      <c r="A13" s="808" t="s">
        <v>284</v>
      </c>
      <c r="B13" s="523">
        <v>0</v>
      </c>
      <c r="C13" s="523">
        <v>0</v>
      </c>
      <c r="D13" s="523">
        <v>0</v>
      </c>
      <c r="E13" s="523">
        <v>0</v>
      </c>
      <c r="F13" s="632">
        <v>0</v>
      </c>
      <c r="G13" s="392"/>
      <c r="H13" s="173"/>
      <c r="I13" s="173"/>
      <c r="J13" s="173"/>
      <c r="K13" s="173"/>
      <c r="L13" s="173"/>
    </row>
    <row r="14" spans="1:26" ht="30.75" customHeight="1">
      <c r="A14" s="808" t="s">
        <v>285</v>
      </c>
      <c r="B14" s="523">
        <v>454.22199999999998</v>
      </c>
      <c r="C14" s="523">
        <v>8590.9501999999993</v>
      </c>
      <c r="D14" s="523">
        <v>0</v>
      </c>
      <c r="E14" s="523">
        <v>9045.1721999999991</v>
      </c>
      <c r="F14" s="632">
        <v>3.0325764427538986E-3</v>
      </c>
      <c r="G14" s="392"/>
      <c r="H14" s="173"/>
      <c r="I14" s="173"/>
      <c r="J14" s="173"/>
      <c r="K14" s="173"/>
      <c r="L14" s="173"/>
    </row>
    <row r="15" spans="1:26" ht="30.75" customHeight="1">
      <c r="A15" s="808" t="s">
        <v>286</v>
      </c>
      <c r="B15" s="523">
        <v>959.4156999999999</v>
      </c>
      <c r="C15" s="523">
        <v>21.82957</v>
      </c>
      <c r="D15" s="523">
        <v>0</v>
      </c>
      <c r="E15" s="523">
        <v>981.24526999999989</v>
      </c>
      <c r="F15" s="632">
        <v>3.2898227082572167E-4</v>
      </c>
      <c r="G15" s="392"/>
      <c r="H15" s="173"/>
      <c r="I15" s="173"/>
      <c r="J15" s="173"/>
      <c r="K15" s="173"/>
      <c r="L15" s="173"/>
    </row>
    <row r="16" spans="1:26" s="171" customFormat="1" ht="30.75" customHeight="1">
      <c r="A16" s="808" t="s">
        <v>287</v>
      </c>
      <c r="B16" s="523">
        <v>0</v>
      </c>
      <c r="C16" s="523">
        <v>0</v>
      </c>
      <c r="D16" s="523">
        <v>0</v>
      </c>
      <c r="E16" s="523">
        <v>0</v>
      </c>
      <c r="F16" s="632">
        <v>0</v>
      </c>
      <c r="G16" s="414"/>
      <c r="H16" s="173"/>
      <c r="I16" s="173"/>
      <c r="J16" s="173"/>
      <c r="K16" s="173"/>
      <c r="L16" s="173"/>
    </row>
    <row r="17" spans="1:12" ht="30.75" customHeight="1">
      <c r="A17" s="808" t="s">
        <v>288</v>
      </c>
      <c r="B17" s="523">
        <v>0</v>
      </c>
      <c r="C17" s="523">
        <v>0</v>
      </c>
      <c r="D17" s="523">
        <v>0</v>
      </c>
      <c r="E17" s="523">
        <v>0</v>
      </c>
      <c r="F17" s="632">
        <v>0</v>
      </c>
      <c r="G17" s="392"/>
      <c r="H17" s="173"/>
      <c r="I17" s="173"/>
      <c r="J17" s="173"/>
      <c r="K17" s="173"/>
      <c r="L17" s="173"/>
    </row>
    <row r="18" spans="1:12" ht="30.75" customHeight="1">
      <c r="A18" s="808" t="s">
        <v>289</v>
      </c>
      <c r="B18" s="523">
        <v>0</v>
      </c>
      <c r="C18" s="523">
        <v>0</v>
      </c>
      <c r="D18" s="523">
        <v>0</v>
      </c>
      <c r="E18" s="523">
        <v>0</v>
      </c>
      <c r="F18" s="632">
        <v>0</v>
      </c>
      <c r="G18" s="392"/>
      <c r="H18" s="173"/>
      <c r="I18" s="173"/>
      <c r="J18" s="173"/>
      <c r="K18" s="173"/>
      <c r="L18" s="173"/>
    </row>
    <row r="19" spans="1:12" ht="30.75" customHeight="1">
      <c r="A19" s="808" t="s">
        <v>290</v>
      </c>
      <c r="B19" s="523">
        <v>0</v>
      </c>
      <c r="C19" s="523">
        <v>0</v>
      </c>
      <c r="D19" s="523">
        <v>0</v>
      </c>
      <c r="E19" s="523">
        <v>0</v>
      </c>
      <c r="F19" s="632">
        <v>0</v>
      </c>
      <c r="G19" s="392"/>
      <c r="H19" s="173"/>
      <c r="I19" s="173"/>
      <c r="J19" s="173"/>
      <c r="K19" s="173"/>
      <c r="L19" s="173"/>
    </row>
    <row r="20" spans="1:12" ht="30.75" customHeight="1">
      <c r="A20" s="808" t="s">
        <v>291</v>
      </c>
      <c r="B20" s="523">
        <v>0</v>
      </c>
      <c r="C20" s="523">
        <v>0</v>
      </c>
      <c r="D20" s="523">
        <v>0</v>
      </c>
      <c r="E20" s="523">
        <v>0</v>
      </c>
      <c r="F20" s="632">
        <v>0</v>
      </c>
      <c r="G20" s="392"/>
      <c r="H20" s="173"/>
      <c r="I20" s="173"/>
      <c r="J20" s="173"/>
      <c r="K20" s="173"/>
      <c r="L20" s="173"/>
    </row>
    <row r="21" spans="1:12" s="171" customFormat="1" ht="30.75" customHeight="1">
      <c r="A21" s="808" t="s">
        <v>292</v>
      </c>
      <c r="B21" s="523">
        <v>3896.17002</v>
      </c>
      <c r="C21" s="523">
        <v>9722.1072800000002</v>
      </c>
      <c r="D21" s="523">
        <v>5.7831099999999998</v>
      </c>
      <c r="E21" s="523">
        <v>13624.06041</v>
      </c>
      <c r="F21" s="632">
        <v>4.5677410822562367E-3</v>
      </c>
      <c r="G21" s="414"/>
      <c r="H21" s="173"/>
      <c r="I21" s="173"/>
      <c r="J21" s="173"/>
      <c r="K21" s="173"/>
      <c r="L21" s="173"/>
    </row>
    <row r="22" spans="1:12" ht="30.75" customHeight="1">
      <c r="A22" s="808" t="s">
        <v>293</v>
      </c>
      <c r="B22" s="523">
        <v>0</v>
      </c>
      <c r="C22" s="523">
        <v>0</v>
      </c>
      <c r="D22" s="523">
        <v>0</v>
      </c>
      <c r="E22" s="523">
        <v>0</v>
      </c>
      <c r="F22" s="632">
        <v>0</v>
      </c>
      <c r="G22" s="392"/>
      <c r="H22" s="173"/>
      <c r="I22" s="173"/>
      <c r="J22" s="173"/>
      <c r="K22" s="173"/>
      <c r="L22" s="173"/>
    </row>
    <row r="23" spans="1:12" ht="30.75" customHeight="1">
      <c r="A23" s="808" t="s">
        <v>294</v>
      </c>
      <c r="B23" s="523">
        <v>0</v>
      </c>
      <c r="C23" s="523">
        <v>0</v>
      </c>
      <c r="D23" s="523">
        <v>5.7831099999999998</v>
      </c>
      <c r="E23" s="523">
        <v>5.7831099999999998</v>
      </c>
      <c r="F23" s="632">
        <v>1.9389042866264612E-6</v>
      </c>
      <c r="G23" s="392"/>
      <c r="H23" s="173"/>
      <c r="I23" s="173"/>
      <c r="J23" s="173"/>
      <c r="K23" s="173"/>
      <c r="L23" s="173"/>
    </row>
    <row r="24" spans="1:12" ht="30.75" customHeight="1">
      <c r="A24" s="808" t="s">
        <v>295</v>
      </c>
      <c r="B24" s="523">
        <v>0</v>
      </c>
      <c r="C24" s="523">
        <v>0</v>
      </c>
      <c r="D24" s="523">
        <v>0</v>
      </c>
      <c r="E24" s="523">
        <v>0</v>
      </c>
      <c r="F24" s="632">
        <v>0</v>
      </c>
      <c r="G24" s="392"/>
      <c r="H24" s="173"/>
      <c r="I24" s="173"/>
      <c r="J24" s="173"/>
      <c r="K24" s="173"/>
      <c r="L24" s="173"/>
    </row>
    <row r="25" spans="1:12" ht="30.75" customHeight="1">
      <c r="A25" s="808" t="s">
        <v>296</v>
      </c>
      <c r="B25" s="523">
        <v>0</v>
      </c>
      <c r="C25" s="523">
        <v>0</v>
      </c>
      <c r="D25" s="523">
        <v>0</v>
      </c>
      <c r="E25" s="523">
        <v>0</v>
      </c>
      <c r="F25" s="632">
        <v>0</v>
      </c>
      <c r="G25" s="392"/>
      <c r="H25" s="173"/>
      <c r="I25" s="173"/>
      <c r="J25" s="173"/>
      <c r="K25" s="173"/>
      <c r="L25" s="173"/>
    </row>
    <row r="26" spans="1:12" ht="30.75" customHeight="1">
      <c r="A26" s="809" t="s">
        <v>297</v>
      </c>
      <c r="B26" s="523">
        <v>0</v>
      </c>
      <c r="C26" s="523">
        <v>0</v>
      </c>
      <c r="D26" s="523">
        <v>0</v>
      </c>
      <c r="E26" s="523">
        <v>0</v>
      </c>
      <c r="F26" s="632">
        <v>0</v>
      </c>
      <c r="G26" s="392"/>
      <c r="H26" s="173"/>
      <c r="I26" s="173"/>
      <c r="J26" s="173"/>
      <c r="K26" s="173"/>
      <c r="L26" s="173"/>
    </row>
    <row r="27" spans="1:12" ht="27" customHeight="1">
      <c r="A27" s="808" t="s">
        <v>298</v>
      </c>
      <c r="B27" s="523">
        <v>3896.17002</v>
      </c>
      <c r="C27" s="523">
        <v>9722.1072800000002</v>
      </c>
      <c r="D27" s="523">
        <v>0</v>
      </c>
      <c r="E27" s="523">
        <v>13618.2773</v>
      </c>
      <c r="F27" s="632">
        <v>4.5658021779696103E-3</v>
      </c>
      <c r="G27" s="392"/>
      <c r="H27" s="173"/>
      <c r="I27" s="173"/>
      <c r="J27" s="173"/>
      <c r="K27" s="173"/>
      <c r="L27" s="173"/>
    </row>
    <row r="28" spans="1:12" s="171" customFormat="1" ht="30.75" customHeight="1">
      <c r="A28" s="808" t="s">
        <v>299</v>
      </c>
      <c r="B28" s="523">
        <v>108.65422</v>
      </c>
      <c r="C28" s="523">
        <v>5935.9377599999998</v>
      </c>
      <c r="D28" s="523">
        <v>7970.7329400000008</v>
      </c>
      <c r="E28" s="523">
        <v>14015.324920000001</v>
      </c>
      <c r="F28" s="632">
        <v>4.6989204019724107E-3</v>
      </c>
      <c r="G28" s="414"/>
      <c r="H28" s="173"/>
      <c r="I28" s="173"/>
      <c r="J28" s="173"/>
      <c r="K28" s="173"/>
      <c r="L28" s="173"/>
    </row>
    <row r="29" spans="1:12" ht="30.75" customHeight="1">
      <c r="A29" s="808" t="s">
        <v>300</v>
      </c>
      <c r="B29" s="523">
        <v>0</v>
      </c>
      <c r="C29" s="523">
        <v>0</v>
      </c>
      <c r="D29" s="523">
        <v>0</v>
      </c>
      <c r="E29" s="523">
        <v>0</v>
      </c>
      <c r="F29" s="632">
        <v>0</v>
      </c>
      <c r="G29" s="392"/>
      <c r="H29" s="173"/>
      <c r="I29" s="173"/>
      <c r="J29" s="173"/>
      <c r="K29" s="173"/>
      <c r="L29" s="173"/>
    </row>
    <row r="30" spans="1:12" ht="30.75" customHeight="1">
      <c r="A30" s="808" t="s">
        <v>301</v>
      </c>
      <c r="B30" s="523">
        <v>108.65422</v>
      </c>
      <c r="C30" s="523">
        <v>5935.9377599999998</v>
      </c>
      <c r="D30" s="523">
        <v>7970.7329400000008</v>
      </c>
      <c r="E30" s="523">
        <v>14015.324920000001</v>
      </c>
      <c r="F30" s="632">
        <v>4.6989204019724107E-3</v>
      </c>
      <c r="G30" s="392"/>
      <c r="H30" s="173"/>
      <c r="I30" s="173"/>
      <c r="J30" s="173"/>
      <c r="K30" s="173"/>
      <c r="L30" s="173"/>
    </row>
    <row r="31" spans="1:12" ht="30.75" customHeight="1">
      <c r="A31" s="808" t="s">
        <v>302</v>
      </c>
      <c r="B31" s="523">
        <v>0</v>
      </c>
      <c r="C31" s="523">
        <v>0</v>
      </c>
      <c r="D31" s="523">
        <v>0</v>
      </c>
      <c r="E31" s="523">
        <v>0</v>
      </c>
      <c r="F31" s="632">
        <v>0</v>
      </c>
      <c r="G31" s="392"/>
      <c r="H31" s="173"/>
      <c r="I31" s="173"/>
      <c r="J31" s="173"/>
      <c r="K31" s="173"/>
      <c r="L31" s="173"/>
    </row>
    <row r="32" spans="1:12" ht="30.75" customHeight="1">
      <c r="A32" s="808" t="s">
        <v>303</v>
      </c>
      <c r="B32" s="523">
        <v>0</v>
      </c>
      <c r="C32" s="523">
        <v>0</v>
      </c>
      <c r="D32" s="523">
        <v>0</v>
      </c>
      <c r="E32" s="523">
        <v>0</v>
      </c>
      <c r="F32" s="632">
        <v>0</v>
      </c>
      <c r="G32" s="392"/>
      <c r="H32" s="173"/>
      <c r="I32" s="173"/>
      <c r="J32" s="173"/>
      <c r="K32" s="173"/>
      <c r="L32" s="173"/>
    </row>
    <row r="33" spans="1:12" s="171" customFormat="1" ht="30.75" customHeight="1">
      <c r="A33" s="808" t="s">
        <v>304</v>
      </c>
      <c r="B33" s="523">
        <v>0</v>
      </c>
      <c r="C33" s="523">
        <v>0</v>
      </c>
      <c r="D33" s="523">
        <v>0</v>
      </c>
      <c r="E33" s="523">
        <v>0</v>
      </c>
      <c r="F33" s="632">
        <v>0</v>
      </c>
      <c r="G33" s="414"/>
      <c r="H33" s="173"/>
      <c r="I33" s="173"/>
      <c r="J33" s="173"/>
      <c r="K33" s="173"/>
      <c r="L33" s="173"/>
    </row>
    <row r="34" spans="1:12" ht="30.75" customHeight="1">
      <c r="A34" s="808" t="s">
        <v>305</v>
      </c>
      <c r="B34" s="523">
        <v>0</v>
      </c>
      <c r="C34" s="523">
        <v>0</v>
      </c>
      <c r="D34" s="523">
        <v>0</v>
      </c>
      <c r="E34" s="523">
        <v>0</v>
      </c>
      <c r="F34" s="632">
        <v>0</v>
      </c>
      <c r="G34" s="392"/>
      <c r="H34" s="173"/>
      <c r="I34" s="173"/>
      <c r="J34" s="173"/>
      <c r="K34" s="173"/>
      <c r="L34" s="173"/>
    </row>
    <row r="35" spans="1:12" ht="30.75" customHeight="1">
      <c r="A35" s="808" t="s">
        <v>306</v>
      </c>
      <c r="B35" s="523">
        <v>0</v>
      </c>
      <c r="C35" s="523">
        <v>0</v>
      </c>
      <c r="D35" s="523">
        <v>0</v>
      </c>
      <c r="E35" s="523">
        <v>0</v>
      </c>
      <c r="F35" s="632">
        <v>0</v>
      </c>
      <c r="G35" s="392"/>
      <c r="H35" s="173"/>
      <c r="I35" s="173"/>
      <c r="J35" s="173"/>
      <c r="K35" s="173"/>
      <c r="L35" s="173"/>
    </row>
    <row r="36" spans="1:12" ht="30.75" customHeight="1">
      <c r="A36" s="808" t="s">
        <v>307</v>
      </c>
      <c r="B36" s="523">
        <v>0</v>
      </c>
      <c r="C36" s="523">
        <v>0</v>
      </c>
      <c r="D36" s="523">
        <v>0</v>
      </c>
      <c r="E36" s="523">
        <v>0</v>
      </c>
      <c r="F36" s="632">
        <v>0</v>
      </c>
      <c r="G36" s="392"/>
      <c r="H36" s="173"/>
      <c r="I36" s="173"/>
      <c r="J36" s="173"/>
      <c r="K36" s="173"/>
      <c r="L36" s="173"/>
    </row>
    <row r="37" spans="1:12" ht="30.75" customHeight="1">
      <c r="A37" s="808" t="s">
        <v>308</v>
      </c>
      <c r="B37" s="523">
        <v>0</v>
      </c>
      <c r="C37" s="523">
        <v>0</v>
      </c>
      <c r="D37" s="523">
        <v>0</v>
      </c>
      <c r="E37" s="523">
        <v>0</v>
      </c>
      <c r="F37" s="632">
        <v>0</v>
      </c>
      <c r="G37" s="392"/>
      <c r="H37" s="173"/>
      <c r="I37" s="173"/>
      <c r="J37" s="173"/>
      <c r="K37" s="173"/>
      <c r="L37" s="173"/>
    </row>
    <row r="38" spans="1:12" s="171" customFormat="1" ht="30.75" customHeight="1">
      <c r="A38" s="808" t="s">
        <v>309</v>
      </c>
      <c r="B38" s="523">
        <v>0</v>
      </c>
      <c r="C38" s="523">
        <v>0</v>
      </c>
      <c r="D38" s="523">
        <v>0</v>
      </c>
      <c r="E38" s="523">
        <v>0</v>
      </c>
      <c r="F38" s="632">
        <v>0</v>
      </c>
      <c r="G38" s="414"/>
      <c r="H38" s="173"/>
      <c r="I38" s="173"/>
      <c r="J38" s="173"/>
      <c r="K38" s="173"/>
      <c r="L38" s="173"/>
    </row>
    <row r="39" spans="1:12" ht="27" customHeight="1">
      <c r="A39" s="808" t="s">
        <v>310</v>
      </c>
      <c r="B39" s="523">
        <v>0</v>
      </c>
      <c r="C39" s="523">
        <v>0</v>
      </c>
      <c r="D39" s="523">
        <v>0</v>
      </c>
      <c r="E39" s="523">
        <v>0</v>
      </c>
      <c r="F39" s="632">
        <v>0</v>
      </c>
      <c r="G39" s="392"/>
      <c r="H39" s="173"/>
      <c r="I39" s="173"/>
      <c r="J39" s="173"/>
      <c r="K39" s="173"/>
      <c r="L39" s="173"/>
    </row>
    <row r="40" spans="1:12" ht="27" customHeight="1">
      <c r="A40" s="810" t="s">
        <v>311</v>
      </c>
      <c r="B40" s="523">
        <v>0</v>
      </c>
      <c r="C40" s="523">
        <v>0</v>
      </c>
      <c r="D40" s="523">
        <v>0</v>
      </c>
      <c r="E40" s="523">
        <v>0</v>
      </c>
      <c r="F40" s="632">
        <v>0</v>
      </c>
      <c r="G40" s="392"/>
      <c r="H40" s="173"/>
      <c r="I40" s="173"/>
      <c r="J40" s="173"/>
      <c r="K40" s="173"/>
      <c r="L40" s="173"/>
    </row>
    <row r="41" spans="1:12" s="417" customFormat="1" ht="27" customHeight="1">
      <c r="A41" s="811" t="s">
        <v>312</v>
      </c>
      <c r="B41" s="523">
        <v>1917171.06149</v>
      </c>
      <c r="C41" s="523">
        <v>810502.74183000007</v>
      </c>
      <c r="D41" s="523">
        <v>248368.66269</v>
      </c>
      <c r="E41" s="523">
        <v>2976042.4660100001</v>
      </c>
      <c r="F41" s="632">
        <v>0.99777827060684887</v>
      </c>
      <c r="G41" s="415"/>
      <c r="H41" s="416"/>
      <c r="I41" s="416"/>
      <c r="J41" s="416"/>
      <c r="K41" s="416"/>
      <c r="L41" s="416"/>
    </row>
    <row r="42" spans="1:12" s="421" customFormat="1" ht="37.5" customHeight="1">
      <c r="A42" s="812" t="s">
        <v>313</v>
      </c>
      <c r="B42" s="526">
        <v>0</v>
      </c>
      <c r="C42" s="526">
        <v>6626.68372</v>
      </c>
      <c r="D42" s="526">
        <v>0</v>
      </c>
      <c r="E42" s="526">
        <v>6626.68372</v>
      </c>
      <c r="F42" s="706">
        <v>2.2217293931510529E-3</v>
      </c>
      <c r="G42" s="418"/>
      <c r="H42" s="419"/>
      <c r="I42" s="420"/>
      <c r="J42" s="420"/>
      <c r="K42" s="420"/>
      <c r="L42" s="420"/>
    </row>
    <row r="43" spans="1:12" s="222" customFormat="1" ht="27" customHeight="1">
      <c r="A43" s="813" t="s">
        <v>145</v>
      </c>
      <c r="B43" s="751">
        <v>1917171.06149</v>
      </c>
      <c r="C43" s="751">
        <v>817129.42554999993</v>
      </c>
      <c r="D43" s="751">
        <v>248368.66269</v>
      </c>
      <c r="E43" s="751">
        <v>2982669.1497300002</v>
      </c>
      <c r="F43" s="814">
        <v>1</v>
      </c>
      <c r="G43" s="422"/>
      <c r="H43" s="315"/>
      <c r="I43" s="315"/>
      <c r="J43" s="315"/>
      <c r="K43" s="315"/>
      <c r="L43" s="315"/>
    </row>
    <row r="44" spans="1:12" ht="15.75">
      <c r="A44" s="811" t="s">
        <v>275</v>
      </c>
      <c r="B44" s="632">
        <v>0.64277027227895789</v>
      </c>
      <c r="C44" s="632">
        <v>0.27395912336571721</v>
      </c>
      <c r="D44" s="632">
        <v>8.3270604355324837E-2</v>
      </c>
      <c r="E44" s="632">
        <v>1</v>
      </c>
      <c r="F44" s="632"/>
      <c r="G44" s="353"/>
      <c r="H44" s="173"/>
      <c r="I44" s="173"/>
      <c r="J44" s="173"/>
      <c r="K44" s="173"/>
      <c r="L44" s="173"/>
    </row>
    <row r="45" spans="1:12" ht="9" customHeight="1" thickBot="1">
      <c r="A45" s="743"/>
      <c r="B45" s="661"/>
      <c r="C45" s="534"/>
      <c r="D45" s="662"/>
      <c r="E45" s="662"/>
      <c r="F45" s="708"/>
      <c r="G45" s="353"/>
      <c r="H45" s="173"/>
      <c r="I45" s="173"/>
      <c r="J45" s="173"/>
      <c r="K45" s="173"/>
      <c r="L45" s="173"/>
    </row>
    <row r="46" spans="1:12" ht="17.25" customHeight="1" thickTop="1">
      <c r="A46" s="677" t="s">
        <v>147</v>
      </c>
      <c r="B46" s="791"/>
      <c r="C46" s="517"/>
      <c r="D46" s="792"/>
      <c r="E46" s="792"/>
      <c r="F46" s="539"/>
      <c r="G46" s="353"/>
      <c r="H46" s="173"/>
      <c r="I46" s="173"/>
      <c r="J46" s="173"/>
      <c r="K46" s="173"/>
      <c r="L46" s="173"/>
    </row>
    <row r="47" spans="1:12" ht="15">
      <c r="A47" s="677" t="s">
        <v>314</v>
      </c>
      <c r="B47" s="791"/>
      <c r="C47" s="517"/>
      <c r="D47" s="792"/>
      <c r="E47" s="792"/>
      <c r="F47" s="539"/>
      <c r="G47" s="353"/>
      <c r="H47" s="173"/>
      <c r="I47" s="173"/>
      <c r="J47" s="173"/>
      <c r="K47" s="173"/>
      <c r="L47" s="173"/>
    </row>
    <row r="48" spans="1:12">
      <c r="A48" s="677" t="s">
        <v>315</v>
      </c>
      <c r="B48" s="815"/>
      <c r="C48" s="517"/>
      <c r="D48" s="792"/>
      <c r="E48" s="792"/>
      <c r="F48" s="539"/>
      <c r="G48" s="353"/>
      <c r="H48" s="173"/>
      <c r="I48" s="173"/>
      <c r="J48" s="173"/>
      <c r="K48" s="173"/>
      <c r="L48" s="173"/>
    </row>
    <row r="49" spans="1:12" ht="9" customHeight="1">
      <c r="A49" s="278"/>
      <c r="B49" s="249"/>
      <c r="C49" s="25"/>
      <c r="D49" s="248"/>
      <c r="E49" s="248"/>
      <c r="F49" s="6"/>
      <c r="G49" s="353"/>
      <c r="H49" s="173"/>
      <c r="I49" s="173"/>
      <c r="J49" s="173"/>
      <c r="K49" s="173"/>
      <c r="L49" s="173"/>
    </row>
    <row r="50" spans="1:12" ht="9" customHeight="1">
      <c r="A50" s="278"/>
      <c r="B50" s="249"/>
      <c r="C50" s="25"/>
      <c r="D50" s="248"/>
      <c r="E50" s="248"/>
      <c r="F50" s="6"/>
      <c r="G50" s="353"/>
      <c r="H50" s="173"/>
      <c r="I50" s="173"/>
      <c r="J50" s="173"/>
      <c r="K50" s="173"/>
      <c r="L50" s="173"/>
    </row>
    <row r="51" spans="1:12" ht="9" customHeight="1">
      <c r="A51" s="217"/>
      <c r="B51" s="249"/>
      <c r="C51" s="25"/>
      <c r="D51" s="248"/>
      <c r="E51" s="248"/>
      <c r="F51" s="6"/>
      <c r="G51" s="353"/>
      <c r="H51" s="173"/>
      <c r="I51" s="173"/>
      <c r="J51" s="173"/>
      <c r="K51" s="173"/>
      <c r="L51" s="173"/>
    </row>
    <row r="52" spans="1:12" ht="9" customHeight="1">
      <c r="A52" s="278"/>
      <c r="B52" s="249"/>
      <c r="C52" s="25"/>
      <c r="D52" s="248"/>
      <c r="E52" s="248"/>
      <c r="F52" s="6"/>
      <c r="G52" s="353"/>
      <c r="H52" s="173"/>
      <c r="I52" s="173"/>
      <c r="J52" s="173"/>
      <c r="K52" s="173"/>
      <c r="L52" s="173"/>
    </row>
    <row r="53" spans="1:12" ht="9" customHeight="1">
      <c r="A53" s="278"/>
      <c r="B53" s="249"/>
      <c r="C53" s="25"/>
      <c r="D53" s="248"/>
      <c r="E53" s="248"/>
      <c r="F53" s="6"/>
      <c r="G53" s="353"/>
      <c r="H53" s="173"/>
      <c r="I53" s="173"/>
      <c r="J53" s="173"/>
      <c r="K53" s="173"/>
      <c r="L53" s="173"/>
    </row>
    <row r="54" spans="1:12" ht="9" customHeight="1">
      <c r="A54" s="278"/>
      <c r="B54" s="249"/>
      <c r="C54" s="25"/>
      <c r="D54" s="248"/>
      <c r="E54" s="248"/>
      <c r="F54" s="6"/>
      <c r="G54" s="353"/>
      <c r="H54" s="173"/>
      <c r="I54" s="173"/>
      <c r="J54" s="173"/>
      <c r="K54" s="173"/>
      <c r="L54" s="173"/>
    </row>
    <row r="55" spans="1:12" ht="9" customHeight="1">
      <c r="A55" s="278"/>
      <c r="C55" s="25"/>
      <c r="D55" s="248"/>
      <c r="E55" s="248"/>
      <c r="F55" s="6"/>
      <c r="G55" s="353"/>
      <c r="H55" s="173"/>
      <c r="I55" s="173"/>
      <c r="J55" s="173"/>
      <c r="K55" s="173"/>
      <c r="L55" s="173"/>
    </row>
    <row r="56" spans="1:12" ht="9" customHeight="1">
      <c r="A56" s="278"/>
      <c r="C56" s="25"/>
      <c r="D56" s="248"/>
      <c r="E56" s="248"/>
      <c r="F56" s="6"/>
      <c r="G56" s="353"/>
      <c r="H56" s="173"/>
      <c r="I56" s="173"/>
      <c r="J56" s="173"/>
      <c r="K56" s="173"/>
      <c r="L56" s="173"/>
    </row>
    <row r="57" spans="1:12" ht="9" customHeight="1">
      <c r="A57" s="217"/>
      <c r="C57" s="25"/>
      <c r="D57" s="248"/>
      <c r="E57" s="248"/>
      <c r="F57" s="6"/>
      <c r="G57" s="353"/>
      <c r="H57" s="173"/>
      <c r="I57" s="173"/>
      <c r="J57" s="173"/>
      <c r="K57" s="173"/>
      <c r="L57" s="173"/>
    </row>
    <row r="58" spans="1:12" ht="9" customHeight="1">
      <c r="A58" s="278"/>
      <c r="C58" s="25"/>
      <c r="D58" s="248"/>
      <c r="E58" s="248"/>
      <c r="F58" s="6"/>
      <c r="G58" s="353"/>
      <c r="H58" s="173"/>
      <c r="I58" s="173"/>
      <c r="J58" s="173"/>
      <c r="K58" s="173"/>
      <c r="L58" s="173"/>
    </row>
    <row r="59" spans="1:12" ht="9" customHeight="1">
      <c r="A59" s="278"/>
      <c r="C59" s="25"/>
      <c r="D59" s="248"/>
      <c r="E59" s="248"/>
      <c r="F59" s="6"/>
      <c r="G59" s="353"/>
      <c r="H59" s="173"/>
      <c r="I59" s="173"/>
      <c r="J59" s="173"/>
      <c r="K59" s="173"/>
      <c r="L59" s="173"/>
    </row>
    <row r="60" spans="1:12" ht="9" customHeight="1">
      <c r="A60" s="278"/>
      <c r="C60" s="25"/>
      <c r="D60" s="248"/>
      <c r="E60" s="248"/>
      <c r="F60" s="6"/>
      <c r="G60" s="353"/>
      <c r="H60" s="173"/>
      <c r="I60" s="173"/>
      <c r="J60" s="173"/>
      <c r="K60" s="173"/>
      <c r="L60" s="173"/>
    </row>
    <row r="61" spans="1:12" ht="9" customHeight="1">
      <c r="A61" s="278"/>
      <c r="C61" s="25"/>
      <c r="D61" s="248"/>
      <c r="E61" s="248"/>
      <c r="F61" s="6"/>
      <c r="G61" s="353"/>
      <c r="H61" s="173"/>
      <c r="I61" s="173"/>
      <c r="J61" s="173"/>
      <c r="K61" s="173"/>
      <c r="L61" s="173"/>
    </row>
    <row r="62" spans="1:12" ht="9" customHeight="1">
      <c r="A62" s="278"/>
      <c r="C62" s="25"/>
      <c r="D62" s="248"/>
      <c r="E62" s="248"/>
      <c r="F62" s="6"/>
      <c r="G62" s="353"/>
      <c r="H62" s="173"/>
      <c r="I62" s="173"/>
      <c r="J62" s="173"/>
      <c r="K62" s="173"/>
      <c r="L62" s="173"/>
    </row>
    <row r="63" spans="1:12" ht="9" customHeight="1">
      <c r="A63" s="217"/>
      <c r="C63" s="25"/>
      <c r="D63" s="248"/>
      <c r="E63" s="248"/>
      <c r="F63" s="6"/>
      <c r="G63" s="353"/>
      <c r="H63" s="173"/>
      <c r="I63" s="173"/>
      <c r="J63" s="173"/>
      <c r="K63" s="173"/>
      <c r="L63" s="173"/>
    </row>
    <row r="64" spans="1:12" ht="9" customHeight="1">
      <c r="A64" s="278"/>
      <c r="C64" s="25"/>
      <c r="D64" s="248"/>
      <c r="E64" s="248"/>
      <c r="F64" s="6"/>
      <c r="G64" s="353"/>
      <c r="H64" s="173"/>
      <c r="I64" s="173"/>
      <c r="J64" s="173"/>
      <c r="K64" s="173"/>
      <c r="L64" s="173"/>
    </row>
    <row r="65" spans="1:12" ht="9" customHeight="1">
      <c r="A65" s="278"/>
      <c r="C65" s="25"/>
      <c r="D65" s="248"/>
      <c r="E65" s="248"/>
      <c r="F65" s="6"/>
      <c r="G65" s="353"/>
      <c r="H65" s="173"/>
      <c r="I65" s="173"/>
      <c r="J65" s="173"/>
      <c r="K65" s="173"/>
      <c r="L65" s="173"/>
    </row>
    <row r="66" spans="1:12" ht="9" customHeight="1">
      <c r="A66" s="278"/>
      <c r="C66" s="25"/>
      <c r="D66" s="248"/>
      <c r="E66" s="248"/>
      <c r="F66" s="6"/>
      <c r="G66" s="353"/>
      <c r="H66" s="173"/>
      <c r="I66" s="173"/>
      <c r="J66" s="173"/>
      <c r="K66" s="173"/>
      <c r="L66" s="173"/>
    </row>
    <row r="67" spans="1:12" ht="9" customHeight="1">
      <c r="A67" s="278"/>
      <c r="C67" s="25"/>
      <c r="D67" s="248"/>
      <c r="E67" s="248"/>
      <c r="F67" s="6"/>
      <c r="G67" s="353"/>
      <c r="H67" s="173"/>
      <c r="I67" s="173"/>
      <c r="J67" s="173"/>
      <c r="K67" s="173"/>
      <c r="L67" s="173"/>
    </row>
    <row r="68" spans="1:12" ht="9" customHeight="1">
      <c r="A68" s="217"/>
      <c r="C68" s="25"/>
      <c r="D68" s="248"/>
      <c r="E68" s="248"/>
      <c r="F68" s="6"/>
      <c r="G68" s="353"/>
      <c r="H68" s="173"/>
      <c r="I68" s="173"/>
      <c r="J68" s="173"/>
      <c r="K68" s="173"/>
      <c r="L68" s="173"/>
    </row>
    <row r="69" spans="1:12" ht="9" customHeight="1">
      <c r="A69" s="280"/>
      <c r="C69" s="25"/>
      <c r="D69" s="248"/>
      <c r="E69" s="248"/>
      <c r="F69" s="6"/>
      <c r="G69" s="353"/>
      <c r="H69" s="173"/>
      <c r="I69" s="173"/>
      <c r="J69" s="173"/>
      <c r="K69" s="173"/>
      <c r="L69" s="173"/>
    </row>
    <row r="70" spans="1:12" ht="9" customHeight="1">
      <c r="A70" s="280"/>
      <c r="C70" s="25"/>
      <c r="D70" s="248"/>
      <c r="E70" s="248"/>
      <c r="F70" s="6"/>
      <c r="G70" s="353"/>
      <c r="H70" s="173"/>
      <c r="I70" s="173"/>
      <c r="J70" s="173"/>
      <c r="K70" s="173"/>
      <c r="L70" s="173"/>
    </row>
    <row r="71" spans="1:12" ht="9" customHeight="1">
      <c r="A71" s="280"/>
      <c r="C71" s="25"/>
      <c r="D71" s="248"/>
      <c r="E71" s="248"/>
      <c r="F71" s="6"/>
      <c r="G71" s="353"/>
      <c r="H71" s="173"/>
      <c r="I71" s="173"/>
      <c r="J71" s="173"/>
      <c r="K71" s="173"/>
      <c r="L71" s="173"/>
    </row>
    <row r="72" spans="1:12" ht="9" customHeight="1">
      <c r="A72" s="280"/>
      <c r="C72" s="25"/>
      <c r="D72" s="248"/>
      <c r="E72" s="248"/>
      <c r="F72" s="6"/>
      <c r="G72" s="353"/>
      <c r="H72" s="173"/>
      <c r="I72" s="173"/>
      <c r="J72" s="173"/>
      <c r="K72" s="173"/>
      <c r="L72" s="173"/>
    </row>
    <row r="73" spans="1:12" ht="9" customHeight="1">
      <c r="A73" s="281"/>
      <c r="C73" s="25"/>
      <c r="D73" s="248"/>
      <c r="E73" s="248"/>
      <c r="F73" s="6"/>
      <c r="G73" s="353"/>
      <c r="H73" s="173"/>
      <c r="I73" s="173"/>
      <c r="J73" s="173"/>
      <c r="K73" s="173"/>
      <c r="L73" s="173"/>
    </row>
    <row r="74" spans="1:12" ht="9" customHeight="1">
      <c r="A74" s="281"/>
      <c r="C74" s="25"/>
      <c r="D74" s="248"/>
      <c r="E74" s="248"/>
      <c r="F74" s="6"/>
      <c r="G74" s="353"/>
      <c r="H74" s="173"/>
      <c r="I74" s="173"/>
      <c r="J74" s="173"/>
      <c r="K74" s="173"/>
      <c r="L74" s="173"/>
    </row>
    <row r="75" spans="1:12" ht="9" customHeight="1">
      <c r="A75" s="279"/>
      <c r="C75" s="25"/>
      <c r="D75" s="248"/>
      <c r="E75" s="248"/>
      <c r="F75" s="6"/>
      <c r="G75" s="353"/>
      <c r="H75" s="173"/>
      <c r="I75" s="173"/>
      <c r="J75" s="173"/>
      <c r="K75" s="173"/>
      <c r="L75" s="173"/>
    </row>
    <row r="76" spans="1:12" ht="9" customHeight="1">
      <c r="A76" s="278"/>
      <c r="C76" s="25"/>
      <c r="D76" s="248"/>
      <c r="E76" s="248"/>
      <c r="F76" s="6"/>
      <c r="G76" s="353"/>
      <c r="H76" s="173"/>
      <c r="I76" s="173"/>
      <c r="J76" s="173"/>
      <c r="K76" s="173"/>
      <c r="L76" s="173"/>
    </row>
    <row r="77" spans="1:12" ht="9" customHeight="1">
      <c r="A77" s="278"/>
      <c r="C77" s="25"/>
      <c r="D77" s="248"/>
      <c r="E77" s="248"/>
      <c r="F77" s="6"/>
      <c r="G77" s="353"/>
      <c r="H77" s="173"/>
      <c r="I77" s="173"/>
      <c r="J77" s="173"/>
      <c r="K77" s="173"/>
      <c r="L77" s="173"/>
    </row>
    <row r="78" spans="1:12" ht="9" customHeight="1">
      <c r="A78" s="278"/>
      <c r="C78" s="25"/>
      <c r="D78" s="248"/>
      <c r="E78" s="248"/>
      <c r="F78" s="6"/>
      <c r="G78" s="353"/>
      <c r="H78" s="173"/>
      <c r="I78" s="173"/>
      <c r="J78" s="173"/>
      <c r="K78" s="173"/>
      <c r="L78" s="173"/>
    </row>
    <row r="79" spans="1:12" ht="9" customHeight="1">
      <c r="A79" s="278"/>
      <c r="C79" s="25"/>
      <c r="D79" s="248"/>
      <c r="E79" s="248"/>
      <c r="F79" s="6"/>
      <c r="G79" s="353"/>
      <c r="H79" s="173"/>
      <c r="I79" s="173"/>
      <c r="J79" s="173"/>
      <c r="K79" s="173"/>
      <c r="L79" s="173"/>
    </row>
    <row r="80" spans="1:12" ht="9" customHeight="1">
      <c r="A80" s="280"/>
      <c r="C80" s="25"/>
      <c r="D80" s="248"/>
      <c r="E80" s="248"/>
      <c r="F80" s="6"/>
      <c r="G80" s="353"/>
      <c r="H80" s="173"/>
      <c r="I80" s="173"/>
      <c r="J80" s="173"/>
      <c r="K80" s="173"/>
      <c r="L80" s="173"/>
    </row>
    <row r="81" spans="1:26" ht="9" customHeight="1">
      <c r="A81" s="279"/>
      <c r="C81" s="25"/>
      <c r="D81" s="248"/>
      <c r="E81" s="248"/>
      <c r="F81" s="6"/>
      <c r="G81" s="353"/>
      <c r="H81" s="173"/>
      <c r="I81" s="173"/>
      <c r="J81" s="173"/>
      <c r="K81" s="173"/>
      <c r="L81" s="173"/>
    </row>
    <row r="82" spans="1:26" ht="9" customHeight="1">
      <c r="A82" s="278"/>
      <c r="C82" s="25"/>
      <c r="D82" s="248"/>
      <c r="E82" s="248"/>
      <c r="F82" s="6"/>
      <c r="G82" s="353"/>
      <c r="H82" s="173"/>
      <c r="I82" s="173"/>
      <c r="J82" s="173"/>
      <c r="K82" s="173"/>
      <c r="L82" s="173"/>
    </row>
    <row r="83" spans="1:26" ht="9" customHeight="1">
      <c r="A83" s="278"/>
      <c r="C83" s="25"/>
      <c r="D83" s="248"/>
      <c r="E83" s="248"/>
      <c r="F83" s="6"/>
      <c r="G83" s="353"/>
      <c r="H83" s="173"/>
      <c r="I83" s="173"/>
      <c r="J83" s="173"/>
      <c r="K83" s="173"/>
      <c r="L83" s="173"/>
    </row>
    <row r="84" spans="1:26" ht="9" customHeight="1">
      <c r="A84" s="278"/>
      <c r="C84" s="25"/>
      <c r="D84" s="248"/>
      <c r="E84" s="248"/>
      <c r="F84" s="6"/>
      <c r="G84" s="353"/>
      <c r="H84" s="173"/>
      <c r="I84" s="173"/>
      <c r="J84" s="173"/>
      <c r="K84" s="173"/>
      <c r="L84" s="173"/>
    </row>
    <row r="85" spans="1:26" ht="9" customHeight="1">
      <c r="A85" s="278"/>
      <c r="C85" s="25"/>
      <c r="D85" s="248"/>
      <c r="E85" s="248"/>
      <c r="F85" s="6"/>
      <c r="G85" s="353"/>
      <c r="H85" s="173"/>
      <c r="I85" s="173"/>
      <c r="J85" s="173"/>
      <c r="K85" s="173"/>
      <c r="L85" s="173"/>
    </row>
    <row r="86" spans="1:26" ht="9" customHeight="1">
      <c r="A86" s="280"/>
      <c r="C86" s="25"/>
      <c r="D86" s="248"/>
      <c r="E86" s="248"/>
      <c r="F86" s="6"/>
      <c r="G86" s="353"/>
      <c r="H86" s="173"/>
      <c r="I86" s="173"/>
      <c r="J86" s="173"/>
      <c r="K86" s="173"/>
      <c r="L86" s="173"/>
    </row>
    <row r="87" spans="1:26" ht="9" customHeight="1">
      <c r="A87" s="279"/>
      <c r="C87" s="25"/>
      <c r="D87" s="248"/>
      <c r="E87" s="248"/>
      <c r="F87" s="6"/>
      <c r="G87" s="353"/>
      <c r="H87" s="173"/>
      <c r="I87" s="173"/>
      <c r="J87" s="173"/>
      <c r="K87" s="173"/>
      <c r="L87" s="173"/>
    </row>
    <row r="88" spans="1:26" ht="9" customHeight="1">
      <c r="A88" s="278"/>
      <c r="C88" s="25"/>
      <c r="D88" s="248"/>
      <c r="E88" s="248"/>
      <c r="F88" s="6"/>
      <c r="G88" s="353"/>
      <c r="H88" s="173"/>
      <c r="I88" s="173"/>
      <c r="J88" s="173"/>
      <c r="K88" s="173"/>
      <c r="L88" s="173"/>
    </row>
    <row r="89" spans="1:26" ht="9" customHeight="1">
      <c r="A89" s="278"/>
      <c r="C89" s="25"/>
      <c r="D89" s="248"/>
      <c r="E89" s="248"/>
      <c r="F89" s="6"/>
      <c r="G89" s="353"/>
      <c r="H89" s="173"/>
      <c r="I89" s="173"/>
      <c r="J89" s="173"/>
      <c r="K89" s="173"/>
      <c r="L89" s="173"/>
    </row>
    <row r="90" spans="1:26" ht="9" customHeight="1">
      <c r="A90" s="278"/>
      <c r="C90" s="250"/>
      <c r="F90" s="247"/>
    </row>
    <row r="91" spans="1:26" ht="9" customHeight="1">
      <c r="A91" s="278"/>
      <c r="C91" s="250"/>
      <c r="F91" s="247"/>
    </row>
    <row r="92" spans="1:26" ht="9" customHeight="1">
      <c r="A92" s="278"/>
      <c r="C92" s="250"/>
      <c r="F92" s="247"/>
    </row>
    <row r="93" spans="1:26" ht="9" customHeight="1">
      <c r="A93" s="278"/>
      <c r="C93" s="250"/>
      <c r="F93" s="247"/>
    </row>
    <row r="94" spans="1:26" ht="9" customHeight="1">
      <c r="A94" s="278"/>
      <c r="C94" s="250"/>
      <c r="F94" s="247"/>
    </row>
    <row r="95" spans="1:26" ht="9" customHeight="1">
      <c r="A95" s="278"/>
      <c r="C95" s="250"/>
      <c r="F95" s="247"/>
    </row>
    <row r="96" spans="1:26" s="218" customFormat="1" ht="9" customHeight="1">
      <c r="A96" s="280"/>
      <c r="B96" s="246"/>
      <c r="C96" s="250"/>
      <c r="D96" s="246"/>
      <c r="E96" s="246"/>
      <c r="F96" s="247"/>
      <c r="H96" s="169"/>
      <c r="I96" s="169"/>
      <c r="J96" s="169"/>
      <c r="K96" s="169"/>
      <c r="L96" s="169"/>
      <c r="M96" s="169"/>
      <c r="N96" s="169"/>
      <c r="O96" s="169"/>
      <c r="P96" s="169"/>
      <c r="Q96" s="169"/>
      <c r="R96" s="169"/>
      <c r="S96" s="169"/>
      <c r="T96" s="169"/>
      <c r="U96" s="169"/>
      <c r="V96" s="169"/>
      <c r="W96" s="169"/>
      <c r="X96" s="169"/>
      <c r="Y96" s="169"/>
      <c r="Z96" s="169"/>
    </row>
    <row r="97" spans="1:26" s="218" customFormat="1" ht="9" customHeight="1">
      <c r="A97" s="279"/>
      <c r="B97" s="246"/>
      <c r="C97" s="250"/>
      <c r="D97" s="246"/>
      <c r="E97" s="246"/>
      <c r="F97" s="247"/>
      <c r="H97" s="169"/>
      <c r="I97" s="169"/>
      <c r="J97" s="169"/>
      <c r="K97" s="169"/>
      <c r="L97" s="169"/>
      <c r="M97" s="169"/>
      <c r="N97" s="169"/>
      <c r="O97" s="169"/>
      <c r="P97" s="169"/>
      <c r="Q97" s="169"/>
      <c r="R97" s="169"/>
      <c r="S97" s="169"/>
      <c r="T97" s="169"/>
      <c r="U97" s="169"/>
      <c r="V97" s="169"/>
      <c r="W97" s="169"/>
      <c r="X97" s="169"/>
      <c r="Y97" s="169"/>
      <c r="Z97" s="169"/>
    </row>
    <row r="98" spans="1:26" s="218" customFormat="1" ht="9" customHeight="1">
      <c r="A98" s="278"/>
      <c r="B98" s="246"/>
      <c r="C98" s="250"/>
      <c r="D98" s="246"/>
      <c r="E98" s="246"/>
      <c r="F98" s="247"/>
      <c r="H98" s="169"/>
      <c r="I98" s="169"/>
      <c r="J98" s="169"/>
      <c r="K98" s="169"/>
      <c r="L98" s="169"/>
      <c r="M98" s="169"/>
      <c r="N98" s="169"/>
      <c r="O98" s="169"/>
      <c r="P98" s="169"/>
      <c r="Q98" s="169"/>
      <c r="R98" s="169"/>
      <c r="S98" s="169"/>
      <c r="T98" s="169"/>
      <c r="U98" s="169"/>
      <c r="V98" s="169"/>
      <c r="W98" s="169"/>
      <c r="X98" s="169"/>
      <c r="Y98" s="169"/>
      <c r="Z98" s="169"/>
    </row>
    <row r="99" spans="1:26" s="218" customFormat="1" ht="9" customHeight="1">
      <c r="A99" s="278"/>
      <c r="B99" s="246"/>
      <c r="C99" s="250"/>
      <c r="D99" s="246"/>
      <c r="E99" s="246"/>
      <c r="F99" s="247"/>
      <c r="H99" s="169"/>
      <c r="I99" s="169"/>
      <c r="J99" s="169"/>
      <c r="K99" s="169"/>
      <c r="L99" s="169"/>
      <c r="M99" s="169"/>
      <c r="N99" s="169"/>
      <c r="O99" s="169"/>
      <c r="P99" s="169"/>
      <c r="Q99" s="169"/>
      <c r="R99" s="169"/>
      <c r="S99" s="169"/>
      <c r="T99" s="169"/>
      <c r="U99" s="169"/>
      <c r="V99" s="169"/>
      <c r="W99" s="169"/>
      <c r="X99" s="169"/>
      <c r="Y99" s="169"/>
      <c r="Z99" s="169"/>
    </row>
    <row r="100" spans="1:26" s="218" customFormat="1" ht="9" customHeight="1">
      <c r="A100" s="278"/>
      <c r="B100" s="246"/>
      <c r="C100" s="250"/>
      <c r="D100" s="246"/>
      <c r="E100" s="246"/>
      <c r="F100" s="247"/>
      <c r="H100" s="169"/>
      <c r="I100" s="169"/>
      <c r="J100" s="169"/>
      <c r="K100" s="169"/>
      <c r="L100" s="169"/>
      <c r="M100" s="169"/>
      <c r="N100" s="169"/>
      <c r="O100" s="169"/>
      <c r="P100" s="169"/>
      <c r="Q100" s="169"/>
      <c r="R100" s="169"/>
      <c r="S100" s="169"/>
      <c r="T100" s="169"/>
      <c r="U100" s="169"/>
      <c r="V100" s="169"/>
      <c r="W100" s="169"/>
      <c r="X100" s="169"/>
      <c r="Y100" s="169"/>
      <c r="Z100" s="169"/>
    </row>
    <row r="101" spans="1:26" s="218" customFormat="1" ht="9" customHeight="1">
      <c r="A101" s="278"/>
      <c r="B101" s="246"/>
      <c r="C101" s="250"/>
      <c r="D101" s="246"/>
      <c r="E101" s="246"/>
      <c r="F101" s="247"/>
      <c r="H101" s="169"/>
      <c r="I101" s="169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T101" s="169"/>
      <c r="U101" s="169"/>
      <c r="V101" s="169"/>
      <c r="W101" s="169"/>
      <c r="X101" s="169"/>
      <c r="Y101" s="169"/>
      <c r="Z101" s="169"/>
    </row>
    <row r="102" spans="1:26" s="218" customFormat="1" ht="9" customHeight="1">
      <c r="A102" s="278"/>
      <c r="B102" s="246"/>
      <c r="C102" s="250"/>
      <c r="D102" s="246"/>
      <c r="E102" s="246"/>
      <c r="F102" s="247"/>
      <c r="H102" s="169"/>
      <c r="I102" s="169"/>
      <c r="J102" s="169"/>
      <c r="K102" s="169"/>
      <c r="L102" s="169"/>
      <c r="M102" s="169"/>
      <c r="N102" s="169"/>
      <c r="O102" s="169"/>
      <c r="P102" s="169"/>
      <c r="Q102" s="169"/>
      <c r="R102" s="169"/>
      <c r="S102" s="169"/>
      <c r="T102" s="169"/>
      <c r="U102" s="169"/>
      <c r="V102" s="169"/>
      <c r="W102" s="169"/>
      <c r="X102" s="169"/>
      <c r="Y102" s="169"/>
      <c r="Z102" s="169"/>
    </row>
    <row r="103" spans="1:26" s="218" customFormat="1" ht="9" customHeight="1">
      <c r="A103" s="278"/>
      <c r="B103" s="246"/>
      <c r="C103" s="250"/>
      <c r="D103" s="246"/>
      <c r="E103" s="246"/>
      <c r="F103" s="247"/>
      <c r="H103" s="169"/>
      <c r="I103" s="169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  <c r="T103" s="169"/>
      <c r="U103" s="169"/>
      <c r="V103" s="169"/>
      <c r="W103" s="169"/>
      <c r="X103" s="169"/>
      <c r="Y103" s="169"/>
      <c r="Z103" s="169"/>
    </row>
    <row r="104" spans="1:26" s="218" customFormat="1" ht="9" customHeight="1">
      <c r="A104" s="278"/>
      <c r="B104" s="246"/>
      <c r="C104" s="250"/>
      <c r="D104" s="246"/>
      <c r="E104" s="246"/>
      <c r="F104" s="247"/>
      <c r="H104" s="169"/>
      <c r="I104" s="169"/>
      <c r="J104" s="169"/>
      <c r="K104" s="169"/>
      <c r="L104" s="169"/>
      <c r="M104" s="169"/>
      <c r="N104" s="169"/>
      <c r="O104" s="169"/>
      <c r="P104" s="169"/>
      <c r="Q104" s="169"/>
      <c r="R104" s="169"/>
      <c r="S104" s="169"/>
      <c r="T104" s="169"/>
      <c r="U104" s="169"/>
      <c r="V104" s="169"/>
      <c r="W104" s="169"/>
      <c r="X104" s="169"/>
      <c r="Y104" s="169"/>
      <c r="Z104" s="169"/>
    </row>
    <row r="105" spans="1:26" s="218" customFormat="1" ht="9" customHeight="1">
      <c r="A105" s="278"/>
      <c r="B105" s="246"/>
      <c r="C105" s="250"/>
      <c r="D105" s="246"/>
      <c r="E105" s="246"/>
      <c r="F105" s="247"/>
      <c r="H105" s="169"/>
      <c r="I105" s="169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T105" s="169"/>
      <c r="U105" s="169"/>
      <c r="V105" s="169"/>
      <c r="W105" s="169"/>
      <c r="X105" s="169"/>
      <c r="Y105" s="169"/>
      <c r="Z105" s="169"/>
    </row>
    <row r="106" spans="1:26" s="218" customFormat="1" ht="9" customHeight="1">
      <c r="A106" s="278"/>
      <c r="B106" s="246"/>
      <c r="C106" s="250"/>
      <c r="D106" s="246"/>
      <c r="E106" s="246"/>
      <c r="F106" s="247"/>
      <c r="H106" s="169"/>
      <c r="I106" s="169"/>
      <c r="J106" s="169"/>
      <c r="K106" s="169"/>
      <c r="L106" s="169"/>
      <c r="M106" s="169"/>
      <c r="N106" s="169"/>
      <c r="O106" s="169"/>
      <c r="P106" s="169"/>
      <c r="Q106" s="169"/>
      <c r="R106" s="169"/>
      <c r="S106" s="169"/>
      <c r="T106" s="169"/>
      <c r="U106" s="169"/>
      <c r="V106" s="169"/>
      <c r="W106" s="169"/>
      <c r="X106" s="169"/>
      <c r="Y106" s="169"/>
      <c r="Z106" s="169"/>
    </row>
    <row r="107" spans="1:26" s="218" customFormat="1" ht="9" customHeight="1">
      <c r="A107" s="279"/>
      <c r="B107" s="246"/>
      <c r="C107" s="250"/>
      <c r="D107" s="246"/>
      <c r="E107" s="246"/>
      <c r="F107" s="247"/>
      <c r="H107" s="169"/>
      <c r="I107" s="169"/>
      <c r="J107" s="169"/>
      <c r="K107" s="169"/>
      <c r="L107" s="169"/>
      <c r="M107" s="169"/>
      <c r="N107" s="169"/>
      <c r="O107" s="169"/>
      <c r="P107" s="169"/>
      <c r="Q107" s="169"/>
      <c r="R107" s="169"/>
      <c r="S107" s="169"/>
      <c r="T107" s="169"/>
      <c r="U107" s="169"/>
      <c r="V107" s="169"/>
      <c r="W107" s="169"/>
      <c r="X107" s="169"/>
      <c r="Y107" s="169"/>
      <c r="Z107" s="169"/>
    </row>
    <row r="108" spans="1:26" s="218" customFormat="1" ht="9" customHeight="1">
      <c r="A108" s="278"/>
      <c r="B108" s="246"/>
      <c r="C108" s="250"/>
      <c r="D108" s="246"/>
      <c r="E108" s="246"/>
      <c r="F108" s="247"/>
      <c r="H108" s="169"/>
      <c r="I108" s="169"/>
      <c r="J108" s="169"/>
      <c r="K108" s="169"/>
      <c r="L108" s="169"/>
      <c r="M108" s="169"/>
      <c r="N108" s="169"/>
      <c r="O108" s="169"/>
      <c r="P108" s="169"/>
      <c r="Q108" s="169"/>
      <c r="R108" s="169"/>
      <c r="S108" s="169"/>
      <c r="T108" s="169"/>
      <c r="U108" s="169"/>
      <c r="V108" s="169"/>
      <c r="W108" s="169"/>
      <c r="X108" s="169"/>
      <c r="Y108" s="169"/>
      <c r="Z108" s="169"/>
    </row>
    <row r="109" spans="1:26" s="218" customFormat="1" ht="9" customHeight="1">
      <c r="A109" s="278"/>
      <c r="B109" s="246"/>
      <c r="C109" s="250"/>
      <c r="D109" s="246"/>
      <c r="E109" s="246"/>
      <c r="F109" s="247"/>
      <c r="H109" s="169"/>
      <c r="I109" s="169"/>
      <c r="J109" s="169"/>
      <c r="K109" s="169"/>
      <c r="L109" s="169"/>
      <c r="M109" s="169"/>
      <c r="N109" s="169"/>
      <c r="O109" s="169"/>
      <c r="P109" s="169"/>
      <c r="Q109" s="169"/>
      <c r="R109" s="169"/>
      <c r="S109" s="169"/>
      <c r="T109" s="169"/>
      <c r="U109" s="169"/>
      <c r="V109" s="169"/>
      <c r="W109" s="169"/>
      <c r="X109" s="169"/>
      <c r="Y109" s="169"/>
      <c r="Z109" s="169"/>
    </row>
    <row r="110" spans="1:26" s="218" customFormat="1" ht="9" customHeight="1">
      <c r="A110" s="278"/>
      <c r="B110" s="246"/>
      <c r="C110" s="250"/>
      <c r="D110" s="246"/>
      <c r="E110" s="246"/>
      <c r="F110" s="247"/>
      <c r="H110" s="169"/>
      <c r="I110" s="169"/>
      <c r="J110" s="169"/>
      <c r="K110" s="169"/>
      <c r="L110" s="169"/>
      <c r="M110" s="169"/>
      <c r="N110" s="169"/>
      <c r="O110" s="169"/>
      <c r="P110" s="169"/>
      <c r="Q110" s="169"/>
      <c r="R110" s="169"/>
      <c r="S110" s="169"/>
      <c r="T110" s="169"/>
      <c r="U110" s="169"/>
      <c r="V110" s="169"/>
      <c r="W110" s="169"/>
      <c r="X110" s="169"/>
      <c r="Y110" s="169"/>
      <c r="Z110" s="169"/>
    </row>
    <row r="111" spans="1:26" s="218" customFormat="1">
      <c r="A111" s="282"/>
      <c r="B111" s="246"/>
      <c r="C111" s="250"/>
      <c r="D111" s="246"/>
      <c r="E111" s="246"/>
      <c r="F111" s="247"/>
      <c r="H111" s="169"/>
      <c r="I111" s="169"/>
      <c r="J111" s="169"/>
      <c r="K111" s="169"/>
      <c r="L111" s="169"/>
      <c r="M111" s="169"/>
      <c r="N111" s="169"/>
      <c r="O111" s="169"/>
      <c r="P111" s="169"/>
      <c r="Q111" s="169"/>
      <c r="R111" s="169"/>
      <c r="S111" s="169"/>
      <c r="T111" s="169"/>
      <c r="U111" s="169"/>
      <c r="V111" s="169"/>
      <c r="W111" s="169"/>
      <c r="X111" s="169"/>
      <c r="Y111" s="169"/>
      <c r="Z111" s="169"/>
    </row>
    <row r="112" spans="1:26" s="218" customFormat="1">
      <c r="A112" s="282"/>
      <c r="B112" s="246"/>
      <c r="C112" s="250"/>
      <c r="D112" s="246"/>
      <c r="E112" s="246"/>
      <c r="F112" s="247"/>
      <c r="H112" s="169"/>
      <c r="I112" s="169"/>
      <c r="J112" s="169"/>
      <c r="K112" s="169"/>
      <c r="L112" s="169"/>
      <c r="M112" s="169"/>
      <c r="N112" s="169"/>
      <c r="O112" s="169"/>
      <c r="P112" s="169"/>
      <c r="Q112" s="169"/>
      <c r="R112" s="169"/>
      <c r="S112" s="169"/>
      <c r="T112" s="169"/>
      <c r="U112" s="169"/>
      <c r="V112" s="169"/>
      <c r="W112" s="169"/>
      <c r="X112" s="169"/>
      <c r="Y112" s="169"/>
      <c r="Z112" s="169"/>
    </row>
    <row r="113" spans="1:26" s="218" customFormat="1">
      <c r="A113" s="282"/>
      <c r="B113" s="246"/>
      <c r="C113" s="250"/>
      <c r="D113" s="246"/>
      <c r="E113" s="246"/>
      <c r="F113" s="247"/>
      <c r="H113" s="169"/>
      <c r="I113" s="169"/>
      <c r="J113" s="169"/>
      <c r="K113" s="169"/>
      <c r="L113" s="169"/>
      <c r="M113" s="169"/>
      <c r="N113" s="169"/>
      <c r="O113" s="169"/>
      <c r="P113" s="169"/>
      <c r="Q113" s="169"/>
      <c r="R113" s="169"/>
      <c r="S113" s="169"/>
      <c r="T113" s="169"/>
      <c r="U113" s="169"/>
      <c r="V113" s="169"/>
      <c r="W113" s="169"/>
      <c r="X113" s="169"/>
      <c r="Y113" s="169"/>
      <c r="Z113" s="169"/>
    </row>
    <row r="114" spans="1:26" s="218" customFormat="1">
      <c r="A114" s="282"/>
      <c r="B114" s="246"/>
      <c r="C114" s="250"/>
      <c r="D114" s="246"/>
      <c r="E114" s="246"/>
      <c r="F114" s="247"/>
      <c r="H114" s="169"/>
      <c r="I114" s="169"/>
      <c r="J114" s="169"/>
      <c r="K114" s="169"/>
      <c r="L114" s="169"/>
      <c r="M114" s="169"/>
      <c r="N114" s="169"/>
      <c r="O114" s="169"/>
      <c r="P114" s="169"/>
      <c r="Q114" s="169"/>
      <c r="R114" s="169"/>
      <c r="S114" s="169"/>
      <c r="T114" s="169"/>
      <c r="U114" s="169"/>
      <c r="V114" s="169"/>
      <c r="W114" s="169"/>
      <c r="X114" s="169"/>
      <c r="Y114" s="169"/>
      <c r="Z114" s="169"/>
    </row>
    <row r="115" spans="1:26" s="218" customFormat="1">
      <c r="A115" s="282"/>
      <c r="B115" s="246"/>
      <c r="C115" s="250"/>
      <c r="D115" s="246"/>
      <c r="E115" s="246"/>
      <c r="F115" s="247"/>
      <c r="H115" s="169"/>
      <c r="I115" s="169"/>
      <c r="J115" s="169"/>
      <c r="K115" s="169"/>
      <c r="L115" s="169"/>
      <c r="M115" s="169"/>
      <c r="N115" s="169"/>
      <c r="O115" s="169"/>
      <c r="P115" s="169"/>
      <c r="Q115" s="169"/>
      <c r="R115" s="169"/>
      <c r="S115" s="169"/>
      <c r="T115" s="169"/>
      <c r="U115" s="169"/>
      <c r="V115" s="169"/>
      <c r="W115" s="169"/>
      <c r="X115" s="169"/>
      <c r="Y115" s="169"/>
      <c r="Z115" s="169"/>
    </row>
    <row r="116" spans="1:26" s="218" customFormat="1">
      <c r="A116" s="282"/>
      <c r="B116" s="246"/>
      <c r="C116" s="250"/>
      <c r="D116" s="246"/>
      <c r="E116" s="246"/>
      <c r="F116" s="247"/>
      <c r="H116" s="169"/>
      <c r="I116" s="169"/>
      <c r="J116" s="169"/>
      <c r="K116" s="169"/>
      <c r="L116" s="169"/>
      <c r="M116" s="169"/>
      <c r="N116" s="169"/>
      <c r="O116" s="169"/>
      <c r="P116" s="169"/>
      <c r="Q116" s="169"/>
      <c r="R116" s="169"/>
      <c r="S116" s="169"/>
      <c r="T116" s="169"/>
      <c r="U116" s="169"/>
      <c r="V116" s="169"/>
      <c r="W116" s="169"/>
      <c r="X116" s="169"/>
      <c r="Y116" s="169"/>
      <c r="Z116" s="169"/>
    </row>
    <row r="117" spans="1:26" s="218" customFormat="1">
      <c r="A117" s="282"/>
      <c r="B117" s="246"/>
      <c r="C117" s="250"/>
      <c r="D117" s="246"/>
      <c r="E117" s="246"/>
      <c r="F117" s="247"/>
      <c r="H117" s="169"/>
      <c r="I117" s="169"/>
      <c r="J117" s="169"/>
      <c r="K117" s="169"/>
      <c r="L117" s="169"/>
      <c r="M117" s="169"/>
      <c r="N117" s="169"/>
      <c r="O117" s="169"/>
      <c r="P117" s="169"/>
      <c r="Q117" s="169"/>
      <c r="R117" s="169"/>
      <c r="S117" s="169"/>
      <c r="T117" s="169"/>
      <c r="U117" s="169"/>
      <c r="V117" s="169"/>
      <c r="W117" s="169"/>
      <c r="X117" s="169"/>
      <c r="Y117" s="169"/>
      <c r="Z117" s="169"/>
    </row>
    <row r="118" spans="1:26" s="218" customFormat="1" ht="15.75">
      <c r="A118" s="33"/>
      <c r="B118" s="246"/>
      <c r="C118" s="250"/>
      <c r="D118" s="246"/>
      <c r="E118" s="246"/>
      <c r="F118" s="247"/>
      <c r="H118" s="169"/>
      <c r="I118" s="169"/>
      <c r="J118" s="169"/>
      <c r="K118" s="169"/>
      <c r="L118" s="169"/>
      <c r="M118" s="169"/>
      <c r="N118" s="169"/>
      <c r="O118" s="169"/>
      <c r="P118" s="169"/>
      <c r="Q118" s="169"/>
      <c r="R118" s="169"/>
      <c r="S118" s="169"/>
      <c r="T118" s="169"/>
      <c r="U118" s="169"/>
      <c r="V118" s="169"/>
      <c r="W118" s="169"/>
      <c r="X118" s="169"/>
      <c r="Y118" s="169"/>
      <c r="Z118" s="169"/>
    </row>
    <row r="119" spans="1:26" s="218" customFormat="1" ht="15.75">
      <c r="A119" s="33"/>
      <c r="B119" s="246"/>
      <c r="C119" s="250"/>
      <c r="D119" s="246"/>
      <c r="E119" s="246"/>
      <c r="F119" s="247"/>
      <c r="H119" s="169"/>
      <c r="I119" s="169"/>
      <c r="J119" s="169"/>
      <c r="K119" s="169"/>
      <c r="L119" s="169"/>
      <c r="M119" s="169"/>
      <c r="N119" s="169"/>
      <c r="O119" s="169"/>
      <c r="P119" s="169"/>
      <c r="Q119" s="169"/>
      <c r="R119" s="169"/>
      <c r="S119" s="169"/>
      <c r="T119" s="169"/>
      <c r="U119" s="169"/>
      <c r="V119" s="169"/>
      <c r="W119" s="169"/>
      <c r="X119" s="169"/>
      <c r="Y119" s="169"/>
      <c r="Z119" s="169"/>
    </row>
    <row r="120" spans="1:26" s="218" customFormat="1" ht="15.75">
      <c r="A120" s="33"/>
      <c r="B120" s="246"/>
      <c r="C120" s="250"/>
      <c r="D120" s="246"/>
      <c r="E120" s="246"/>
      <c r="F120" s="247"/>
      <c r="H120" s="169"/>
      <c r="I120" s="169"/>
      <c r="J120" s="169"/>
      <c r="K120" s="169"/>
      <c r="L120" s="169"/>
      <c r="M120" s="169"/>
      <c r="N120" s="169"/>
      <c r="O120" s="169"/>
      <c r="P120" s="169"/>
      <c r="Q120" s="169"/>
      <c r="R120" s="169"/>
      <c r="S120" s="169"/>
      <c r="T120" s="169"/>
      <c r="U120" s="169"/>
      <c r="V120" s="169"/>
      <c r="W120" s="169"/>
      <c r="X120" s="169"/>
      <c r="Y120" s="169"/>
      <c r="Z120" s="169"/>
    </row>
    <row r="121" spans="1:26" s="218" customFormat="1" ht="15.75">
      <c r="A121" s="33"/>
      <c r="B121" s="246"/>
      <c r="C121" s="250"/>
      <c r="D121" s="246"/>
      <c r="E121" s="246"/>
      <c r="F121" s="247"/>
      <c r="H121" s="169"/>
      <c r="I121" s="169"/>
      <c r="J121" s="169"/>
      <c r="K121" s="169"/>
      <c r="L121" s="169"/>
      <c r="M121" s="169"/>
      <c r="N121" s="169"/>
      <c r="O121" s="169"/>
      <c r="P121" s="169"/>
      <c r="Q121" s="169"/>
      <c r="R121" s="169"/>
      <c r="S121" s="169"/>
      <c r="T121" s="169"/>
      <c r="U121" s="169"/>
      <c r="V121" s="169"/>
      <c r="W121" s="169"/>
      <c r="X121" s="169"/>
      <c r="Y121" s="169"/>
      <c r="Z121" s="169"/>
    </row>
    <row r="122" spans="1:26" s="218" customFormat="1" ht="15.75">
      <c r="A122" s="33"/>
      <c r="B122" s="246"/>
      <c r="C122" s="250"/>
      <c r="D122" s="246"/>
      <c r="E122" s="246"/>
      <c r="F122" s="247"/>
      <c r="H122" s="169"/>
      <c r="I122" s="169"/>
      <c r="J122" s="169"/>
      <c r="K122" s="169"/>
      <c r="L122" s="169"/>
      <c r="M122" s="169"/>
      <c r="N122" s="169"/>
      <c r="O122" s="169"/>
      <c r="P122" s="169"/>
      <c r="Q122" s="169"/>
      <c r="R122" s="169"/>
      <c r="S122" s="169"/>
      <c r="T122" s="169"/>
      <c r="U122" s="169"/>
      <c r="V122" s="169"/>
      <c r="W122" s="169"/>
      <c r="X122" s="169"/>
      <c r="Y122" s="169"/>
      <c r="Z122" s="169"/>
    </row>
    <row r="123" spans="1:26" s="218" customFormat="1" ht="15.75">
      <c r="A123" s="33"/>
      <c r="B123" s="246"/>
      <c r="C123" s="250"/>
      <c r="D123" s="246"/>
      <c r="E123" s="246"/>
      <c r="F123" s="247"/>
      <c r="H123" s="169"/>
      <c r="I123" s="169"/>
      <c r="J123" s="169"/>
      <c r="K123" s="169"/>
      <c r="L123" s="169"/>
      <c r="M123" s="169"/>
      <c r="N123" s="169"/>
      <c r="O123" s="169"/>
      <c r="P123" s="169"/>
      <c r="Q123" s="169"/>
      <c r="R123" s="169"/>
      <c r="S123" s="169"/>
      <c r="T123" s="169"/>
      <c r="U123" s="169"/>
      <c r="V123" s="169"/>
      <c r="W123" s="169"/>
      <c r="X123" s="169"/>
      <c r="Y123" s="169"/>
      <c r="Z123" s="169"/>
    </row>
    <row r="124" spans="1:26" s="218" customFormat="1" ht="15.75">
      <c r="A124" s="33"/>
      <c r="B124" s="246"/>
      <c r="C124" s="250"/>
      <c r="D124" s="246"/>
      <c r="E124" s="246"/>
      <c r="F124" s="247"/>
      <c r="H124" s="169"/>
      <c r="I124" s="169"/>
      <c r="J124" s="169"/>
      <c r="K124" s="169"/>
      <c r="L124" s="169"/>
      <c r="M124" s="169"/>
      <c r="N124" s="169"/>
      <c r="O124" s="169"/>
      <c r="P124" s="169"/>
      <c r="Q124" s="169"/>
      <c r="R124" s="169"/>
      <c r="S124" s="169"/>
      <c r="T124" s="169"/>
      <c r="U124" s="169"/>
      <c r="V124" s="169"/>
      <c r="W124" s="169"/>
      <c r="X124" s="169"/>
      <c r="Y124" s="169"/>
      <c r="Z124" s="169"/>
    </row>
    <row r="125" spans="1:26" s="218" customFormat="1" ht="15.75">
      <c r="A125" s="33"/>
      <c r="B125" s="246"/>
      <c r="C125" s="250"/>
      <c r="D125" s="246"/>
      <c r="E125" s="246"/>
      <c r="F125" s="247"/>
      <c r="H125" s="169"/>
      <c r="I125" s="169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T125" s="169"/>
      <c r="U125" s="169"/>
      <c r="V125" s="169"/>
      <c r="W125" s="169"/>
      <c r="X125" s="169"/>
      <c r="Y125" s="169"/>
      <c r="Z125" s="169"/>
    </row>
    <row r="126" spans="1:26" s="218" customFormat="1" ht="15.75">
      <c r="A126" s="33"/>
      <c r="B126" s="246"/>
      <c r="C126" s="250"/>
      <c r="D126" s="246"/>
      <c r="E126" s="246"/>
      <c r="F126" s="247"/>
      <c r="H126" s="169"/>
      <c r="I126" s="169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T126" s="169"/>
      <c r="U126" s="169"/>
      <c r="V126" s="169"/>
      <c r="W126" s="169"/>
      <c r="X126" s="169"/>
      <c r="Y126" s="169"/>
      <c r="Z126" s="169"/>
    </row>
    <row r="127" spans="1:26" s="218" customFormat="1" ht="15.75">
      <c r="A127" s="33"/>
      <c r="B127" s="246"/>
      <c r="C127" s="250"/>
      <c r="D127" s="246"/>
      <c r="E127" s="246"/>
      <c r="F127" s="247"/>
      <c r="H127" s="169"/>
      <c r="I127" s="169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  <c r="T127" s="169"/>
      <c r="U127" s="169"/>
      <c r="V127" s="169"/>
      <c r="W127" s="169"/>
      <c r="X127" s="169"/>
      <c r="Y127" s="169"/>
      <c r="Z127" s="169"/>
    </row>
    <row r="128" spans="1:26" s="218" customFormat="1" ht="15.75">
      <c r="A128" s="33"/>
      <c r="B128" s="246"/>
      <c r="C128" s="250"/>
      <c r="D128" s="246"/>
      <c r="E128" s="246"/>
      <c r="F128" s="247"/>
      <c r="H128" s="169"/>
      <c r="I128" s="169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  <c r="T128" s="169"/>
      <c r="U128" s="169"/>
      <c r="V128" s="169"/>
      <c r="W128" s="169"/>
      <c r="X128" s="169"/>
      <c r="Y128" s="169"/>
      <c r="Z128" s="169"/>
    </row>
    <row r="129" spans="1:26" s="218" customFormat="1" ht="15.75">
      <c r="A129" s="33"/>
      <c r="B129" s="246"/>
      <c r="C129" s="250"/>
      <c r="D129" s="246"/>
      <c r="E129" s="246"/>
      <c r="F129" s="247"/>
      <c r="H129" s="169"/>
      <c r="I129" s="169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T129" s="169"/>
      <c r="U129" s="169"/>
      <c r="V129" s="169"/>
      <c r="W129" s="169"/>
      <c r="X129" s="169"/>
      <c r="Y129" s="169"/>
      <c r="Z129" s="169"/>
    </row>
    <row r="130" spans="1:26" s="218" customFormat="1" ht="15.75">
      <c r="A130" s="33"/>
      <c r="B130" s="246"/>
      <c r="C130" s="250"/>
      <c r="D130" s="246"/>
      <c r="E130" s="246"/>
      <c r="F130" s="247"/>
      <c r="H130" s="169"/>
      <c r="I130" s="169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T130" s="169"/>
      <c r="U130" s="169"/>
      <c r="V130" s="169"/>
      <c r="W130" s="169"/>
      <c r="X130" s="169"/>
      <c r="Y130" s="169"/>
      <c r="Z130" s="169"/>
    </row>
    <row r="131" spans="1:26" s="218" customFormat="1" ht="15.75">
      <c r="A131" s="33"/>
      <c r="B131" s="246"/>
      <c r="C131" s="250"/>
      <c r="D131" s="246"/>
      <c r="E131" s="246"/>
      <c r="F131" s="247"/>
      <c r="H131" s="169"/>
      <c r="I131" s="169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  <c r="T131" s="169"/>
      <c r="U131" s="169"/>
      <c r="V131" s="169"/>
      <c r="W131" s="169"/>
      <c r="X131" s="169"/>
      <c r="Y131" s="169"/>
      <c r="Z131" s="169"/>
    </row>
    <row r="132" spans="1:26" s="218" customFormat="1" ht="15.75">
      <c r="A132" s="33"/>
      <c r="B132" s="246"/>
      <c r="C132" s="250"/>
      <c r="D132" s="246"/>
      <c r="E132" s="246"/>
      <c r="F132" s="247"/>
      <c r="H132" s="169"/>
      <c r="I132" s="169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  <c r="T132" s="169"/>
      <c r="U132" s="169"/>
      <c r="V132" s="169"/>
      <c r="W132" s="169"/>
      <c r="X132" s="169"/>
      <c r="Y132" s="169"/>
      <c r="Z132" s="169"/>
    </row>
    <row r="133" spans="1:26" s="218" customFormat="1" ht="15.75">
      <c r="A133" s="33"/>
      <c r="B133" s="246"/>
      <c r="C133" s="250"/>
      <c r="D133" s="246"/>
      <c r="E133" s="246"/>
      <c r="F133" s="247"/>
      <c r="H133" s="169"/>
      <c r="I133" s="169"/>
      <c r="J133" s="169"/>
      <c r="K133" s="169"/>
      <c r="L133" s="169"/>
      <c r="M133" s="169"/>
      <c r="N133" s="169"/>
      <c r="O133" s="169"/>
      <c r="P133" s="169"/>
      <c r="Q133" s="169"/>
      <c r="R133" s="169"/>
      <c r="S133" s="169"/>
      <c r="T133" s="169"/>
      <c r="U133" s="169"/>
      <c r="V133" s="169"/>
      <c r="W133" s="169"/>
      <c r="X133" s="169"/>
      <c r="Y133" s="169"/>
      <c r="Z133" s="169"/>
    </row>
    <row r="134" spans="1:26" s="218" customFormat="1" ht="15.75">
      <c r="A134" s="33"/>
      <c r="B134" s="246"/>
      <c r="C134" s="250"/>
      <c r="D134" s="246"/>
      <c r="E134" s="246"/>
      <c r="F134" s="247"/>
      <c r="H134" s="169"/>
      <c r="I134" s="169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T134" s="169"/>
      <c r="U134" s="169"/>
      <c r="V134" s="169"/>
      <c r="W134" s="169"/>
      <c r="X134" s="169"/>
      <c r="Y134" s="169"/>
      <c r="Z134" s="169"/>
    </row>
    <row r="135" spans="1:26" s="218" customFormat="1" ht="15.75">
      <c r="A135" s="33"/>
      <c r="B135" s="246"/>
      <c r="C135" s="250"/>
      <c r="D135" s="246"/>
      <c r="E135" s="246"/>
      <c r="F135" s="247"/>
      <c r="H135" s="169"/>
      <c r="I135" s="169"/>
      <c r="J135" s="169"/>
      <c r="K135" s="169"/>
      <c r="L135" s="169"/>
      <c r="M135" s="169"/>
      <c r="N135" s="169"/>
      <c r="O135" s="169"/>
      <c r="P135" s="169"/>
      <c r="Q135" s="169"/>
      <c r="R135" s="169"/>
      <c r="S135" s="169"/>
      <c r="T135" s="169"/>
      <c r="U135" s="169"/>
      <c r="V135" s="169"/>
      <c r="W135" s="169"/>
      <c r="X135" s="169"/>
      <c r="Y135" s="169"/>
      <c r="Z135" s="169"/>
    </row>
    <row r="136" spans="1:26" s="218" customFormat="1" ht="15.75">
      <c r="A136" s="33"/>
      <c r="B136" s="246"/>
      <c r="C136" s="250"/>
      <c r="D136" s="246"/>
      <c r="E136" s="246"/>
      <c r="F136" s="247"/>
      <c r="H136" s="169"/>
      <c r="I136" s="169"/>
      <c r="J136" s="169"/>
      <c r="K136" s="169"/>
      <c r="L136" s="169"/>
      <c r="M136" s="169"/>
      <c r="N136" s="169"/>
      <c r="O136" s="169"/>
      <c r="P136" s="169"/>
      <c r="Q136" s="169"/>
      <c r="R136" s="169"/>
      <c r="S136" s="169"/>
      <c r="T136" s="169"/>
      <c r="U136" s="169"/>
      <c r="V136" s="169"/>
      <c r="W136" s="169"/>
      <c r="X136" s="169"/>
      <c r="Y136" s="169"/>
      <c r="Z136" s="169"/>
    </row>
    <row r="137" spans="1:26" s="218" customFormat="1" ht="15.75">
      <c r="A137" s="33"/>
      <c r="B137" s="246"/>
      <c r="C137" s="250"/>
      <c r="D137" s="246"/>
      <c r="E137" s="246"/>
      <c r="F137" s="247"/>
      <c r="H137" s="169"/>
      <c r="I137" s="169"/>
      <c r="J137" s="169"/>
      <c r="K137" s="169"/>
      <c r="L137" s="169"/>
      <c r="M137" s="169"/>
      <c r="N137" s="169"/>
      <c r="O137" s="169"/>
      <c r="P137" s="169"/>
      <c r="Q137" s="169"/>
      <c r="R137" s="169"/>
      <c r="S137" s="169"/>
      <c r="T137" s="169"/>
      <c r="U137" s="169"/>
      <c r="V137" s="169"/>
      <c r="W137" s="169"/>
      <c r="X137" s="169"/>
      <c r="Y137" s="169"/>
      <c r="Z137" s="169"/>
    </row>
    <row r="138" spans="1:26" s="218" customFormat="1" ht="15.75">
      <c r="A138" s="33"/>
      <c r="B138" s="246"/>
      <c r="C138" s="250"/>
      <c r="D138" s="246"/>
      <c r="E138" s="246"/>
      <c r="F138" s="247"/>
      <c r="H138" s="169"/>
      <c r="I138" s="169"/>
      <c r="J138" s="169"/>
      <c r="K138" s="169"/>
      <c r="L138" s="169"/>
      <c r="M138" s="169"/>
      <c r="N138" s="169"/>
      <c r="O138" s="169"/>
      <c r="P138" s="169"/>
      <c r="Q138" s="169"/>
      <c r="R138" s="169"/>
      <c r="S138" s="169"/>
      <c r="T138" s="169"/>
      <c r="U138" s="169"/>
      <c r="V138" s="169"/>
      <c r="W138" s="169"/>
      <c r="X138" s="169"/>
      <c r="Y138" s="169"/>
      <c r="Z138" s="169"/>
    </row>
    <row r="139" spans="1:26" s="218" customFormat="1" ht="15.75">
      <c r="A139" s="33"/>
      <c r="B139" s="246"/>
      <c r="C139" s="250"/>
      <c r="D139" s="246"/>
      <c r="E139" s="246"/>
      <c r="F139" s="247"/>
      <c r="H139" s="169"/>
      <c r="I139" s="169"/>
      <c r="J139" s="169"/>
      <c r="K139" s="169"/>
      <c r="L139" s="169"/>
      <c r="M139" s="169"/>
      <c r="N139" s="169"/>
      <c r="O139" s="169"/>
      <c r="P139" s="169"/>
      <c r="Q139" s="169"/>
      <c r="R139" s="169"/>
      <c r="S139" s="169"/>
      <c r="T139" s="169"/>
      <c r="U139" s="169"/>
      <c r="V139" s="169"/>
      <c r="W139" s="169"/>
      <c r="X139" s="169"/>
      <c r="Y139" s="169"/>
      <c r="Z139" s="169"/>
    </row>
    <row r="140" spans="1:26" s="218" customFormat="1" ht="15.75">
      <c r="A140" s="33"/>
      <c r="B140" s="246"/>
      <c r="C140" s="250"/>
      <c r="D140" s="246"/>
      <c r="E140" s="246"/>
      <c r="F140" s="247"/>
      <c r="H140" s="169"/>
      <c r="I140" s="169"/>
      <c r="J140" s="169"/>
      <c r="K140" s="169"/>
      <c r="L140" s="169"/>
      <c r="M140" s="169"/>
      <c r="N140" s="169"/>
      <c r="O140" s="169"/>
      <c r="P140" s="169"/>
      <c r="Q140" s="169"/>
      <c r="R140" s="169"/>
      <c r="S140" s="169"/>
      <c r="T140" s="169"/>
      <c r="U140" s="169"/>
      <c r="V140" s="169"/>
      <c r="W140" s="169"/>
      <c r="X140" s="169"/>
      <c r="Y140" s="169"/>
      <c r="Z140" s="169"/>
    </row>
    <row r="141" spans="1:26" s="218" customFormat="1" ht="15.75">
      <c r="A141" s="33"/>
      <c r="B141" s="246"/>
      <c r="C141" s="250"/>
      <c r="D141" s="246"/>
      <c r="E141" s="246"/>
      <c r="F141" s="247"/>
      <c r="H141" s="169"/>
      <c r="I141" s="169"/>
      <c r="J141" s="169"/>
      <c r="K141" s="169"/>
      <c r="L141" s="169"/>
      <c r="M141" s="169"/>
      <c r="N141" s="169"/>
      <c r="O141" s="169"/>
      <c r="P141" s="169"/>
      <c r="Q141" s="169"/>
      <c r="R141" s="169"/>
      <c r="S141" s="169"/>
      <c r="T141" s="169"/>
      <c r="U141" s="169"/>
      <c r="V141" s="169"/>
      <c r="W141" s="169"/>
      <c r="X141" s="169"/>
      <c r="Y141" s="169"/>
      <c r="Z141" s="169"/>
    </row>
    <row r="142" spans="1:26" s="218" customFormat="1" ht="15.75">
      <c r="A142" s="33"/>
      <c r="B142" s="246"/>
      <c r="C142" s="250"/>
      <c r="D142" s="246"/>
      <c r="E142" s="246"/>
      <c r="F142" s="247"/>
      <c r="H142" s="169"/>
      <c r="I142" s="169"/>
      <c r="J142" s="169"/>
      <c r="K142" s="169"/>
      <c r="L142" s="169"/>
      <c r="M142" s="169"/>
      <c r="N142" s="169"/>
      <c r="O142" s="169"/>
      <c r="P142" s="169"/>
      <c r="Q142" s="169"/>
      <c r="R142" s="169"/>
      <c r="S142" s="169"/>
      <c r="T142" s="169"/>
      <c r="U142" s="169"/>
      <c r="V142" s="169"/>
      <c r="W142" s="169"/>
      <c r="X142" s="169"/>
      <c r="Y142" s="169"/>
      <c r="Z142" s="169"/>
    </row>
    <row r="143" spans="1:26" s="218" customFormat="1" ht="15.75">
      <c r="A143" s="33"/>
      <c r="B143" s="246"/>
      <c r="C143" s="250"/>
      <c r="D143" s="246"/>
      <c r="E143" s="246"/>
      <c r="F143" s="247"/>
      <c r="H143" s="169"/>
      <c r="I143" s="169"/>
      <c r="J143" s="169"/>
      <c r="K143" s="169"/>
      <c r="L143" s="169"/>
      <c r="M143" s="169"/>
      <c r="N143" s="169"/>
      <c r="O143" s="169"/>
      <c r="P143" s="169"/>
      <c r="Q143" s="169"/>
      <c r="R143" s="169"/>
      <c r="S143" s="169"/>
      <c r="T143" s="169"/>
      <c r="U143" s="169"/>
      <c r="V143" s="169"/>
      <c r="W143" s="169"/>
      <c r="X143" s="169"/>
      <c r="Y143" s="169"/>
      <c r="Z143" s="169"/>
    </row>
    <row r="144" spans="1:26" s="218" customFormat="1" ht="15.75">
      <c r="A144" s="33"/>
      <c r="B144" s="246"/>
      <c r="C144" s="250"/>
      <c r="D144" s="246"/>
      <c r="E144" s="246"/>
      <c r="F144" s="247"/>
      <c r="H144" s="169"/>
      <c r="I144" s="169"/>
      <c r="J144" s="169"/>
      <c r="K144" s="169"/>
      <c r="L144" s="169"/>
      <c r="M144" s="169"/>
      <c r="N144" s="169"/>
      <c r="O144" s="169"/>
      <c r="P144" s="169"/>
      <c r="Q144" s="169"/>
      <c r="R144" s="169"/>
      <c r="S144" s="169"/>
      <c r="T144" s="169"/>
      <c r="U144" s="169"/>
      <c r="V144" s="169"/>
      <c r="W144" s="169"/>
      <c r="X144" s="169"/>
      <c r="Y144" s="169"/>
      <c r="Z144" s="169"/>
    </row>
    <row r="145" spans="1:26" s="218" customFormat="1" ht="15.75">
      <c r="A145" s="33"/>
      <c r="B145" s="246"/>
      <c r="C145" s="250"/>
      <c r="D145" s="246"/>
      <c r="E145" s="246"/>
      <c r="F145" s="247"/>
      <c r="H145" s="169"/>
      <c r="I145" s="169"/>
      <c r="J145" s="169"/>
      <c r="K145" s="169"/>
      <c r="L145" s="169"/>
      <c r="M145" s="169"/>
      <c r="N145" s="169"/>
      <c r="O145" s="169"/>
      <c r="P145" s="169"/>
      <c r="Q145" s="169"/>
      <c r="R145" s="169"/>
      <c r="S145" s="169"/>
      <c r="T145" s="169"/>
      <c r="U145" s="169"/>
      <c r="V145" s="169"/>
      <c r="W145" s="169"/>
      <c r="X145" s="169"/>
      <c r="Y145" s="169"/>
      <c r="Z145" s="169"/>
    </row>
    <row r="146" spans="1:26" s="218" customFormat="1" ht="15.75">
      <c r="A146" s="33"/>
      <c r="B146" s="246"/>
      <c r="C146" s="250"/>
      <c r="D146" s="246"/>
      <c r="E146" s="246"/>
      <c r="F146" s="247"/>
      <c r="H146" s="169"/>
      <c r="I146" s="169"/>
      <c r="J146" s="169"/>
      <c r="K146" s="169"/>
      <c r="L146" s="169"/>
      <c r="M146" s="169"/>
      <c r="N146" s="169"/>
      <c r="O146" s="169"/>
      <c r="P146" s="169"/>
      <c r="Q146" s="169"/>
      <c r="R146" s="169"/>
      <c r="S146" s="169"/>
      <c r="T146" s="169"/>
      <c r="U146" s="169"/>
      <c r="V146" s="169"/>
      <c r="W146" s="169"/>
      <c r="X146" s="169"/>
      <c r="Y146" s="169"/>
      <c r="Z146" s="169"/>
    </row>
    <row r="147" spans="1:26" s="218" customFormat="1" ht="15.75">
      <c r="A147" s="33"/>
      <c r="B147" s="246"/>
      <c r="C147" s="250"/>
      <c r="D147" s="246"/>
      <c r="E147" s="246"/>
      <c r="F147" s="247"/>
      <c r="H147" s="169"/>
      <c r="I147" s="169"/>
      <c r="J147" s="169"/>
      <c r="K147" s="169"/>
      <c r="L147" s="169"/>
      <c r="M147" s="169"/>
      <c r="N147" s="169"/>
      <c r="O147" s="169"/>
      <c r="P147" s="169"/>
      <c r="Q147" s="169"/>
      <c r="R147" s="169"/>
      <c r="S147" s="169"/>
      <c r="T147" s="169"/>
      <c r="U147" s="169"/>
      <c r="V147" s="169"/>
      <c r="W147" s="169"/>
      <c r="X147" s="169"/>
      <c r="Y147" s="169"/>
      <c r="Z147" s="169"/>
    </row>
    <row r="148" spans="1:26" s="218" customFormat="1" ht="15.75">
      <c r="A148" s="33"/>
      <c r="B148" s="246"/>
      <c r="C148" s="250"/>
      <c r="D148" s="246"/>
      <c r="E148" s="246"/>
      <c r="F148" s="247"/>
      <c r="H148" s="169"/>
      <c r="I148" s="169"/>
      <c r="J148" s="169"/>
      <c r="K148" s="169"/>
      <c r="L148" s="169"/>
      <c r="M148" s="169"/>
      <c r="N148" s="169"/>
      <c r="O148" s="169"/>
      <c r="P148" s="169"/>
      <c r="Q148" s="169"/>
      <c r="R148" s="169"/>
      <c r="S148" s="169"/>
      <c r="T148" s="169"/>
      <c r="U148" s="169"/>
      <c r="V148" s="169"/>
      <c r="W148" s="169"/>
      <c r="X148" s="169"/>
      <c r="Y148" s="169"/>
      <c r="Z148" s="169"/>
    </row>
    <row r="149" spans="1:26" s="218" customFormat="1" ht="15.75">
      <c r="A149" s="33"/>
      <c r="B149" s="246"/>
      <c r="C149" s="250"/>
      <c r="D149" s="246"/>
      <c r="E149" s="246"/>
      <c r="F149" s="247"/>
      <c r="H149" s="169"/>
      <c r="I149" s="169"/>
      <c r="J149" s="169"/>
      <c r="K149" s="169"/>
      <c r="L149" s="169"/>
      <c r="M149" s="169"/>
      <c r="N149" s="169"/>
      <c r="O149" s="169"/>
      <c r="P149" s="169"/>
      <c r="Q149" s="169"/>
      <c r="R149" s="169"/>
      <c r="S149" s="169"/>
      <c r="T149" s="169"/>
      <c r="U149" s="169"/>
      <c r="V149" s="169"/>
      <c r="W149" s="169"/>
      <c r="X149" s="169"/>
      <c r="Y149" s="169"/>
      <c r="Z149" s="169"/>
    </row>
    <row r="150" spans="1:26" s="218" customFormat="1" ht="15.75">
      <c r="A150" s="33"/>
      <c r="B150" s="246"/>
      <c r="C150" s="250"/>
      <c r="D150" s="246"/>
      <c r="E150" s="246"/>
      <c r="F150" s="247"/>
      <c r="H150" s="169"/>
      <c r="I150" s="169"/>
      <c r="J150" s="169"/>
      <c r="K150" s="169"/>
      <c r="L150" s="169"/>
      <c r="M150" s="169"/>
      <c r="N150" s="169"/>
      <c r="O150" s="169"/>
      <c r="P150" s="169"/>
      <c r="Q150" s="169"/>
      <c r="R150" s="169"/>
      <c r="S150" s="169"/>
      <c r="T150" s="169"/>
      <c r="U150" s="169"/>
      <c r="V150" s="169"/>
      <c r="W150" s="169"/>
      <c r="X150" s="169"/>
      <c r="Y150" s="169"/>
      <c r="Z150" s="169"/>
    </row>
    <row r="151" spans="1:26" s="218" customFormat="1" ht="15.75">
      <c r="A151" s="33"/>
      <c r="B151" s="246"/>
      <c r="C151" s="250"/>
      <c r="D151" s="246"/>
      <c r="E151" s="246"/>
      <c r="F151" s="247"/>
      <c r="H151" s="169"/>
      <c r="I151" s="169"/>
      <c r="J151" s="169"/>
      <c r="K151" s="169"/>
      <c r="L151" s="169"/>
      <c r="M151" s="169"/>
      <c r="N151" s="169"/>
      <c r="O151" s="169"/>
      <c r="P151" s="169"/>
      <c r="Q151" s="169"/>
      <c r="R151" s="169"/>
      <c r="S151" s="169"/>
      <c r="T151" s="169"/>
      <c r="U151" s="169"/>
      <c r="V151" s="169"/>
      <c r="W151" s="169"/>
      <c r="X151" s="169"/>
      <c r="Y151" s="169"/>
      <c r="Z151" s="169"/>
    </row>
    <row r="152" spans="1:26" s="218" customFormat="1" ht="15.75">
      <c r="A152" s="33"/>
      <c r="B152" s="246"/>
      <c r="C152" s="250"/>
      <c r="D152" s="246"/>
      <c r="E152" s="246"/>
      <c r="F152" s="247"/>
      <c r="H152" s="169"/>
      <c r="I152" s="169"/>
      <c r="J152" s="169"/>
      <c r="K152" s="169"/>
      <c r="L152" s="169"/>
      <c r="M152" s="169"/>
      <c r="N152" s="169"/>
      <c r="O152" s="169"/>
      <c r="P152" s="169"/>
      <c r="Q152" s="169"/>
      <c r="R152" s="169"/>
      <c r="S152" s="169"/>
      <c r="T152" s="169"/>
      <c r="U152" s="169"/>
      <c r="V152" s="169"/>
      <c r="W152" s="169"/>
      <c r="X152" s="169"/>
      <c r="Y152" s="169"/>
      <c r="Z152" s="169"/>
    </row>
    <row r="153" spans="1:26" s="218" customFormat="1" ht="15.75">
      <c r="A153" s="33"/>
      <c r="B153" s="246"/>
      <c r="C153" s="250"/>
      <c r="D153" s="246"/>
      <c r="E153" s="246"/>
      <c r="F153" s="247"/>
      <c r="H153" s="169"/>
      <c r="I153" s="169"/>
      <c r="J153" s="169"/>
      <c r="K153" s="169"/>
      <c r="L153" s="169"/>
      <c r="M153" s="169"/>
      <c r="N153" s="169"/>
      <c r="O153" s="169"/>
      <c r="P153" s="169"/>
      <c r="Q153" s="169"/>
      <c r="R153" s="169"/>
      <c r="S153" s="169"/>
      <c r="T153" s="169"/>
      <c r="U153" s="169"/>
      <c r="V153" s="169"/>
      <c r="W153" s="169"/>
      <c r="X153" s="169"/>
      <c r="Y153" s="169"/>
      <c r="Z153" s="169"/>
    </row>
    <row r="154" spans="1:26" s="218" customFormat="1" ht="15.75">
      <c r="A154" s="33"/>
      <c r="B154" s="246"/>
      <c r="C154" s="250"/>
      <c r="D154" s="246"/>
      <c r="E154" s="246"/>
      <c r="F154" s="247"/>
      <c r="H154" s="169"/>
      <c r="I154" s="169"/>
      <c r="J154" s="169"/>
      <c r="K154" s="169"/>
      <c r="L154" s="169"/>
      <c r="M154" s="169"/>
      <c r="N154" s="169"/>
      <c r="O154" s="169"/>
      <c r="P154" s="169"/>
      <c r="Q154" s="169"/>
      <c r="R154" s="169"/>
      <c r="S154" s="169"/>
      <c r="T154" s="169"/>
      <c r="U154" s="169"/>
      <c r="V154" s="169"/>
      <c r="W154" s="169"/>
      <c r="X154" s="169"/>
      <c r="Y154" s="169"/>
      <c r="Z154" s="169"/>
    </row>
    <row r="155" spans="1:26" s="218" customFormat="1" ht="15.75">
      <c r="A155" s="33"/>
      <c r="B155" s="246"/>
      <c r="C155" s="250"/>
      <c r="D155" s="246"/>
      <c r="E155" s="246"/>
      <c r="F155" s="247"/>
      <c r="H155" s="169"/>
      <c r="I155" s="169"/>
      <c r="J155" s="169"/>
      <c r="K155" s="169"/>
      <c r="L155" s="169"/>
      <c r="M155" s="169"/>
      <c r="N155" s="169"/>
      <c r="O155" s="169"/>
      <c r="P155" s="169"/>
      <c r="Q155" s="169"/>
      <c r="R155" s="169"/>
      <c r="S155" s="169"/>
      <c r="T155" s="169"/>
      <c r="U155" s="169"/>
      <c r="V155" s="169"/>
      <c r="W155" s="169"/>
      <c r="X155" s="169"/>
      <c r="Y155" s="169"/>
      <c r="Z155" s="169"/>
    </row>
    <row r="156" spans="1:26" s="218" customFormat="1" ht="15.75">
      <c r="A156" s="33"/>
      <c r="B156" s="246"/>
      <c r="C156" s="250"/>
      <c r="D156" s="246"/>
      <c r="E156" s="246"/>
      <c r="F156" s="247"/>
      <c r="H156" s="169"/>
      <c r="I156" s="169"/>
      <c r="J156" s="169"/>
      <c r="K156" s="169"/>
      <c r="L156" s="169"/>
      <c r="M156" s="169"/>
      <c r="N156" s="169"/>
      <c r="O156" s="169"/>
      <c r="P156" s="169"/>
      <c r="Q156" s="169"/>
      <c r="R156" s="169"/>
      <c r="S156" s="169"/>
      <c r="T156" s="169"/>
      <c r="U156" s="169"/>
      <c r="V156" s="169"/>
      <c r="W156" s="169"/>
      <c r="X156" s="169"/>
      <c r="Y156" s="169"/>
      <c r="Z156" s="169"/>
    </row>
    <row r="157" spans="1:26" s="218" customFormat="1" ht="15.75">
      <c r="A157" s="33"/>
      <c r="B157" s="246"/>
      <c r="C157" s="250"/>
      <c r="D157" s="246"/>
      <c r="E157" s="246"/>
      <c r="F157" s="247"/>
      <c r="H157" s="169"/>
      <c r="I157" s="169"/>
      <c r="J157" s="169"/>
      <c r="K157" s="169"/>
      <c r="L157" s="169"/>
      <c r="M157" s="169"/>
      <c r="N157" s="169"/>
      <c r="O157" s="169"/>
      <c r="P157" s="169"/>
      <c r="Q157" s="169"/>
      <c r="R157" s="169"/>
      <c r="S157" s="169"/>
      <c r="T157" s="169"/>
      <c r="U157" s="169"/>
      <c r="V157" s="169"/>
      <c r="W157" s="169"/>
      <c r="X157" s="169"/>
      <c r="Y157" s="169"/>
      <c r="Z157" s="169"/>
    </row>
    <row r="158" spans="1:26" s="218" customFormat="1" ht="15.75">
      <c r="A158" s="33"/>
      <c r="B158" s="246"/>
      <c r="C158" s="250"/>
      <c r="D158" s="246"/>
      <c r="E158" s="246"/>
      <c r="F158" s="247"/>
      <c r="H158" s="169"/>
      <c r="I158" s="169"/>
      <c r="J158" s="169"/>
      <c r="K158" s="169"/>
      <c r="L158" s="169"/>
      <c r="M158" s="169"/>
      <c r="N158" s="169"/>
      <c r="O158" s="169"/>
      <c r="P158" s="169"/>
      <c r="Q158" s="169"/>
      <c r="R158" s="169"/>
      <c r="S158" s="169"/>
      <c r="T158" s="169"/>
      <c r="U158" s="169"/>
      <c r="V158" s="169"/>
      <c r="W158" s="169"/>
      <c r="X158" s="169"/>
      <c r="Y158" s="169"/>
      <c r="Z158" s="169"/>
    </row>
    <row r="159" spans="1:26" s="218" customFormat="1" ht="15.75">
      <c r="A159" s="33"/>
      <c r="B159" s="246"/>
      <c r="C159" s="250"/>
      <c r="D159" s="246"/>
      <c r="E159" s="246"/>
      <c r="F159" s="247"/>
      <c r="H159" s="169"/>
      <c r="I159" s="169"/>
      <c r="J159" s="169"/>
      <c r="K159" s="169"/>
      <c r="L159" s="169"/>
      <c r="M159" s="169"/>
      <c r="N159" s="169"/>
      <c r="O159" s="169"/>
      <c r="P159" s="169"/>
      <c r="Q159" s="169"/>
      <c r="R159" s="169"/>
      <c r="S159" s="169"/>
      <c r="T159" s="169"/>
      <c r="U159" s="169"/>
      <c r="V159" s="169"/>
      <c r="W159" s="169"/>
      <c r="X159" s="169"/>
      <c r="Y159" s="169"/>
      <c r="Z159" s="169"/>
    </row>
    <row r="160" spans="1:26" s="218" customFormat="1" ht="15.75">
      <c r="A160" s="33"/>
      <c r="B160" s="246"/>
      <c r="C160" s="250"/>
      <c r="D160" s="246"/>
      <c r="E160" s="246"/>
      <c r="F160" s="247"/>
      <c r="H160" s="169"/>
      <c r="I160" s="169"/>
      <c r="J160" s="169"/>
      <c r="K160" s="169"/>
      <c r="L160" s="169"/>
      <c r="M160" s="169"/>
      <c r="N160" s="169"/>
      <c r="O160" s="169"/>
      <c r="P160" s="169"/>
      <c r="Q160" s="169"/>
      <c r="R160" s="169"/>
      <c r="S160" s="169"/>
      <c r="T160" s="169"/>
      <c r="U160" s="169"/>
      <c r="V160" s="169"/>
      <c r="W160" s="169"/>
      <c r="X160" s="169"/>
      <c r="Y160" s="169"/>
      <c r="Z160" s="169"/>
    </row>
    <row r="161" spans="1:26" s="218" customFormat="1" ht="15.75">
      <c r="A161" s="33"/>
      <c r="B161" s="246"/>
      <c r="C161" s="250"/>
      <c r="D161" s="246"/>
      <c r="E161" s="246"/>
      <c r="F161" s="247"/>
      <c r="H161" s="169"/>
      <c r="I161" s="169"/>
      <c r="J161" s="169"/>
      <c r="K161" s="169"/>
      <c r="L161" s="169"/>
      <c r="M161" s="169"/>
      <c r="N161" s="169"/>
      <c r="O161" s="169"/>
      <c r="P161" s="169"/>
      <c r="Q161" s="169"/>
      <c r="R161" s="169"/>
      <c r="S161" s="169"/>
      <c r="T161" s="169"/>
      <c r="U161" s="169"/>
      <c r="V161" s="169"/>
      <c r="W161" s="169"/>
      <c r="X161" s="169"/>
      <c r="Y161" s="169"/>
      <c r="Z161" s="169"/>
    </row>
    <row r="162" spans="1:26" s="218" customFormat="1" ht="15.75">
      <c r="A162" s="33"/>
      <c r="B162" s="246"/>
      <c r="C162" s="250"/>
      <c r="D162" s="246"/>
      <c r="E162" s="246"/>
      <c r="F162" s="247"/>
      <c r="H162" s="169"/>
      <c r="I162" s="169"/>
      <c r="J162" s="169"/>
      <c r="K162" s="169"/>
      <c r="L162" s="169"/>
      <c r="M162" s="169"/>
      <c r="N162" s="169"/>
      <c r="O162" s="169"/>
      <c r="P162" s="169"/>
      <c r="Q162" s="169"/>
      <c r="R162" s="169"/>
      <c r="S162" s="169"/>
      <c r="T162" s="169"/>
      <c r="U162" s="169"/>
      <c r="V162" s="169"/>
      <c r="W162" s="169"/>
      <c r="X162" s="169"/>
      <c r="Y162" s="169"/>
      <c r="Z162" s="169"/>
    </row>
    <row r="163" spans="1:26" s="218" customFormat="1" ht="15.75">
      <c r="A163" s="33"/>
      <c r="B163" s="246"/>
      <c r="C163" s="250"/>
      <c r="D163" s="246"/>
      <c r="E163" s="246"/>
      <c r="F163" s="247"/>
      <c r="H163" s="169"/>
      <c r="I163" s="169"/>
      <c r="J163" s="169"/>
      <c r="K163" s="169"/>
      <c r="L163" s="169"/>
      <c r="M163" s="169"/>
      <c r="N163" s="169"/>
      <c r="O163" s="169"/>
      <c r="P163" s="169"/>
      <c r="Q163" s="169"/>
      <c r="R163" s="169"/>
      <c r="S163" s="169"/>
      <c r="T163" s="169"/>
      <c r="U163" s="169"/>
      <c r="V163" s="169"/>
      <c r="W163" s="169"/>
      <c r="X163" s="169"/>
      <c r="Y163" s="169"/>
      <c r="Z163" s="169"/>
    </row>
    <row r="164" spans="1:26" s="218" customFormat="1" ht="15.75">
      <c r="A164" s="33"/>
      <c r="B164" s="246"/>
      <c r="C164" s="250"/>
      <c r="D164" s="246"/>
      <c r="E164" s="246"/>
      <c r="F164" s="247"/>
      <c r="H164" s="169"/>
      <c r="I164" s="169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169"/>
      <c r="V164" s="169"/>
      <c r="W164" s="169"/>
      <c r="X164" s="169"/>
      <c r="Y164" s="169"/>
      <c r="Z164" s="169"/>
    </row>
    <row r="165" spans="1:26" s="218" customFormat="1" ht="15.75">
      <c r="A165" s="33"/>
      <c r="B165" s="246"/>
      <c r="C165" s="250"/>
      <c r="D165" s="246"/>
      <c r="E165" s="246"/>
      <c r="F165" s="247"/>
      <c r="H165" s="169"/>
      <c r="I165" s="169"/>
      <c r="J165" s="169"/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169"/>
      <c r="V165" s="169"/>
      <c r="W165" s="169"/>
      <c r="X165" s="169"/>
      <c r="Y165" s="169"/>
      <c r="Z165" s="169"/>
    </row>
    <row r="166" spans="1:26" s="218" customFormat="1" ht="15.75">
      <c r="A166" s="33"/>
      <c r="B166" s="246"/>
      <c r="C166" s="250"/>
      <c r="D166" s="246"/>
      <c r="E166" s="246"/>
      <c r="F166" s="247"/>
      <c r="H166" s="169"/>
      <c r="I166" s="169"/>
      <c r="J166" s="169"/>
      <c r="K166" s="169"/>
      <c r="L166" s="169"/>
      <c r="M166" s="169"/>
      <c r="N166" s="169"/>
      <c r="O166" s="169"/>
      <c r="P166" s="169"/>
      <c r="Q166" s="169"/>
      <c r="R166" s="169"/>
      <c r="S166" s="169"/>
      <c r="T166" s="169"/>
      <c r="U166" s="169"/>
      <c r="V166" s="169"/>
      <c r="W166" s="169"/>
      <c r="X166" s="169"/>
      <c r="Y166" s="169"/>
      <c r="Z166" s="169"/>
    </row>
    <row r="167" spans="1:26" s="218" customFormat="1" ht="15.75">
      <c r="A167" s="33"/>
      <c r="B167" s="246"/>
      <c r="C167" s="250"/>
      <c r="D167" s="246"/>
      <c r="E167" s="246"/>
      <c r="F167" s="247"/>
      <c r="H167" s="169"/>
      <c r="I167" s="169"/>
      <c r="J167" s="169"/>
      <c r="K167" s="169"/>
      <c r="L167" s="169"/>
      <c r="M167" s="169"/>
      <c r="N167" s="169"/>
      <c r="O167" s="169"/>
      <c r="P167" s="169"/>
      <c r="Q167" s="169"/>
      <c r="R167" s="169"/>
      <c r="S167" s="169"/>
      <c r="T167" s="169"/>
      <c r="U167" s="169"/>
      <c r="V167" s="169"/>
      <c r="W167" s="169"/>
      <c r="X167" s="169"/>
      <c r="Y167" s="169"/>
      <c r="Z167" s="169"/>
    </row>
    <row r="168" spans="1:26" s="218" customFormat="1" ht="15.75">
      <c r="A168" s="33"/>
      <c r="B168" s="246"/>
      <c r="C168" s="250"/>
      <c r="D168" s="246"/>
      <c r="E168" s="246"/>
      <c r="F168" s="247"/>
      <c r="H168" s="169"/>
      <c r="I168" s="169"/>
      <c r="J168" s="169"/>
      <c r="K168" s="169"/>
      <c r="L168" s="169"/>
      <c r="M168" s="169"/>
      <c r="N168" s="169"/>
      <c r="O168" s="169"/>
      <c r="P168" s="169"/>
      <c r="Q168" s="169"/>
      <c r="R168" s="169"/>
      <c r="S168" s="169"/>
      <c r="T168" s="169"/>
      <c r="U168" s="169"/>
      <c r="V168" s="169"/>
      <c r="W168" s="169"/>
      <c r="X168" s="169"/>
      <c r="Y168" s="169"/>
      <c r="Z168" s="169"/>
    </row>
    <row r="169" spans="1:26" s="218" customFormat="1" ht="15.75">
      <c r="A169" s="33"/>
      <c r="B169" s="246"/>
      <c r="C169" s="250"/>
      <c r="D169" s="246"/>
      <c r="E169" s="246"/>
      <c r="F169" s="247"/>
      <c r="H169" s="169"/>
      <c r="I169" s="169"/>
      <c r="J169" s="169"/>
      <c r="K169" s="169"/>
      <c r="L169" s="169"/>
      <c r="M169" s="169"/>
      <c r="N169" s="169"/>
      <c r="O169" s="169"/>
      <c r="P169" s="169"/>
      <c r="Q169" s="169"/>
      <c r="R169" s="169"/>
      <c r="S169" s="169"/>
      <c r="T169" s="169"/>
      <c r="U169" s="169"/>
      <c r="V169" s="169"/>
      <c r="W169" s="169"/>
      <c r="X169" s="169"/>
      <c r="Y169" s="169"/>
      <c r="Z169" s="169"/>
    </row>
    <row r="170" spans="1:26" s="218" customFormat="1" ht="15.75">
      <c r="A170" s="33"/>
      <c r="B170" s="246"/>
      <c r="C170" s="250"/>
      <c r="D170" s="246"/>
      <c r="E170" s="246"/>
      <c r="F170" s="247"/>
      <c r="H170" s="169"/>
      <c r="I170" s="169"/>
      <c r="J170" s="169"/>
      <c r="K170" s="169"/>
      <c r="L170" s="169"/>
      <c r="M170" s="169"/>
      <c r="N170" s="169"/>
      <c r="O170" s="169"/>
      <c r="P170" s="169"/>
      <c r="Q170" s="169"/>
      <c r="R170" s="169"/>
      <c r="S170" s="169"/>
      <c r="T170" s="169"/>
      <c r="U170" s="169"/>
      <c r="V170" s="169"/>
      <c r="W170" s="169"/>
      <c r="X170" s="169"/>
      <c r="Y170" s="169"/>
      <c r="Z170" s="169"/>
    </row>
    <row r="171" spans="1:26" s="218" customFormat="1" ht="15.75">
      <c r="A171" s="33"/>
      <c r="B171" s="246"/>
      <c r="C171" s="250"/>
      <c r="D171" s="246"/>
      <c r="E171" s="246"/>
      <c r="F171" s="247"/>
      <c r="H171" s="169"/>
      <c r="I171" s="169"/>
      <c r="J171" s="169"/>
      <c r="K171" s="169"/>
      <c r="L171" s="169"/>
      <c r="M171" s="169"/>
      <c r="N171" s="169"/>
      <c r="O171" s="169"/>
      <c r="P171" s="169"/>
      <c r="Q171" s="169"/>
      <c r="R171" s="169"/>
      <c r="S171" s="169"/>
      <c r="T171" s="169"/>
      <c r="U171" s="169"/>
      <c r="V171" s="169"/>
      <c r="W171" s="169"/>
      <c r="X171" s="169"/>
      <c r="Y171" s="169"/>
      <c r="Z171" s="169"/>
    </row>
    <row r="172" spans="1:26" s="218" customFormat="1" ht="15.75">
      <c r="A172" s="33"/>
      <c r="B172" s="246"/>
      <c r="C172" s="250"/>
      <c r="D172" s="246"/>
      <c r="E172" s="246"/>
      <c r="F172" s="247"/>
      <c r="H172" s="169"/>
      <c r="I172" s="169"/>
      <c r="J172" s="169"/>
      <c r="K172" s="169"/>
      <c r="L172" s="169"/>
      <c r="M172" s="169"/>
      <c r="N172" s="169"/>
      <c r="O172" s="169"/>
      <c r="P172" s="169"/>
      <c r="Q172" s="169"/>
      <c r="R172" s="169"/>
      <c r="S172" s="169"/>
      <c r="T172" s="169"/>
      <c r="U172" s="169"/>
      <c r="V172" s="169"/>
      <c r="W172" s="169"/>
      <c r="X172" s="169"/>
      <c r="Y172" s="169"/>
      <c r="Z172" s="169"/>
    </row>
    <row r="173" spans="1:26" s="218" customFormat="1" ht="15.75">
      <c r="A173" s="33"/>
      <c r="B173" s="246"/>
      <c r="C173" s="250"/>
      <c r="D173" s="246"/>
      <c r="E173" s="246"/>
      <c r="F173" s="247"/>
      <c r="H173" s="169"/>
      <c r="I173" s="169"/>
      <c r="J173" s="169"/>
      <c r="K173" s="169"/>
      <c r="L173" s="169"/>
      <c r="M173" s="169"/>
      <c r="N173" s="169"/>
      <c r="O173" s="169"/>
      <c r="P173" s="169"/>
      <c r="Q173" s="169"/>
      <c r="R173" s="169"/>
      <c r="S173" s="169"/>
      <c r="T173" s="169"/>
      <c r="U173" s="169"/>
      <c r="V173" s="169"/>
      <c r="W173" s="169"/>
      <c r="X173" s="169"/>
      <c r="Y173" s="169"/>
      <c r="Z173" s="169"/>
    </row>
    <row r="174" spans="1:26" s="218" customFormat="1" ht="15.75">
      <c r="A174" s="33"/>
      <c r="B174" s="246"/>
      <c r="C174" s="250"/>
      <c r="D174" s="246"/>
      <c r="E174" s="246"/>
      <c r="F174" s="247"/>
      <c r="H174" s="169"/>
      <c r="I174" s="169"/>
      <c r="J174" s="169"/>
      <c r="K174" s="169"/>
      <c r="L174" s="169"/>
      <c r="M174" s="169"/>
      <c r="N174" s="169"/>
      <c r="O174" s="169"/>
      <c r="P174" s="169"/>
      <c r="Q174" s="169"/>
      <c r="R174" s="169"/>
      <c r="S174" s="169"/>
      <c r="T174" s="169"/>
      <c r="U174" s="169"/>
      <c r="V174" s="169"/>
      <c r="W174" s="169"/>
      <c r="X174" s="169"/>
      <c r="Y174" s="169"/>
      <c r="Z174" s="169"/>
    </row>
    <row r="175" spans="1:26" s="218" customFormat="1" ht="15.75">
      <c r="A175" s="33"/>
      <c r="B175" s="246"/>
      <c r="C175" s="250"/>
      <c r="D175" s="246"/>
      <c r="E175" s="246"/>
      <c r="F175" s="247"/>
      <c r="H175" s="169"/>
      <c r="I175" s="169"/>
      <c r="J175" s="169"/>
      <c r="K175" s="169"/>
      <c r="L175" s="169"/>
      <c r="M175" s="169"/>
      <c r="N175" s="169"/>
      <c r="O175" s="169"/>
      <c r="P175" s="169"/>
      <c r="Q175" s="169"/>
      <c r="R175" s="169"/>
      <c r="S175" s="169"/>
      <c r="T175" s="169"/>
      <c r="U175" s="169"/>
      <c r="V175" s="169"/>
      <c r="W175" s="169"/>
      <c r="X175" s="169"/>
      <c r="Y175" s="169"/>
      <c r="Z175" s="169"/>
    </row>
    <row r="176" spans="1:26" s="218" customFormat="1" ht="15.75">
      <c r="A176" s="33"/>
      <c r="B176" s="246"/>
      <c r="C176" s="250"/>
      <c r="D176" s="246"/>
      <c r="E176" s="246"/>
      <c r="F176" s="247"/>
      <c r="H176" s="169"/>
      <c r="I176" s="169"/>
      <c r="J176" s="169"/>
      <c r="K176" s="169"/>
      <c r="L176" s="169"/>
      <c r="M176" s="169"/>
      <c r="N176" s="169"/>
      <c r="O176" s="169"/>
      <c r="P176" s="169"/>
      <c r="Q176" s="169"/>
      <c r="R176" s="169"/>
      <c r="S176" s="169"/>
      <c r="T176" s="169"/>
      <c r="U176" s="169"/>
      <c r="V176" s="169"/>
      <c r="W176" s="169"/>
      <c r="X176" s="169"/>
      <c r="Y176" s="169"/>
      <c r="Z176" s="169"/>
    </row>
    <row r="177" spans="1:26" s="218" customFormat="1" ht="15.75">
      <c r="A177" s="33"/>
      <c r="B177" s="246"/>
      <c r="C177" s="250"/>
      <c r="D177" s="246"/>
      <c r="E177" s="246"/>
      <c r="F177" s="247"/>
      <c r="H177" s="169"/>
      <c r="I177" s="169"/>
      <c r="J177" s="169"/>
      <c r="K177" s="169"/>
      <c r="L177" s="169"/>
      <c r="M177" s="169"/>
      <c r="N177" s="169"/>
      <c r="O177" s="169"/>
      <c r="P177" s="169"/>
      <c r="Q177" s="169"/>
      <c r="R177" s="169"/>
      <c r="S177" s="169"/>
      <c r="T177" s="169"/>
      <c r="U177" s="169"/>
      <c r="V177" s="169"/>
      <c r="W177" s="169"/>
      <c r="X177" s="169"/>
      <c r="Y177" s="169"/>
      <c r="Z177" s="169"/>
    </row>
    <row r="178" spans="1:26" s="218" customFormat="1" ht="15.75">
      <c r="A178" s="33"/>
      <c r="B178" s="246"/>
      <c r="C178" s="250"/>
      <c r="D178" s="246"/>
      <c r="E178" s="246"/>
      <c r="F178" s="247"/>
      <c r="H178" s="169"/>
      <c r="I178" s="169"/>
      <c r="J178" s="169"/>
      <c r="K178" s="169"/>
      <c r="L178" s="169"/>
      <c r="M178" s="169"/>
      <c r="N178" s="169"/>
      <c r="O178" s="169"/>
      <c r="P178" s="169"/>
      <c r="Q178" s="169"/>
      <c r="R178" s="169"/>
      <c r="S178" s="169"/>
      <c r="T178" s="169"/>
      <c r="U178" s="169"/>
      <c r="V178" s="169"/>
      <c r="W178" s="169"/>
      <c r="X178" s="169"/>
      <c r="Y178" s="169"/>
      <c r="Z178" s="169"/>
    </row>
    <row r="179" spans="1:26" s="218" customFormat="1" ht="15.75">
      <c r="A179" s="33"/>
      <c r="B179" s="246"/>
      <c r="C179" s="250"/>
      <c r="D179" s="246"/>
      <c r="E179" s="246"/>
      <c r="F179" s="247"/>
      <c r="H179" s="169"/>
      <c r="I179" s="169"/>
      <c r="J179" s="169"/>
      <c r="K179" s="169"/>
      <c r="L179" s="169"/>
      <c r="M179" s="169"/>
      <c r="N179" s="169"/>
      <c r="O179" s="169"/>
      <c r="P179" s="169"/>
      <c r="Q179" s="169"/>
      <c r="R179" s="169"/>
      <c r="S179" s="169"/>
      <c r="T179" s="169"/>
      <c r="U179" s="169"/>
      <c r="V179" s="169"/>
      <c r="W179" s="169"/>
      <c r="X179" s="169"/>
      <c r="Y179" s="169"/>
      <c r="Z179" s="169"/>
    </row>
    <row r="180" spans="1:26" s="218" customFormat="1" ht="15.75">
      <c r="A180" s="33"/>
      <c r="B180" s="246"/>
      <c r="C180" s="250"/>
      <c r="D180" s="246"/>
      <c r="E180" s="246"/>
      <c r="F180" s="247"/>
      <c r="H180" s="169"/>
      <c r="I180" s="169"/>
      <c r="J180" s="169"/>
      <c r="K180" s="169"/>
      <c r="L180" s="169"/>
      <c r="M180" s="169"/>
      <c r="N180" s="169"/>
      <c r="O180" s="169"/>
      <c r="P180" s="169"/>
      <c r="Q180" s="169"/>
      <c r="R180" s="169"/>
      <c r="S180" s="169"/>
      <c r="T180" s="169"/>
      <c r="U180" s="169"/>
      <c r="V180" s="169"/>
      <c r="W180" s="169"/>
      <c r="X180" s="169"/>
      <c r="Y180" s="169"/>
      <c r="Z180" s="169"/>
    </row>
    <row r="181" spans="1:26" s="218" customFormat="1" ht="15.75">
      <c r="A181" s="33"/>
      <c r="B181" s="246"/>
      <c r="C181" s="250"/>
      <c r="D181" s="246"/>
      <c r="E181" s="246"/>
      <c r="F181" s="247"/>
      <c r="H181" s="169"/>
      <c r="I181" s="169"/>
      <c r="J181" s="169"/>
      <c r="K181" s="169"/>
      <c r="L181" s="169"/>
      <c r="M181" s="169"/>
      <c r="N181" s="169"/>
      <c r="O181" s="169"/>
      <c r="P181" s="169"/>
      <c r="Q181" s="169"/>
      <c r="R181" s="169"/>
      <c r="S181" s="169"/>
      <c r="T181" s="169"/>
      <c r="U181" s="169"/>
      <c r="V181" s="169"/>
      <c r="W181" s="169"/>
      <c r="X181" s="169"/>
      <c r="Y181" s="169"/>
      <c r="Z181" s="169"/>
    </row>
    <row r="182" spans="1:26" s="218" customFormat="1" ht="15.75">
      <c r="A182" s="33"/>
      <c r="B182" s="246"/>
      <c r="C182" s="250"/>
      <c r="D182" s="246"/>
      <c r="E182" s="246"/>
      <c r="F182" s="247"/>
      <c r="H182" s="169"/>
      <c r="I182" s="169"/>
      <c r="J182" s="169"/>
      <c r="K182" s="169"/>
      <c r="L182" s="169"/>
      <c r="M182" s="169"/>
      <c r="N182" s="169"/>
      <c r="O182" s="169"/>
      <c r="P182" s="169"/>
      <c r="Q182" s="169"/>
      <c r="R182" s="169"/>
      <c r="S182" s="169"/>
      <c r="T182" s="169"/>
      <c r="U182" s="169"/>
      <c r="V182" s="169"/>
      <c r="W182" s="169"/>
      <c r="X182" s="169"/>
      <c r="Y182" s="169"/>
      <c r="Z182" s="169"/>
    </row>
    <row r="183" spans="1:26" s="218" customFormat="1" ht="15.75">
      <c r="A183" s="33"/>
      <c r="B183" s="246"/>
      <c r="C183" s="250"/>
      <c r="D183" s="246"/>
      <c r="E183" s="246"/>
      <c r="F183" s="247"/>
      <c r="H183" s="169"/>
      <c r="I183" s="169"/>
      <c r="J183" s="169"/>
      <c r="K183" s="169"/>
      <c r="L183" s="169"/>
      <c r="M183" s="169"/>
      <c r="N183" s="169"/>
      <c r="O183" s="169"/>
      <c r="P183" s="169"/>
      <c r="Q183" s="169"/>
      <c r="R183" s="169"/>
      <c r="S183" s="169"/>
      <c r="T183" s="169"/>
      <c r="U183" s="169"/>
      <c r="V183" s="169"/>
      <c r="W183" s="169"/>
      <c r="X183" s="169"/>
      <c r="Y183" s="169"/>
      <c r="Z183" s="169"/>
    </row>
    <row r="184" spans="1:26" s="218" customFormat="1" ht="15.75">
      <c r="A184" s="33"/>
      <c r="B184" s="246"/>
      <c r="C184" s="250"/>
      <c r="D184" s="246"/>
      <c r="E184" s="246"/>
      <c r="F184" s="247"/>
      <c r="H184" s="169"/>
      <c r="I184" s="169"/>
      <c r="J184" s="169"/>
      <c r="K184" s="169"/>
      <c r="L184" s="169"/>
      <c r="M184" s="169"/>
      <c r="N184" s="169"/>
      <c r="O184" s="169"/>
      <c r="P184" s="169"/>
      <c r="Q184" s="169"/>
      <c r="R184" s="169"/>
      <c r="S184" s="169"/>
      <c r="T184" s="169"/>
      <c r="U184" s="169"/>
      <c r="V184" s="169"/>
      <c r="W184" s="169"/>
      <c r="X184" s="169"/>
      <c r="Y184" s="169"/>
      <c r="Z184" s="169"/>
    </row>
    <row r="185" spans="1:26" s="218" customFormat="1" ht="15.75">
      <c r="A185" s="33"/>
      <c r="B185" s="246"/>
      <c r="C185" s="250"/>
      <c r="D185" s="246"/>
      <c r="E185" s="246"/>
      <c r="F185" s="247"/>
      <c r="H185" s="169"/>
      <c r="I185" s="169"/>
      <c r="J185" s="169"/>
      <c r="K185" s="169"/>
      <c r="L185" s="169"/>
      <c r="M185" s="169"/>
      <c r="N185" s="169"/>
      <c r="O185" s="169"/>
      <c r="P185" s="169"/>
      <c r="Q185" s="169"/>
      <c r="R185" s="169"/>
      <c r="S185" s="169"/>
      <c r="T185" s="169"/>
      <c r="U185" s="169"/>
      <c r="V185" s="169"/>
      <c r="W185" s="169"/>
      <c r="X185" s="169"/>
      <c r="Y185" s="169"/>
      <c r="Z185" s="169"/>
    </row>
    <row r="186" spans="1:26" s="218" customFormat="1" ht="15.75">
      <c r="A186" s="33"/>
      <c r="B186" s="246"/>
      <c r="C186" s="250"/>
      <c r="D186" s="246"/>
      <c r="E186" s="246"/>
      <c r="F186" s="247"/>
      <c r="H186" s="169"/>
      <c r="I186" s="169"/>
      <c r="J186" s="169"/>
      <c r="K186" s="169"/>
      <c r="L186" s="169"/>
      <c r="M186" s="169"/>
      <c r="N186" s="169"/>
      <c r="O186" s="169"/>
      <c r="P186" s="169"/>
      <c r="Q186" s="169"/>
      <c r="R186" s="169"/>
      <c r="S186" s="169"/>
      <c r="T186" s="169"/>
      <c r="U186" s="169"/>
      <c r="V186" s="169"/>
      <c r="W186" s="169"/>
      <c r="X186" s="169"/>
      <c r="Y186" s="169"/>
      <c r="Z186" s="169"/>
    </row>
    <row r="187" spans="1:26" s="218" customFormat="1" ht="15.75">
      <c r="A187" s="33"/>
      <c r="B187" s="246"/>
      <c r="C187" s="250"/>
      <c r="D187" s="246"/>
      <c r="E187" s="246"/>
      <c r="F187" s="247"/>
      <c r="H187" s="169"/>
      <c r="I187" s="169"/>
      <c r="J187" s="169"/>
      <c r="K187" s="169"/>
      <c r="L187" s="169"/>
      <c r="M187" s="169"/>
      <c r="N187" s="169"/>
      <c r="O187" s="169"/>
      <c r="P187" s="169"/>
      <c r="Q187" s="169"/>
      <c r="R187" s="169"/>
      <c r="S187" s="169"/>
      <c r="T187" s="169"/>
      <c r="U187" s="169"/>
      <c r="V187" s="169"/>
      <c r="W187" s="169"/>
      <c r="X187" s="169"/>
      <c r="Y187" s="169"/>
      <c r="Z187" s="169"/>
    </row>
    <row r="188" spans="1:26" s="218" customFormat="1" ht="15.75">
      <c r="A188" s="33"/>
      <c r="B188" s="246"/>
      <c r="C188" s="250"/>
      <c r="D188" s="246"/>
      <c r="E188" s="246"/>
      <c r="F188" s="247"/>
      <c r="H188" s="169"/>
      <c r="I188" s="169"/>
      <c r="J188" s="169"/>
      <c r="K188" s="169"/>
      <c r="L188" s="169"/>
      <c r="M188" s="169"/>
      <c r="N188" s="169"/>
      <c r="O188" s="169"/>
      <c r="P188" s="169"/>
      <c r="Q188" s="169"/>
      <c r="R188" s="169"/>
      <c r="S188" s="169"/>
      <c r="T188" s="169"/>
      <c r="U188" s="169"/>
      <c r="V188" s="169"/>
      <c r="W188" s="169"/>
      <c r="X188" s="169"/>
      <c r="Y188" s="169"/>
      <c r="Z188" s="169"/>
    </row>
    <row r="189" spans="1:26" s="218" customFormat="1" ht="15.75">
      <c r="A189" s="33"/>
      <c r="B189" s="246"/>
      <c r="C189" s="250"/>
      <c r="D189" s="246"/>
      <c r="E189" s="246"/>
      <c r="F189" s="247"/>
      <c r="H189" s="169"/>
      <c r="I189" s="169"/>
      <c r="J189" s="169"/>
      <c r="K189" s="169"/>
      <c r="L189" s="169"/>
      <c r="M189" s="169"/>
      <c r="N189" s="169"/>
      <c r="O189" s="169"/>
      <c r="P189" s="169"/>
      <c r="Q189" s="169"/>
      <c r="R189" s="169"/>
      <c r="S189" s="169"/>
      <c r="T189" s="169"/>
      <c r="U189" s="169"/>
      <c r="V189" s="169"/>
      <c r="W189" s="169"/>
      <c r="X189" s="169"/>
      <c r="Y189" s="169"/>
      <c r="Z189" s="169"/>
    </row>
    <row r="190" spans="1:26" s="218" customFormat="1" ht="15.75">
      <c r="A190" s="33"/>
      <c r="B190" s="246"/>
      <c r="C190" s="250"/>
      <c r="D190" s="246"/>
      <c r="E190" s="246"/>
      <c r="F190" s="247"/>
      <c r="H190" s="169"/>
      <c r="I190" s="169"/>
      <c r="J190" s="169"/>
      <c r="K190" s="169"/>
      <c r="L190" s="169"/>
      <c r="M190" s="169"/>
      <c r="N190" s="169"/>
      <c r="O190" s="169"/>
      <c r="P190" s="169"/>
      <c r="Q190" s="169"/>
      <c r="R190" s="169"/>
      <c r="S190" s="169"/>
      <c r="T190" s="169"/>
      <c r="U190" s="169"/>
      <c r="V190" s="169"/>
      <c r="W190" s="169"/>
      <c r="X190" s="169"/>
      <c r="Y190" s="169"/>
      <c r="Z190" s="169"/>
    </row>
    <row r="191" spans="1:26" s="218" customFormat="1" ht="15.75">
      <c r="A191" s="33"/>
      <c r="B191" s="246"/>
      <c r="C191" s="250"/>
      <c r="D191" s="246"/>
      <c r="E191" s="246"/>
      <c r="F191" s="247"/>
      <c r="H191" s="169"/>
      <c r="I191" s="169"/>
      <c r="J191" s="169"/>
      <c r="K191" s="169"/>
      <c r="L191" s="169"/>
      <c r="M191" s="169"/>
      <c r="N191" s="169"/>
      <c r="O191" s="169"/>
      <c r="P191" s="169"/>
      <c r="Q191" s="169"/>
      <c r="R191" s="169"/>
      <c r="S191" s="169"/>
      <c r="T191" s="169"/>
      <c r="U191" s="169"/>
      <c r="V191" s="169"/>
      <c r="W191" s="169"/>
      <c r="X191" s="169"/>
      <c r="Y191" s="169"/>
      <c r="Z191" s="169"/>
    </row>
    <row r="192" spans="1:26" s="218" customFormat="1" ht="15.75">
      <c r="A192" s="33"/>
      <c r="B192" s="246"/>
      <c r="C192" s="250"/>
      <c r="D192" s="246"/>
      <c r="E192" s="246"/>
      <c r="F192" s="247"/>
      <c r="H192" s="169"/>
      <c r="I192" s="169"/>
      <c r="J192" s="169"/>
      <c r="K192" s="169"/>
      <c r="L192" s="169"/>
      <c r="M192" s="169"/>
      <c r="N192" s="169"/>
      <c r="O192" s="169"/>
      <c r="P192" s="169"/>
      <c r="Q192" s="169"/>
      <c r="R192" s="169"/>
      <c r="S192" s="169"/>
      <c r="T192" s="169"/>
      <c r="U192" s="169"/>
      <c r="V192" s="169"/>
      <c r="W192" s="169"/>
      <c r="X192" s="169"/>
      <c r="Y192" s="169"/>
      <c r="Z192" s="169"/>
    </row>
    <row r="193" spans="1:26" s="218" customFormat="1" ht="15.75">
      <c r="A193" s="33"/>
      <c r="B193" s="246"/>
      <c r="C193" s="250"/>
      <c r="D193" s="246"/>
      <c r="E193" s="246"/>
      <c r="F193" s="247"/>
      <c r="H193" s="169"/>
      <c r="I193" s="169"/>
      <c r="J193" s="169"/>
      <c r="K193" s="169"/>
      <c r="L193" s="169"/>
      <c r="M193" s="169"/>
      <c r="N193" s="169"/>
      <c r="O193" s="169"/>
      <c r="P193" s="169"/>
      <c r="Q193" s="169"/>
      <c r="R193" s="169"/>
      <c r="S193" s="169"/>
      <c r="T193" s="169"/>
      <c r="U193" s="169"/>
      <c r="V193" s="169"/>
      <c r="W193" s="169"/>
      <c r="X193" s="169"/>
      <c r="Y193" s="169"/>
      <c r="Z193" s="169"/>
    </row>
    <row r="194" spans="1:26" s="218" customFormat="1" ht="15.75">
      <c r="A194" s="33"/>
      <c r="B194" s="246"/>
      <c r="C194" s="250"/>
      <c r="D194" s="246"/>
      <c r="E194" s="246"/>
      <c r="F194" s="247"/>
      <c r="H194" s="169"/>
      <c r="I194" s="169"/>
      <c r="J194" s="169"/>
      <c r="K194" s="169"/>
      <c r="L194" s="169"/>
      <c r="M194" s="169"/>
      <c r="N194" s="169"/>
      <c r="O194" s="169"/>
      <c r="P194" s="169"/>
      <c r="Q194" s="169"/>
      <c r="R194" s="169"/>
      <c r="S194" s="169"/>
      <c r="T194" s="169"/>
      <c r="U194" s="169"/>
      <c r="V194" s="169"/>
      <c r="W194" s="169"/>
      <c r="X194" s="169"/>
      <c r="Y194" s="169"/>
      <c r="Z194" s="169"/>
    </row>
    <row r="195" spans="1:26" s="218" customFormat="1" ht="15.75">
      <c r="A195" s="33"/>
      <c r="B195" s="246"/>
      <c r="C195" s="250"/>
      <c r="D195" s="246"/>
      <c r="E195" s="246"/>
      <c r="F195" s="247"/>
      <c r="H195" s="169"/>
      <c r="I195" s="169"/>
      <c r="J195" s="169"/>
      <c r="K195" s="169"/>
      <c r="L195" s="169"/>
      <c r="M195" s="169"/>
      <c r="N195" s="169"/>
      <c r="O195" s="169"/>
      <c r="P195" s="169"/>
      <c r="Q195" s="169"/>
      <c r="R195" s="169"/>
      <c r="S195" s="169"/>
      <c r="T195" s="169"/>
      <c r="U195" s="169"/>
      <c r="V195" s="169"/>
      <c r="W195" s="169"/>
      <c r="X195" s="169"/>
      <c r="Y195" s="169"/>
      <c r="Z195" s="169"/>
    </row>
    <row r="196" spans="1:26" s="218" customFormat="1" ht="15.75">
      <c r="A196" s="33"/>
      <c r="B196" s="246"/>
      <c r="C196" s="250"/>
      <c r="D196" s="246"/>
      <c r="E196" s="246"/>
      <c r="F196" s="247"/>
      <c r="H196" s="169"/>
      <c r="I196" s="169"/>
      <c r="J196" s="169"/>
      <c r="K196" s="169"/>
      <c r="L196" s="169"/>
      <c r="M196" s="169"/>
      <c r="N196" s="169"/>
      <c r="O196" s="169"/>
      <c r="P196" s="169"/>
      <c r="Q196" s="169"/>
      <c r="R196" s="169"/>
      <c r="S196" s="169"/>
      <c r="T196" s="169"/>
      <c r="U196" s="169"/>
      <c r="V196" s="169"/>
      <c r="W196" s="169"/>
      <c r="X196" s="169"/>
      <c r="Y196" s="169"/>
      <c r="Z196" s="169"/>
    </row>
    <row r="197" spans="1:26" s="218" customFormat="1" ht="15.75">
      <c r="A197" s="33"/>
      <c r="B197" s="246"/>
      <c r="C197" s="250"/>
      <c r="D197" s="246"/>
      <c r="E197" s="246"/>
      <c r="F197" s="247"/>
      <c r="H197" s="169"/>
      <c r="I197" s="169"/>
      <c r="J197" s="169"/>
      <c r="K197" s="169"/>
      <c r="L197" s="169"/>
      <c r="M197" s="169"/>
      <c r="N197" s="169"/>
      <c r="O197" s="169"/>
      <c r="P197" s="169"/>
      <c r="Q197" s="169"/>
      <c r="R197" s="169"/>
      <c r="S197" s="169"/>
      <c r="T197" s="169"/>
      <c r="U197" s="169"/>
      <c r="V197" s="169"/>
      <c r="W197" s="169"/>
      <c r="X197" s="169"/>
      <c r="Y197" s="169"/>
      <c r="Z197" s="169"/>
    </row>
    <row r="198" spans="1:26" s="218" customFormat="1" ht="15.75">
      <c r="A198" s="33"/>
      <c r="B198" s="246"/>
      <c r="C198" s="250"/>
      <c r="D198" s="246"/>
      <c r="E198" s="246"/>
      <c r="F198" s="247"/>
      <c r="H198" s="169"/>
      <c r="I198" s="169"/>
      <c r="J198" s="169"/>
      <c r="K198" s="169"/>
      <c r="L198" s="169"/>
      <c r="M198" s="169"/>
      <c r="N198" s="169"/>
      <c r="O198" s="169"/>
      <c r="P198" s="169"/>
      <c r="Q198" s="169"/>
      <c r="R198" s="169"/>
      <c r="S198" s="169"/>
      <c r="T198" s="169"/>
      <c r="U198" s="169"/>
      <c r="V198" s="169"/>
      <c r="W198" s="169"/>
      <c r="X198" s="169"/>
      <c r="Y198" s="169"/>
      <c r="Z198" s="169"/>
    </row>
    <row r="199" spans="1:26" s="218" customFormat="1" ht="15.75">
      <c r="A199" s="33"/>
      <c r="B199" s="246"/>
      <c r="C199" s="250"/>
      <c r="D199" s="246"/>
      <c r="E199" s="246"/>
      <c r="F199" s="247"/>
      <c r="H199" s="169"/>
      <c r="I199" s="169"/>
      <c r="J199" s="169"/>
      <c r="K199" s="169"/>
      <c r="L199" s="169"/>
      <c r="M199" s="169"/>
      <c r="N199" s="169"/>
      <c r="O199" s="169"/>
      <c r="P199" s="169"/>
      <c r="Q199" s="169"/>
      <c r="R199" s="169"/>
      <c r="S199" s="169"/>
      <c r="T199" s="169"/>
      <c r="U199" s="169"/>
      <c r="V199" s="169"/>
      <c r="W199" s="169"/>
      <c r="X199" s="169"/>
      <c r="Y199" s="169"/>
      <c r="Z199" s="169"/>
    </row>
    <row r="200" spans="1:26" s="218" customFormat="1" ht="15.75">
      <c r="A200" s="33"/>
      <c r="B200" s="246"/>
      <c r="C200" s="250"/>
      <c r="D200" s="246"/>
      <c r="E200" s="246"/>
      <c r="F200" s="247"/>
      <c r="H200" s="169"/>
      <c r="I200" s="169"/>
      <c r="J200" s="169"/>
      <c r="K200" s="169"/>
      <c r="L200" s="169"/>
      <c r="M200" s="169"/>
      <c r="N200" s="169"/>
      <c r="O200" s="169"/>
      <c r="P200" s="169"/>
      <c r="Q200" s="169"/>
      <c r="R200" s="169"/>
      <c r="S200" s="169"/>
      <c r="T200" s="169"/>
      <c r="U200" s="169"/>
      <c r="V200" s="169"/>
      <c r="W200" s="169"/>
      <c r="X200" s="169"/>
      <c r="Y200" s="169"/>
      <c r="Z200" s="169"/>
    </row>
    <row r="201" spans="1:26" s="218" customFormat="1" ht="15.75">
      <c r="A201" s="33"/>
      <c r="B201" s="246"/>
      <c r="C201" s="250"/>
      <c r="D201" s="246"/>
      <c r="E201" s="246"/>
      <c r="F201" s="247"/>
      <c r="H201" s="169"/>
      <c r="I201" s="169"/>
      <c r="J201" s="169"/>
      <c r="K201" s="169"/>
      <c r="L201" s="169"/>
      <c r="M201" s="169"/>
      <c r="N201" s="169"/>
      <c r="O201" s="169"/>
      <c r="P201" s="169"/>
      <c r="Q201" s="169"/>
      <c r="R201" s="169"/>
      <c r="S201" s="169"/>
      <c r="T201" s="169"/>
      <c r="U201" s="169"/>
      <c r="V201" s="169"/>
      <c r="W201" s="169"/>
      <c r="X201" s="169"/>
      <c r="Y201" s="169"/>
      <c r="Z201" s="169"/>
    </row>
    <row r="202" spans="1:26" s="218" customFormat="1" ht="15.75">
      <c r="A202" s="33"/>
      <c r="B202" s="246"/>
      <c r="C202" s="250"/>
      <c r="D202" s="246"/>
      <c r="E202" s="246"/>
      <c r="F202" s="247"/>
      <c r="H202" s="169"/>
      <c r="I202" s="169"/>
      <c r="J202" s="169"/>
      <c r="K202" s="169"/>
      <c r="L202" s="169"/>
      <c r="M202" s="169"/>
      <c r="N202" s="169"/>
      <c r="O202" s="169"/>
      <c r="P202" s="169"/>
      <c r="Q202" s="169"/>
      <c r="R202" s="169"/>
      <c r="S202" s="169"/>
      <c r="T202" s="169"/>
      <c r="U202" s="169"/>
      <c r="V202" s="169"/>
      <c r="W202" s="169"/>
      <c r="X202" s="169"/>
      <c r="Y202" s="169"/>
      <c r="Z202" s="169"/>
    </row>
    <row r="203" spans="1:26" s="218" customFormat="1" ht="15.75">
      <c r="A203" s="33"/>
      <c r="B203" s="246"/>
      <c r="C203" s="250"/>
      <c r="D203" s="246"/>
      <c r="E203" s="246"/>
      <c r="F203" s="247"/>
      <c r="H203" s="169"/>
      <c r="I203" s="169"/>
      <c r="J203" s="169"/>
      <c r="K203" s="169"/>
      <c r="L203" s="169"/>
      <c r="M203" s="169"/>
      <c r="N203" s="169"/>
      <c r="O203" s="169"/>
      <c r="P203" s="169"/>
      <c r="Q203" s="169"/>
      <c r="R203" s="169"/>
      <c r="S203" s="169"/>
      <c r="T203" s="169"/>
      <c r="U203" s="169"/>
      <c r="V203" s="169"/>
      <c r="W203" s="169"/>
      <c r="X203" s="169"/>
      <c r="Y203" s="169"/>
      <c r="Z203" s="169"/>
    </row>
    <row r="204" spans="1:26" s="218" customFormat="1" ht="15.75">
      <c r="A204" s="33"/>
      <c r="B204" s="246"/>
      <c r="C204" s="250"/>
      <c r="D204" s="246"/>
      <c r="E204" s="246"/>
      <c r="F204" s="247"/>
      <c r="H204" s="169"/>
      <c r="I204" s="169"/>
      <c r="J204" s="169"/>
      <c r="K204" s="169"/>
      <c r="L204" s="169"/>
      <c r="M204" s="169"/>
      <c r="N204" s="169"/>
      <c r="O204" s="169"/>
      <c r="P204" s="169"/>
      <c r="Q204" s="169"/>
      <c r="R204" s="169"/>
      <c r="S204" s="169"/>
      <c r="T204" s="169"/>
      <c r="U204" s="169"/>
      <c r="V204" s="169"/>
      <c r="W204" s="169"/>
      <c r="X204" s="169"/>
      <c r="Y204" s="169"/>
      <c r="Z204" s="169"/>
    </row>
    <row r="205" spans="1:26" s="218" customFormat="1" ht="15.75">
      <c r="A205" s="33"/>
      <c r="B205" s="246"/>
      <c r="C205" s="250"/>
      <c r="D205" s="246"/>
      <c r="E205" s="246"/>
      <c r="F205" s="247"/>
      <c r="H205" s="169"/>
      <c r="I205" s="169"/>
      <c r="J205" s="169"/>
      <c r="K205" s="169"/>
      <c r="L205" s="169"/>
      <c r="M205" s="169"/>
      <c r="N205" s="169"/>
      <c r="O205" s="169"/>
      <c r="P205" s="169"/>
      <c r="Q205" s="169"/>
      <c r="R205" s="169"/>
      <c r="S205" s="169"/>
      <c r="T205" s="169"/>
      <c r="U205" s="169"/>
      <c r="V205" s="169"/>
      <c r="W205" s="169"/>
      <c r="X205" s="169"/>
      <c r="Y205" s="169"/>
      <c r="Z205" s="169"/>
    </row>
    <row r="206" spans="1:26" s="218" customFormat="1" ht="15.75">
      <c r="A206" s="33"/>
      <c r="B206" s="246"/>
      <c r="C206" s="250"/>
      <c r="D206" s="246"/>
      <c r="E206" s="246"/>
      <c r="F206" s="247"/>
      <c r="H206" s="169"/>
      <c r="I206" s="169"/>
      <c r="J206" s="169"/>
      <c r="K206" s="169"/>
      <c r="L206" s="169"/>
      <c r="M206" s="169"/>
      <c r="N206" s="169"/>
      <c r="O206" s="169"/>
      <c r="P206" s="169"/>
      <c r="Q206" s="169"/>
      <c r="R206" s="169"/>
      <c r="S206" s="169"/>
      <c r="T206" s="169"/>
      <c r="U206" s="169"/>
      <c r="V206" s="169"/>
      <c r="W206" s="169"/>
      <c r="X206" s="169"/>
      <c r="Y206" s="169"/>
      <c r="Z206" s="169"/>
    </row>
    <row r="207" spans="1:26" s="218" customFormat="1" ht="15.75">
      <c r="A207" s="33"/>
      <c r="B207" s="246"/>
      <c r="C207" s="250"/>
      <c r="D207" s="246"/>
      <c r="E207" s="246"/>
      <c r="F207" s="247"/>
      <c r="H207" s="169"/>
      <c r="I207" s="169"/>
      <c r="J207" s="169"/>
      <c r="K207" s="169"/>
      <c r="L207" s="169"/>
      <c r="M207" s="169"/>
      <c r="N207" s="169"/>
      <c r="O207" s="169"/>
      <c r="P207" s="169"/>
      <c r="Q207" s="169"/>
      <c r="R207" s="169"/>
      <c r="S207" s="169"/>
      <c r="T207" s="169"/>
      <c r="U207" s="169"/>
      <c r="V207" s="169"/>
      <c r="W207" s="169"/>
      <c r="X207" s="169"/>
      <c r="Y207" s="169"/>
      <c r="Z207" s="169"/>
    </row>
    <row r="208" spans="1:26" s="218" customFormat="1" ht="15.75">
      <c r="A208" s="33"/>
      <c r="B208" s="246"/>
      <c r="C208" s="250"/>
      <c r="D208" s="246"/>
      <c r="E208" s="246"/>
      <c r="F208" s="247"/>
      <c r="H208" s="169"/>
      <c r="I208" s="169"/>
      <c r="J208" s="169"/>
      <c r="K208" s="169"/>
      <c r="L208" s="169"/>
      <c r="M208" s="169"/>
      <c r="N208" s="169"/>
      <c r="O208" s="169"/>
      <c r="P208" s="169"/>
      <c r="Q208" s="169"/>
      <c r="R208" s="169"/>
      <c r="S208" s="169"/>
      <c r="T208" s="169"/>
      <c r="U208" s="169"/>
      <c r="V208" s="169"/>
      <c r="W208" s="169"/>
      <c r="X208" s="169"/>
      <c r="Y208" s="169"/>
      <c r="Z208" s="169"/>
    </row>
    <row r="209" spans="1:26" s="218" customFormat="1" ht="15.75">
      <c r="A209" s="34"/>
      <c r="B209" s="246"/>
      <c r="C209" s="250"/>
      <c r="D209" s="246"/>
      <c r="E209" s="246"/>
      <c r="F209" s="247"/>
      <c r="H209" s="169"/>
      <c r="I209" s="169"/>
      <c r="J209" s="169"/>
      <c r="K209" s="169"/>
      <c r="L209" s="169"/>
      <c r="M209" s="169"/>
      <c r="N209" s="169"/>
      <c r="O209" s="169"/>
      <c r="P209" s="169"/>
      <c r="Q209" s="169"/>
      <c r="R209" s="169"/>
      <c r="S209" s="169"/>
      <c r="T209" s="169"/>
      <c r="U209" s="169"/>
      <c r="V209" s="169"/>
      <c r="W209" s="169"/>
      <c r="X209" s="169"/>
      <c r="Y209" s="169"/>
      <c r="Z209" s="169"/>
    </row>
    <row r="210" spans="1:26" s="218" customFormat="1" ht="15.75">
      <c r="A210" s="34"/>
      <c r="B210" s="246"/>
      <c r="C210" s="250"/>
      <c r="D210" s="246"/>
      <c r="E210" s="246"/>
      <c r="F210" s="247"/>
      <c r="H210" s="169"/>
      <c r="I210" s="169"/>
      <c r="J210" s="169"/>
      <c r="K210" s="169"/>
      <c r="L210" s="169"/>
      <c r="M210" s="169"/>
      <c r="N210" s="169"/>
      <c r="O210" s="169"/>
      <c r="P210" s="169"/>
      <c r="Q210" s="169"/>
      <c r="R210" s="169"/>
      <c r="S210" s="169"/>
      <c r="T210" s="169"/>
      <c r="U210" s="169"/>
      <c r="V210" s="169"/>
      <c r="W210" s="169"/>
      <c r="X210" s="169"/>
      <c r="Y210" s="169"/>
      <c r="Z210" s="169"/>
    </row>
    <row r="211" spans="1:26" s="218" customFormat="1" ht="15.75">
      <c r="A211" s="34"/>
      <c r="B211" s="246"/>
      <c r="C211" s="250"/>
      <c r="D211" s="246"/>
      <c r="E211" s="246"/>
      <c r="F211" s="247"/>
      <c r="H211" s="169"/>
      <c r="I211" s="169"/>
      <c r="J211" s="169"/>
      <c r="K211" s="169"/>
      <c r="L211" s="169"/>
      <c r="M211" s="169"/>
      <c r="N211" s="169"/>
      <c r="O211" s="169"/>
      <c r="P211" s="169"/>
      <c r="Q211" s="169"/>
      <c r="R211" s="169"/>
      <c r="S211" s="169"/>
      <c r="T211" s="169"/>
      <c r="U211" s="169"/>
      <c r="V211" s="169"/>
      <c r="W211" s="169"/>
      <c r="X211" s="169"/>
      <c r="Y211" s="169"/>
      <c r="Z211" s="169"/>
    </row>
    <row r="212" spans="1:26" s="218" customFormat="1" ht="15.75">
      <c r="A212" s="34"/>
      <c r="B212" s="246"/>
      <c r="C212" s="250"/>
      <c r="D212" s="246"/>
      <c r="E212" s="246"/>
      <c r="F212" s="246"/>
      <c r="H212" s="169"/>
      <c r="I212" s="169"/>
      <c r="J212" s="169"/>
      <c r="K212" s="169"/>
      <c r="L212" s="169"/>
      <c r="M212" s="169"/>
      <c r="N212" s="169"/>
      <c r="O212" s="169"/>
      <c r="P212" s="169"/>
      <c r="Q212" s="169"/>
      <c r="R212" s="169"/>
      <c r="S212" s="169"/>
      <c r="T212" s="169"/>
      <c r="U212" s="169"/>
      <c r="V212" s="169"/>
      <c r="W212" s="169"/>
      <c r="X212" s="169"/>
      <c r="Y212" s="169"/>
      <c r="Z212" s="169"/>
    </row>
    <row r="213" spans="1:26" s="218" customFormat="1" ht="15.75">
      <c r="A213" s="34"/>
      <c r="B213" s="246"/>
      <c r="C213" s="250"/>
      <c r="D213" s="246"/>
      <c r="E213" s="246"/>
      <c r="F213" s="246"/>
      <c r="H213" s="169"/>
      <c r="I213" s="169"/>
      <c r="J213" s="169"/>
      <c r="K213" s="169"/>
      <c r="L213" s="169"/>
      <c r="M213" s="169"/>
      <c r="N213" s="169"/>
      <c r="O213" s="169"/>
      <c r="P213" s="169"/>
      <c r="Q213" s="169"/>
      <c r="R213" s="169"/>
      <c r="S213" s="169"/>
      <c r="T213" s="169"/>
      <c r="U213" s="169"/>
      <c r="V213" s="169"/>
      <c r="W213" s="169"/>
      <c r="X213" s="169"/>
      <c r="Y213" s="169"/>
      <c r="Z213" s="169"/>
    </row>
    <row r="214" spans="1:26" s="218" customFormat="1" ht="15.75">
      <c r="A214" s="34"/>
      <c r="B214" s="246"/>
      <c r="C214" s="250"/>
      <c r="D214" s="246"/>
      <c r="E214" s="246"/>
      <c r="F214" s="246"/>
      <c r="H214" s="169"/>
      <c r="I214" s="169"/>
      <c r="J214" s="169"/>
      <c r="K214" s="169"/>
      <c r="L214" s="169"/>
      <c r="M214" s="169"/>
      <c r="N214" s="169"/>
      <c r="O214" s="169"/>
      <c r="P214" s="169"/>
      <c r="Q214" s="169"/>
      <c r="R214" s="169"/>
      <c r="S214" s="169"/>
      <c r="T214" s="169"/>
      <c r="U214" s="169"/>
      <c r="V214" s="169"/>
      <c r="W214" s="169"/>
      <c r="X214" s="169"/>
      <c r="Y214" s="169"/>
      <c r="Z214" s="169"/>
    </row>
    <row r="215" spans="1:26" s="218" customFormat="1" ht="15.75">
      <c r="A215" s="34"/>
      <c r="B215" s="246"/>
      <c r="C215" s="250"/>
      <c r="D215" s="246"/>
      <c r="E215" s="246"/>
      <c r="F215" s="246"/>
      <c r="H215" s="169"/>
      <c r="I215" s="169"/>
      <c r="J215" s="169"/>
      <c r="K215" s="169"/>
      <c r="L215" s="169"/>
      <c r="M215" s="169"/>
      <c r="N215" s="169"/>
      <c r="O215" s="169"/>
      <c r="P215" s="169"/>
      <c r="Q215" s="169"/>
      <c r="R215" s="169"/>
      <c r="S215" s="169"/>
      <c r="T215" s="169"/>
      <c r="U215" s="169"/>
      <c r="V215" s="169"/>
      <c r="W215" s="169"/>
      <c r="X215" s="169"/>
      <c r="Y215" s="169"/>
      <c r="Z215" s="169"/>
    </row>
    <row r="216" spans="1:26" s="218" customFormat="1" ht="15.75">
      <c r="A216" s="34"/>
      <c r="B216" s="246"/>
      <c r="C216" s="250"/>
      <c r="D216" s="246"/>
      <c r="E216" s="246"/>
      <c r="F216" s="246"/>
      <c r="H216" s="169"/>
      <c r="I216" s="169"/>
      <c r="J216" s="169"/>
      <c r="K216" s="169"/>
      <c r="L216" s="169"/>
      <c r="M216" s="169"/>
      <c r="N216" s="169"/>
      <c r="O216" s="169"/>
      <c r="P216" s="169"/>
      <c r="Q216" s="169"/>
      <c r="R216" s="169"/>
      <c r="S216" s="169"/>
      <c r="T216" s="169"/>
      <c r="U216" s="169"/>
      <c r="V216" s="169"/>
      <c r="W216" s="169"/>
      <c r="X216" s="169"/>
      <c r="Y216" s="169"/>
      <c r="Z216" s="169"/>
    </row>
    <row r="217" spans="1:26" s="218" customFormat="1" ht="15.75">
      <c r="A217" s="34"/>
      <c r="B217" s="246"/>
      <c r="C217" s="250"/>
      <c r="D217" s="246"/>
      <c r="E217" s="246"/>
      <c r="F217" s="246"/>
      <c r="H217" s="169"/>
      <c r="I217" s="169"/>
      <c r="J217" s="169"/>
      <c r="K217" s="169"/>
      <c r="L217" s="169"/>
      <c r="M217" s="169"/>
      <c r="N217" s="169"/>
      <c r="O217" s="169"/>
      <c r="P217" s="169"/>
      <c r="Q217" s="169"/>
      <c r="R217" s="169"/>
      <c r="S217" s="169"/>
      <c r="T217" s="169"/>
      <c r="U217" s="169"/>
      <c r="V217" s="169"/>
      <c r="W217" s="169"/>
      <c r="X217" s="169"/>
      <c r="Y217" s="169"/>
      <c r="Z217" s="169"/>
    </row>
    <row r="218" spans="1:26" s="218" customFormat="1" ht="15.75">
      <c r="A218" s="34"/>
      <c r="B218" s="246"/>
      <c r="C218" s="250"/>
      <c r="D218" s="246"/>
      <c r="E218" s="246"/>
      <c r="F218" s="246"/>
      <c r="H218" s="169"/>
      <c r="I218" s="169"/>
      <c r="J218" s="169"/>
      <c r="K218" s="169"/>
      <c r="L218" s="169"/>
      <c r="M218" s="169"/>
      <c r="N218" s="169"/>
      <c r="O218" s="169"/>
      <c r="P218" s="169"/>
      <c r="Q218" s="169"/>
      <c r="R218" s="169"/>
      <c r="S218" s="169"/>
      <c r="T218" s="169"/>
      <c r="U218" s="169"/>
      <c r="V218" s="169"/>
      <c r="W218" s="169"/>
      <c r="X218" s="169"/>
      <c r="Y218" s="169"/>
      <c r="Z218" s="169"/>
    </row>
    <row r="219" spans="1:26" s="218" customFormat="1" ht="15.75">
      <c r="A219" s="34"/>
      <c r="B219" s="246"/>
      <c r="C219" s="250"/>
      <c r="D219" s="246"/>
      <c r="E219" s="246"/>
      <c r="F219" s="246"/>
      <c r="H219" s="169"/>
      <c r="I219" s="169"/>
      <c r="J219" s="169"/>
      <c r="K219" s="169"/>
      <c r="L219" s="169"/>
      <c r="M219" s="169"/>
      <c r="N219" s="169"/>
      <c r="O219" s="169"/>
      <c r="P219" s="169"/>
      <c r="Q219" s="169"/>
      <c r="R219" s="169"/>
      <c r="S219" s="169"/>
      <c r="T219" s="169"/>
      <c r="U219" s="169"/>
      <c r="V219" s="169"/>
      <c r="W219" s="169"/>
      <c r="X219" s="169"/>
      <c r="Y219" s="169"/>
      <c r="Z219" s="169"/>
    </row>
    <row r="220" spans="1:26" s="218" customFormat="1" ht="15.75">
      <c r="A220" s="34"/>
      <c r="B220" s="246"/>
      <c r="C220" s="250"/>
      <c r="D220" s="246"/>
      <c r="E220" s="246"/>
      <c r="F220" s="246"/>
      <c r="H220" s="169"/>
      <c r="I220" s="169"/>
      <c r="J220" s="169"/>
      <c r="K220" s="169"/>
      <c r="L220" s="169"/>
      <c r="M220" s="169"/>
      <c r="N220" s="169"/>
      <c r="O220" s="169"/>
      <c r="P220" s="169"/>
      <c r="Q220" s="169"/>
      <c r="R220" s="169"/>
      <c r="S220" s="169"/>
      <c r="T220" s="169"/>
      <c r="U220" s="169"/>
      <c r="V220" s="169"/>
      <c r="W220" s="169"/>
      <c r="X220" s="169"/>
      <c r="Y220" s="169"/>
      <c r="Z220" s="169"/>
    </row>
    <row r="221" spans="1:26" s="218" customFormat="1" ht="15.75">
      <c r="A221" s="34"/>
      <c r="B221" s="246"/>
      <c r="C221" s="250"/>
      <c r="D221" s="246"/>
      <c r="E221" s="246"/>
      <c r="F221" s="246"/>
      <c r="H221" s="169"/>
      <c r="I221" s="169"/>
      <c r="J221" s="169"/>
      <c r="K221" s="169"/>
      <c r="L221" s="169"/>
      <c r="M221" s="169"/>
      <c r="N221" s="169"/>
      <c r="O221" s="169"/>
      <c r="P221" s="169"/>
      <c r="Q221" s="169"/>
      <c r="R221" s="169"/>
      <c r="S221" s="169"/>
      <c r="T221" s="169"/>
      <c r="U221" s="169"/>
      <c r="V221" s="169"/>
      <c r="W221" s="169"/>
      <c r="X221" s="169"/>
      <c r="Y221" s="169"/>
      <c r="Z221" s="169"/>
    </row>
    <row r="222" spans="1:26" s="218" customFormat="1" ht="15.75">
      <c r="A222" s="34"/>
      <c r="B222" s="246"/>
      <c r="C222" s="250"/>
      <c r="D222" s="246"/>
      <c r="E222" s="246"/>
      <c r="F222" s="246"/>
      <c r="H222" s="169"/>
      <c r="I222" s="169"/>
      <c r="J222" s="169"/>
      <c r="K222" s="169"/>
      <c r="L222" s="169"/>
      <c r="M222" s="169"/>
      <c r="N222" s="169"/>
      <c r="O222" s="169"/>
      <c r="P222" s="169"/>
      <c r="Q222" s="169"/>
      <c r="R222" s="169"/>
      <c r="S222" s="169"/>
      <c r="T222" s="169"/>
      <c r="U222" s="169"/>
      <c r="V222" s="169"/>
      <c r="W222" s="169"/>
      <c r="X222" s="169"/>
      <c r="Y222" s="169"/>
      <c r="Z222" s="169"/>
    </row>
    <row r="223" spans="1:26" s="218" customFormat="1" ht="15.75">
      <c r="A223" s="34"/>
      <c r="B223" s="246"/>
      <c r="C223" s="250"/>
      <c r="D223" s="246"/>
      <c r="E223" s="246"/>
      <c r="F223" s="246"/>
      <c r="H223" s="169"/>
      <c r="I223" s="169"/>
      <c r="J223" s="169"/>
      <c r="K223" s="169"/>
      <c r="L223" s="169"/>
      <c r="M223" s="169"/>
      <c r="N223" s="169"/>
      <c r="O223" s="169"/>
      <c r="P223" s="169"/>
      <c r="Q223" s="169"/>
      <c r="R223" s="169"/>
      <c r="S223" s="169"/>
      <c r="T223" s="169"/>
      <c r="U223" s="169"/>
      <c r="V223" s="169"/>
      <c r="W223" s="169"/>
      <c r="X223" s="169"/>
      <c r="Y223" s="169"/>
      <c r="Z223" s="169"/>
    </row>
    <row r="224" spans="1:26" s="246" customFormat="1" ht="15.75">
      <c r="A224" s="34"/>
      <c r="C224" s="250"/>
      <c r="G224" s="218"/>
      <c r="H224" s="169"/>
      <c r="I224" s="169"/>
      <c r="J224" s="169"/>
      <c r="K224" s="169"/>
      <c r="L224" s="169"/>
      <c r="M224" s="169"/>
      <c r="N224" s="169"/>
      <c r="O224" s="169"/>
      <c r="P224" s="169"/>
      <c r="Q224" s="169"/>
      <c r="R224" s="169"/>
      <c r="S224" s="169"/>
      <c r="T224" s="169"/>
      <c r="U224" s="169"/>
      <c r="V224" s="169"/>
      <c r="W224" s="169"/>
      <c r="X224" s="169"/>
      <c r="Y224" s="169"/>
      <c r="Z224" s="169"/>
    </row>
    <row r="225" spans="1:26" s="246" customFormat="1" ht="15.75">
      <c r="A225" s="34"/>
      <c r="C225" s="250"/>
      <c r="G225" s="218"/>
      <c r="H225" s="169"/>
      <c r="I225" s="169"/>
      <c r="J225" s="169"/>
      <c r="K225" s="169"/>
      <c r="L225" s="169"/>
      <c r="M225" s="169"/>
      <c r="N225" s="169"/>
      <c r="O225" s="169"/>
      <c r="P225" s="169"/>
      <c r="Q225" s="169"/>
      <c r="R225" s="169"/>
      <c r="S225" s="169"/>
      <c r="T225" s="169"/>
      <c r="U225" s="169"/>
      <c r="V225" s="169"/>
      <c r="W225" s="169"/>
      <c r="X225" s="169"/>
      <c r="Y225" s="169"/>
      <c r="Z225" s="169"/>
    </row>
    <row r="226" spans="1:26" s="246" customFormat="1" ht="15.75">
      <c r="A226" s="34"/>
      <c r="C226" s="250"/>
      <c r="G226" s="218"/>
      <c r="H226" s="169"/>
      <c r="I226" s="169"/>
      <c r="J226" s="169"/>
      <c r="K226" s="169"/>
      <c r="L226" s="169"/>
      <c r="M226" s="169"/>
      <c r="N226" s="169"/>
      <c r="O226" s="169"/>
      <c r="P226" s="169"/>
      <c r="Q226" s="169"/>
      <c r="R226" s="169"/>
      <c r="S226" s="169"/>
      <c r="T226" s="169"/>
      <c r="U226" s="169"/>
      <c r="V226" s="169"/>
      <c r="W226" s="169"/>
      <c r="X226" s="169"/>
      <c r="Y226" s="169"/>
      <c r="Z226" s="169"/>
    </row>
    <row r="227" spans="1:26" s="246" customFormat="1" ht="15.75">
      <c r="A227" s="34"/>
      <c r="C227" s="250"/>
      <c r="G227" s="218"/>
      <c r="H227" s="169"/>
      <c r="I227" s="169"/>
      <c r="J227" s="169"/>
      <c r="K227" s="169"/>
      <c r="L227" s="169"/>
      <c r="M227" s="169"/>
      <c r="N227" s="169"/>
      <c r="O227" s="169"/>
      <c r="P227" s="169"/>
      <c r="Q227" s="169"/>
      <c r="R227" s="169"/>
      <c r="S227" s="169"/>
      <c r="T227" s="169"/>
      <c r="U227" s="169"/>
      <c r="V227" s="169"/>
      <c r="W227" s="169"/>
      <c r="X227" s="169"/>
      <c r="Y227" s="169"/>
      <c r="Z227" s="169"/>
    </row>
    <row r="228" spans="1:26" s="246" customFormat="1" ht="15.75">
      <c r="A228" s="34"/>
      <c r="C228" s="250"/>
      <c r="G228" s="218"/>
      <c r="H228" s="169"/>
      <c r="I228" s="169"/>
      <c r="J228" s="169"/>
      <c r="K228" s="169"/>
      <c r="L228" s="169"/>
      <c r="M228" s="169"/>
      <c r="N228" s="169"/>
      <c r="O228" s="169"/>
      <c r="P228" s="169"/>
      <c r="Q228" s="169"/>
      <c r="R228" s="169"/>
      <c r="S228" s="169"/>
      <c r="T228" s="169"/>
      <c r="U228" s="169"/>
      <c r="V228" s="169"/>
      <c r="W228" s="169"/>
      <c r="X228" s="169"/>
      <c r="Y228" s="169"/>
      <c r="Z228" s="169"/>
    </row>
    <row r="229" spans="1:26" s="246" customFormat="1" ht="15.75">
      <c r="A229" s="34"/>
      <c r="C229" s="250"/>
      <c r="G229" s="218"/>
      <c r="H229" s="169"/>
      <c r="I229" s="169"/>
      <c r="J229" s="169"/>
      <c r="K229" s="169"/>
      <c r="L229" s="169"/>
      <c r="M229" s="169"/>
      <c r="N229" s="169"/>
      <c r="O229" s="169"/>
      <c r="P229" s="169"/>
      <c r="Q229" s="169"/>
      <c r="R229" s="169"/>
      <c r="S229" s="169"/>
      <c r="T229" s="169"/>
      <c r="U229" s="169"/>
      <c r="V229" s="169"/>
      <c r="W229" s="169"/>
      <c r="X229" s="169"/>
      <c r="Y229" s="169"/>
      <c r="Z229" s="169"/>
    </row>
    <row r="230" spans="1:26" s="246" customFormat="1" ht="15.75">
      <c r="A230" s="34"/>
      <c r="C230" s="250"/>
      <c r="G230" s="218"/>
      <c r="H230" s="169"/>
      <c r="I230" s="169"/>
      <c r="J230" s="169"/>
      <c r="K230" s="169"/>
      <c r="L230" s="169"/>
      <c r="M230" s="169"/>
      <c r="N230" s="169"/>
      <c r="O230" s="169"/>
      <c r="P230" s="169"/>
      <c r="Q230" s="169"/>
      <c r="R230" s="169"/>
      <c r="S230" s="169"/>
      <c r="T230" s="169"/>
      <c r="U230" s="169"/>
      <c r="V230" s="169"/>
      <c r="W230" s="169"/>
      <c r="X230" s="169"/>
      <c r="Y230" s="169"/>
      <c r="Z230" s="169"/>
    </row>
    <row r="231" spans="1:26" s="246" customFormat="1" ht="15.75">
      <c r="A231" s="34"/>
      <c r="C231" s="250"/>
      <c r="G231" s="218"/>
      <c r="H231" s="169"/>
      <c r="I231" s="169"/>
      <c r="J231" s="169"/>
      <c r="K231" s="169"/>
      <c r="L231" s="169"/>
      <c r="M231" s="169"/>
      <c r="N231" s="169"/>
      <c r="O231" s="169"/>
      <c r="P231" s="169"/>
      <c r="Q231" s="169"/>
      <c r="R231" s="169"/>
      <c r="S231" s="169"/>
      <c r="T231" s="169"/>
      <c r="U231" s="169"/>
      <c r="V231" s="169"/>
      <c r="W231" s="169"/>
      <c r="X231" s="169"/>
      <c r="Y231" s="169"/>
      <c r="Z231" s="169"/>
    </row>
    <row r="232" spans="1:26" s="246" customFormat="1" ht="15.75">
      <c r="A232" s="34"/>
      <c r="C232" s="250"/>
      <c r="G232" s="218"/>
      <c r="H232" s="169"/>
      <c r="I232" s="169"/>
      <c r="J232" s="169"/>
      <c r="K232" s="169"/>
      <c r="L232" s="169"/>
      <c r="M232" s="169"/>
      <c r="N232" s="169"/>
      <c r="O232" s="169"/>
      <c r="P232" s="169"/>
      <c r="Q232" s="169"/>
      <c r="R232" s="169"/>
      <c r="S232" s="169"/>
      <c r="T232" s="169"/>
      <c r="U232" s="169"/>
      <c r="V232" s="169"/>
      <c r="W232" s="169"/>
      <c r="X232" s="169"/>
      <c r="Y232" s="169"/>
      <c r="Z232" s="169"/>
    </row>
    <row r="233" spans="1:26" s="246" customFormat="1" ht="15.75">
      <c r="A233" s="34"/>
      <c r="C233" s="250"/>
      <c r="G233" s="218"/>
      <c r="H233" s="169"/>
      <c r="I233" s="169"/>
      <c r="J233" s="169"/>
      <c r="K233" s="169"/>
      <c r="L233" s="169"/>
      <c r="M233" s="169"/>
      <c r="N233" s="169"/>
      <c r="O233" s="169"/>
      <c r="P233" s="169"/>
      <c r="Q233" s="169"/>
      <c r="R233" s="169"/>
      <c r="S233" s="169"/>
      <c r="T233" s="169"/>
      <c r="U233" s="169"/>
      <c r="V233" s="169"/>
      <c r="W233" s="169"/>
      <c r="X233" s="169"/>
      <c r="Y233" s="169"/>
      <c r="Z233" s="169"/>
    </row>
    <row r="234" spans="1:26" s="246" customFormat="1" ht="15.75">
      <c r="A234" s="34"/>
      <c r="C234" s="250"/>
      <c r="G234" s="218"/>
      <c r="H234" s="169"/>
      <c r="I234" s="169"/>
      <c r="J234" s="169"/>
      <c r="K234" s="169"/>
      <c r="L234" s="169"/>
      <c r="M234" s="169"/>
      <c r="N234" s="169"/>
      <c r="O234" s="169"/>
      <c r="P234" s="169"/>
      <c r="Q234" s="169"/>
      <c r="R234" s="169"/>
      <c r="S234" s="169"/>
      <c r="T234" s="169"/>
      <c r="U234" s="169"/>
      <c r="V234" s="169"/>
      <c r="W234" s="169"/>
      <c r="X234" s="169"/>
      <c r="Y234" s="169"/>
      <c r="Z234" s="169"/>
    </row>
    <row r="235" spans="1:26" s="246" customFormat="1" ht="15.75">
      <c r="A235" s="34"/>
      <c r="C235" s="250"/>
      <c r="G235" s="218"/>
      <c r="H235" s="169"/>
      <c r="I235" s="169"/>
      <c r="J235" s="169"/>
      <c r="K235" s="169"/>
      <c r="L235" s="169"/>
      <c r="M235" s="169"/>
      <c r="N235" s="169"/>
      <c r="O235" s="169"/>
      <c r="P235" s="169"/>
      <c r="Q235" s="169"/>
      <c r="R235" s="169"/>
      <c r="S235" s="169"/>
      <c r="T235" s="169"/>
      <c r="U235" s="169"/>
      <c r="V235" s="169"/>
      <c r="W235" s="169"/>
      <c r="X235" s="169"/>
      <c r="Y235" s="169"/>
      <c r="Z235" s="169"/>
    </row>
    <row r="236" spans="1:26" s="246" customFormat="1" ht="15.75">
      <c r="A236" s="34"/>
      <c r="C236" s="250"/>
      <c r="G236" s="218"/>
      <c r="H236" s="169"/>
      <c r="I236" s="169"/>
      <c r="J236" s="169"/>
      <c r="K236" s="169"/>
      <c r="L236" s="169"/>
      <c r="M236" s="169"/>
      <c r="N236" s="169"/>
      <c r="O236" s="169"/>
      <c r="P236" s="169"/>
      <c r="Q236" s="169"/>
      <c r="R236" s="169"/>
      <c r="S236" s="169"/>
      <c r="T236" s="169"/>
      <c r="U236" s="169"/>
      <c r="V236" s="169"/>
      <c r="W236" s="169"/>
      <c r="X236" s="169"/>
      <c r="Y236" s="169"/>
      <c r="Z236" s="169"/>
    </row>
    <row r="237" spans="1:26" s="246" customFormat="1" ht="15.75">
      <c r="A237" s="34"/>
      <c r="C237" s="250"/>
      <c r="G237" s="218"/>
      <c r="H237" s="169"/>
      <c r="I237" s="169"/>
      <c r="J237" s="169"/>
      <c r="K237" s="169"/>
      <c r="L237" s="169"/>
      <c r="M237" s="169"/>
      <c r="N237" s="169"/>
      <c r="O237" s="169"/>
      <c r="P237" s="169"/>
      <c r="Q237" s="169"/>
      <c r="R237" s="169"/>
      <c r="S237" s="169"/>
      <c r="T237" s="169"/>
      <c r="U237" s="169"/>
      <c r="V237" s="169"/>
      <c r="W237" s="169"/>
      <c r="X237" s="169"/>
      <c r="Y237" s="169"/>
      <c r="Z237" s="169"/>
    </row>
    <row r="238" spans="1:26" s="246" customFormat="1" ht="15.75">
      <c r="A238" s="34"/>
      <c r="C238" s="250"/>
      <c r="G238" s="218"/>
      <c r="H238" s="169"/>
      <c r="I238" s="169"/>
      <c r="J238" s="169"/>
      <c r="K238" s="169"/>
      <c r="L238" s="169"/>
      <c r="M238" s="169"/>
      <c r="N238" s="169"/>
      <c r="O238" s="169"/>
      <c r="P238" s="169"/>
      <c r="Q238" s="169"/>
      <c r="R238" s="169"/>
      <c r="S238" s="169"/>
      <c r="T238" s="169"/>
      <c r="U238" s="169"/>
      <c r="V238" s="169"/>
      <c r="W238" s="169"/>
      <c r="X238" s="169"/>
      <c r="Y238" s="169"/>
      <c r="Z238" s="169"/>
    </row>
    <row r="239" spans="1:26" s="246" customFormat="1" ht="15.75">
      <c r="A239" s="34"/>
      <c r="C239" s="250"/>
      <c r="G239" s="218"/>
      <c r="H239" s="169"/>
      <c r="I239" s="169"/>
      <c r="J239" s="169"/>
      <c r="K239" s="169"/>
      <c r="L239" s="169"/>
      <c r="M239" s="169"/>
      <c r="N239" s="169"/>
      <c r="O239" s="169"/>
      <c r="P239" s="169"/>
      <c r="Q239" s="169"/>
      <c r="R239" s="169"/>
      <c r="S239" s="169"/>
      <c r="T239" s="169"/>
      <c r="U239" s="169"/>
      <c r="V239" s="169"/>
      <c r="W239" s="169"/>
      <c r="X239" s="169"/>
      <c r="Y239" s="169"/>
      <c r="Z239" s="169"/>
    </row>
    <row r="240" spans="1:26" s="246" customFormat="1" ht="15.75">
      <c r="A240" s="34"/>
      <c r="C240" s="250"/>
      <c r="G240" s="218"/>
      <c r="H240" s="169"/>
      <c r="I240" s="169"/>
      <c r="J240" s="169"/>
      <c r="K240" s="169"/>
      <c r="L240" s="169"/>
      <c r="M240" s="169"/>
      <c r="N240" s="169"/>
      <c r="O240" s="169"/>
      <c r="P240" s="169"/>
      <c r="Q240" s="169"/>
      <c r="R240" s="169"/>
      <c r="S240" s="169"/>
      <c r="T240" s="169"/>
      <c r="U240" s="169"/>
      <c r="V240" s="169"/>
      <c r="W240" s="169"/>
      <c r="X240" s="169"/>
      <c r="Y240" s="169"/>
      <c r="Z240" s="169"/>
    </row>
    <row r="241" spans="1:26" s="246" customFormat="1" ht="15.75">
      <c r="A241" s="34"/>
      <c r="C241" s="250"/>
      <c r="G241" s="218"/>
      <c r="H241" s="169"/>
      <c r="I241" s="169"/>
      <c r="J241" s="169"/>
      <c r="K241" s="169"/>
      <c r="L241" s="169"/>
      <c r="M241" s="169"/>
      <c r="N241" s="169"/>
      <c r="O241" s="169"/>
      <c r="P241" s="169"/>
      <c r="Q241" s="169"/>
      <c r="R241" s="169"/>
      <c r="S241" s="169"/>
      <c r="T241" s="169"/>
      <c r="U241" s="169"/>
      <c r="V241" s="169"/>
      <c r="W241" s="169"/>
      <c r="X241" s="169"/>
      <c r="Y241" s="169"/>
      <c r="Z241" s="169"/>
    </row>
    <row r="242" spans="1:26" s="246" customFormat="1" ht="15.75">
      <c r="A242" s="34"/>
      <c r="C242" s="250"/>
      <c r="G242" s="218"/>
      <c r="H242" s="169"/>
      <c r="I242" s="169"/>
      <c r="J242" s="169"/>
      <c r="K242" s="169"/>
      <c r="L242" s="169"/>
      <c r="M242" s="169"/>
      <c r="N242" s="169"/>
      <c r="O242" s="169"/>
      <c r="P242" s="169"/>
      <c r="Q242" s="169"/>
      <c r="R242" s="169"/>
      <c r="S242" s="169"/>
      <c r="T242" s="169"/>
      <c r="U242" s="169"/>
      <c r="V242" s="169"/>
      <c r="W242" s="169"/>
      <c r="X242" s="169"/>
      <c r="Y242" s="169"/>
      <c r="Z242" s="169"/>
    </row>
    <row r="243" spans="1:26" s="246" customFormat="1" ht="15.75">
      <c r="A243" s="34"/>
      <c r="C243" s="250"/>
      <c r="G243" s="218"/>
      <c r="H243" s="169"/>
      <c r="I243" s="169"/>
      <c r="J243" s="169"/>
      <c r="K243" s="169"/>
      <c r="L243" s="169"/>
      <c r="M243" s="169"/>
      <c r="N243" s="169"/>
      <c r="O243" s="169"/>
      <c r="P243" s="169"/>
      <c r="Q243" s="169"/>
      <c r="R243" s="169"/>
      <c r="S243" s="169"/>
      <c r="T243" s="169"/>
      <c r="U243" s="169"/>
      <c r="V243" s="169"/>
      <c r="W243" s="169"/>
      <c r="X243" s="169"/>
      <c r="Y243" s="169"/>
      <c r="Z243" s="169"/>
    </row>
    <row r="244" spans="1:26" s="246" customFormat="1" ht="15.75">
      <c r="A244" s="34"/>
      <c r="C244" s="250"/>
      <c r="G244" s="218"/>
      <c r="H244" s="169"/>
      <c r="I244" s="169"/>
      <c r="J244" s="169"/>
      <c r="K244" s="169"/>
      <c r="L244" s="169"/>
      <c r="M244" s="169"/>
      <c r="N244" s="169"/>
      <c r="O244" s="169"/>
      <c r="P244" s="169"/>
      <c r="Q244" s="169"/>
      <c r="R244" s="169"/>
      <c r="S244" s="169"/>
      <c r="T244" s="169"/>
      <c r="U244" s="169"/>
      <c r="V244" s="169"/>
      <c r="W244" s="169"/>
      <c r="X244" s="169"/>
      <c r="Y244" s="169"/>
      <c r="Z244" s="169"/>
    </row>
    <row r="245" spans="1:26" s="246" customFormat="1" ht="15.75">
      <c r="A245" s="34"/>
      <c r="C245" s="250"/>
      <c r="G245" s="218"/>
      <c r="H245" s="169"/>
      <c r="I245" s="169"/>
      <c r="J245" s="169"/>
      <c r="K245" s="169"/>
      <c r="L245" s="169"/>
      <c r="M245" s="169"/>
      <c r="N245" s="169"/>
      <c r="O245" s="169"/>
      <c r="P245" s="169"/>
      <c r="Q245" s="169"/>
      <c r="R245" s="169"/>
      <c r="S245" s="169"/>
      <c r="T245" s="169"/>
      <c r="U245" s="169"/>
      <c r="V245" s="169"/>
      <c r="W245" s="169"/>
      <c r="X245" s="169"/>
      <c r="Y245" s="169"/>
      <c r="Z245" s="169"/>
    </row>
    <row r="246" spans="1:26" s="246" customFormat="1" ht="15.75">
      <c r="A246" s="34"/>
      <c r="C246" s="250"/>
      <c r="G246" s="218"/>
      <c r="H246" s="169"/>
      <c r="I246" s="169"/>
      <c r="J246" s="169"/>
      <c r="K246" s="169"/>
      <c r="L246" s="169"/>
      <c r="M246" s="169"/>
      <c r="N246" s="169"/>
      <c r="O246" s="169"/>
      <c r="P246" s="169"/>
      <c r="Q246" s="169"/>
      <c r="R246" s="169"/>
      <c r="S246" s="169"/>
      <c r="T246" s="169"/>
      <c r="U246" s="169"/>
      <c r="V246" s="169"/>
      <c r="W246" s="169"/>
      <c r="X246" s="169"/>
      <c r="Y246" s="169"/>
      <c r="Z246" s="169"/>
    </row>
    <row r="247" spans="1:26" s="246" customFormat="1" ht="15.75">
      <c r="A247" s="34"/>
      <c r="C247" s="250"/>
      <c r="G247" s="218"/>
      <c r="H247" s="169"/>
      <c r="I247" s="169"/>
      <c r="J247" s="169"/>
      <c r="K247" s="169"/>
      <c r="L247" s="169"/>
      <c r="M247" s="169"/>
      <c r="N247" s="169"/>
      <c r="O247" s="169"/>
      <c r="P247" s="169"/>
      <c r="Q247" s="169"/>
      <c r="R247" s="169"/>
      <c r="S247" s="169"/>
      <c r="T247" s="169"/>
      <c r="U247" s="169"/>
      <c r="V247" s="169"/>
      <c r="W247" s="169"/>
      <c r="X247" s="169"/>
      <c r="Y247" s="169"/>
      <c r="Z247" s="169"/>
    </row>
    <row r="248" spans="1:26" s="246" customFormat="1" ht="15.75">
      <c r="A248" s="34"/>
      <c r="C248" s="250"/>
      <c r="G248" s="218"/>
      <c r="H248" s="169"/>
      <c r="I248" s="169"/>
      <c r="J248" s="169"/>
      <c r="K248" s="169"/>
      <c r="L248" s="169"/>
      <c r="M248" s="169"/>
      <c r="N248" s="169"/>
      <c r="O248" s="169"/>
      <c r="P248" s="169"/>
      <c r="Q248" s="169"/>
      <c r="R248" s="169"/>
      <c r="S248" s="169"/>
      <c r="T248" s="169"/>
      <c r="U248" s="169"/>
      <c r="V248" s="169"/>
      <c r="W248" s="169"/>
      <c r="X248" s="169"/>
      <c r="Y248" s="169"/>
      <c r="Z248" s="169"/>
    </row>
    <row r="249" spans="1:26" s="246" customFormat="1" ht="15.75">
      <c r="A249" s="34"/>
      <c r="C249" s="250"/>
      <c r="G249" s="218"/>
      <c r="H249" s="169"/>
      <c r="I249" s="169"/>
      <c r="J249" s="169"/>
      <c r="K249" s="169"/>
      <c r="L249" s="169"/>
      <c r="M249" s="169"/>
      <c r="N249" s="169"/>
      <c r="O249" s="169"/>
      <c r="P249" s="169"/>
      <c r="Q249" s="169"/>
      <c r="R249" s="169"/>
      <c r="S249" s="169"/>
      <c r="T249" s="169"/>
      <c r="U249" s="169"/>
      <c r="V249" s="169"/>
      <c r="W249" s="169"/>
      <c r="X249" s="169"/>
      <c r="Y249" s="169"/>
      <c r="Z249" s="169"/>
    </row>
    <row r="250" spans="1:26" s="246" customFormat="1" ht="15.75">
      <c r="A250" s="34"/>
      <c r="C250" s="250"/>
      <c r="G250" s="218"/>
      <c r="H250" s="169"/>
      <c r="I250" s="169"/>
      <c r="J250" s="169"/>
      <c r="K250" s="169"/>
      <c r="L250" s="169"/>
      <c r="M250" s="169"/>
      <c r="N250" s="169"/>
      <c r="O250" s="169"/>
      <c r="P250" s="169"/>
      <c r="Q250" s="169"/>
      <c r="R250" s="169"/>
      <c r="S250" s="169"/>
      <c r="T250" s="169"/>
      <c r="U250" s="169"/>
      <c r="V250" s="169"/>
      <c r="W250" s="169"/>
      <c r="X250" s="169"/>
      <c r="Y250" s="169"/>
      <c r="Z250" s="169"/>
    </row>
    <row r="251" spans="1:26" s="246" customFormat="1" ht="15.75">
      <c r="A251" s="34"/>
      <c r="C251" s="250"/>
      <c r="G251" s="218"/>
      <c r="H251" s="169"/>
      <c r="I251" s="169"/>
      <c r="J251" s="169"/>
      <c r="K251" s="169"/>
      <c r="L251" s="169"/>
      <c r="M251" s="169"/>
      <c r="N251" s="169"/>
      <c r="O251" s="169"/>
      <c r="P251" s="169"/>
      <c r="Q251" s="169"/>
      <c r="R251" s="169"/>
      <c r="S251" s="169"/>
      <c r="T251" s="169"/>
      <c r="U251" s="169"/>
      <c r="V251" s="169"/>
      <c r="W251" s="169"/>
      <c r="X251" s="169"/>
      <c r="Y251" s="169"/>
      <c r="Z251" s="169"/>
    </row>
    <row r="252" spans="1:26" s="246" customFormat="1" ht="15.75">
      <c r="A252" s="34"/>
      <c r="C252" s="250"/>
      <c r="G252" s="218"/>
      <c r="H252" s="169"/>
      <c r="I252" s="169"/>
      <c r="J252" s="169"/>
      <c r="K252" s="169"/>
      <c r="L252" s="169"/>
      <c r="M252" s="169"/>
      <c r="N252" s="169"/>
      <c r="O252" s="169"/>
      <c r="P252" s="169"/>
      <c r="Q252" s="169"/>
      <c r="R252" s="169"/>
      <c r="S252" s="169"/>
      <c r="T252" s="169"/>
      <c r="U252" s="169"/>
      <c r="V252" s="169"/>
      <c r="W252" s="169"/>
      <c r="X252" s="169"/>
      <c r="Y252" s="169"/>
      <c r="Z252" s="169"/>
    </row>
    <row r="253" spans="1:26" s="246" customFormat="1" ht="15.75">
      <c r="A253" s="34"/>
      <c r="C253" s="250"/>
      <c r="G253" s="218"/>
      <c r="H253" s="169"/>
      <c r="I253" s="169"/>
      <c r="J253" s="169"/>
      <c r="K253" s="169"/>
      <c r="L253" s="169"/>
      <c r="M253" s="169"/>
      <c r="N253" s="169"/>
      <c r="O253" s="169"/>
      <c r="P253" s="169"/>
      <c r="Q253" s="169"/>
      <c r="R253" s="169"/>
      <c r="S253" s="169"/>
      <c r="T253" s="169"/>
      <c r="U253" s="169"/>
      <c r="V253" s="169"/>
      <c r="W253" s="169"/>
      <c r="X253" s="169"/>
      <c r="Y253" s="169"/>
      <c r="Z253" s="169"/>
    </row>
    <row r="254" spans="1:26" s="246" customFormat="1" ht="15.75">
      <c r="A254" s="34"/>
      <c r="C254" s="250"/>
      <c r="G254" s="218"/>
      <c r="H254" s="169"/>
      <c r="I254" s="169"/>
      <c r="J254" s="169"/>
      <c r="K254" s="169"/>
      <c r="L254" s="169"/>
      <c r="M254" s="169"/>
      <c r="N254" s="169"/>
      <c r="O254" s="169"/>
      <c r="P254" s="169"/>
      <c r="Q254" s="169"/>
      <c r="R254" s="169"/>
      <c r="S254" s="169"/>
      <c r="T254" s="169"/>
      <c r="U254" s="169"/>
      <c r="V254" s="169"/>
      <c r="W254" s="169"/>
      <c r="X254" s="169"/>
      <c r="Y254" s="169"/>
      <c r="Z254" s="169"/>
    </row>
    <row r="255" spans="1:26" s="246" customFormat="1" ht="15.75">
      <c r="A255" s="34"/>
      <c r="C255" s="250"/>
      <c r="G255" s="218"/>
      <c r="H255" s="169"/>
      <c r="I255" s="169"/>
      <c r="J255" s="169"/>
      <c r="K255" s="169"/>
      <c r="L255" s="169"/>
      <c r="M255" s="169"/>
      <c r="N255" s="169"/>
      <c r="O255" s="169"/>
      <c r="P255" s="169"/>
      <c r="Q255" s="169"/>
      <c r="R255" s="169"/>
      <c r="S255" s="169"/>
      <c r="T255" s="169"/>
      <c r="U255" s="169"/>
      <c r="V255" s="169"/>
      <c r="W255" s="169"/>
      <c r="X255" s="169"/>
      <c r="Y255" s="169"/>
      <c r="Z255" s="169"/>
    </row>
    <row r="256" spans="1:26" s="246" customFormat="1" ht="15.75">
      <c r="A256" s="34"/>
      <c r="C256" s="250"/>
      <c r="G256" s="218"/>
      <c r="H256" s="169"/>
      <c r="I256" s="169"/>
      <c r="J256" s="169"/>
      <c r="K256" s="169"/>
      <c r="L256" s="169"/>
      <c r="M256" s="169"/>
      <c r="N256" s="169"/>
      <c r="O256" s="169"/>
      <c r="P256" s="169"/>
      <c r="Q256" s="169"/>
      <c r="R256" s="169"/>
      <c r="S256" s="169"/>
      <c r="T256" s="169"/>
      <c r="U256" s="169"/>
      <c r="V256" s="169"/>
      <c r="W256" s="169"/>
      <c r="X256" s="169"/>
      <c r="Y256" s="169"/>
      <c r="Z256" s="169"/>
    </row>
    <row r="257" spans="1:26" s="246" customFormat="1" ht="15.75">
      <c r="A257" s="34"/>
      <c r="C257" s="250"/>
      <c r="G257" s="218"/>
      <c r="H257" s="169"/>
      <c r="I257" s="169"/>
      <c r="J257" s="169"/>
      <c r="K257" s="169"/>
      <c r="L257" s="169"/>
      <c r="M257" s="169"/>
      <c r="N257" s="169"/>
      <c r="O257" s="169"/>
      <c r="P257" s="169"/>
      <c r="Q257" s="169"/>
      <c r="R257" s="169"/>
      <c r="S257" s="169"/>
      <c r="T257" s="169"/>
      <c r="U257" s="169"/>
      <c r="V257" s="169"/>
      <c r="W257" s="169"/>
      <c r="X257" s="169"/>
      <c r="Y257" s="169"/>
      <c r="Z257" s="169"/>
    </row>
    <row r="258" spans="1:26" s="246" customFormat="1" ht="15.75">
      <c r="A258" s="34"/>
      <c r="C258" s="250"/>
      <c r="G258" s="218"/>
      <c r="H258" s="169"/>
      <c r="I258" s="169"/>
      <c r="J258" s="169"/>
      <c r="K258" s="169"/>
      <c r="L258" s="169"/>
      <c r="M258" s="169"/>
      <c r="N258" s="169"/>
      <c r="O258" s="169"/>
      <c r="P258" s="169"/>
      <c r="Q258" s="169"/>
      <c r="R258" s="169"/>
      <c r="S258" s="169"/>
      <c r="T258" s="169"/>
      <c r="U258" s="169"/>
      <c r="V258" s="169"/>
      <c r="W258" s="169"/>
      <c r="X258" s="169"/>
      <c r="Y258" s="169"/>
      <c r="Z258" s="169"/>
    </row>
    <row r="259" spans="1:26" s="246" customFormat="1" ht="15.75">
      <c r="A259" s="34"/>
      <c r="C259" s="250"/>
      <c r="G259" s="218"/>
      <c r="H259" s="169"/>
      <c r="I259" s="169"/>
      <c r="J259" s="169"/>
      <c r="K259" s="169"/>
      <c r="L259" s="169"/>
      <c r="M259" s="169"/>
      <c r="N259" s="169"/>
      <c r="O259" s="169"/>
      <c r="P259" s="169"/>
      <c r="Q259" s="169"/>
      <c r="R259" s="169"/>
      <c r="S259" s="169"/>
      <c r="T259" s="169"/>
      <c r="U259" s="169"/>
      <c r="V259" s="169"/>
      <c r="W259" s="169"/>
      <c r="X259" s="169"/>
      <c r="Y259" s="169"/>
      <c r="Z259" s="169"/>
    </row>
    <row r="260" spans="1:26" s="246" customFormat="1" ht="15.75">
      <c r="A260" s="34"/>
      <c r="C260" s="250"/>
      <c r="G260" s="218"/>
      <c r="H260" s="169"/>
      <c r="I260" s="169"/>
      <c r="J260" s="169"/>
      <c r="K260" s="169"/>
      <c r="L260" s="169"/>
      <c r="M260" s="169"/>
      <c r="N260" s="169"/>
      <c r="O260" s="169"/>
      <c r="P260" s="169"/>
      <c r="Q260" s="169"/>
      <c r="R260" s="169"/>
      <c r="S260" s="169"/>
      <c r="T260" s="169"/>
      <c r="U260" s="169"/>
      <c r="V260" s="169"/>
      <c r="W260" s="169"/>
      <c r="X260" s="169"/>
      <c r="Y260" s="169"/>
      <c r="Z260" s="169"/>
    </row>
    <row r="261" spans="1:26" s="246" customFormat="1" ht="15.75">
      <c r="A261" s="34"/>
      <c r="C261" s="250"/>
      <c r="G261" s="218"/>
      <c r="H261" s="169"/>
      <c r="I261" s="169"/>
      <c r="J261" s="169"/>
      <c r="K261" s="169"/>
      <c r="L261" s="169"/>
      <c r="M261" s="169"/>
      <c r="N261" s="169"/>
      <c r="O261" s="169"/>
      <c r="P261" s="169"/>
      <c r="Q261" s="169"/>
      <c r="R261" s="169"/>
      <c r="S261" s="169"/>
      <c r="T261" s="169"/>
      <c r="U261" s="169"/>
      <c r="V261" s="169"/>
      <c r="W261" s="169"/>
      <c r="X261" s="169"/>
      <c r="Y261" s="169"/>
      <c r="Z261" s="169"/>
    </row>
    <row r="262" spans="1:26" s="246" customFormat="1" ht="15.75">
      <c r="A262" s="34"/>
      <c r="C262" s="250"/>
      <c r="G262" s="218"/>
      <c r="H262" s="169"/>
      <c r="I262" s="169"/>
      <c r="J262" s="169"/>
      <c r="K262" s="169"/>
      <c r="L262" s="169"/>
      <c r="M262" s="169"/>
      <c r="N262" s="169"/>
      <c r="O262" s="169"/>
      <c r="P262" s="169"/>
      <c r="Q262" s="169"/>
      <c r="R262" s="169"/>
      <c r="S262" s="169"/>
      <c r="T262" s="169"/>
      <c r="U262" s="169"/>
      <c r="V262" s="169"/>
      <c r="W262" s="169"/>
      <c r="X262" s="169"/>
      <c r="Y262" s="169"/>
      <c r="Z262" s="169"/>
    </row>
    <row r="263" spans="1:26" s="246" customFormat="1" ht="15.75">
      <c r="A263" s="34"/>
      <c r="C263" s="250"/>
      <c r="G263" s="218"/>
      <c r="H263" s="169"/>
      <c r="I263" s="169"/>
      <c r="J263" s="169"/>
      <c r="K263" s="169"/>
      <c r="L263" s="169"/>
      <c r="M263" s="169"/>
      <c r="N263" s="169"/>
      <c r="O263" s="169"/>
      <c r="P263" s="169"/>
      <c r="Q263" s="169"/>
      <c r="R263" s="169"/>
      <c r="S263" s="169"/>
      <c r="T263" s="169"/>
      <c r="U263" s="169"/>
      <c r="V263" s="169"/>
      <c r="W263" s="169"/>
      <c r="X263" s="169"/>
      <c r="Y263" s="169"/>
      <c r="Z263" s="169"/>
    </row>
    <row r="264" spans="1:26" s="246" customFormat="1" ht="15.75">
      <c r="A264" s="34"/>
      <c r="C264" s="250"/>
      <c r="G264" s="218"/>
      <c r="H264" s="169"/>
      <c r="I264" s="169"/>
      <c r="J264" s="169"/>
      <c r="K264" s="169"/>
      <c r="L264" s="169"/>
      <c r="M264" s="169"/>
      <c r="N264" s="169"/>
      <c r="O264" s="169"/>
      <c r="P264" s="169"/>
      <c r="Q264" s="169"/>
      <c r="R264" s="169"/>
      <c r="S264" s="169"/>
      <c r="T264" s="169"/>
      <c r="U264" s="169"/>
      <c r="V264" s="169"/>
      <c r="W264" s="169"/>
      <c r="X264" s="169"/>
      <c r="Y264" s="169"/>
      <c r="Z264" s="169"/>
    </row>
    <row r="265" spans="1:26" s="246" customFormat="1" ht="15.75">
      <c r="A265" s="34"/>
      <c r="C265" s="250"/>
      <c r="G265" s="218"/>
      <c r="H265" s="169"/>
      <c r="I265" s="169"/>
      <c r="J265" s="169"/>
      <c r="K265" s="169"/>
      <c r="L265" s="169"/>
      <c r="M265" s="169"/>
      <c r="N265" s="169"/>
      <c r="O265" s="169"/>
      <c r="P265" s="169"/>
      <c r="Q265" s="169"/>
      <c r="R265" s="169"/>
      <c r="S265" s="169"/>
      <c r="T265" s="169"/>
      <c r="U265" s="169"/>
      <c r="V265" s="169"/>
      <c r="W265" s="169"/>
      <c r="X265" s="169"/>
      <c r="Y265" s="169"/>
      <c r="Z265" s="169"/>
    </row>
    <row r="266" spans="1:26" s="246" customFormat="1" ht="15.75">
      <c r="A266" s="34"/>
      <c r="C266" s="250"/>
      <c r="G266" s="218"/>
      <c r="H266" s="169"/>
      <c r="I266" s="169"/>
      <c r="J266" s="169"/>
      <c r="K266" s="169"/>
      <c r="L266" s="169"/>
      <c r="M266" s="169"/>
      <c r="N266" s="169"/>
      <c r="O266" s="169"/>
      <c r="P266" s="169"/>
      <c r="Q266" s="169"/>
      <c r="R266" s="169"/>
      <c r="S266" s="169"/>
      <c r="T266" s="169"/>
      <c r="U266" s="169"/>
      <c r="V266" s="169"/>
      <c r="W266" s="169"/>
      <c r="X266" s="169"/>
      <c r="Y266" s="169"/>
      <c r="Z266" s="169"/>
    </row>
    <row r="267" spans="1:26" s="246" customFormat="1" ht="15.75">
      <c r="A267" s="34"/>
      <c r="C267" s="250"/>
      <c r="G267" s="218"/>
      <c r="H267" s="169"/>
      <c r="I267" s="169"/>
      <c r="J267" s="169"/>
      <c r="K267" s="169"/>
      <c r="L267" s="169"/>
      <c r="M267" s="169"/>
      <c r="N267" s="169"/>
      <c r="O267" s="169"/>
      <c r="P267" s="169"/>
      <c r="Q267" s="169"/>
      <c r="R267" s="169"/>
      <c r="S267" s="169"/>
      <c r="T267" s="169"/>
      <c r="U267" s="169"/>
      <c r="V267" s="169"/>
      <c r="W267" s="169"/>
      <c r="X267" s="169"/>
      <c r="Y267" s="169"/>
      <c r="Z267" s="169"/>
    </row>
    <row r="268" spans="1:26" s="246" customFormat="1" ht="15.75">
      <c r="A268" s="34"/>
      <c r="C268" s="250"/>
      <c r="G268" s="218"/>
      <c r="H268" s="169"/>
      <c r="I268" s="169"/>
      <c r="J268" s="169"/>
      <c r="K268" s="169"/>
      <c r="L268" s="169"/>
      <c r="M268" s="169"/>
      <c r="N268" s="169"/>
      <c r="O268" s="169"/>
      <c r="P268" s="169"/>
      <c r="Q268" s="169"/>
      <c r="R268" s="169"/>
      <c r="S268" s="169"/>
      <c r="T268" s="169"/>
      <c r="U268" s="169"/>
      <c r="V268" s="169"/>
      <c r="W268" s="169"/>
      <c r="X268" s="169"/>
      <c r="Y268" s="169"/>
      <c r="Z268" s="169"/>
    </row>
    <row r="269" spans="1:26" s="246" customFormat="1" ht="15.75">
      <c r="A269" s="34"/>
      <c r="C269" s="250"/>
      <c r="G269" s="218"/>
      <c r="H269" s="169"/>
      <c r="I269" s="169"/>
      <c r="J269" s="169"/>
      <c r="K269" s="169"/>
      <c r="L269" s="169"/>
      <c r="M269" s="169"/>
      <c r="N269" s="169"/>
      <c r="O269" s="169"/>
      <c r="P269" s="169"/>
      <c r="Q269" s="169"/>
      <c r="R269" s="169"/>
      <c r="S269" s="169"/>
      <c r="T269" s="169"/>
      <c r="U269" s="169"/>
      <c r="V269" s="169"/>
      <c r="W269" s="169"/>
      <c r="X269" s="169"/>
      <c r="Y269" s="169"/>
      <c r="Z269" s="169"/>
    </row>
    <row r="270" spans="1:26" s="246" customFormat="1" ht="15.75">
      <c r="A270" s="34"/>
      <c r="C270" s="250"/>
      <c r="G270" s="218"/>
      <c r="H270" s="169"/>
      <c r="I270" s="169"/>
      <c r="J270" s="169"/>
      <c r="K270" s="169"/>
      <c r="L270" s="169"/>
      <c r="M270" s="169"/>
      <c r="N270" s="169"/>
      <c r="O270" s="169"/>
      <c r="P270" s="169"/>
      <c r="Q270" s="169"/>
      <c r="R270" s="169"/>
      <c r="S270" s="169"/>
      <c r="T270" s="169"/>
      <c r="U270" s="169"/>
      <c r="V270" s="169"/>
      <c r="W270" s="169"/>
      <c r="X270" s="169"/>
      <c r="Y270" s="169"/>
      <c r="Z270" s="169"/>
    </row>
    <row r="271" spans="1:26" s="246" customFormat="1" ht="15.75">
      <c r="A271" s="34"/>
      <c r="C271" s="250"/>
      <c r="G271" s="218"/>
      <c r="H271" s="169"/>
      <c r="I271" s="169"/>
      <c r="J271" s="169"/>
      <c r="K271" s="169"/>
      <c r="L271" s="169"/>
      <c r="M271" s="169"/>
      <c r="N271" s="169"/>
      <c r="O271" s="169"/>
      <c r="P271" s="169"/>
      <c r="Q271" s="169"/>
      <c r="R271" s="169"/>
      <c r="S271" s="169"/>
      <c r="T271" s="169"/>
      <c r="U271" s="169"/>
      <c r="V271" s="169"/>
      <c r="W271" s="169"/>
      <c r="X271" s="169"/>
      <c r="Y271" s="169"/>
      <c r="Z271" s="169"/>
    </row>
    <row r="272" spans="1:26" s="246" customFormat="1" ht="15.75">
      <c r="A272" s="34"/>
      <c r="C272" s="250"/>
      <c r="G272" s="218"/>
      <c r="H272" s="169"/>
      <c r="I272" s="169"/>
      <c r="J272" s="169"/>
      <c r="K272" s="169"/>
      <c r="L272" s="169"/>
      <c r="M272" s="169"/>
      <c r="N272" s="169"/>
      <c r="O272" s="169"/>
      <c r="P272" s="169"/>
      <c r="Q272" s="169"/>
      <c r="R272" s="169"/>
      <c r="S272" s="169"/>
      <c r="T272" s="169"/>
      <c r="U272" s="169"/>
      <c r="V272" s="169"/>
      <c r="W272" s="169"/>
      <c r="X272" s="169"/>
      <c r="Y272" s="169"/>
      <c r="Z272" s="169"/>
    </row>
    <row r="273" spans="1:26" s="246" customFormat="1" ht="15.75">
      <c r="A273" s="34"/>
      <c r="C273" s="250"/>
      <c r="G273" s="218"/>
      <c r="H273" s="169"/>
      <c r="I273" s="169"/>
      <c r="J273" s="169"/>
      <c r="K273" s="169"/>
      <c r="L273" s="169"/>
      <c r="M273" s="169"/>
      <c r="N273" s="169"/>
      <c r="O273" s="169"/>
      <c r="P273" s="169"/>
      <c r="Q273" s="169"/>
      <c r="R273" s="169"/>
      <c r="S273" s="169"/>
      <c r="T273" s="169"/>
      <c r="U273" s="169"/>
      <c r="V273" s="169"/>
      <c r="W273" s="169"/>
      <c r="X273" s="169"/>
      <c r="Y273" s="169"/>
      <c r="Z273" s="169"/>
    </row>
    <row r="274" spans="1:26" s="246" customFormat="1" ht="15.75">
      <c r="A274" s="34"/>
      <c r="C274" s="250"/>
      <c r="G274" s="218"/>
      <c r="H274" s="169"/>
      <c r="I274" s="169"/>
      <c r="J274" s="169"/>
      <c r="K274" s="169"/>
      <c r="L274" s="169"/>
      <c r="M274" s="169"/>
      <c r="N274" s="169"/>
      <c r="O274" s="169"/>
      <c r="P274" s="169"/>
      <c r="Q274" s="169"/>
      <c r="R274" s="169"/>
      <c r="S274" s="169"/>
      <c r="T274" s="169"/>
      <c r="U274" s="169"/>
      <c r="V274" s="169"/>
      <c r="W274" s="169"/>
      <c r="X274" s="169"/>
      <c r="Y274" s="169"/>
      <c r="Z274" s="169"/>
    </row>
    <row r="275" spans="1:26" s="246" customFormat="1" ht="15.75">
      <c r="A275" s="34"/>
      <c r="C275" s="250"/>
      <c r="G275" s="218"/>
      <c r="H275" s="169"/>
      <c r="I275" s="169"/>
      <c r="J275" s="169"/>
      <c r="K275" s="169"/>
      <c r="L275" s="169"/>
      <c r="M275" s="169"/>
      <c r="N275" s="169"/>
      <c r="O275" s="169"/>
      <c r="P275" s="169"/>
      <c r="Q275" s="169"/>
      <c r="R275" s="169"/>
      <c r="S275" s="169"/>
      <c r="T275" s="169"/>
      <c r="U275" s="169"/>
      <c r="V275" s="169"/>
      <c r="W275" s="169"/>
      <c r="X275" s="169"/>
      <c r="Y275" s="169"/>
      <c r="Z275" s="169"/>
    </row>
    <row r="276" spans="1:26" s="246" customFormat="1" ht="15.75">
      <c r="A276" s="34"/>
      <c r="C276" s="250"/>
      <c r="G276" s="218"/>
      <c r="H276" s="169"/>
      <c r="I276" s="169"/>
      <c r="J276" s="169"/>
      <c r="K276" s="169"/>
      <c r="L276" s="169"/>
      <c r="M276" s="169"/>
      <c r="N276" s="169"/>
      <c r="O276" s="169"/>
      <c r="P276" s="169"/>
      <c r="Q276" s="169"/>
      <c r="R276" s="169"/>
      <c r="S276" s="169"/>
      <c r="T276" s="169"/>
      <c r="U276" s="169"/>
      <c r="V276" s="169"/>
      <c r="W276" s="169"/>
      <c r="X276" s="169"/>
      <c r="Y276" s="169"/>
      <c r="Z276" s="169"/>
    </row>
    <row r="277" spans="1:26" s="246" customFormat="1" ht="15.75">
      <c r="A277" s="34"/>
      <c r="C277" s="250"/>
      <c r="G277" s="218"/>
      <c r="H277" s="169"/>
      <c r="I277" s="169"/>
      <c r="J277" s="169"/>
      <c r="K277" s="169"/>
      <c r="L277" s="169"/>
      <c r="M277" s="169"/>
      <c r="N277" s="169"/>
      <c r="O277" s="169"/>
      <c r="P277" s="169"/>
      <c r="Q277" s="169"/>
      <c r="R277" s="169"/>
      <c r="S277" s="169"/>
      <c r="T277" s="169"/>
      <c r="U277" s="169"/>
      <c r="V277" s="169"/>
      <c r="W277" s="169"/>
      <c r="X277" s="169"/>
      <c r="Y277" s="169"/>
      <c r="Z277" s="169"/>
    </row>
    <row r="278" spans="1:26" s="246" customFormat="1" ht="15.75">
      <c r="A278" s="34"/>
      <c r="C278" s="250"/>
      <c r="G278" s="218"/>
      <c r="H278" s="169"/>
      <c r="I278" s="169"/>
      <c r="J278" s="169"/>
      <c r="K278" s="169"/>
      <c r="L278" s="169"/>
      <c r="M278" s="169"/>
      <c r="N278" s="169"/>
      <c r="O278" s="169"/>
      <c r="P278" s="169"/>
      <c r="Q278" s="169"/>
      <c r="R278" s="169"/>
      <c r="S278" s="169"/>
      <c r="T278" s="169"/>
      <c r="U278" s="169"/>
      <c r="V278" s="169"/>
      <c r="W278" s="169"/>
      <c r="X278" s="169"/>
      <c r="Y278" s="169"/>
      <c r="Z278" s="169"/>
    </row>
    <row r="279" spans="1:26" s="246" customFormat="1" ht="15.75">
      <c r="A279" s="34"/>
      <c r="C279" s="250"/>
      <c r="G279" s="218"/>
      <c r="H279" s="169"/>
      <c r="I279" s="169"/>
      <c r="J279" s="169"/>
      <c r="K279" s="169"/>
      <c r="L279" s="169"/>
      <c r="M279" s="169"/>
      <c r="N279" s="169"/>
      <c r="O279" s="169"/>
      <c r="P279" s="169"/>
      <c r="Q279" s="169"/>
      <c r="R279" s="169"/>
      <c r="S279" s="169"/>
      <c r="T279" s="169"/>
      <c r="U279" s="169"/>
      <c r="V279" s="169"/>
      <c r="W279" s="169"/>
      <c r="X279" s="169"/>
      <c r="Y279" s="169"/>
      <c r="Z279" s="169"/>
    </row>
    <row r="280" spans="1:26" s="246" customFormat="1" ht="15.75">
      <c r="A280" s="34"/>
      <c r="C280" s="250"/>
      <c r="G280" s="218"/>
      <c r="H280" s="169"/>
      <c r="I280" s="169"/>
      <c r="J280" s="169"/>
      <c r="K280" s="169"/>
      <c r="L280" s="169"/>
      <c r="M280" s="169"/>
      <c r="N280" s="169"/>
      <c r="O280" s="169"/>
      <c r="P280" s="169"/>
      <c r="Q280" s="169"/>
      <c r="R280" s="169"/>
      <c r="S280" s="169"/>
      <c r="T280" s="169"/>
      <c r="U280" s="169"/>
      <c r="V280" s="169"/>
      <c r="W280" s="169"/>
      <c r="X280" s="169"/>
      <c r="Y280" s="169"/>
      <c r="Z280" s="169"/>
    </row>
    <row r="281" spans="1:26" s="246" customFormat="1" ht="15.75">
      <c r="A281" s="34"/>
      <c r="G281" s="218"/>
      <c r="H281" s="169"/>
      <c r="I281" s="169"/>
      <c r="J281" s="169"/>
      <c r="K281" s="169"/>
      <c r="L281" s="169"/>
      <c r="M281" s="169"/>
      <c r="N281" s="169"/>
      <c r="O281" s="169"/>
      <c r="P281" s="169"/>
      <c r="Q281" s="169"/>
      <c r="R281" s="169"/>
      <c r="S281" s="169"/>
      <c r="T281" s="169"/>
      <c r="U281" s="169"/>
      <c r="V281" s="169"/>
      <c r="W281" s="169"/>
      <c r="X281" s="169"/>
      <c r="Y281" s="169"/>
      <c r="Z281" s="169"/>
    </row>
    <row r="282" spans="1:26" s="246" customFormat="1" ht="15.75">
      <c r="A282" s="34"/>
      <c r="G282" s="218"/>
      <c r="H282" s="169"/>
      <c r="I282" s="169"/>
      <c r="J282" s="169"/>
      <c r="K282" s="169"/>
      <c r="L282" s="169"/>
      <c r="M282" s="169"/>
      <c r="N282" s="169"/>
      <c r="O282" s="169"/>
      <c r="P282" s="169"/>
      <c r="Q282" s="169"/>
      <c r="R282" s="169"/>
      <c r="S282" s="169"/>
      <c r="T282" s="169"/>
      <c r="U282" s="169"/>
      <c r="V282" s="169"/>
      <c r="W282" s="169"/>
      <c r="X282" s="169"/>
      <c r="Y282" s="169"/>
      <c r="Z282" s="169"/>
    </row>
    <row r="283" spans="1:26" s="246" customFormat="1" ht="15.75">
      <c r="A283" s="34"/>
      <c r="G283" s="218"/>
      <c r="H283" s="169"/>
      <c r="I283" s="169"/>
      <c r="J283" s="169"/>
      <c r="K283" s="169"/>
      <c r="L283" s="169"/>
      <c r="M283" s="169"/>
      <c r="N283" s="169"/>
      <c r="O283" s="169"/>
      <c r="P283" s="169"/>
      <c r="Q283" s="169"/>
      <c r="R283" s="169"/>
      <c r="S283" s="169"/>
      <c r="T283" s="169"/>
      <c r="U283" s="169"/>
      <c r="V283" s="169"/>
      <c r="W283" s="169"/>
      <c r="X283" s="169"/>
      <c r="Y283" s="169"/>
      <c r="Z283" s="169"/>
    </row>
    <row r="284" spans="1:26" s="246" customFormat="1" ht="15.75">
      <c r="A284" s="34"/>
      <c r="G284" s="218"/>
      <c r="H284" s="169"/>
      <c r="I284" s="169"/>
      <c r="J284" s="169"/>
      <c r="K284" s="169"/>
      <c r="L284" s="169"/>
      <c r="M284" s="169"/>
      <c r="N284" s="169"/>
      <c r="O284" s="169"/>
      <c r="P284" s="169"/>
      <c r="Q284" s="169"/>
      <c r="R284" s="169"/>
      <c r="S284" s="169"/>
      <c r="T284" s="169"/>
      <c r="U284" s="169"/>
      <c r="V284" s="169"/>
      <c r="W284" s="169"/>
      <c r="X284" s="169"/>
      <c r="Y284" s="169"/>
      <c r="Z284" s="169"/>
    </row>
    <row r="285" spans="1:26" s="246" customFormat="1" ht="15.75">
      <c r="A285" s="34"/>
      <c r="G285" s="218"/>
      <c r="H285" s="169"/>
      <c r="I285" s="169"/>
      <c r="J285" s="169"/>
      <c r="K285" s="169"/>
      <c r="L285" s="169"/>
      <c r="M285" s="169"/>
      <c r="N285" s="169"/>
      <c r="O285" s="169"/>
      <c r="P285" s="169"/>
      <c r="Q285" s="169"/>
      <c r="R285" s="169"/>
      <c r="S285" s="169"/>
      <c r="T285" s="169"/>
      <c r="U285" s="169"/>
      <c r="V285" s="169"/>
      <c r="W285" s="169"/>
      <c r="X285" s="169"/>
      <c r="Y285" s="169"/>
      <c r="Z285" s="169"/>
    </row>
    <row r="286" spans="1:26" s="246" customFormat="1" ht="15.75">
      <c r="A286" s="34"/>
      <c r="G286" s="218"/>
      <c r="H286" s="169"/>
      <c r="I286" s="169"/>
      <c r="J286" s="169"/>
      <c r="K286" s="169"/>
      <c r="L286" s="169"/>
      <c r="M286" s="169"/>
      <c r="N286" s="169"/>
      <c r="O286" s="169"/>
      <c r="P286" s="169"/>
      <c r="Q286" s="169"/>
      <c r="R286" s="169"/>
      <c r="S286" s="169"/>
      <c r="T286" s="169"/>
      <c r="U286" s="169"/>
      <c r="V286" s="169"/>
      <c r="W286" s="169"/>
      <c r="X286" s="169"/>
      <c r="Y286" s="169"/>
      <c r="Z286" s="169"/>
    </row>
    <row r="287" spans="1:26" s="246" customFormat="1" ht="15.75">
      <c r="A287" s="34"/>
      <c r="G287" s="218"/>
      <c r="H287" s="169"/>
      <c r="I287" s="169"/>
      <c r="J287" s="169"/>
      <c r="K287" s="169"/>
      <c r="L287" s="169"/>
      <c r="M287" s="169"/>
      <c r="N287" s="169"/>
      <c r="O287" s="169"/>
      <c r="P287" s="169"/>
      <c r="Q287" s="169"/>
      <c r="R287" s="169"/>
      <c r="S287" s="169"/>
      <c r="T287" s="169"/>
      <c r="U287" s="169"/>
      <c r="V287" s="169"/>
      <c r="W287" s="169"/>
      <c r="X287" s="169"/>
      <c r="Y287" s="169"/>
      <c r="Z287" s="169"/>
    </row>
    <row r="288" spans="1:26" s="246" customFormat="1" ht="15.75">
      <c r="A288" s="34"/>
      <c r="G288" s="218"/>
      <c r="H288" s="169"/>
      <c r="I288" s="169"/>
      <c r="J288" s="169"/>
      <c r="K288" s="169"/>
      <c r="L288" s="169"/>
      <c r="M288" s="169"/>
      <c r="N288" s="169"/>
      <c r="O288" s="169"/>
      <c r="P288" s="169"/>
      <c r="Q288" s="169"/>
      <c r="R288" s="169"/>
      <c r="S288" s="169"/>
      <c r="T288" s="169"/>
      <c r="U288" s="169"/>
      <c r="V288" s="169"/>
      <c r="W288" s="169"/>
      <c r="X288" s="169"/>
      <c r="Y288" s="169"/>
      <c r="Z288" s="169"/>
    </row>
    <row r="289" spans="1:26" s="246" customFormat="1" ht="15.75">
      <c r="A289" s="34"/>
      <c r="G289" s="218"/>
      <c r="H289" s="169"/>
      <c r="I289" s="169"/>
      <c r="J289" s="169"/>
      <c r="K289" s="169"/>
      <c r="L289" s="169"/>
      <c r="M289" s="169"/>
      <c r="N289" s="169"/>
      <c r="O289" s="169"/>
      <c r="P289" s="169"/>
      <c r="Q289" s="169"/>
      <c r="R289" s="169"/>
      <c r="S289" s="169"/>
      <c r="T289" s="169"/>
      <c r="U289" s="169"/>
      <c r="V289" s="169"/>
      <c r="W289" s="169"/>
      <c r="X289" s="169"/>
      <c r="Y289" s="169"/>
      <c r="Z289" s="169"/>
    </row>
    <row r="290" spans="1:26" s="246" customFormat="1" ht="15.75">
      <c r="A290" s="34"/>
      <c r="G290" s="218"/>
      <c r="H290" s="169"/>
      <c r="I290" s="169"/>
      <c r="J290" s="169"/>
      <c r="K290" s="169"/>
      <c r="L290" s="169"/>
      <c r="M290" s="169"/>
      <c r="N290" s="169"/>
      <c r="O290" s="169"/>
      <c r="P290" s="169"/>
      <c r="Q290" s="169"/>
      <c r="R290" s="169"/>
      <c r="S290" s="169"/>
      <c r="T290" s="169"/>
      <c r="U290" s="169"/>
      <c r="V290" s="169"/>
      <c r="W290" s="169"/>
      <c r="X290" s="169"/>
      <c r="Y290" s="169"/>
      <c r="Z290" s="169"/>
    </row>
    <row r="291" spans="1:26" s="246" customFormat="1" ht="15.75">
      <c r="A291" s="34"/>
      <c r="G291" s="218"/>
      <c r="H291" s="169"/>
      <c r="I291" s="169"/>
      <c r="J291" s="169"/>
      <c r="K291" s="169"/>
      <c r="L291" s="169"/>
      <c r="M291" s="169"/>
      <c r="N291" s="169"/>
      <c r="O291" s="169"/>
      <c r="P291" s="169"/>
      <c r="Q291" s="169"/>
      <c r="R291" s="169"/>
      <c r="S291" s="169"/>
      <c r="T291" s="169"/>
      <c r="U291" s="169"/>
      <c r="V291" s="169"/>
      <c r="W291" s="169"/>
      <c r="X291" s="169"/>
      <c r="Y291" s="169"/>
      <c r="Z291" s="169"/>
    </row>
    <row r="292" spans="1:26" s="246" customFormat="1" ht="15.75">
      <c r="A292" s="34"/>
      <c r="G292" s="218"/>
      <c r="H292" s="169"/>
      <c r="I292" s="169"/>
      <c r="J292" s="169"/>
      <c r="K292" s="169"/>
      <c r="L292" s="169"/>
      <c r="M292" s="169"/>
      <c r="N292" s="169"/>
      <c r="O292" s="169"/>
      <c r="P292" s="169"/>
      <c r="Q292" s="169"/>
      <c r="R292" s="169"/>
      <c r="S292" s="169"/>
      <c r="T292" s="169"/>
      <c r="U292" s="169"/>
      <c r="V292" s="169"/>
      <c r="W292" s="169"/>
      <c r="X292" s="169"/>
      <c r="Y292" s="169"/>
      <c r="Z292" s="169"/>
    </row>
    <row r="293" spans="1:26" s="246" customFormat="1" ht="15.75">
      <c r="A293" s="34"/>
      <c r="G293" s="218"/>
      <c r="H293" s="169"/>
      <c r="I293" s="169"/>
      <c r="J293" s="169"/>
      <c r="K293" s="169"/>
      <c r="L293" s="169"/>
      <c r="M293" s="169"/>
      <c r="N293" s="169"/>
      <c r="O293" s="169"/>
      <c r="P293" s="169"/>
      <c r="Q293" s="169"/>
      <c r="R293" s="169"/>
      <c r="S293" s="169"/>
      <c r="T293" s="169"/>
      <c r="U293" s="169"/>
      <c r="V293" s="169"/>
      <c r="W293" s="169"/>
      <c r="X293" s="169"/>
      <c r="Y293" s="169"/>
      <c r="Z293" s="169"/>
    </row>
    <row r="294" spans="1:26" s="246" customFormat="1" ht="15.75">
      <c r="A294" s="34"/>
      <c r="G294" s="218"/>
      <c r="H294" s="169"/>
      <c r="I294" s="169"/>
      <c r="J294" s="169"/>
      <c r="K294" s="169"/>
      <c r="L294" s="169"/>
      <c r="M294" s="169"/>
      <c r="N294" s="169"/>
      <c r="O294" s="169"/>
      <c r="P294" s="169"/>
      <c r="Q294" s="169"/>
      <c r="R294" s="169"/>
      <c r="S294" s="169"/>
      <c r="T294" s="169"/>
      <c r="U294" s="169"/>
      <c r="V294" s="169"/>
      <c r="W294" s="169"/>
      <c r="X294" s="169"/>
      <c r="Y294" s="169"/>
      <c r="Z294" s="169"/>
    </row>
    <row r="295" spans="1:26" s="246" customFormat="1" ht="15.75">
      <c r="A295" s="34"/>
      <c r="G295" s="218"/>
      <c r="H295" s="169"/>
      <c r="I295" s="169"/>
      <c r="J295" s="169"/>
      <c r="K295" s="169"/>
      <c r="L295" s="169"/>
      <c r="M295" s="169"/>
      <c r="N295" s="169"/>
      <c r="O295" s="169"/>
      <c r="P295" s="169"/>
      <c r="Q295" s="169"/>
      <c r="R295" s="169"/>
      <c r="S295" s="169"/>
      <c r="T295" s="169"/>
      <c r="U295" s="169"/>
      <c r="V295" s="169"/>
      <c r="W295" s="169"/>
      <c r="X295" s="169"/>
      <c r="Y295" s="169"/>
      <c r="Z295" s="169"/>
    </row>
    <row r="296" spans="1:26" s="246" customFormat="1" ht="15.75">
      <c r="A296" s="34"/>
      <c r="G296" s="218"/>
      <c r="H296" s="169"/>
      <c r="I296" s="169"/>
      <c r="J296" s="169"/>
      <c r="K296" s="169"/>
      <c r="L296" s="169"/>
      <c r="M296" s="169"/>
      <c r="N296" s="169"/>
      <c r="O296" s="169"/>
      <c r="P296" s="169"/>
      <c r="Q296" s="169"/>
      <c r="R296" s="169"/>
      <c r="S296" s="169"/>
      <c r="T296" s="169"/>
      <c r="U296" s="169"/>
      <c r="V296" s="169"/>
      <c r="W296" s="169"/>
      <c r="X296" s="169"/>
      <c r="Y296" s="169"/>
      <c r="Z296" s="169"/>
    </row>
    <row r="297" spans="1:26" s="246" customFormat="1" ht="15.75">
      <c r="A297" s="34"/>
      <c r="G297" s="218"/>
      <c r="H297" s="169"/>
      <c r="I297" s="169"/>
      <c r="J297" s="169"/>
      <c r="K297" s="169"/>
      <c r="L297" s="169"/>
      <c r="M297" s="169"/>
      <c r="N297" s="169"/>
      <c r="O297" s="169"/>
      <c r="P297" s="169"/>
      <c r="Q297" s="169"/>
      <c r="R297" s="169"/>
      <c r="S297" s="169"/>
      <c r="T297" s="169"/>
      <c r="U297" s="169"/>
      <c r="V297" s="169"/>
      <c r="W297" s="169"/>
      <c r="X297" s="169"/>
      <c r="Y297" s="169"/>
      <c r="Z297" s="169"/>
    </row>
    <row r="298" spans="1:26" s="246" customFormat="1" ht="15.75">
      <c r="A298" s="34"/>
      <c r="G298" s="218"/>
      <c r="H298" s="169"/>
      <c r="I298" s="169"/>
      <c r="J298" s="169"/>
      <c r="K298" s="169"/>
      <c r="L298" s="169"/>
      <c r="M298" s="169"/>
      <c r="N298" s="169"/>
      <c r="O298" s="169"/>
      <c r="P298" s="169"/>
      <c r="Q298" s="169"/>
      <c r="R298" s="169"/>
      <c r="S298" s="169"/>
      <c r="T298" s="169"/>
      <c r="U298" s="169"/>
      <c r="V298" s="169"/>
      <c r="W298" s="169"/>
      <c r="X298" s="169"/>
      <c r="Y298" s="169"/>
      <c r="Z298" s="169"/>
    </row>
    <row r="299" spans="1:26" s="246" customFormat="1" ht="15.75">
      <c r="A299" s="34"/>
      <c r="G299" s="218"/>
      <c r="H299" s="169"/>
      <c r="I299" s="169"/>
      <c r="J299" s="169"/>
      <c r="K299" s="169"/>
      <c r="L299" s="169"/>
      <c r="M299" s="169"/>
      <c r="N299" s="169"/>
      <c r="O299" s="169"/>
      <c r="P299" s="169"/>
      <c r="Q299" s="169"/>
      <c r="R299" s="169"/>
      <c r="S299" s="169"/>
      <c r="T299" s="169"/>
      <c r="U299" s="169"/>
      <c r="V299" s="169"/>
      <c r="W299" s="169"/>
      <c r="X299" s="169"/>
      <c r="Y299" s="169"/>
      <c r="Z299" s="169"/>
    </row>
    <row r="300" spans="1:26" s="246" customFormat="1" ht="15.75">
      <c r="A300" s="34"/>
      <c r="G300" s="218"/>
      <c r="H300" s="169"/>
      <c r="I300" s="169"/>
      <c r="J300" s="169"/>
      <c r="K300" s="169"/>
      <c r="L300" s="169"/>
      <c r="M300" s="169"/>
      <c r="N300" s="169"/>
      <c r="O300" s="169"/>
      <c r="P300" s="169"/>
      <c r="Q300" s="169"/>
      <c r="R300" s="169"/>
      <c r="S300" s="169"/>
      <c r="T300" s="169"/>
      <c r="U300" s="169"/>
      <c r="V300" s="169"/>
      <c r="W300" s="169"/>
      <c r="X300" s="169"/>
      <c r="Y300" s="169"/>
      <c r="Z300" s="169"/>
    </row>
    <row r="301" spans="1:26" s="246" customFormat="1" ht="15.75">
      <c r="A301" s="34"/>
      <c r="G301" s="218"/>
      <c r="H301" s="169"/>
      <c r="I301" s="169"/>
      <c r="J301" s="169"/>
      <c r="K301" s="169"/>
      <c r="L301" s="169"/>
      <c r="M301" s="169"/>
      <c r="N301" s="169"/>
      <c r="O301" s="169"/>
      <c r="P301" s="169"/>
      <c r="Q301" s="169"/>
      <c r="R301" s="169"/>
      <c r="S301" s="169"/>
      <c r="T301" s="169"/>
      <c r="U301" s="169"/>
      <c r="V301" s="169"/>
      <c r="W301" s="169"/>
      <c r="X301" s="169"/>
      <c r="Y301" s="169"/>
      <c r="Z301" s="169"/>
    </row>
    <row r="302" spans="1:26" s="246" customFormat="1" ht="15.75">
      <c r="A302" s="34"/>
      <c r="G302" s="218"/>
      <c r="H302" s="169"/>
      <c r="I302" s="169"/>
      <c r="J302" s="169"/>
      <c r="K302" s="169"/>
      <c r="L302" s="169"/>
      <c r="M302" s="169"/>
      <c r="N302" s="169"/>
      <c r="O302" s="169"/>
      <c r="P302" s="169"/>
      <c r="Q302" s="169"/>
      <c r="R302" s="169"/>
      <c r="S302" s="169"/>
      <c r="T302" s="169"/>
      <c r="U302" s="169"/>
      <c r="V302" s="169"/>
      <c r="W302" s="169"/>
      <c r="X302" s="169"/>
      <c r="Y302" s="169"/>
      <c r="Z302" s="169"/>
    </row>
    <row r="303" spans="1:26" s="246" customFormat="1" ht="15.75">
      <c r="A303" s="34"/>
      <c r="G303" s="218"/>
      <c r="H303" s="169"/>
      <c r="I303" s="169"/>
      <c r="J303" s="169"/>
      <c r="K303" s="169"/>
      <c r="L303" s="169"/>
      <c r="M303" s="169"/>
      <c r="N303" s="169"/>
      <c r="O303" s="169"/>
      <c r="P303" s="169"/>
      <c r="Q303" s="169"/>
      <c r="R303" s="169"/>
      <c r="S303" s="169"/>
      <c r="T303" s="169"/>
      <c r="U303" s="169"/>
      <c r="V303" s="169"/>
      <c r="W303" s="169"/>
      <c r="X303" s="169"/>
      <c r="Y303" s="169"/>
      <c r="Z303" s="169"/>
    </row>
    <row r="304" spans="1:26" s="246" customFormat="1" ht="15.75">
      <c r="A304" s="34"/>
      <c r="G304" s="218"/>
      <c r="H304" s="169"/>
      <c r="I304" s="169"/>
      <c r="J304" s="169"/>
      <c r="K304" s="169"/>
      <c r="L304" s="169"/>
      <c r="M304" s="169"/>
      <c r="N304" s="169"/>
      <c r="O304" s="169"/>
      <c r="P304" s="169"/>
      <c r="Q304" s="169"/>
      <c r="R304" s="169"/>
      <c r="S304" s="169"/>
      <c r="T304" s="169"/>
      <c r="U304" s="169"/>
      <c r="V304" s="169"/>
      <c r="W304" s="169"/>
      <c r="X304" s="169"/>
      <c r="Y304" s="169"/>
      <c r="Z304" s="169"/>
    </row>
    <row r="305" spans="1:26" s="246" customFormat="1" ht="15.75">
      <c r="A305" s="34"/>
      <c r="G305" s="218"/>
      <c r="H305" s="169"/>
      <c r="I305" s="169"/>
      <c r="J305" s="169"/>
      <c r="K305" s="169"/>
      <c r="L305" s="169"/>
      <c r="M305" s="169"/>
      <c r="N305" s="169"/>
      <c r="O305" s="169"/>
      <c r="P305" s="169"/>
      <c r="Q305" s="169"/>
      <c r="R305" s="169"/>
      <c r="S305" s="169"/>
      <c r="T305" s="169"/>
      <c r="U305" s="169"/>
      <c r="V305" s="169"/>
      <c r="W305" s="169"/>
      <c r="X305" s="169"/>
      <c r="Y305" s="169"/>
      <c r="Z305" s="169"/>
    </row>
    <row r="306" spans="1:26" s="246" customFormat="1" ht="15.75">
      <c r="A306" s="34"/>
      <c r="G306" s="218"/>
      <c r="H306" s="169"/>
      <c r="I306" s="169"/>
      <c r="J306" s="169"/>
      <c r="K306" s="169"/>
      <c r="L306" s="169"/>
      <c r="M306" s="169"/>
      <c r="N306" s="169"/>
      <c r="O306" s="169"/>
      <c r="P306" s="169"/>
      <c r="Q306" s="169"/>
      <c r="R306" s="169"/>
      <c r="S306" s="169"/>
      <c r="T306" s="169"/>
      <c r="U306" s="169"/>
      <c r="V306" s="169"/>
      <c r="W306" s="169"/>
      <c r="X306" s="169"/>
      <c r="Y306" s="169"/>
      <c r="Z306" s="169"/>
    </row>
    <row r="307" spans="1:26" s="246" customFormat="1" ht="15.75">
      <c r="A307" s="34"/>
      <c r="G307" s="218"/>
      <c r="H307" s="169"/>
      <c r="I307" s="169"/>
      <c r="J307" s="169"/>
      <c r="K307" s="169"/>
      <c r="L307" s="169"/>
      <c r="M307" s="169"/>
      <c r="N307" s="169"/>
      <c r="O307" s="169"/>
      <c r="P307" s="169"/>
      <c r="Q307" s="169"/>
      <c r="R307" s="169"/>
      <c r="S307" s="169"/>
      <c r="T307" s="169"/>
      <c r="U307" s="169"/>
      <c r="V307" s="169"/>
      <c r="W307" s="169"/>
      <c r="X307" s="169"/>
      <c r="Y307" s="169"/>
      <c r="Z307" s="169"/>
    </row>
    <row r="308" spans="1:26" s="246" customFormat="1" ht="15.75">
      <c r="A308" s="34"/>
      <c r="G308" s="218"/>
      <c r="H308" s="169"/>
      <c r="I308" s="169"/>
      <c r="J308" s="169"/>
      <c r="K308" s="169"/>
      <c r="L308" s="169"/>
      <c r="M308" s="169"/>
      <c r="N308" s="169"/>
      <c r="O308" s="169"/>
      <c r="P308" s="169"/>
      <c r="Q308" s="169"/>
      <c r="R308" s="169"/>
      <c r="S308" s="169"/>
      <c r="T308" s="169"/>
      <c r="U308" s="169"/>
      <c r="V308" s="169"/>
      <c r="W308" s="169"/>
      <c r="X308" s="169"/>
      <c r="Y308" s="169"/>
      <c r="Z308" s="169"/>
    </row>
    <row r="309" spans="1:26" s="246" customFormat="1" ht="15.75">
      <c r="A309" s="34"/>
      <c r="G309" s="218"/>
      <c r="H309" s="169"/>
      <c r="I309" s="169"/>
      <c r="J309" s="169"/>
      <c r="K309" s="169"/>
      <c r="L309" s="169"/>
      <c r="M309" s="169"/>
      <c r="N309" s="169"/>
      <c r="O309" s="169"/>
      <c r="P309" s="169"/>
      <c r="Q309" s="169"/>
      <c r="R309" s="169"/>
      <c r="S309" s="169"/>
      <c r="T309" s="169"/>
      <c r="U309" s="169"/>
      <c r="V309" s="169"/>
      <c r="W309" s="169"/>
      <c r="X309" s="169"/>
      <c r="Y309" s="169"/>
      <c r="Z309" s="169"/>
    </row>
    <row r="310" spans="1:26" s="246" customFormat="1" ht="15.75">
      <c r="A310" s="34"/>
      <c r="G310" s="218"/>
      <c r="H310" s="169"/>
      <c r="I310" s="169"/>
      <c r="J310" s="169"/>
      <c r="K310" s="169"/>
      <c r="L310" s="169"/>
      <c r="M310" s="169"/>
      <c r="N310" s="169"/>
      <c r="O310" s="169"/>
      <c r="P310" s="169"/>
      <c r="Q310" s="169"/>
      <c r="R310" s="169"/>
      <c r="S310" s="169"/>
      <c r="T310" s="169"/>
      <c r="U310" s="169"/>
      <c r="V310" s="169"/>
      <c r="W310" s="169"/>
      <c r="X310" s="169"/>
      <c r="Y310" s="169"/>
      <c r="Z310" s="169"/>
    </row>
    <row r="311" spans="1:26" s="246" customFormat="1" ht="15.75">
      <c r="A311" s="34"/>
      <c r="G311" s="218"/>
      <c r="H311" s="169"/>
      <c r="I311" s="169"/>
      <c r="J311" s="169"/>
      <c r="K311" s="169"/>
      <c r="L311" s="169"/>
      <c r="M311" s="169"/>
      <c r="N311" s="169"/>
      <c r="O311" s="169"/>
      <c r="P311" s="169"/>
      <c r="Q311" s="169"/>
      <c r="R311" s="169"/>
      <c r="S311" s="169"/>
      <c r="T311" s="169"/>
      <c r="U311" s="169"/>
      <c r="V311" s="169"/>
      <c r="W311" s="169"/>
      <c r="X311" s="169"/>
      <c r="Y311" s="169"/>
      <c r="Z311" s="169"/>
    </row>
    <row r="312" spans="1:26" s="246" customFormat="1" ht="15.75">
      <c r="A312" s="34"/>
      <c r="G312" s="218"/>
      <c r="H312" s="169"/>
      <c r="I312" s="169"/>
      <c r="J312" s="169"/>
      <c r="K312" s="169"/>
      <c r="L312" s="169"/>
      <c r="M312" s="169"/>
      <c r="N312" s="169"/>
      <c r="O312" s="169"/>
      <c r="P312" s="169"/>
      <c r="Q312" s="169"/>
      <c r="R312" s="169"/>
      <c r="S312" s="169"/>
      <c r="T312" s="169"/>
      <c r="U312" s="169"/>
      <c r="V312" s="169"/>
      <c r="W312" s="169"/>
      <c r="X312" s="169"/>
      <c r="Y312" s="169"/>
      <c r="Z312" s="169"/>
    </row>
    <row r="313" spans="1:26" s="246" customFormat="1" ht="15.75">
      <c r="A313" s="34"/>
      <c r="G313" s="218"/>
      <c r="H313" s="169"/>
      <c r="I313" s="169"/>
      <c r="J313" s="169"/>
      <c r="K313" s="169"/>
      <c r="L313" s="169"/>
      <c r="M313" s="169"/>
      <c r="N313" s="169"/>
      <c r="O313" s="169"/>
      <c r="P313" s="169"/>
      <c r="Q313" s="169"/>
      <c r="R313" s="169"/>
      <c r="S313" s="169"/>
      <c r="T313" s="169"/>
      <c r="U313" s="169"/>
      <c r="V313" s="169"/>
      <c r="W313" s="169"/>
      <c r="X313" s="169"/>
      <c r="Y313" s="169"/>
      <c r="Z313" s="169"/>
    </row>
    <row r="314" spans="1:26" s="246" customFormat="1" ht="15.75">
      <c r="A314" s="34"/>
      <c r="G314" s="218"/>
      <c r="H314" s="169"/>
      <c r="I314" s="169"/>
      <c r="J314" s="169"/>
      <c r="K314" s="169"/>
      <c r="L314" s="169"/>
      <c r="M314" s="169"/>
      <c r="N314" s="169"/>
      <c r="O314" s="169"/>
      <c r="P314" s="169"/>
      <c r="Q314" s="169"/>
      <c r="R314" s="169"/>
      <c r="S314" s="169"/>
      <c r="T314" s="169"/>
      <c r="U314" s="169"/>
      <c r="V314" s="169"/>
      <c r="W314" s="169"/>
      <c r="X314" s="169"/>
      <c r="Y314" s="169"/>
      <c r="Z314" s="169"/>
    </row>
    <row r="315" spans="1:26" s="246" customFormat="1" ht="15.75">
      <c r="A315" s="34"/>
      <c r="G315" s="218"/>
      <c r="H315" s="169"/>
      <c r="I315" s="169"/>
      <c r="J315" s="169"/>
      <c r="K315" s="169"/>
      <c r="L315" s="169"/>
      <c r="M315" s="169"/>
      <c r="N315" s="169"/>
      <c r="O315" s="169"/>
      <c r="P315" s="169"/>
      <c r="Q315" s="169"/>
      <c r="R315" s="169"/>
      <c r="S315" s="169"/>
      <c r="T315" s="169"/>
      <c r="U315" s="169"/>
      <c r="V315" s="169"/>
      <c r="W315" s="169"/>
      <c r="X315" s="169"/>
      <c r="Y315" s="169"/>
      <c r="Z315" s="169"/>
    </row>
    <row r="316" spans="1:26" s="246" customFormat="1" ht="15.75">
      <c r="A316" s="34"/>
      <c r="G316" s="218"/>
      <c r="H316" s="169"/>
      <c r="I316" s="169"/>
      <c r="J316" s="169"/>
      <c r="K316" s="169"/>
      <c r="L316" s="169"/>
      <c r="M316" s="169"/>
      <c r="N316" s="169"/>
      <c r="O316" s="169"/>
      <c r="P316" s="169"/>
      <c r="Q316" s="169"/>
      <c r="R316" s="169"/>
      <c r="S316" s="169"/>
      <c r="T316" s="169"/>
      <c r="U316" s="169"/>
      <c r="V316" s="169"/>
      <c r="W316" s="169"/>
      <c r="X316" s="169"/>
      <c r="Y316" s="169"/>
      <c r="Z316" s="169"/>
    </row>
    <row r="317" spans="1:26" s="246" customFormat="1" ht="15.75">
      <c r="A317" s="34"/>
      <c r="G317" s="218"/>
      <c r="H317" s="169"/>
      <c r="I317" s="169"/>
      <c r="J317" s="169"/>
      <c r="K317" s="169"/>
      <c r="L317" s="169"/>
      <c r="M317" s="169"/>
      <c r="N317" s="169"/>
      <c r="O317" s="169"/>
      <c r="P317" s="169"/>
      <c r="Q317" s="169"/>
      <c r="R317" s="169"/>
      <c r="S317" s="169"/>
      <c r="T317" s="169"/>
      <c r="U317" s="169"/>
      <c r="V317" s="169"/>
      <c r="W317" s="169"/>
      <c r="X317" s="169"/>
      <c r="Y317" s="169"/>
      <c r="Z317" s="169"/>
    </row>
    <row r="318" spans="1:26" s="246" customFormat="1" ht="15.75">
      <c r="A318" s="34"/>
      <c r="G318" s="218"/>
      <c r="H318" s="169"/>
      <c r="I318" s="169"/>
      <c r="J318" s="169"/>
      <c r="K318" s="169"/>
      <c r="L318" s="169"/>
      <c r="M318" s="169"/>
      <c r="N318" s="169"/>
      <c r="O318" s="169"/>
      <c r="P318" s="169"/>
      <c r="Q318" s="169"/>
      <c r="R318" s="169"/>
      <c r="S318" s="169"/>
      <c r="T318" s="169"/>
      <c r="U318" s="169"/>
      <c r="V318" s="169"/>
      <c r="W318" s="169"/>
      <c r="X318" s="169"/>
      <c r="Y318" s="169"/>
      <c r="Z318" s="169"/>
    </row>
    <row r="319" spans="1:26" s="246" customFormat="1" ht="15.75">
      <c r="A319" s="34"/>
      <c r="G319" s="218"/>
      <c r="H319" s="169"/>
      <c r="I319" s="169"/>
      <c r="J319" s="169"/>
      <c r="K319" s="169"/>
      <c r="L319" s="169"/>
      <c r="M319" s="169"/>
      <c r="N319" s="169"/>
      <c r="O319" s="169"/>
      <c r="P319" s="169"/>
      <c r="Q319" s="169"/>
      <c r="R319" s="169"/>
      <c r="S319" s="169"/>
      <c r="T319" s="169"/>
      <c r="U319" s="169"/>
      <c r="V319" s="169"/>
      <c r="W319" s="169"/>
      <c r="X319" s="169"/>
      <c r="Y319" s="169"/>
      <c r="Z319" s="169"/>
    </row>
    <row r="320" spans="1:26" s="246" customFormat="1" ht="15.75">
      <c r="A320" s="34"/>
      <c r="G320" s="218"/>
      <c r="H320" s="169"/>
      <c r="I320" s="169"/>
      <c r="J320" s="169"/>
      <c r="K320" s="169"/>
      <c r="L320" s="169"/>
      <c r="M320" s="169"/>
      <c r="N320" s="169"/>
      <c r="O320" s="169"/>
      <c r="P320" s="169"/>
      <c r="Q320" s="169"/>
      <c r="R320" s="169"/>
      <c r="S320" s="169"/>
      <c r="T320" s="169"/>
      <c r="U320" s="169"/>
      <c r="V320" s="169"/>
      <c r="W320" s="169"/>
      <c r="X320" s="169"/>
      <c r="Y320" s="169"/>
      <c r="Z320" s="169"/>
    </row>
    <row r="321" spans="1:26" s="246" customFormat="1" ht="15.75">
      <c r="A321" s="34"/>
      <c r="G321" s="218"/>
      <c r="H321" s="169"/>
      <c r="I321" s="169"/>
      <c r="J321" s="169"/>
      <c r="K321" s="169"/>
      <c r="L321" s="169"/>
      <c r="M321" s="169"/>
      <c r="N321" s="169"/>
      <c r="O321" s="169"/>
      <c r="P321" s="169"/>
      <c r="Q321" s="169"/>
      <c r="R321" s="169"/>
      <c r="S321" s="169"/>
      <c r="T321" s="169"/>
      <c r="U321" s="169"/>
      <c r="V321" s="169"/>
      <c r="W321" s="169"/>
      <c r="X321" s="169"/>
      <c r="Y321" s="169"/>
      <c r="Z321" s="169"/>
    </row>
    <row r="322" spans="1:26" s="246" customFormat="1" ht="15.75">
      <c r="A322" s="34"/>
      <c r="G322" s="218"/>
      <c r="H322" s="169"/>
      <c r="I322" s="169"/>
      <c r="J322" s="169"/>
      <c r="K322" s="169"/>
      <c r="L322" s="169"/>
      <c r="M322" s="169"/>
      <c r="N322" s="169"/>
      <c r="O322" s="169"/>
      <c r="P322" s="169"/>
      <c r="Q322" s="169"/>
      <c r="R322" s="169"/>
      <c r="S322" s="169"/>
      <c r="T322" s="169"/>
      <c r="U322" s="169"/>
      <c r="V322" s="169"/>
      <c r="W322" s="169"/>
      <c r="X322" s="169"/>
      <c r="Y322" s="169"/>
      <c r="Z322" s="169"/>
    </row>
    <row r="323" spans="1:26" s="246" customFormat="1" ht="15.75">
      <c r="A323" s="34"/>
      <c r="G323" s="218"/>
      <c r="H323" s="169"/>
      <c r="I323" s="169"/>
      <c r="J323" s="169"/>
      <c r="K323" s="169"/>
      <c r="L323" s="169"/>
      <c r="M323" s="169"/>
      <c r="N323" s="169"/>
      <c r="O323" s="169"/>
      <c r="P323" s="169"/>
      <c r="Q323" s="169"/>
      <c r="R323" s="169"/>
      <c r="S323" s="169"/>
      <c r="T323" s="169"/>
      <c r="U323" s="169"/>
      <c r="V323" s="169"/>
      <c r="W323" s="169"/>
      <c r="X323" s="169"/>
      <c r="Y323" s="169"/>
      <c r="Z323" s="169"/>
    </row>
    <row r="324" spans="1:26" s="246" customFormat="1" ht="15.75">
      <c r="A324" s="34"/>
      <c r="G324" s="218"/>
      <c r="H324" s="169"/>
      <c r="I324" s="169"/>
      <c r="J324" s="169"/>
      <c r="K324" s="169"/>
      <c r="L324" s="169"/>
      <c r="M324" s="169"/>
      <c r="N324" s="169"/>
      <c r="O324" s="169"/>
      <c r="P324" s="169"/>
      <c r="Q324" s="169"/>
      <c r="R324" s="169"/>
      <c r="S324" s="169"/>
      <c r="T324" s="169"/>
      <c r="U324" s="169"/>
      <c r="V324" s="169"/>
      <c r="W324" s="169"/>
      <c r="X324" s="169"/>
      <c r="Y324" s="169"/>
      <c r="Z324" s="169"/>
    </row>
    <row r="325" spans="1:26" s="246" customFormat="1" ht="15.75">
      <c r="A325" s="34"/>
      <c r="G325" s="218"/>
      <c r="H325" s="169"/>
      <c r="I325" s="169"/>
      <c r="J325" s="169"/>
      <c r="K325" s="169"/>
      <c r="L325" s="169"/>
      <c r="M325" s="169"/>
      <c r="N325" s="169"/>
      <c r="O325" s="169"/>
      <c r="P325" s="169"/>
      <c r="Q325" s="169"/>
      <c r="R325" s="169"/>
      <c r="S325" s="169"/>
      <c r="T325" s="169"/>
      <c r="U325" s="169"/>
      <c r="V325" s="169"/>
      <c r="W325" s="169"/>
      <c r="X325" s="169"/>
      <c r="Y325" s="169"/>
      <c r="Z325" s="169"/>
    </row>
    <row r="326" spans="1:26" s="246" customFormat="1" ht="15.75">
      <c r="A326" s="34"/>
      <c r="G326" s="218"/>
      <c r="H326" s="169"/>
      <c r="I326" s="169"/>
      <c r="J326" s="169"/>
      <c r="K326" s="169"/>
      <c r="L326" s="169"/>
      <c r="M326" s="169"/>
      <c r="N326" s="169"/>
      <c r="O326" s="169"/>
      <c r="P326" s="169"/>
      <c r="Q326" s="169"/>
      <c r="R326" s="169"/>
      <c r="S326" s="169"/>
      <c r="T326" s="169"/>
      <c r="U326" s="169"/>
      <c r="V326" s="169"/>
      <c r="W326" s="169"/>
      <c r="X326" s="169"/>
      <c r="Y326" s="169"/>
      <c r="Z326" s="169"/>
    </row>
    <row r="327" spans="1:26" s="246" customFormat="1" ht="15.75">
      <c r="A327" s="34"/>
      <c r="G327" s="218"/>
      <c r="H327" s="169"/>
      <c r="I327" s="169"/>
      <c r="J327" s="169"/>
      <c r="K327" s="169"/>
      <c r="L327" s="169"/>
      <c r="M327" s="169"/>
      <c r="N327" s="169"/>
      <c r="O327" s="169"/>
      <c r="P327" s="169"/>
      <c r="Q327" s="169"/>
      <c r="R327" s="169"/>
      <c r="S327" s="169"/>
      <c r="T327" s="169"/>
      <c r="U327" s="169"/>
      <c r="V327" s="169"/>
      <c r="W327" s="169"/>
      <c r="X327" s="169"/>
      <c r="Y327" s="169"/>
      <c r="Z327" s="169"/>
    </row>
    <row r="328" spans="1:26" s="246" customFormat="1" ht="15.75">
      <c r="A328" s="34"/>
      <c r="G328" s="218"/>
      <c r="H328" s="169"/>
      <c r="I328" s="169"/>
      <c r="J328" s="169"/>
      <c r="K328" s="169"/>
      <c r="L328" s="169"/>
      <c r="M328" s="169"/>
      <c r="N328" s="169"/>
      <c r="O328" s="169"/>
      <c r="P328" s="169"/>
      <c r="Q328" s="169"/>
      <c r="R328" s="169"/>
      <c r="S328" s="169"/>
      <c r="T328" s="169"/>
      <c r="U328" s="169"/>
      <c r="V328" s="169"/>
      <c r="W328" s="169"/>
      <c r="X328" s="169"/>
      <c r="Y328" s="169"/>
      <c r="Z328" s="169"/>
    </row>
    <row r="329" spans="1:26" s="246" customFormat="1" ht="15.75">
      <c r="A329" s="34"/>
      <c r="G329" s="218"/>
      <c r="H329" s="169"/>
      <c r="I329" s="169"/>
      <c r="J329" s="169"/>
      <c r="K329" s="169"/>
      <c r="L329" s="169"/>
      <c r="M329" s="169"/>
      <c r="N329" s="169"/>
      <c r="O329" s="169"/>
      <c r="P329" s="169"/>
      <c r="Q329" s="169"/>
      <c r="R329" s="169"/>
      <c r="S329" s="169"/>
      <c r="T329" s="169"/>
      <c r="U329" s="169"/>
      <c r="V329" s="169"/>
      <c r="W329" s="169"/>
      <c r="X329" s="169"/>
      <c r="Y329" s="169"/>
      <c r="Z329" s="169"/>
    </row>
    <row r="330" spans="1:26" s="246" customFormat="1" ht="15.75">
      <c r="A330" s="34"/>
      <c r="G330" s="218"/>
      <c r="H330" s="169"/>
      <c r="I330" s="169"/>
      <c r="J330" s="169"/>
      <c r="K330" s="169"/>
      <c r="L330" s="169"/>
      <c r="M330" s="169"/>
      <c r="N330" s="169"/>
      <c r="O330" s="169"/>
      <c r="P330" s="169"/>
      <c r="Q330" s="169"/>
      <c r="R330" s="169"/>
      <c r="S330" s="169"/>
      <c r="T330" s="169"/>
      <c r="U330" s="169"/>
      <c r="V330" s="169"/>
      <c r="W330" s="169"/>
      <c r="X330" s="169"/>
      <c r="Y330" s="169"/>
      <c r="Z330" s="169"/>
    </row>
    <row r="331" spans="1:26" s="246" customFormat="1" ht="15.75">
      <c r="A331" s="34"/>
      <c r="G331" s="218"/>
      <c r="H331" s="169"/>
      <c r="I331" s="169"/>
      <c r="J331" s="169"/>
      <c r="K331" s="169"/>
      <c r="L331" s="169"/>
      <c r="M331" s="169"/>
      <c r="N331" s="169"/>
      <c r="O331" s="169"/>
      <c r="P331" s="169"/>
      <c r="Q331" s="169"/>
      <c r="R331" s="169"/>
      <c r="S331" s="169"/>
      <c r="T331" s="169"/>
      <c r="U331" s="169"/>
      <c r="V331" s="169"/>
      <c r="W331" s="169"/>
      <c r="X331" s="169"/>
      <c r="Y331" s="169"/>
      <c r="Z331" s="169"/>
    </row>
    <row r="332" spans="1:26" s="246" customFormat="1" ht="15.75">
      <c r="A332" s="34"/>
      <c r="G332" s="218"/>
      <c r="H332" s="169"/>
      <c r="I332" s="169"/>
      <c r="J332" s="169"/>
      <c r="K332" s="169"/>
      <c r="L332" s="169"/>
      <c r="M332" s="169"/>
      <c r="N332" s="169"/>
      <c r="O332" s="169"/>
      <c r="P332" s="169"/>
      <c r="Q332" s="169"/>
      <c r="R332" s="169"/>
      <c r="S332" s="169"/>
      <c r="T332" s="169"/>
      <c r="U332" s="169"/>
      <c r="V332" s="169"/>
      <c r="W332" s="169"/>
      <c r="X332" s="169"/>
      <c r="Y332" s="169"/>
      <c r="Z332" s="169"/>
    </row>
    <row r="333" spans="1:26" s="246" customFormat="1" ht="15.75">
      <c r="A333" s="34"/>
      <c r="G333" s="218"/>
      <c r="H333" s="169"/>
      <c r="I333" s="169"/>
      <c r="J333" s="169"/>
      <c r="K333" s="169"/>
      <c r="L333" s="169"/>
      <c r="M333" s="169"/>
      <c r="N333" s="169"/>
      <c r="O333" s="169"/>
      <c r="P333" s="169"/>
      <c r="Q333" s="169"/>
      <c r="R333" s="169"/>
      <c r="S333" s="169"/>
      <c r="T333" s="169"/>
      <c r="U333" s="169"/>
      <c r="V333" s="169"/>
      <c r="W333" s="169"/>
      <c r="X333" s="169"/>
      <c r="Y333" s="169"/>
      <c r="Z333" s="169"/>
    </row>
    <row r="334" spans="1:26" s="246" customFormat="1" ht="15.75">
      <c r="A334" s="34"/>
      <c r="G334" s="218"/>
      <c r="H334" s="169"/>
      <c r="I334" s="169"/>
      <c r="J334" s="169"/>
      <c r="K334" s="169"/>
      <c r="L334" s="169"/>
      <c r="M334" s="169"/>
      <c r="N334" s="169"/>
      <c r="O334" s="169"/>
      <c r="P334" s="169"/>
      <c r="Q334" s="169"/>
      <c r="R334" s="169"/>
      <c r="S334" s="169"/>
      <c r="T334" s="169"/>
      <c r="U334" s="169"/>
      <c r="V334" s="169"/>
      <c r="W334" s="169"/>
      <c r="X334" s="169"/>
      <c r="Y334" s="169"/>
      <c r="Z334" s="169"/>
    </row>
    <row r="335" spans="1:26" s="246" customFormat="1" ht="15.75">
      <c r="A335" s="34"/>
      <c r="G335" s="218"/>
      <c r="H335" s="169"/>
      <c r="I335" s="169"/>
      <c r="J335" s="169"/>
      <c r="K335" s="169"/>
      <c r="L335" s="169"/>
      <c r="M335" s="169"/>
      <c r="N335" s="169"/>
      <c r="O335" s="169"/>
      <c r="P335" s="169"/>
      <c r="Q335" s="169"/>
      <c r="R335" s="169"/>
      <c r="S335" s="169"/>
      <c r="T335" s="169"/>
      <c r="U335" s="169"/>
      <c r="V335" s="169"/>
      <c r="W335" s="169"/>
      <c r="X335" s="169"/>
      <c r="Y335" s="169"/>
      <c r="Z335" s="169"/>
    </row>
    <row r="336" spans="1:26" s="246" customFormat="1" ht="15.75">
      <c r="A336" s="34"/>
      <c r="G336" s="218"/>
      <c r="H336" s="169"/>
      <c r="I336" s="169"/>
      <c r="J336" s="169"/>
      <c r="K336" s="169"/>
      <c r="L336" s="169"/>
      <c r="M336" s="169"/>
      <c r="N336" s="169"/>
      <c r="O336" s="169"/>
      <c r="P336" s="169"/>
      <c r="Q336" s="169"/>
      <c r="R336" s="169"/>
      <c r="S336" s="169"/>
      <c r="T336" s="169"/>
      <c r="U336" s="169"/>
      <c r="V336" s="169"/>
      <c r="W336" s="169"/>
      <c r="X336" s="169"/>
      <c r="Y336" s="169"/>
      <c r="Z336" s="169"/>
    </row>
    <row r="337" spans="1:26" s="246" customFormat="1" ht="15.75">
      <c r="A337" s="34"/>
      <c r="G337" s="218"/>
      <c r="H337" s="169"/>
      <c r="I337" s="169"/>
      <c r="J337" s="169"/>
      <c r="K337" s="169"/>
      <c r="L337" s="169"/>
      <c r="M337" s="169"/>
      <c r="N337" s="169"/>
      <c r="O337" s="169"/>
      <c r="P337" s="169"/>
      <c r="Q337" s="169"/>
      <c r="R337" s="169"/>
      <c r="S337" s="169"/>
      <c r="T337" s="169"/>
      <c r="U337" s="169"/>
      <c r="V337" s="169"/>
      <c r="W337" s="169"/>
      <c r="X337" s="169"/>
      <c r="Y337" s="169"/>
      <c r="Z337" s="169"/>
    </row>
    <row r="338" spans="1:26" s="246" customFormat="1" ht="15.75">
      <c r="A338" s="34"/>
      <c r="G338" s="218"/>
      <c r="H338" s="169"/>
      <c r="I338" s="169"/>
      <c r="J338" s="169"/>
      <c r="K338" s="169"/>
      <c r="L338" s="169"/>
      <c r="M338" s="169"/>
      <c r="N338" s="169"/>
      <c r="O338" s="169"/>
      <c r="P338" s="169"/>
      <c r="Q338" s="169"/>
      <c r="R338" s="169"/>
      <c r="S338" s="169"/>
      <c r="T338" s="169"/>
      <c r="U338" s="169"/>
      <c r="V338" s="169"/>
      <c r="W338" s="169"/>
      <c r="X338" s="169"/>
      <c r="Y338" s="169"/>
      <c r="Z338" s="169"/>
    </row>
    <row r="339" spans="1:26" s="246" customFormat="1" ht="15.75">
      <c r="A339" s="34"/>
      <c r="G339" s="218"/>
      <c r="H339" s="169"/>
      <c r="I339" s="169"/>
      <c r="J339" s="169"/>
      <c r="K339" s="169"/>
      <c r="L339" s="169"/>
      <c r="M339" s="169"/>
      <c r="N339" s="169"/>
      <c r="O339" s="169"/>
      <c r="P339" s="169"/>
      <c r="Q339" s="169"/>
      <c r="R339" s="169"/>
      <c r="S339" s="169"/>
      <c r="T339" s="169"/>
      <c r="U339" s="169"/>
      <c r="V339" s="169"/>
      <c r="W339" s="169"/>
      <c r="X339" s="169"/>
      <c r="Y339" s="169"/>
      <c r="Z339" s="169"/>
    </row>
    <row r="340" spans="1:26" s="246" customFormat="1" ht="15.75">
      <c r="A340" s="34"/>
      <c r="G340" s="218"/>
      <c r="H340" s="169"/>
      <c r="I340" s="169"/>
      <c r="J340" s="169"/>
      <c r="K340" s="169"/>
      <c r="L340" s="169"/>
      <c r="M340" s="169"/>
      <c r="N340" s="169"/>
      <c r="O340" s="169"/>
      <c r="P340" s="169"/>
      <c r="Q340" s="169"/>
      <c r="R340" s="169"/>
      <c r="S340" s="169"/>
      <c r="T340" s="169"/>
      <c r="U340" s="169"/>
      <c r="V340" s="169"/>
      <c r="W340" s="169"/>
      <c r="X340" s="169"/>
      <c r="Y340" s="169"/>
      <c r="Z340" s="169"/>
    </row>
    <row r="341" spans="1:26" s="246" customFormat="1" ht="15.75">
      <c r="A341" s="34"/>
      <c r="G341" s="218"/>
      <c r="H341" s="169"/>
      <c r="I341" s="169"/>
      <c r="J341" s="169"/>
      <c r="K341" s="169"/>
      <c r="L341" s="169"/>
      <c r="M341" s="169"/>
      <c r="N341" s="169"/>
      <c r="O341" s="169"/>
      <c r="P341" s="169"/>
      <c r="Q341" s="169"/>
      <c r="R341" s="169"/>
      <c r="S341" s="169"/>
      <c r="T341" s="169"/>
      <c r="U341" s="169"/>
      <c r="V341" s="169"/>
      <c r="W341" s="169"/>
      <c r="X341" s="169"/>
      <c r="Y341" s="169"/>
      <c r="Z341" s="169"/>
    </row>
    <row r="342" spans="1:26" s="246" customFormat="1" ht="15.75">
      <c r="A342" s="34"/>
      <c r="G342" s="218"/>
      <c r="H342" s="169"/>
      <c r="I342" s="169"/>
      <c r="J342" s="169"/>
      <c r="K342" s="169"/>
      <c r="L342" s="169"/>
      <c r="M342" s="169"/>
      <c r="N342" s="169"/>
      <c r="O342" s="169"/>
      <c r="P342" s="169"/>
      <c r="Q342" s="169"/>
      <c r="R342" s="169"/>
      <c r="S342" s="169"/>
      <c r="T342" s="169"/>
      <c r="U342" s="169"/>
      <c r="V342" s="169"/>
      <c r="W342" s="169"/>
      <c r="X342" s="169"/>
      <c r="Y342" s="169"/>
      <c r="Z342" s="169"/>
    </row>
    <row r="343" spans="1:26" s="246" customFormat="1" ht="15.75">
      <c r="A343" s="34"/>
      <c r="G343" s="218"/>
      <c r="H343" s="169"/>
      <c r="I343" s="169"/>
      <c r="J343" s="169"/>
      <c r="K343" s="169"/>
      <c r="L343" s="169"/>
      <c r="M343" s="169"/>
      <c r="N343" s="169"/>
      <c r="O343" s="169"/>
      <c r="P343" s="169"/>
      <c r="Q343" s="169"/>
      <c r="R343" s="169"/>
      <c r="S343" s="169"/>
      <c r="T343" s="169"/>
      <c r="U343" s="169"/>
      <c r="V343" s="169"/>
      <c r="W343" s="169"/>
      <c r="X343" s="169"/>
      <c r="Y343" s="169"/>
      <c r="Z343" s="169"/>
    </row>
    <row r="344" spans="1:26" s="246" customFormat="1" ht="15.75">
      <c r="A344" s="34"/>
      <c r="G344" s="218"/>
      <c r="H344" s="169"/>
      <c r="I344" s="169"/>
      <c r="J344" s="169"/>
      <c r="K344" s="169"/>
      <c r="L344" s="169"/>
      <c r="M344" s="169"/>
      <c r="N344" s="169"/>
      <c r="O344" s="169"/>
      <c r="P344" s="169"/>
      <c r="Q344" s="169"/>
      <c r="R344" s="169"/>
      <c r="S344" s="169"/>
      <c r="T344" s="169"/>
      <c r="U344" s="169"/>
      <c r="V344" s="169"/>
      <c r="W344" s="169"/>
      <c r="X344" s="169"/>
      <c r="Y344" s="169"/>
      <c r="Z344" s="169"/>
    </row>
    <row r="345" spans="1:26" s="246" customFormat="1" ht="15.75">
      <c r="A345" s="34"/>
      <c r="G345" s="218"/>
      <c r="H345" s="169"/>
      <c r="I345" s="169"/>
      <c r="J345" s="169"/>
      <c r="K345" s="169"/>
      <c r="L345" s="169"/>
      <c r="M345" s="169"/>
      <c r="N345" s="169"/>
      <c r="O345" s="169"/>
      <c r="P345" s="169"/>
      <c r="Q345" s="169"/>
      <c r="R345" s="169"/>
      <c r="S345" s="169"/>
      <c r="T345" s="169"/>
      <c r="U345" s="169"/>
      <c r="V345" s="169"/>
      <c r="W345" s="169"/>
      <c r="X345" s="169"/>
      <c r="Y345" s="169"/>
      <c r="Z345" s="169"/>
    </row>
    <row r="346" spans="1:26" s="246" customFormat="1" ht="15.75">
      <c r="A346" s="34"/>
      <c r="G346" s="218"/>
      <c r="H346" s="169"/>
      <c r="I346" s="169"/>
      <c r="J346" s="169"/>
      <c r="K346" s="169"/>
      <c r="L346" s="169"/>
      <c r="M346" s="169"/>
      <c r="N346" s="169"/>
      <c r="O346" s="169"/>
      <c r="P346" s="169"/>
      <c r="Q346" s="169"/>
      <c r="R346" s="169"/>
      <c r="S346" s="169"/>
      <c r="T346" s="169"/>
      <c r="U346" s="169"/>
      <c r="V346" s="169"/>
      <c r="W346" s="169"/>
      <c r="X346" s="169"/>
      <c r="Y346" s="169"/>
      <c r="Z346" s="169"/>
    </row>
    <row r="347" spans="1:26" s="246" customFormat="1" ht="15.75">
      <c r="A347" s="34"/>
      <c r="G347" s="218"/>
      <c r="H347" s="169"/>
      <c r="I347" s="169"/>
      <c r="J347" s="169"/>
      <c r="K347" s="169"/>
      <c r="L347" s="169"/>
      <c r="M347" s="169"/>
      <c r="N347" s="169"/>
      <c r="O347" s="169"/>
      <c r="P347" s="169"/>
      <c r="Q347" s="169"/>
      <c r="R347" s="169"/>
      <c r="S347" s="169"/>
      <c r="T347" s="169"/>
      <c r="U347" s="169"/>
      <c r="V347" s="169"/>
      <c r="W347" s="169"/>
      <c r="X347" s="169"/>
      <c r="Y347" s="169"/>
      <c r="Z347" s="169"/>
    </row>
    <row r="348" spans="1:26" s="246" customFormat="1" ht="15.75">
      <c r="A348" s="34"/>
      <c r="G348" s="218"/>
      <c r="H348" s="169"/>
      <c r="I348" s="169"/>
      <c r="J348" s="169"/>
      <c r="K348" s="169"/>
      <c r="L348" s="169"/>
      <c r="M348" s="169"/>
      <c r="N348" s="169"/>
      <c r="O348" s="169"/>
      <c r="P348" s="169"/>
      <c r="Q348" s="169"/>
      <c r="R348" s="169"/>
      <c r="S348" s="169"/>
      <c r="T348" s="169"/>
      <c r="U348" s="169"/>
      <c r="V348" s="169"/>
      <c r="W348" s="169"/>
      <c r="X348" s="169"/>
      <c r="Y348" s="169"/>
      <c r="Z348" s="169"/>
    </row>
    <row r="349" spans="1:26" s="246" customFormat="1" ht="15.75">
      <c r="A349" s="34"/>
      <c r="G349" s="218"/>
      <c r="H349" s="169"/>
      <c r="I349" s="169"/>
      <c r="J349" s="169"/>
      <c r="K349" s="169"/>
      <c r="L349" s="169"/>
      <c r="M349" s="169"/>
      <c r="N349" s="169"/>
      <c r="O349" s="169"/>
      <c r="P349" s="169"/>
      <c r="Q349" s="169"/>
      <c r="R349" s="169"/>
      <c r="S349" s="169"/>
      <c r="T349" s="169"/>
      <c r="U349" s="169"/>
      <c r="V349" s="169"/>
      <c r="W349" s="169"/>
      <c r="X349" s="169"/>
      <c r="Y349" s="169"/>
      <c r="Z349" s="169"/>
    </row>
    <row r="350" spans="1:26" s="246" customFormat="1" ht="15.75">
      <c r="A350" s="34"/>
      <c r="G350" s="218"/>
      <c r="H350" s="169"/>
      <c r="I350" s="169"/>
      <c r="J350" s="169"/>
      <c r="K350" s="169"/>
      <c r="L350" s="169"/>
      <c r="M350" s="169"/>
      <c r="N350" s="169"/>
      <c r="O350" s="169"/>
      <c r="P350" s="169"/>
      <c r="Q350" s="169"/>
      <c r="R350" s="169"/>
      <c r="S350" s="169"/>
      <c r="T350" s="169"/>
      <c r="U350" s="169"/>
      <c r="V350" s="169"/>
      <c r="W350" s="169"/>
      <c r="X350" s="169"/>
      <c r="Y350" s="169"/>
      <c r="Z350" s="169"/>
    </row>
    <row r="351" spans="1:26" s="246" customFormat="1" ht="15.75">
      <c r="A351" s="34"/>
      <c r="G351" s="218"/>
      <c r="H351" s="169"/>
      <c r="I351" s="169"/>
      <c r="J351" s="169"/>
      <c r="K351" s="169"/>
      <c r="L351" s="169"/>
      <c r="M351" s="169"/>
      <c r="N351" s="169"/>
      <c r="O351" s="169"/>
      <c r="P351" s="169"/>
      <c r="Q351" s="169"/>
      <c r="R351" s="169"/>
      <c r="S351" s="169"/>
      <c r="T351" s="169"/>
      <c r="U351" s="169"/>
      <c r="V351" s="169"/>
      <c r="W351" s="169"/>
      <c r="X351" s="169"/>
      <c r="Y351" s="169"/>
      <c r="Z351" s="169"/>
    </row>
    <row r="352" spans="1:26" s="246" customFormat="1" ht="15.75">
      <c r="A352" s="34"/>
      <c r="G352" s="218"/>
      <c r="H352" s="169"/>
      <c r="I352" s="169"/>
      <c r="J352" s="169"/>
      <c r="K352" s="169"/>
      <c r="L352" s="169"/>
      <c r="M352" s="169"/>
      <c r="N352" s="169"/>
      <c r="O352" s="169"/>
      <c r="P352" s="169"/>
      <c r="Q352" s="169"/>
      <c r="R352" s="169"/>
      <c r="S352" s="169"/>
      <c r="T352" s="169"/>
      <c r="U352" s="169"/>
      <c r="V352" s="169"/>
      <c r="W352" s="169"/>
      <c r="X352" s="169"/>
      <c r="Y352" s="169"/>
      <c r="Z352" s="169"/>
    </row>
    <row r="353" spans="1:26" s="246" customFormat="1" ht="15.75">
      <c r="A353" s="34"/>
      <c r="G353" s="218"/>
      <c r="H353" s="169"/>
      <c r="I353" s="169"/>
      <c r="J353" s="169"/>
      <c r="K353" s="169"/>
      <c r="L353" s="169"/>
      <c r="M353" s="169"/>
      <c r="N353" s="169"/>
      <c r="O353" s="169"/>
      <c r="P353" s="169"/>
      <c r="Q353" s="169"/>
      <c r="R353" s="169"/>
      <c r="S353" s="169"/>
      <c r="T353" s="169"/>
      <c r="U353" s="169"/>
      <c r="V353" s="169"/>
      <c r="W353" s="169"/>
      <c r="X353" s="169"/>
      <c r="Y353" s="169"/>
      <c r="Z353" s="169"/>
    </row>
    <row r="354" spans="1:26" s="246" customFormat="1" ht="15.75">
      <c r="A354" s="34"/>
      <c r="G354" s="218"/>
      <c r="H354" s="169"/>
      <c r="I354" s="169"/>
      <c r="J354" s="169"/>
      <c r="K354" s="169"/>
      <c r="L354" s="169"/>
      <c r="M354" s="169"/>
      <c r="N354" s="169"/>
      <c r="O354" s="169"/>
      <c r="P354" s="169"/>
      <c r="Q354" s="169"/>
      <c r="R354" s="169"/>
      <c r="S354" s="169"/>
      <c r="T354" s="169"/>
      <c r="U354" s="169"/>
      <c r="V354" s="169"/>
      <c r="W354" s="169"/>
      <c r="X354" s="169"/>
      <c r="Y354" s="169"/>
      <c r="Z354" s="169"/>
    </row>
    <row r="355" spans="1:26" s="246" customFormat="1" ht="15.75">
      <c r="A355" s="34"/>
      <c r="G355" s="218"/>
      <c r="H355" s="169"/>
      <c r="I355" s="169"/>
      <c r="J355" s="169"/>
      <c r="K355" s="169"/>
      <c r="L355" s="169"/>
      <c r="M355" s="169"/>
      <c r="N355" s="169"/>
      <c r="O355" s="169"/>
      <c r="P355" s="169"/>
      <c r="Q355" s="169"/>
      <c r="R355" s="169"/>
      <c r="S355" s="169"/>
      <c r="T355" s="169"/>
      <c r="U355" s="169"/>
      <c r="V355" s="169"/>
      <c r="W355" s="169"/>
      <c r="X355" s="169"/>
      <c r="Y355" s="169"/>
      <c r="Z355" s="169"/>
    </row>
    <row r="356" spans="1:26" s="246" customFormat="1" ht="15.75">
      <c r="A356" s="34"/>
      <c r="G356" s="218"/>
      <c r="H356" s="169"/>
      <c r="I356" s="169"/>
      <c r="J356" s="169"/>
      <c r="K356" s="169"/>
      <c r="L356" s="169"/>
      <c r="M356" s="169"/>
      <c r="N356" s="169"/>
      <c r="O356" s="169"/>
      <c r="P356" s="169"/>
      <c r="Q356" s="169"/>
      <c r="R356" s="169"/>
      <c r="S356" s="169"/>
      <c r="T356" s="169"/>
      <c r="U356" s="169"/>
      <c r="V356" s="169"/>
      <c r="W356" s="169"/>
      <c r="X356" s="169"/>
      <c r="Y356" s="169"/>
      <c r="Z356" s="169"/>
    </row>
    <row r="357" spans="1:26" s="246" customFormat="1" ht="15.75">
      <c r="A357" s="34"/>
      <c r="G357" s="218"/>
      <c r="H357" s="169"/>
      <c r="I357" s="169"/>
      <c r="J357" s="169"/>
      <c r="K357" s="169"/>
      <c r="L357" s="169"/>
      <c r="M357" s="169"/>
      <c r="N357" s="169"/>
      <c r="O357" s="169"/>
      <c r="P357" s="169"/>
      <c r="Q357" s="169"/>
      <c r="R357" s="169"/>
      <c r="S357" s="169"/>
      <c r="T357" s="169"/>
      <c r="U357" s="169"/>
      <c r="V357" s="169"/>
      <c r="W357" s="169"/>
      <c r="X357" s="169"/>
      <c r="Y357" s="169"/>
      <c r="Z357" s="169"/>
    </row>
    <row r="358" spans="1:26" s="246" customFormat="1" ht="15.75">
      <c r="A358" s="34"/>
      <c r="G358" s="218"/>
      <c r="H358" s="169"/>
      <c r="I358" s="169"/>
      <c r="J358" s="169"/>
      <c r="K358" s="169"/>
      <c r="L358" s="169"/>
      <c r="M358" s="169"/>
      <c r="N358" s="169"/>
      <c r="O358" s="169"/>
      <c r="P358" s="169"/>
      <c r="Q358" s="169"/>
      <c r="R358" s="169"/>
      <c r="S358" s="169"/>
      <c r="T358" s="169"/>
      <c r="U358" s="169"/>
      <c r="V358" s="169"/>
      <c r="W358" s="169"/>
      <c r="X358" s="169"/>
      <c r="Y358" s="169"/>
      <c r="Z358" s="169"/>
    </row>
    <row r="359" spans="1:26" s="246" customFormat="1" ht="15.75">
      <c r="A359" s="34"/>
      <c r="G359" s="218"/>
      <c r="H359" s="169"/>
      <c r="I359" s="169"/>
      <c r="J359" s="169"/>
      <c r="K359" s="169"/>
      <c r="L359" s="169"/>
      <c r="M359" s="169"/>
      <c r="N359" s="169"/>
      <c r="O359" s="169"/>
      <c r="P359" s="169"/>
      <c r="Q359" s="169"/>
      <c r="R359" s="169"/>
      <c r="S359" s="169"/>
      <c r="T359" s="169"/>
      <c r="U359" s="169"/>
      <c r="V359" s="169"/>
      <c r="W359" s="169"/>
      <c r="X359" s="169"/>
      <c r="Y359" s="169"/>
      <c r="Z359" s="169"/>
    </row>
    <row r="360" spans="1:26" s="246" customFormat="1" ht="15.75">
      <c r="A360" s="34"/>
      <c r="G360" s="218"/>
      <c r="H360" s="169"/>
      <c r="I360" s="169"/>
      <c r="J360" s="169"/>
      <c r="K360" s="169"/>
      <c r="L360" s="169"/>
      <c r="M360" s="169"/>
      <c r="N360" s="169"/>
      <c r="O360" s="169"/>
      <c r="P360" s="169"/>
      <c r="Q360" s="169"/>
      <c r="R360" s="169"/>
      <c r="S360" s="169"/>
      <c r="T360" s="169"/>
      <c r="U360" s="169"/>
      <c r="V360" s="169"/>
      <c r="W360" s="169"/>
      <c r="X360" s="169"/>
      <c r="Y360" s="169"/>
      <c r="Z360" s="169"/>
    </row>
    <row r="361" spans="1:26" s="246" customFormat="1" ht="15.75">
      <c r="A361" s="34"/>
      <c r="G361" s="218"/>
      <c r="H361" s="169"/>
      <c r="I361" s="169"/>
      <c r="J361" s="169"/>
      <c r="K361" s="169"/>
      <c r="L361" s="169"/>
      <c r="M361" s="169"/>
      <c r="N361" s="169"/>
      <c r="O361" s="169"/>
      <c r="P361" s="169"/>
      <c r="Q361" s="169"/>
      <c r="R361" s="169"/>
      <c r="S361" s="169"/>
      <c r="T361" s="169"/>
      <c r="U361" s="169"/>
      <c r="V361" s="169"/>
      <c r="W361" s="169"/>
      <c r="X361" s="169"/>
      <c r="Y361" s="169"/>
      <c r="Z361" s="169"/>
    </row>
    <row r="362" spans="1:26" s="246" customFormat="1" ht="15.75">
      <c r="A362" s="34"/>
      <c r="G362" s="218"/>
      <c r="H362" s="169"/>
      <c r="I362" s="169"/>
      <c r="J362" s="169"/>
      <c r="K362" s="169"/>
      <c r="L362" s="169"/>
      <c r="M362" s="169"/>
      <c r="N362" s="169"/>
      <c r="O362" s="169"/>
      <c r="P362" s="169"/>
      <c r="Q362" s="169"/>
      <c r="R362" s="169"/>
      <c r="S362" s="169"/>
      <c r="T362" s="169"/>
      <c r="U362" s="169"/>
      <c r="V362" s="169"/>
      <c r="W362" s="169"/>
      <c r="X362" s="169"/>
      <c r="Y362" s="169"/>
      <c r="Z362" s="169"/>
    </row>
    <row r="363" spans="1:26" s="246" customFormat="1" ht="15.75">
      <c r="A363" s="34"/>
      <c r="G363" s="218"/>
      <c r="H363" s="169"/>
      <c r="I363" s="169"/>
      <c r="J363" s="169"/>
      <c r="K363" s="169"/>
      <c r="L363" s="169"/>
      <c r="M363" s="169"/>
      <c r="N363" s="169"/>
      <c r="O363" s="169"/>
      <c r="P363" s="169"/>
      <c r="Q363" s="169"/>
      <c r="R363" s="169"/>
      <c r="S363" s="169"/>
      <c r="T363" s="169"/>
      <c r="U363" s="169"/>
      <c r="V363" s="169"/>
      <c r="W363" s="169"/>
      <c r="X363" s="169"/>
      <c r="Y363" s="169"/>
      <c r="Z363" s="169"/>
    </row>
    <row r="364" spans="1:26" s="246" customFormat="1" ht="15.75">
      <c r="A364" s="34"/>
      <c r="G364" s="218"/>
      <c r="H364" s="169"/>
      <c r="I364" s="169"/>
      <c r="J364" s="169"/>
      <c r="K364" s="169"/>
      <c r="L364" s="169"/>
      <c r="M364" s="169"/>
      <c r="N364" s="169"/>
      <c r="O364" s="169"/>
      <c r="P364" s="169"/>
      <c r="Q364" s="169"/>
      <c r="R364" s="169"/>
      <c r="S364" s="169"/>
      <c r="T364" s="169"/>
      <c r="U364" s="169"/>
      <c r="V364" s="169"/>
      <c r="W364" s="169"/>
      <c r="X364" s="169"/>
      <c r="Y364" s="169"/>
      <c r="Z364" s="169"/>
    </row>
    <row r="365" spans="1:26" s="246" customFormat="1" ht="15.75">
      <c r="A365" s="34"/>
      <c r="G365" s="218"/>
      <c r="H365" s="169"/>
      <c r="I365" s="169"/>
      <c r="J365" s="169"/>
      <c r="K365" s="169"/>
      <c r="L365" s="169"/>
      <c r="M365" s="169"/>
      <c r="N365" s="169"/>
      <c r="O365" s="169"/>
      <c r="P365" s="169"/>
      <c r="Q365" s="169"/>
      <c r="R365" s="169"/>
      <c r="S365" s="169"/>
      <c r="T365" s="169"/>
      <c r="U365" s="169"/>
      <c r="V365" s="169"/>
      <c r="W365" s="169"/>
      <c r="X365" s="169"/>
      <c r="Y365" s="169"/>
      <c r="Z365" s="169"/>
    </row>
    <row r="366" spans="1:26" s="246" customFormat="1" ht="15.75">
      <c r="A366" s="34"/>
      <c r="G366" s="218"/>
      <c r="H366" s="169"/>
      <c r="I366" s="169"/>
      <c r="J366" s="169"/>
      <c r="K366" s="169"/>
      <c r="L366" s="169"/>
      <c r="M366" s="169"/>
      <c r="N366" s="169"/>
      <c r="O366" s="169"/>
      <c r="P366" s="169"/>
      <c r="Q366" s="169"/>
      <c r="R366" s="169"/>
      <c r="S366" s="169"/>
      <c r="T366" s="169"/>
      <c r="U366" s="169"/>
      <c r="V366" s="169"/>
      <c r="W366" s="169"/>
      <c r="X366" s="169"/>
      <c r="Y366" s="169"/>
      <c r="Z366" s="169"/>
    </row>
    <row r="367" spans="1:26" s="246" customFormat="1" ht="15.75">
      <c r="A367" s="34"/>
      <c r="G367" s="218"/>
      <c r="H367" s="169"/>
      <c r="I367" s="169"/>
      <c r="J367" s="169"/>
      <c r="K367" s="169"/>
      <c r="L367" s="169"/>
      <c r="M367" s="169"/>
      <c r="N367" s="169"/>
      <c r="O367" s="169"/>
      <c r="P367" s="169"/>
      <c r="Q367" s="169"/>
      <c r="R367" s="169"/>
      <c r="S367" s="169"/>
      <c r="T367" s="169"/>
      <c r="U367" s="169"/>
      <c r="V367" s="169"/>
      <c r="W367" s="169"/>
      <c r="X367" s="169"/>
      <c r="Y367" s="169"/>
      <c r="Z367" s="169"/>
    </row>
    <row r="368" spans="1:26" s="246" customFormat="1" ht="15.75">
      <c r="A368" s="34"/>
      <c r="G368" s="218"/>
      <c r="H368" s="169"/>
      <c r="I368" s="169"/>
      <c r="J368" s="169"/>
      <c r="K368" s="169"/>
      <c r="L368" s="169"/>
      <c r="M368" s="169"/>
      <c r="N368" s="169"/>
      <c r="O368" s="169"/>
      <c r="P368" s="169"/>
      <c r="Q368" s="169"/>
      <c r="R368" s="169"/>
      <c r="S368" s="169"/>
      <c r="T368" s="169"/>
      <c r="U368" s="169"/>
      <c r="V368" s="169"/>
      <c r="W368" s="169"/>
      <c r="X368" s="169"/>
      <c r="Y368" s="169"/>
      <c r="Z368" s="169"/>
    </row>
    <row r="369" spans="1:26" s="246" customFormat="1" ht="15.75">
      <c r="A369" s="34"/>
      <c r="G369" s="218"/>
      <c r="H369" s="169"/>
      <c r="I369" s="169"/>
      <c r="J369" s="169"/>
      <c r="K369" s="169"/>
      <c r="L369" s="169"/>
      <c r="M369" s="169"/>
      <c r="N369" s="169"/>
      <c r="O369" s="169"/>
      <c r="P369" s="169"/>
      <c r="Q369" s="169"/>
      <c r="R369" s="169"/>
      <c r="S369" s="169"/>
      <c r="T369" s="169"/>
      <c r="U369" s="169"/>
      <c r="V369" s="169"/>
      <c r="W369" s="169"/>
      <c r="X369" s="169"/>
      <c r="Y369" s="169"/>
      <c r="Z369" s="169"/>
    </row>
    <row r="370" spans="1:26" s="246" customFormat="1" ht="15.75">
      <c r="A370" s="34"/>
      <c r="G370" s="218"/>
      <c r="H370" s="169"/>
      <c r="I370" s="169"/>
      <c r="J370" s="169"/>
      <c r="K370" s="169"/>
      <c r="L370" s="169"/>
      <c r="M370" s="169"/>
      <c r="N370" s="169"/>
      <c r="O370" s="169"/>
      <c r="P370" s="169"/>
      <c r="Q370" s="169"/>
      <c r="R370" s="169"/>
      <c r="S370" s="169"/>
      <c r="T370" s="169"/>
      <c r="U370" s="169"/>
      <c r="V370" s="169"/>
      <c r="W370" s="169"/>
      <c r="X370" s="169"/>
      <c r="Y370" s="169"/>
      <c r="Z370" s="169"/>
    </row>
    <row r="371" spans="1:26" s="246" customFormat="1" ht="15.75">
      <c r="A371" s="34"/>
      <c r="G371" s="218"/>
      <c r="H371" s="169"/>
      <c r="I371" s="169"/>
      <c r="J371" s="169"/>
      <c r="K371" s="169"/>
      <c r="L371" s="169"/>
      <c r="M371" s="169"/>
      <c r="N371" s="169"/>
      <c r="O371" s="169"/>
      <c r="P371" s="169"/>
      <c r="Q371" s="169"/>
      <c r="R371" s="169"/>
      <c r="S371" s="169"/>
      <c r="T371" s="169"/>
      <c r="U371" s="169"/>
      <c r="V371" s="169"/>
      <c r="W371" s="169"/>
      <c r="X371" s="169"/>
      <c r="Y371" s="169"/>
      <c r="Z371" s="169"/>
    </row>
    <row r="372" spans="1:26" s="246" customFormat="1" ht="15.75">
      <c r="A372" s="34"/>
      <c r="G372" s="218"/>
      <c r="H372" s="169"/>
      <c r="I372" s="169"/>
      <c r="J372" s="169"/>
      <c r="K372" s="169"/>
      <c r="L372" s="169"/>
      <c r="M372" s="169"/>
      <c r="N372" s="169"/>
      <c r="O372" s="169"/>
      <c r="P372" s="169"/>
      <c r="Q372" s="169"/>
      <c r="R372" s="169"/>
      <c r="S372" s="169"/>
      <c r="T372" s="169"/>
      <c r="U372" s="169"/>
      <c r="V372" s="169"/>
      <c r="W372" s="169"/>
      <c r="X372" s="169"/>
      <c r="Y372" s="169"/>
      <c r="Z372" s="169"/>
    </row>
    <row r="373" spans="1:26" s="246" customFormat="1" ht="15.75">
      <c r="A373" s="34"/>
      <c r="G373" s="218"/>
      <c r="H373" s="169"/>
      <c r="I373" s="169"/>
      <c r="J373" s="169"/>
      <c r="K373" s="169"/>
      <c r="L373" s="169"/>
      <c r="M373" s="169"/>
      <c r="N373" s="169"/>
      <c r="O373" s="169"/>
      <c r="P373" s="169"/>
      <c r="Q373" s="169"/>
      <c r="R373" s="169"/>
      <c r="S373" s="169"/>
      <c r="T373" s="169"/>
      <c r="U373" s="169"/>
      <c r="V373" s="169"/>
      <c r="W373" s="169"/>
      <c r="X373" s="169"/>
      <c r="Y373" s="169"/>
      <c r="Z373" s="169"/>
    </row>
    <row r="374" spans="1:26" s="246" customFormat="1" ht="15.75">
      <c r="A374" s="34"/>
      <c r="G374" s="218"/>
      <c r="H374" s="169"/>
      <c r="I374" s="169"/>
      <c r="J374" s="169"/>
      <c r="K374" s="169"/>
      <c r="L374" s="169"/>
      <c r="M374" s="169"/>
      <c r="N374" s="169"/>
      <c r="O374" s="169"/>
      <c r="P374" s="169"/>
      <c r="Q374" s="169"/>
      <c r="R374" s="169"/>
      <c r="S374" s="169"/>
      <c r="T374" s="169"/>
      <c r="U374" s="169"/>
      <c r="V374" s="169"/>
      <c r="W374" s="169"/>
      <c r="X374" s="169"/>
      <c r="Y374" s="169"/>
      <c r="Z374" s="169"/>
    </row>
    <row r="375" spans="1:26" s="246" customFormat="1" ht="15.75">
      <c r="A375" s="34"/>
      <c r="G375" s="218"/>
      <c r="H375" s="169"/>
      <c r="I375" s="169"/>
      <c r="J375" s="169"/>
      <c r="K375" s="169"/>
      <c r="L375" s="169"/>
      <c r="M375" s="169"/>
      <c r="N375" s="169"/>
      <c r="O375" s="169"/>
      <c r="P375" s="169"/>
      <c r="Q375" s="169"/>
      <c r="R375" s="169"/>
      <c r="S375" s="169"/>
      <c r="T375" s="169"/>
      <c r="U375" s="169"/>
      <c r="V375" s="169"/>
      <c r="W375" s="169"/>
      <c r="X375" s="169"/>
      <c r="Y375" s="169"/>
      <c r="Z375" s="169"/>
    </row>
    <row r="376" spans="1:26" s="246" customFormat="1" ht="15.75">
      <c r="A376" s="34"/>
      <c r="G376" s="218"/>
      <c r="H376" s="169"/>
      <c r="I376" s="169"/>
      <c r="J376" s="169"/>
      <c r="K376" s="169"/>
      <c r="L376" s="169"/>
      <c r="M376" s="169"/>
      <c r="N376" s="169"/>
      <c r="O376" s="169"/>
      <c r="P376" s="169"/>
      <c r="Q376" s="169"/>
      <c r="R376" s="169"/>
      <c r="S376" s="169"/>
      <c r="T376" s="169"/>
      <c r="U376" s="169"/>
      <c r="V376" s="169"/>
      <c r="W376" s="169"/>
      <c r="X376" s="169"/>
      <c r="Y376" s="169"/>
      <c r="Z376" s="169"/>
    </row>
    <row r="377" spans="1:26" s="246" customFormat="1" ht="15.75">
      <c r="A377" s="34"/>
      <c r="G377" s="218"/>
      <c r="H377" s="169"/>
      <c r="I377" s="169"/>
      <c r="J377" s="169"/>
      <c r="K377" s="169"/>
      <c r="L377" s="169"/>
      <c r="M377" s="169"/>
      <c r="N377" s="169"/>
      <c r="O377" s="169"/>
      <c r="P377" s="169"/>
      <c r="Q377" s="169"/>
      <c r="R377" s="169"/>
      <c r="S377" s="169"/>
      <c r="T377" s="169"/>
      <c r="U377" s="169"/>
      <c r="V377" s="169"/>
      <c r="W377" s="169"/>
      <c r="X377" s="169"/>
      <c r="Y377" s="169"/>
      <c r="Z377" s="169"/>
    </row>
    <row r="378" spans="1:26" s="246" customFormat="1" ht="15.75">
      <c r="A378" s="34"/>
      <c r="G378" s="218"/>
      <c r="H378" s="169"/>
      <c r="I378" s="169"/>
      <c r="J378" s="169"/>
      <c r="K378" s="169"/>
      <c r="L378" s="169"/>
      <c r="M378" s="169"/>
      <c r="N378" s="169"/>
      <c r="O378" s="169"/>
      <c r="P378" s="169"/>
      <c r="Q378" s="169"/>
      <c r="R378" s="169"/>
      <c r="S378" s="169"/>
      <c r="T378" s="169"/>
      <c r="U378" s="169"/>
      <c r="V378" s="169"/>
      <c r="W378" s="169"/>
      <c r="X378" s="169"/>
      <c r="Y378" s="169"/>
      <c r="Z378" s="169"/>
    </row>
    <row r="379" spans="1:26" s="246" customFormat="1" ht="15.75">
      <c r="A379" s="34"/>
      <c r="G379" s="218"/>
      <c r="H379" s="169"/>
      <c r="I379" s="169"/>
      <c r="J379" s="169"/>
      <c r="K379" s="169"/>
      <c r="L379" s="169"/>
      <c r="M379" s="169"/>
      <c r="N379" s="169"/>
      <c r="O379" s="169"/>
      <c r="P379" s="169"/>
      <c r="Q379" s="169"/>
      <c r="R379" s="169"/>
      <c r="S379" s="169"/>
      <c r="T379" s="169"/>
      <c r="U379" s="169"/>
      <c r="V379" s="169"/>
      <c r="W379" s="169"/>
      <c r="X379" s="169"/>
      <c r="Y379" s="169"/>
      <c r="Z379" s="169"/>
    </row>
    <row r="380" spans="1:26" s="246" customFormat="1" ht="15.75">
      <c r="A380" s="34"/>
      <c r="G380" s="218"/>
      <c r="H380" s="169"/>
      <c r="I380" s="169"/>
      <c r="J380" s="169"/>
      <c r="K380" s="169"/>
      <c r="L380" s="169"/>
      <c r="M380" s="169"/>
      <c r="N380" s="169"/>
      <c r="O380" s="169"/>
      <c r="P380" s="169"/>
      <c r="Q380" s="169"/>
      <c r="R380" s="169"/>
      <c r="S380" s="169"/>
      <c r="T380" s="169"/>
      <c r="U380" s="169"/>
      <c r="V380" s="169"/>
      <c r="W380" s="169"/>
      <c r="X380" s="169"/>
      <c r="Y380" s="169"/>
      <c r="Z380" s="169"/>
    </row>
    <row r="381" spans="1:26" s="246" customFormat="1" ht="15.75">
      <c r="A381" s="34"/>
      <c r="G381" s="218"/>
      <c r="H381" s="169"/>
      <c r="I381" s="169"/>
      <c r="J381" s="169"/>
      <c r="K381" s="169"/>
      <c r="L381" s="169"/>
      <c r="M381" s="169"/>
      <c r="N381" s="169"/>
      <c r="O381" s="169"/>
      <c r="P381" s="169"/>
      <c r="Q381" s="169"/>
      <c r="R381" s="169"/>
      <c r="S381" s="169"/>
      <c r="T381" s="169"/>
      <c r="U381" s="169"/>
      <c r="V381" s="169"/>
      <c r="W381" s="169"/>
      <c r="X381" s="169"/>
      <c r="Y381" s="169"/>
      <c r="Z381" s="169"/>
    </row>
    <row r="382" spans="1:26" s="246" customFormat="1" ht="15.75">
      <c r="A382" s="34"/>
      <c r="G382" s="218"/>
      <c r="H382" s="169"/>
      <c r="I382" s="169"/>
      <c r="J382" s="169"/>
      <c r="K382" s="169"/>
      <c r="L382" s="169"/>
      <c r="M382" s="169"/>
      <c r="N382" s="169"/>
      <c r="O382" s="169"/>
      <c r="P382" s="169"/>
      <c r="Q382" s="169"/>
      <c r="R382" s="169"/>
      <c r="S382" s="169"/>
      <c r="T382" s="169"/>
      <c r="U382" s="169"/>
      <c r="V382" s="169"/>
      <c r="W382" s="169"/>
      <c r="X382" s="169"/>
      <c r="Y382" s="169"/>
      <c r="Z382" s="169"/>
    </row>
    <row r="383" spans="1:26" s="246" customFormat="1" ht="15.75">
      <c r="A383" s="34"/>
      <c r="G383" s="218"/>
      <c r="H383" s="169"/>
      <c r="I383" s="169"/>
      <c r="J383" s="169"/>
      <c r="K383" s="169"/>
      <c r="L383" s="169"/>
      <c r="M383" s="169"/>
      <c r="N383" s="169"/>
      <c r="O383" s="169"/>
      <c r="P383" s="169"/>
      <c r="Q383" s="169"/>
      <c r="R383" s="169"/>
      <c r="S383" s="169"/>
      <c r="T383" s="169"/>
      <c r="U383" s="169"/>
      <c r="V383" s="169"/>
      <c r="W383" s="169"/>
      <c r="X383" s="169"/>
      <c r="Y383" s="169"/>
      <c r="Z383" s="169"/>
    </row>
    <row r="384" spans="1:26" s="246" customFormat="1" ht="15.75">
      <c r="A384" s="34"/>
      <c r="G384" s="218"/>
      <c r="H384" s="169"/>
      <c r="I384" s="169"/>
      <c r="J384" s="169"/>
      <c r="K384" s="169"/>
      <c r="L384" s="169"/>
      <c r="M384" s="169"/>
      <c r="N384" s="169"/>
      <c r="O384" s="169"/>
      <c r="P384" s="169"/>
      <c r="Q384" s="169"/>
      <c r="R384" s="169"/>
      <c r="S384" s="169"/>
      <c r="T384" s="169"/>
      <c r="U384" s="169"/>
      <c r="V384" s="169"/>
      <c r="W384" s="169"/>
      <c r="X384" s="169"/>
      <c r="Y384" s="169"/>
      <c r="Z384" s="169"/>
    </row>
    <row r="385" spans="1:26" s="246" customFormat="1" ht="15.75">
      <c r="A385" s="34"/>
      <c r="G385" s="218"/>
      <c r="H385" s="169"/>
      <c r="I385" s="169"/>
      <c r="J385" s="169"/>
      <c r="K385" s="169"/>
      <c r="L385" s="169"/>
      <c r="M385" s="169"/>
      <c r="N385" s="169"/>
      <c r="O385" s="169"/>
      <c r="P385" s="169"/>
      <c r="Q385" s="169"/>
      <c r="R385" s="169"/>
      <c r="S385" s="169"/>
      <c r="T385" s="169"/>
      <c r="U385" s="169"/>
      <c r="V385" s="169"/>
      <c r="W385" s="169"/>
      <c r="X385" s="169"/>
      <c r="Y385" s="169"/>
      <c r="Z385" s="169"/>
    </row>
    <row r="386" spans="1:26" s="246" customFormat="1" ht="15.75">
      <c r="A386" s="34"/>
      <c r="G386" s="218"/>
      <c r="H386" s="169"/>
      <c r="I386" s="169"/>
      <c r="J386" s="169"/>
      <c r="K386" s="169"/>
      <c r="L386" s="169"/>
      <c r="M386" s="169"/>
      <c r="N386" s="169"/>
      <c r="O386" s="169"/>
      <c r="P386" s="169"/>
      <c r="Q386" s="169"/>
      <c r="R386" s="169"/>
      <c r="S386" s="169"/>
      <c r="T386" s="169"/>
      <c r="U386" s="169"/>
      <c r="V386" s="169"/>
      <c r="W386" s="169"/>
      <c r="X386" s="169"/>
      <c r="Y386" s="169"/>
      <c r="Z386" s="169"/>
    </row>
    <row r="387" spans="1:26" s="246" customFormat="1" ht="15.75">
      <c r="A387" s="34"/>
      <c r="G387" s="218"/>
      <c r="H387" s="169"/>
      <c r="I387" s="169"/>
      <c r="J387" s="169"/>
      <c r="K387" s="169"/>
      <c r="L387" s="169"/>
      <c r="M387" s="169"/>
      <c r="N387" s="169"/>
      <c r="O387" s="169"/>
      <c r="P387" s="169"/>
      <c r="Q387" s="169"/>
      <c r="R387" s="169"/>
      <c r="S387" s="169"/>
      <c r="T387" s="169"/>
      <c r="U387" s="169"/>
      <c r="V387" s="169"/>
      <c r="W387" s="169"/>
      <c r="X387" s="169"/>
      <c r="Y387" s="169"/>
      <c r="Z387" s="169"/>
    </row>
    <row r="388" spans="1:26" s="246" customFormat="1" ht="15.75">
      <c r="A388" s="34"/>
      <c r="G388" s="218"/>
      <c r="H388" s="169"/>
      <c r="I388" s="169"/>
      <c r="J388" s="169"/>
      <c r="K388" s="169"/>
      <c r="L388" s="169"/>
      <c r="M388" s="169"/>
      <c r="N388" s="169"/>
      <c r="O388" s="169"/>
      <c r="P388" s="169"/>
      <c r="Q388" s="169"/>
      <c r="R388" s="169"/>
      <c r="S388" s="169"/>
      <c r="T388" s="169"/>
      <c r="U388" s="169"/>
      <c r="V388" s="169"/>
      <c r="W388" s="169"/>
      <c r="X388" s="169"/>
      <c r="Y388" s="169"/>
      <c r="Z388" s="169"/>
    </row>
    <row r="389" spans="1:26" s="246" customFormat="1" ht="15.75">
      <c r="A389" s="34"/>
      <c r="G389" s="218"/>
      <c r="H389" s="169"/>
      <c r="I389" s="169"/>
      <c r="J389" s="169"/>
      <c r="K389" s="169"/>
      <c r="L389" s="169"/>
      <c r="M389" s="169"/>
      <c r="N389" s="169"/>
      <c r="O389" s="169"/>
      <c r="P389" s="169"/>
      <c r="Q389" s="169"/>
      <c r="R389" s="169"/>
      <c r="S389" s="169"/>
      <c r="T389" s="169"/>
      <c r="U389" s="169"/>
      <c r="V389" s="169"/>
      <c r="W389" s="169"/>
      <c r="X389" s="169"/>
      <c r="Y389" s="169"/>
      <c r="Z389" s="169"/>
    </row>
    <row r="390" spans="1:26" s="246" customFormat="1" ht="15.75">
      <c r="A390" s="34"/>
      <c r="G390" s="218"/>
      <c r="H390" s="169"/>
      <c r="I390" s="169"/>
      <c r="J390" s="169"/>
      <c r="K390" s="169"/>
      <c r="L390" s="169"/>
      <c r="M390" s="169"/>
      <c r="N390" s="169"/>
      <c r="O390" s="169"/>
      <c r="P390" s="169"/>
      <c r="Q390" s="169"/>
      <c r="R390" s="169"/>
      <c r="S390" s="169"/>
      <c r="T390" s="169"/>
      <c r="U390" s="169"/>
      <c r="V390" s="169"/>
      <c r="W390" s="169"/>
      <c r="X390" s="169"/>
      <c r="Y390" s="169"/>
      <c r="Z390" s="169"/>
    </row>
    <row r="391" spans="1:26" s="246" customFormat="1" ht="15.75">
      <c r="A391" s="34"/>
      <c r="G391" s="218"/>
      <c r="H391" s="169"/>
      <c r="I391" s="169"/>
      <c r="J391" s="169"/>
      <c r="K391" s="169"/>
      <c r="L391" s="169"/>
      <c r="M391" s="169"/>
      <c r="N391" s="169"/>
      <c r="O391" s="169"/>
      <c r="P391" s="169"/>
      <c r="Q391" s="169"/>
      <c r="R391" s="169"/>
      <c r="S391" s="169"/>
      <c r="T391" s="169"/>
      <c r="U391" s="169"/>
      <c r="V391" s="169"/>
      <c r="W391" s="169"/>
      <c r="X391" s="169"/>
      <c r="Y391" s="169"/>
      <c r="Z391" s="169"/>
    </row>
    <row r="392" spans="1:26" s="246" customFormat="1" ht="15.75">
      <c r="A392" s="34"/>
      <c r="G392" s="218"/>
      <c r="H392" s="169"/>
      <c r="I392" s="169"/>
      <c r="J392" s="169"/>
      <c r="K392" s="169"/>
      <c r="L392" s="169"/>
      <c r="M392" s="169"/>
      <c r="N392" s="169"/>
      <c r="O392" s="169"/>
      <c r="P392" s="169"/>
      <c r="Q392" s="169"/>
      <c r="R392" s="169"/>
      <c r="S392" s="169"/>
      <c r="T392" s="169"/>
      <c r="U392" s="169"/>
      <c r="V392" s="169"/>
      <c r="W392" s="169"/>
      <c r="X392" s="169"/>
      <c r="Y392" s="169"/>
      <c r="Z392" s="169"/>
    </row>
    <row r="393" spans="1:26" s="246" customFormat="1" ht="15.75">
      <c r="A393" s="34"/>
      <c r="G393" s="218"/>
      <c r="H393" s="169"/>
      <c r="I393" s="169"/>
      <c r="J393" s="169"/>
      <c r="K393" s="169"/>
      <c r="L393" s="169"/>
      <c r="M393" s="169"/>
      <c r="N393" s="169"/>
      <c r="O393" s="169"/>
      <c r="P393" s="169"/>
      <c r="Q393" s="169"/>
      <c r="R393" s="169"/>
      <c r="S393" s="169"/>
      <c r="T393" s="169"/>
      <c r="U393" s="169"/>
      <c r="V393" s="169"/>
      <c r="W393" s="169"/>
      <c r="X393" s="169"/>
      <c r="Y393" s="169"/>
      <c r="Z393" s="169"/>
    </row>
    <row r="394" spans="1:26" s="246" customFormat="1" ht="15.75">
      <c r="A394" s="34"/>
      <c r="G394" s="218"/>
      <c r="H394" s="169"/>
      <c r="I394" s="169"/>
      <c r="J394" s="169"/>
      <c r="K394" s="169"/>
      <c r="L394" s="169"/>
      <c r="M394" s="169"/>
      <c r="N394" s="169"/>
      <c r="O394" s="169"/>
      <c r="P394" s="169"/>
      <c r="Q394" s="169"/>
      <c r="R394" s="169"/>
      <c r="S394" s="169"/>
      <c r="T394" s="169"/>
      <c r="U394" s="169"/>
      <c r="V394" s="169"/>
      <c r="W394" s="169"/>
      <c r="X394" s="169"/>
      <c r="Y394" s="169"/>
      <c r="Z394" s="169"/>
    </row>
    <row r="395" spans="1:26" s="246" customFormat="1" ht="15.75">
      <c r="A395" s="34"/>
      <c r="G395" s="218"/>
      <c r="H395" s="169"/>
      <c r="I395" s="169"/>
      <c r="J395" s="169"/>
      <c r="K395" s="169"/>
      <c r="L395" s="169"/>
      <c r="M395" s="169"/>
      <c r="N395" s="169"/>
      <c r="O395" s="169"/>
      <c r="P395" s="169"/>
      <c r="Q395" s="169"/>
      <c r="R395" s="169"/>
      <c r="S395" s="169"/>
      <c r="T395" s="169"/>
      <c r="U395" s="169"/>
      <c r="V395" s="169"/>
      <c r="W395" s="169"/>
      <c r="X395" s="169"/>
      <c r="Y395" s="169"/>
      <c r="Z395" s="169"/>
    </row>
    <row r="396" spans="1:26" s="246" customFormat="1" ht="15.75">
      <c r="A396" s="34"/>
      <c r="G396" s="218"/>
      <c r="H396" s="169"/>
      <c r="I396" s="169"/>
      <c r="J396" s="169"/>
      <c r="K396" s="169"/>
      <c r="L396" s="169"/>
      <c r="M396" s="169"/>
      <c r="N396" s="169"/>
      <c r="O396" s="169"/>
      <c r="P396" s="169"/>
      <c r="Q396" s="169"/>
      <c r="R396" s="169"/>
      <c r="S396" s="169"/>
      <c r="T396" s="169"/>
      <c r="U396" s="169"/>
      <c r="V396" s="169"/>
      <c r="W396" s="169"/>
      <c r="X396" s="169"/>
      <c r="Y396" s="169"/>
      <c r="Z396" s="169"/>
    </row>
    <row r="397" spans="1:26" s="246" customFormat="1" ht="15.75">
      <c r="A397" s="34"/>
      <c r="G397" s="218"/>
      <c r="H397" s="169"/>
      <c r="I397" s="169"/>
      <c r="J397" s="169"/>
      <c r="K397" s="169"/>
      <c r="L397" s="169"/>
      <c r="M397" s="169"/>
      <c r="N397" s="169"/>
      <c r="O397" s="169"/>
      <c r="P397" s="169"/>
      <c r="Q397" s="169"/>
      <c r="R397" s="169"/>
      <c r="S397" s="169"/>
      <c r="T397" s="169"/>
      <c r="U397" s="169"/>
      <c r="V397" s="169"/>
      <c r="W397" s="169"/>
      <c r="X397" s="169"/>
      <c r="Y397" s="169"/>
      <c r="Z397" s="169"/>
    </row>
    <row r="398" spans="1:26" s="246" customFormat="1" ht="15.75">
      <c r="A398" s="34"/>
      <c r="G398" s="218"/>
      <c r="H398" s="169"/>
      <c r="I398" s="169"/>
      <c r="J398" s="169"/>
      <c r="K398" s="169"/>
      <c r="L398" s="169"/>
      <c r="M398" s="169"/>
      <c r="N398" s="169"/>
      <c r="O398" s="169"/>
      <c r="P398" s="169"/>
      <c r="Q398" s="169"/>
      <c r="R398" s="169"/>
      <c r="S398" s="169"/>
      <c r="T398" s="169"/>
      <c r="U398" s="169"/>
      <c r="V398" s="169"/>
      <c r="W398" s="169"/>
      <c r="X398" s="169"/>
      <c r="Y398" s="169"/>
      <c r="Z398" s="169"/>
    </row>
    <row r="399" spans="1:26" s="246" customFormat="1" ht="15.75">
      <c r="A399" s="34"/>
      <c r="G399" s="218"/>
      <c r="H399" s="169"/>
      <c r="I399" s="169"/>
      <c r="J399" s="169"/>
      <c r="K399" s="169"/>
      <c r="L399" s="169"/>
      <c r="M399" s="169"/>
      <c r="N399" s="169"/>
      <c r="O399" s="169"/>
      <c r="P399" s="169"/>
      <c r="Q399" s="169"/>
      <c r="R399" s="169"/>
      <c r="S399" s="169"/>
      <c r="T399" s="169"/>
      <c r="U399" s="169"/>
      <c r="V399" s="169"/>
      <c r="W399" s="169"/>
      <c r="X399" s="169"/>
      <c r="Y399" s="169"/>
      <c r="Z399" s="169"/>
    </row>
    <row r="400" spans="1:26" s="246" customFormat="1" ht="15.75">
      <c r="A400" s="34"/>
      <c r="G400" s="218"/>
      <c r="H400" s="169"/>
      <c r="I400" s="169"/>
      <c r="J400" s="169"/>
      <c r="K400" s="169"/>
      <c r="L400" s="169"/>
      <c r="M400" s="169"/>
      <c r="N400" s="169"/>
      <c r="O400" s="169"/>
      <c r="P400" s="169"/>
      <c r="Q400" s="169"/>
      <c r="R400" s="169"/>
      <c r="S400" s="169"/>
      <c r="T400" s="169"/>
      <c r="U400" s="169"/>
      <c r="V400" s="169"/>
      <c r="W400" s="169"/>
      <c r="X400" s="169"/>
      <c r="Y400" s="169"/>
      <c r="Z400" s="169"/>
    </row>
    <row r="401" spans="1:26" s="246" customFormat="1" ht="15.75">
      <c r="A401" s="34"/>
      <c r="G401" s="218"/>
      <c r="H401" s="169"/>
      <c r="I401" s="169"/>
      <c r="J401" s="169"/>
      <c r="K401" s="169"/>
      <c r="L401" s="169"/>
      <c r="M401" s="169"/>
      <c r="N401" s="169"/>
      <c r="O401" s="169"/>
      <c r="P401" s="169"/>
      <c r="Q401" s="169"/>
      <c r="R401" s="169"/>
      <c r="S401" s="169"/>
      <c r="T401" s="169"/>
      <c r="U401" s="169"/>
      <c r="V401" s="169"/>
      <c r="W401" s="169"/>
      <c r="X401" s="169"/>
      <c r="Y401" s="169"/>
      <c r="Z401" s="169"/>
    </row>
    <row r="402" spans="1:26" s="246" customFormat="1" ht="15.75">
      <c r="A402" s="34"/>
      <c r="G402" s="218"/>
      <c r="H402" s="169"/>
      <c r="I402" s="169"/>
      <c r="J402" s="169"/>
      <c r="K402" s="169"/>
      <c r="L402" s="169"/>
      <c r="M402" s="169"/>
      <c r="N402" s="169"/>
      <c r="O402" s="169"/>
      <c r="P402" s="169"/>
      <c r="Q402" s="169"/>
      <c r="R402" s="169"/>
      <c r="S402" s="169"/>
      <c r="T402" s="169"/>
      <c r="U402" s="169"/>
      <c r="V402" s="169"/>
      <c r="W402" s="169"/>
      <c r="X402" s="169"/>
      <c r="Y402" s="169"/>
      <c r="Z402" s="169"/>
    </row>
    <row r="403" spans="1:26" s="246" customFormat="1" ht="15.75">
      <c r="A403" s="34"/>
      <c r="G403" s="218"/>
      <c r="H403" s="169"/>
      <c r="I403" s="169"/>
      <c r="J403" s="169"/>
      <c r="K403" s="169"/>
      <c r="L403" s="169"/>
      <c r="M403" s="169"/>
      <c r="N403" s="169"/>
      <c r="O403" s="169"/>
      <c r="P403" s="169"/>
      <c r="Q403" s="169"/>
      <c r="R403" s="169"/>
      <c r="S403" s="169"/>
      <c r="T403" s="169"/>
      <c r="U403" s="169"/>
      <c r="V403" s="169"/>
      <c r="W403" s="169"/>
      <c r="X403" s="169"/>
      <c r="Y403" s="169"/>
      <c r="Z403" s="169"/>
    </row>
    <row r="404" spans="1:26" s="246" customFormat="1" ht="15.75">
      <c r="A404" s="34"/>
      <c r="G404" s="218"/>
      <c r="H404" s="169"/>
      <c r="I404" s="169"/>
      <c r="J404" s="169"/>
      <c r="K404" s="169"/>
      <c r="L404" s="169"/>
      <c r="M404" s="169"/>
      <c r="N404" s="169"/>
      <c r="O404" s="169"/>
      <c r="P404" s="169"/>
      <c r="Q404" s="169"/>
      <c r="R404" s="169"/>
      <c r="S404" s="169"/>
      <c r="T404" s="169"/>
      <c r="U404" s="169"/>
      <c r="V404" s="169"/>
      <c r="W404" s="169"/>
      <c r="X404" s="169"/>
      <c r="Y404" s="169"/>
      <c r="Z404" s="169"/>
    </row>
    <row r="405" spans="1:26" s="246" customFormat="1" ht="15.75">
      <c r="A405" s="34"/>
      <c r="G405" s="218"/>
      <c r="H405" s="169"/>
      <c r="I405" s="169"/>
      <c r="J405" s="169"/>
      <c r="K405" s="169"/>
      <c r="L405" s="169"/>
      <c r="M405" s="169"/>
      <c r="N405" s="169"/>
      <c r="O405" s="169"/>
      <c r="P405" s="169"/>
      <c r="Q405" s="169"/>
      <c r="R405" s="169"/>
      <c r="S405" s="169"/>
      <c r="T405" s="169"/>
      <c r="U405" s="169"/>
      <c r="V405" s="169"/>
      <c r="W405" s="169"/>
      <c r="X405" s="169"/>
      <c r="Y405" s="169"/>
      <c r="Z405" s="169"/>
    </row>
    <row r="406" spans="1:26" s="246" customFormat="1" ht="15.75">
      <c r="A406" s="34"/>
      <c r="G406" s="218"/>
      <c r="H406" s="169"/>
      <c r="I406" s="169"/>
      <c r="J406" s="169"/>
      <c r="K406" s="169"/>
      <c r="L406" s="169"/>
      <c r="M406" s="169"/>
      <c r="N406" s="169"/>
      <c r="O406" s="169"/>
      <c r="P406" s="169"/>
      <c r="Q406" s="169"/>
      <c r="R406" s="169"/>
      <c r="S406" s="169"/>
      <c r="T406" s="169"/>
      <c r="U406" s="169"/>
      <c r="V406" s="169"/>
      <c r="W406" s="169"/>
      <c r="X406" s="169"/>
      <c r="Y406" s="169"/>
      <c r="Z406" s="169"/>
    </row>
    <row r="407" spans="1:26" s="246" customFormat="1" ht="15.75">
      <c r="A407" s="34"/>
      <c r="G407" s="218"/>
      <c r="H407" s="169"/>
      <c r="I407" s="169"/>
      <c r="J407" s="169"/>
      <c r="K407" s="169"/>
      <c r="L407" s="169"/>
      <c r="M407" s="169"/>
      <c r="N407" s="169"/>
      <c r="O407" s="169"/>
      <c r="P407" s="169"/>
      <c r="Q407" s="169"/>
      <c r="R407" s="169"/>
      <c r="S407" s="169"/>
      <c r="T407" s="169"/>
      <c r="U407" s="169"/>
      <c r="V407" s="169"/>
      <c r="W407" s="169"/>
      <c r="X407" s="169"/>
      <c r="Y407" s="169"/>
      <c r="Z407" s="169"/>
    </row>
    <row r="408" spans="1:26" s="246" customFormat="1" ht="15.75">
      <c r="A408" s="34"/>
      <c r="G408" s="218"/>
      <c r="H408" s="169"/>
      <c r="I408" s="169"/>
      <c r="J408" s="169"/>
      <c r="K408" s="169"/>
      <c r="L408" s="169"/>
      <c r="M408" s="169"/>
      <c r="N408" s="169"/>
      <c r="O408" s="169"/>
      <c r="P408" s="169"/>
      <c r="Q408" s="169"/>
      <c r="R408" s="169"/>
      <c r="S408" s="169"/>
      <c r="T408" s="169"/>
      <c r="U408" s="169"/>
      <c r="V408" s="169"/>
      <c r="W408" s="169"/>
      <c r="X408" s="169"/>
      <c r="Y408" s="169"/>
      <c r="Z408" s="169"/>
    </row>
    <row r="409" spans="1:26" s="246" customFormat="1" ht="15.75">
      <c r="A409" s="34"/>
      <c r="G409" s="218"/>
      <c r="H409" s="169"/>
      <c r="I409" s="169"/>
      <c r="J409" s="169"/>
      <c r="K409" s="169"/>
      <c r="L409" s="169"/>
      <c r="M409" s="169"/>
      <c r="N409" s="169"/>
      <c r="O409" s="169"/>
      <c r="P409" s="169"/>
      <c r="Q409" s="169"/>
      <c r="R409" s="169"/>
      <c r="S409" s="169"/>
      <c r="T409" s="169"/>
      <c r="U409" s="169"/>
      <c r="V409" s="169"/>
      <c r="W409" s="169"/>
      <c r="X409" s="169"/>
      <c r="Y409" s="169"/>
      <c r="Z409" s="169"/>
    </row>
    <row r="410" spans="1:26" s="246" customFormat="1" ht="15.75">
      <c r="A410" s="34"/>
      <c r="G410" s="218"/>
      <c r="H410" s="169"/>
      <c r="I410" s="169"/>
      <c r="J410" s="169"/>
      <c r="K410" s="169"/>
      <c r="L410" s="169"/>
      <c r="M410" s="169"/>
      <c r="N410" s="169"/>
      <c r="O410" s="169"/>
      <c r="P410" s="169"/>
      <c r="Q410" s="169"/>
      <c r="R410" s="169"/>
      <c r="S410" s="169"/>
      <c r="T410" s="169"/>
      <c r="U410" s="169"/>
      <c r="V410" s="169"/>
      <c r="W410" s="169"/>
      <c r="X410" s="169"/>
      <c r="Y410" s="169"/>
      <c r="Z410" s="169"/>
    </row>
    <row r="411" spans="1:26" s="246" customFormat="1" ht="15.75">
      <c r="A411" s="34"/>
      <c r="G411" s="218"/>
      <c r="H411" s="169"/>
      <c r="I411" s="169"/>
      <c r="J411" s="169"/>
      <c r="K411" s="169"/>
      <c r="L411" s="169"/>
      <c r="M411" s="169"/>
      <c r="N411" s="169"/>
      <c r="O411" s="169"/>
      <c r="P411" s="169"/>
      <c r="Q411" s="169"/>
      <c r="R411" s="169"/>
      <c r="S411" s="169"/>
      <c r="T411" s="169"/>
      <c r="U411" s="169"/>
      <c r="V411" s="169"/>
      <c r="W411" s="169"/>
      <c r="X411" s="169"/>
      <c r="Y411" s="169"/>
      <c r="Z411" s="169"/>
    </row>
    <row r="412" spans="1:26" s="246" customFormat="1" ht="15.75">
      <c r="A412" s="34"/>
      <c r="G412" s="218"/>
      <c r="H412" s="169"/>
      <c r="I412" s="169"/>
      <c r="J412" s="169"/>
      <c r="K412" s="169"/>
      <c r="L412" s="169"/>
      <c r="M412" s="169"/>
      <c r="N412" s="169"/>
      <c r="O412" s="169"/>
      <c r="P412" s="169"/>
      <c r="Q412" s="169"/>
      <c r="R412" s="169"/>
      <c r="S412" s="169"/>
      <c r="T412" s="169"/>
      <c r="U412" s="169"/>
      <c r="V412" s="169"/>
      <c r="W412" s="169"/>
      <c r="X412" s="169"/>
      <c r="Y412" s="169"/>
      <c r="Z412" s="169"/>
    </row>
    <row r="413" spans="1:26" s="246" customFormat="1" ht="15.75">
      <c r="A413" s="34"/>
      <c r="G413" s="218"/>
      <c r="H413" s="169"/>
      <c r="I413" s="169"/>
      <c r="J413" s="169"/>
      <c r="K413" s="169"/>
      <c r="L413" s="169"/>
      <c r="M413" s="169"/>
      <c r="N413" s="169"/>
      <c r="O413" s="169"/>
      <c r="P413" s="169"/>
      <c r="Q413" s="169"/>
      <c r="R413" s="169"/>
      <c r="S413" s="169"/>
      <c r="T413" s="169"/>
      <c r="U413" s="169"/>
      <c r="V413" s="169"/>
      <c r="W413" s="169"/>
      <c r="X413" s="169"/>
      <c r="Y413" s="169"/>
      <c r="Z413" s="169"/>
    </row>
    <row r="414" spans="1:26" s="246" customFormat="1" ht="15.75">
      <c r="A414" s="34"/>
      <c r="G414" s="218"/>
      <c r="H414" s="169"/>
      <c r="I414" s="169"/>
      <c r="J414" s="169"/>
      <c r="K414" s="169"/>
      <c r="L414" s="169"/>
      <c r="M414" s="169"/>
      <c r="N414" s="169"/>
      <c r="O414" s="169"/>
      <c r="P414" s="169"/>
      <c r="Q414" s="169"/>
      <c r="R414" s="169"/>
      <c r="S414" s="169"/>
      <c r="T414" s="169"/>
      <c r="U414" s="169"/>
      <c r="V414" s="169"/>
      <c r="W414" s="169"/>
      <c r="X414" s="169"/>
      <c r="Y414" s="169"/>
      <c r="Z414" s="169"/>
    </row>
    <row r="415" spans="1:26" s="246" customFormat="1" ht="15.75">
      <c r="A415" s="34"/>
      <c r="G415" s="218"/>
      <c r="H415" s="169"/>
      <c r="I415" s="169"/>
      <c r="J415" s="169"/>
      <c r="K415" s="169"/>
      <c r="L415" s="169"/>
      <c r="M415" s="169"/>
      <c r="N415" s="169"/>
      <c r="O415" s="169"/>
      <c r="P415" s="169"/>
      <c r="Q415" s="169"/>
      <c r="R415" s="169"/>
      <c r="S415" s="169"/>
      <c r="T415" s="169"/>
      <c r="U415" s="169"/>
      <c r="V415" s="169"/>
      <c r="W415" s="169"/>
      <c r="X415" s="169"/>
      <c r="Y415" s="169"/>
      <c r="Z415" s="169"/>
    </row>
    <row r="416" spans="1:26" s="246" customFormat="1" ht="15.75">
      <c r="A416" s="34"/>
      <c r="G416" s="218"/>
      <c r="H416" s="169"/>
      <c r="I416" s="169"/>
      <c r="J416" s="169"/>
      <c r="K416" s="169"/>
      <c r="L416" s="169"/>
      <c r="M416" s="169"/>
      <c r="N416" s="169"/>
      <c r="O416" s="169"/>
      <c r="P416" s="169"/>
      <c r="Q416" s="169"/>
      <c r="R416" s="169"/>
      <c r="S416" s="169"/>
      <c r="T416" s="169"/>
      <c r="U416" s="169"/>
      <c r="V416" s="169"/>
      <c r="W416" s="169"/>
      <c r="X416" s="169"/>
      <c r="Y416" s="169"/>
      <c r="Z416" s="169"/>
    </row>
    <row r="417" spans="1:26" s="246" customFormat="1" ht="15.75">
      <c r="A417" s="34"/>
      <c r="G417" s="218"/>
      <c r="H417" s="169"/>
      <c r="I417" s="169"/>
      <c r="J417" s="169"/>
      <c r="K417" s="169"/>
      <c r="L417" s="169"/>
      <c r="M417" s="169"/>
      <c r="N417" s="169"/>
      <c r="O417" s="169"/>
      <c r="P417" s="169"/>
      <c r="Q417" s="169"/>
      <c r="R417" s="169"/>
      <c r="S417" s="169"/>
      <c r="T417" s="169"/>
      <c r="U417" s="169"/>
      <c r="V417" s="169"/>
      <c r="W417" s="169"/>
      <c r="X417" s="169"/>
      <c r="Y417" s="169"/>
      <c r="Z417" s="169"/>
    </row>
    <row r="418" spans="1:26" s="246" customFormat="1" ht="15.75">
      <c r="A418" s="34"/>
      <c r="G418" s="218"/>
      <c r="H418" s="169"/>
      <c r="I418" s="169"/>
      <c r="J418" s="169"/>
      <c r="K418" s="169"/>
      <c r="L418" s="169"/>
      <c r="M418" s="169"/>
      <c r="N418" s="169"/>
      <c r="O418" s="169"/>
      <c r="P418" s="169"/>
      <c r="Q418" s="169"/>
      <c r="R418" s="169"/>
      <c r="S418" s="169"/>
      <c r="T418" s="169"/>
      <c r="U418" s="169"/>
      <c r="V418" s="169"/>
      <c r="W418" s="169"/>
      <c r="X418" s="169"/>
      <c r="Y418" s="169"/>
      <c r="Z418" s="169"/>
    </row>
    <row r="419" spans="1:26" s="246" customFormat="1" ht="15.75">
      <c r="A419" s="34"/>
      <c r="G419" s="218"/>
      <c r="H419" s="169"/>
      <c r="I419" s="169"/>
      <c r="J419" s="169"/>
      <c r="K419" s="169"/>
      <c r="L419" s="169"/>
      <c r="M419" s="169"/>
      <c r="N419" s="169"/>
      <c r="O419" s="169"/>
      <c r="P419" s="169"/>
      <c r="Q419" s="169"/>
      <c r="R419" s="169"/>
      <c r="S419" s="169"/>
      <c r="T419" s="169"/>
      <c r="U419" s="169"/>
      <c r="V419" s="169"/>
      <c r="W419" s="169"/>
      <c r="X419" s="169"/>
      <c r="Y419" s="169"/>
      <c r="Z419" s="169"/>
    </row>
    <row r="420" spans="1:26" s="246" customFormat="1" ht="15.75">
      <c r="A420" s="34"/>
      <c r="G420" s="218"/>
      <c r="H420" s="169"/>
      <c r="I420" s="169"/>
      <c r="J420" s="169"/>
      <c r="K420" s="169"/>
      <c r="L420" s="169"/>
      <c r="M420" s="169"/>
      <c r="N420" s="169"/>
      <c r="O420" s="169"/>
      <c r="P420" s="169"/>
      <c r="Q420" s="169"/>
      <c r="R420" s="169"/>
      <c r="S420" s="169"/>
      <c r="T420" s="169"/>
      <c r="U420" s="169"/>
      <c r="V420" s="169"/>
      <c r="W420" s="169"/>
      <c r="X420" s="169"/>
      <c r="Y420" s="169"/>
      <c r="Z420" s="169"/>
    </row>
    <row r="421" spans="1:26" s="246" customFormat="1" ht="15.75">
      <c r="A421" s="34"/>
      <c r="G421" s="218"/>
      <c r="H421" s="169"/>
      <c r="I421" s="169"/>
      <c r="J421" s="169"/>
      <c r="K421" s="169"/>
      <c r="L421" s="169"/>
      <c r="M421" s="169"/>
      <c r="N421" s="169"/>
      <c r="O421" s="169"/>
      <c r="P421" s="169"/>
      <c r="Q421" s="169"/>
      <c r="R421" s="169"/>
      <c r="S421" s="169"/>
      <c r="T421" s="169"/>
      <c r="U421" s="169"/>
      <c r="V421" s="169"/>
      <c r="W421" s="169"/>
      <c r="X421" s="169"/>
      <c r="Y421" s="169"/>
      <c r="Z421" s="169"/>
    </row>
    <row r="422" spans="1:26" s="246" customFormat="1" ht="15.75">
      <c r="A422" s="34"/>
      <c r="G422" s="218"/>
      <c r="H422" s="169"/>
      <c r="I422" s="169"/>
      <c r="J422" s="169"/>
      <c r="K422" s="169"/>
      <c r="L422" s="169"/>
      <c r="M422" s="169"/>
      <c r="N422" s="169"/>
      <c r="O422" s="169"/>
      <c r="P422" s="169"/>
      <c r="Q422" s="169"/>
      <c r="R422" s="169"/>
      <c r="S422" s="169"/>
      <c r="T422" s="169"/>
      <c r="U422" s="169"/>
      <c r="V422" s="169"/>
      <c r="W422" s="169"/>
      <c r="X422" s="169"/>
      <c r="Y422" s="169"/>
      <c r="Z422" s="169"/>
    </row>
    <row r="423" spans="1:26" s="246" customFormat="1" ht="15.75">
      <c r="A423" s="34"/>
      <c r="G423" s="218"/>
      <c r="H423" s="169"/>
      <c r="I423" s="169"/>
      <c r="J423" s="169"/>
      <c r="K423" s="169"/>
      <c r="L423" s="169"/>
      <c r="M423" s="169"/>
      <c r="N423" s="169"/>
      <c r="O423" s="169"/>
      <c r="P423" s="169"/>
      <c r="Q423" s="169"/>
      <c r="R423" s="169"/>
      <c r="S423" s="169"/>
      <c r="T423" s="169"/>
      <c r="U423" s="169"/>
      <c r="V423" s="169"/>
      <c r="W423" s="169"/>
      <c r="X423" s="169"/>
      <c r="Y423" s="169"/>
      <c r="Z423" s="169"/>
    </row>
    <row r="424" spans="1:26" s="246" customFormat="1" ht="15.75">
      <c r="A424" s="34"/>
      <c r="G424" s="218"/>
      <c r="H424" s="169"/>
      <c r="I424" s="169"/>
      <c r="J424" s="169"/>
      <c r="K424" s="169"/>
      <c r="L424" s="169"/>
      <c r="M424" s="169"/>
      <c r="N424" s="169"/>
      <c r="O424" s="169"/>
      <c r="P424" s="169"/>
      <c r="Q424" s="169"/>
      <c r="R424" s="169"/>
      <c r="S424" s="169"/>
      <c r="T424" s="169"/>
      <c r="U424" s="169"/>
      <c r="V424" s="169"/>
      <c r="W424" s="169"/>
      <c r="X424" s="169"/>
      <c r="Y424" s="169"/>
      <c r="Z424" s="169"/>
    </row>
    <row r="425" spans="1:26" s="246" customFormat="1" ht="15.75">
      <c r="A425" s="34"/>
      <c r="G425" s="218"/>
      <c r="H425" s="169"/>
      <c r="I425" s="169"/>
      <c r="J425" s="169"/>
      <c r="K425" s="169"/>
      <c r="L425" s="169"/>
      <c r="M425" s="169"/>
      <c r="N425" s="169"/>
      <c r="O425" s="169"/>
      <c r="P425" s="169"/>
      <c r="Q425" s="169"/>
      <c r="R425" s="169"/>
      <c r="S425" s="169"/>
      <c r="T425" s="169"/>
      <c r="U425" s="169"/>
      <c r="V425" s="169"/>
      <c r="W425" s="169"/>
      <c r="X425" s="169"/>
      <c r="Y425" s="169"/>
      <c r="Z425" s="169"/>
    </row>
    <row r="426" spans="1:26" s="246" customFormat="1" ht="15.75">
      <c r="A426" s="34"/>
      <c r="G426" s="218"/>
      <c r="H426" s="169"/>
      <c r="I426" s="169"/>
      <c r="J426" s="169"/>
      <c r="K426" s="169"/>
      <c r="L426" s="169"/>
      <c r="M426" s="169"/>
      <c r="N426" s="169"/>
      <c r="O426" s="169"/>
      <c r="P426" s="169"/>
      <c r="Q426" s="169"/>
      <c r="R426" s="169"/>
      <c r="S426" s="169"/>
      <c r="T426" s="169"/>
      <c r="U426" s="169"/>
      <c r="V426" s="169"/>
      <c r="W426" s="169"/>
      <c r="X426" s="169"/>
      <c r="Y426" s="169"/>
      <c r="Z426" s="169"/>
    </row>
    <row r="427" spans="1:26" s="246" customFormat="1" ht="15.75">
      <c r="A427" s="34"/>
      <c r="G427" s="218"/>
      <c r="H427" s="169"/>
      <c r="I427" s="169"/>
      <c r="J427" s="169"/>
      <c r="K427" s="169"/>
      <c r="L427" s="169"/>
      <c r="M427" s="169"/>
      <c r="N427" s="169"/>
      <c r="O427" s="169"/>
      <c r="P427" s="169"/>
      <c r="Q427" s="169"/>
      <c r="R427" s="169"/>
      <c r="S427" s="169"/>
      <c r="T427" s="169"/>
      <c r="U427" s="169"/>
      <c r="V427" s="169"/>
      <c r="W427" s="169"/>
      <c r="X427" s="169"/>
      <c r="Y427" s="169"/>
      <c r="Z427" s="169"/>
    </row>
    <row r="428" spans="1:26" s="246" customFormat="1" ht="15.75">
      <c r="A428" s="34"/>
      <c r="G428" s="218"/>
      <c r="H428" s="169"/>
      <c r="I428" s="169"/>
      <c r="J428" s="169"/>
      <c r="K428" s="169"/>
      <c r="L428" s="169"/>
      <c r="M428" s="169"/>
      <c r="N428" s="169"/>
      <c r="O428" s="169"/>
      <c r="P428" s="169"/>
      <c r="Q428" s="169"/>
      <c r="R428" s="169"/>
      <c r="S428" s="169"/>
      <c r="T428" s="169"/>
      <c r="U428" s="169"/>
      <c r="V428" s="169"/>
      <c r="W428" s="169"/>
      <c r="X428" s="169"/>
      <c r="Y428" s="169"/>
      <c r="Z428" s="169"/>
    </row>
    <row r="429" spans="1:26" s="246" customFormat="1" ht="15.75">
      <c r="A429" s="34"/>
      <c r="G429" s="218"/>
      <c r="H429" s="169"/>
      <c r="I429" s="169"/>
      <c r="J429" s="169"/>
      <c r="K429" s="169"/>
      <c r="L429" s="169"/>
      <c r="M429" s="169"/>
      <c r="N429" s="169"/>
      <c r="O429" s="169"/>
      <c r="P429" s="169"/>
      <c r="Q429" s="169"/>
      <c r="R429" s="169"/>
      <c r="S429" s="169"/>
      <c r="T429" s="169"/>
      <c r="U429" s="169"/>
      <c r="V429" s="169"/>
      <c r="W429" s="169"/>
      <c r="X429" s="169"/>
      <c r="Y429" s="169"/>
      <c r="Z429" s="169"/>
    </row>
    <row r="430" spans="1:26" s="246" customFormat="1" ht="15.75">
      <c r="A430" s="34"/>
      <c r="G430" s="218"/>
      <c r="H430" s="169"/>
      <c r="I430" s="169"/>
      <c r="J430" s="169"/>
      <c r="K430" s="169"/>
      <c r="L430" s="169"/>
      <c r="M430" s="169"/>
      <c r="N430" s="169"/>
      <c r="O430" s="169"/>
      <c r="P430" s="169"/>
      <c r="Q430" s="169"/>
      <c r="R430" s="169"/>
      <c r="S430" s="169"/>
      <c r="T430" s="169"/>
      <c r="U430" s="169"/>
      <c r="V430" s="169"/>
      <c r="W430" s="169"/>
      <c r="X430" s="169"/>
      <c r="Y430" s="169"/>
      <c r="Z430" s="169"/>
    </row>
    <row r="431" spans="1:26" s="246" customFormat="1" ht="15.75">
      <c r="A431" s="34"/>
      <c r="G431" s="218"/>
      <c r="H431" s="169"/>
      <c r="I431" s="169"/>
      <c r="J431" s="169"/>
      <c r="K431" s="169"/>
      <c r="L431" s="169"/>
      <c r="M431" s="169"/>
      <c r="N431" s="169"/>
      <c r="O431" s="169"/>
      <c r="P431" s="169"/>
      <c r="Q431" s="169"/>
      <c r="R431" s="169"/>
      <c r="S431" s="169"/>
      <c r="T431" s="169"/>
      <c r="U431" s="169"/>
      <c r="V431" s="169"/>
      <c r="W431" s="169"/>
      <c r="X431" s="169"/>
      <c r="Y431" s="169"/>
      <c r="Z431" s="169"/>
    </row>
    <row r="432" spans="1:26" s="246" customFormat="1" ht="15.75">
      <c r="A432" s="34"/>
      <c r="G432" s="218"/>
      <c r="H432" s="169"/>
      <c r="I432" s="169"/>
      <c r="J432" s="169"/>
      <c r="K432" s="169"/>
      <c r="L432" s="169"/>
      <c r="M432" s="169"/>
      <c r="N432" s="169"/>
      <c r="O432" s="169"/>
      <c r="P432" s="169"/>
      <c r="Q432" s="169"/>
      <c r="R432" s="169"/>
      <c r="S432" s="169"/>
      <c r="T432" s="169"/>
      <c r="U432" s="169"/>
      <c r="V432" s="169"/>
      <c r="W432" s="169"/>
      <c r="X432" s="169"/>
      <c r="Y432" s="169"/>
      <c r="Z432" s="169"/>
    </row>
    <row r="433" spans="1:26" s="246" customFormat="1" ht="15.75">
      <c r="A433" s="34"/>
      <c r="G433" s="218"/>
      <c r="H433" s="169"/>
      <c r="I433" s="169"/>
      <c r="J433" s="169"/>
      <c r="K433" s="169"/>
      <c r="L433" s="169"/>
      <c r="M433" s="169"/>
      <c r="N433" s="169"/>
      <c r="O433" s="169"/>
      <c r="P433" s="169"/>
      <c r="Q433" s="169"/>
      <c r="R433" s="169"/>
      <c r="S433" s="169"/>
      <c r="T433" s="169"/>
      <c r="U433" s="169"/>
      <c r="V433" s="169"/>
      <c r="W433" s="169"/>
      <c r="X433" s="169"/>
      <c r="Y433" s="169"/>
      <c r="Z433" s="169"/>
    </row>
    <row r="434" spans="1:26" s="246" customFormat="1" ht="15.75">
      <c r="A434" s="34"/>
      <c r="G434" s="218"/>
      <c r="H434" s="169"/>
      <c r="I434" s="169"/>
      <c r="J434" s="169"/>
      <c r="K434" s="169"/>
      <c r="L434" s="169"/>
      <c r="M434" s="169"/>
      <c r="N434" s="169"/>
      <c r="O434" s="169"/>
      <c r="P434" s="169"/>
      <c r="Q434" s="169"/>
      <c r="R434" s="169"/>
      <c r="S434" s="169"/>
      <c r="T434" s="169"/>
      <c r="U434" s="169"/>
      <c r="V434" s="169"/>
      <c r="W434" s="169"/>
      <c r="X434" s="169"/>
      <c r="Y434" s="169"/>
      <c r="Z434" s="169"/>
    </row>
    <row r="435" spans="1:26" s="246" customFormat="1" ht="15.75">
      <c r="A435" s="34"/>
      <c r="G435" s="218"/>
      <c r="H435" s="169"/>
      <c r="I435" s="169"/>
      <c r="J435" s="169"/>
      <c r="K435" s="169"/>
      <c r="L435" s="169"/>
      <c r="M435" s="169"/>
      <c r="N435" s="169"/>
      <c r="O435" s="169"/>
      <c r="P435" s="169"/>
      <c r="Q435" s="169"/>
      <c r="R435" s="169"/>
      <c r="S435" s="169"/>
      <c r="T435" s="169"/>
      <c r="U435" s="169"/>
      <c r="V435" s="169"/>
      <c r="W435" s="169"/>
      <c r="X435" s="169"/>
      <c r="Y435" s="169"/>
      <c r="Z435" s="169"/>
    </row>
    <row r="436" spans="1:26" s="246" customFormat="1" ht="15.75">
      <c r="A436" s="34"/>
      <c r="G436" s="218"/>
      <c r="H436" s="169"/>
      <c r="I436" s="169"/>
      <c r="J436" s="169"/>
      <c r="K436" s="169"/>
      <c r="L436" s="169"/>
      <c r="M436" s="169"/>
      <c r="N436" s="169"/>
      <c r="O436" s="169"/>
      <c r="P436" s="169"/>
      <c r="Q436" s="169"/>
      <c r="R436" s="169"/>
      <c r="S436" s="169"/>
      <c r="T436" s="169"/>
      <c r="U436" s="169"/>
      <c r="V436" s="169"/>
      <c r="W436" s="169"/>
      <c r="X436" s="169"/>
      <c r="Y436" s="169"/>
      <c r="Z436" s="169"/>
    </row>
    <row r="437" spans="1:26" s="246" customFormat="1" ht="15.75">
      <c r="A437" s="34"/>
      <c r="G437" s="218"/>
      <c r="H437" s="169"/>
      <c r="I437" s="169"/>
      <c r="J437" s="169"/>
      <c r="K437" s="169"/>
      <c r="L437" s="169"/>
      <c r="M437" s="169"/>
      <c r="N437" s="169"/>
      <c r="O437" s="169"/>
      <c r="P437" s="169"/>
      <c r="Q437" s="169"/>
      <c r="R437" s="169"/>
      <c r="S437" s="169"/>
      <c r="T437" s="169"/>
      <c r="U437" s="169"/>
      <c r="V437" s="169"/>
      <c r="W437" s="169"/>
      <c r="X437" s="169"/>
      <c r="Y437" s="169"/>
      <c r="Z437" s="169"/>
    </row>
    <row r="438" spans="1:26" s="246" customFormat="1" ht="15.75">
      <c r="A438" s="34"/>
      <c r="G438" s="218"/>
      <c r="H438" s="169"/>
      <c r="I438" s="169"/>
      <c r="J438" s="169"/>
      <c r="K438" s="169"/>
      <c r="L438" s="169"/>
      <c r="M438" s="169"/>
      <c r="N438" s="169"/>
      <c r="O438" s="169"/>
      <c r="P438" s="169"/>
      <c r="Q438" s="169"/>
      <c r="R438" s="169"/>
      <c r="S438" s="169"/>
      <c r="T438" s="169"/>
      <c r="U438" s="169"/>
      <c r="V438" s="169"/>
      <c r="W438" s="169"/>
      <c r="X438" s="169"/>
      <c r="Y438" s="169"/>
      <c r="Z438" s="169"/>
    </row>
    <row r="439" spans="1:26" s="246" customFormat="1" ht="15.75">
      <c r="A439" s="34"/>
      <c r="G439" s="218"/>
      <c r="H439" s="169"/>
      <c r="I439" s="169"/>
      <c r="J439" s="169"/>
      <c r="K439" s="169"/>
      <c r="L439" s="169"/>
      <c r="M439" s="169"/>
      <c r="N439" s="169"/>
      <c r="O439" s="169"/>
      <c r="P439" s="169"/>
      <c r="Q439" s="169"/>
      <c r="R439" s="169"/>
      <c r="S439" s="169"/>
      <c r="T439" s="169"/>
      <c r="U439" s="169"/>
      <c r="V439" s="169"/>
      <c r="W439" s="169"/>
      <c r="X439" s="169"/>
      <c r="Y439" s="169"/>
      <c r="Z439" s="169"/>
    </row>
    <row r="440" spans="1:26" s="246" customFormat="1" ht="15.75">
      <c r="A440" s="34"/>
      <c r="G440" s="218"/>
      <c r="H440" s="169"/>
      <c r="I440" s="169"/>
      <c r="J440" s="169"/>
      <c r="K440" s="169"/>
      <c r="L440" s="169"/>
      <c r="M440" s="169"/>
      <c r="N440" s="169"/>
      <c r="O440" s="169"/>
      <c r="P440" s="169"/>
      <c r="Q440" s="169"/>
      <c r="R440" s="169"/>
      <c r="S440" s="169"/>
      <c r="T440" s="169"/>
      <c r="U440" s="169"/>
      <c r="V440" s="169"/>
      <c r="W440" s="169"/>
      <c r="X440" s="169"/>
      <c r="Y440" s="169"/>
      <c r="Z440" s="169"/>
    </row>
    <row r="441" spans="1:26" s="246" customFormat="1" ht="15.75">
      <c r="A441" s="34"/>
      <c r="G441" s="218"/>
      <c r="H441" s="169"/>
      <c r="I441" s="169"/>
      <c r="J441" s="169"/>
      <c r="K441" s="169"/>
      <c r="L441" s="169"/>
      <c r="M441" s="169"/>
      <c r="N441" s="169"/>
      <c r="O441" s="169"/>
      <c r="P441" s="169"/>
      <c r="Q441" s="169"/>
      <c r="R441" s="169"/>
      <c r="S441" s="169"/>
      <c r="T441" s="169"/>
      <c r="U441" s="169"/>
      <c r="V441" s="169"/>
      <c r="W441" s="169"/>
      <c r="X441" s="169"/>
      <c r="Y441" s="169"/>
      <c r="Z441" s="169"/>
    </row>
    <row r="442" spans="1:26" s="246" customFormat="1" ht="15.75">
      <c r="A442" s="34"/>
      <c r="G442" s="218"/>
      <c r="H442" s="169"/>
      <c r="I442" s="169"/>
      <c r="J442" s="169"/>
      <c r="K442" s="169"/>
      <c r="L442" s="169"/>
      <c r="M442" s="169"/>
      <c r="N442" s="169"/>
      <c r="O442" s="169"/>
      <c r="P442" s="169"/>
      <c r="Q442" s="169"/>
      <c r="R442" s="169"/>
      <c r="S442" s="169"/>
      <c r="T442" s="169"/>
      <c r="U442" s="169"/>
      <c r="V442" s="169"/>
      <c r="W442" s="169"/>
      <c r="X442" s="169"/>
      <c r="Y442" s="169"/>
      <c r="Z442" s="169"/>
    </row>
    <row r="443" spans="1:26" s="246" customFormat="1" ht="15.75">
      <c r="A443" s="34"/>
      <c r="G443" s="218"/>
      <c r="H443" s="169"/>
      <c r="I443" s="169"/>
      <c r="J443" s="169"/>
      <c r="K443" s="169"/>
      <c r="L443" s="169"/>
      <c r="M443" s="169"/>
      <c r="N443" s="169"/>
      <c r="O443" s="169"/>
      <c r="P443" s="169"/>
      <c r="Q443" s="169"/>
      <c r="R443" s="169"/>
      <c r="S443" s="169"/>
      <c r="T443" s="169"/>
      <c r="U443" s="169"/>
      <c r="V443" s="169"/>
      <c r="W443" s="169"/>
      <c r="X443" s="169"/>
      <c r="Y443" s="169"/>
      <c r="Z443" s="169"/>
    </row>
    <row r="444" spans="1:26" s="246" customFormat="1" ht="15.75">
      <c r="A444" s="34"/>
      <c r="G444" s="218"/>
      <c r="H444" s="169"/>
      <c r="I444" s="169"/>
      <c r="J444" s="169"/>
      <c r="K444" s="169"/>
      <c r="L444" s="169"/>
      <c r="M444" s="169"/>
      <c r="N444" s="169"/>
      <c r="O444" s="169"/>
      <c r="P444" s="169"/>
      <c r="Q444" s="169"/>
      <c r="R444" s="169"/>
      <c r="S444" s="169"/>
      <c r="T444" s="169"/>
      <c r="U444" s="169"/>
      <c r="V444" s="169"/>
      <c r="W444" s="169"/>
      <c r="X444" s="169"/>
      <c r="Y444" s="169"/>
      <c r="Z444" s="169"/>
    </row>
    <row r="445" spans="1:26" s="246" customFormat="1" ht="15.75">
      <c r="A445" s="34"/>
      <c r="G445" s="218"/>
      <c r="H445" s="169"/>
      <c r="I445" s="169"/>
      <c r="J445" s="169"/>
      <c r="K445" s="169"/>
      <c r="L445" s="169"/>
      <c r="M445" s="169"/>
      <c r="N445" s="169"/>
      <c r="O445" s="169"/>
      <c r="P445" s="169"/>
      <c r="Q445" s="169"/>
      <c r="R445" s="169"/>
      <c r="S445" s="169"/>
      <c r="T445" s="169"/>
      <c r="U445" s="169"/>
      <c r="V445" s="169"/>
      <c r="W445" s="169"/>
      <c r="X445" s="169"/>
      <c r="Y445" s="169"/>
      <c r="Z445" s="169"/>
    </row>
    <row r="446" spans="1:26" s="246" customFormat="1" ht="15.75">
      <c r="A446" s="34"/>
      <c r="G446" s="218"/>
      <c r="H446" s="169"/>
      <c r="I446" s="169"/>
      <c r="J446" s="169"/>
      <c r="K446" s="169"/>
      <c r="L446" s="169"/>
      <c r="M446" s="169"/>
      <c r="N446" s="169"/>
      <c r="O446" s="169"/>
      <c r="P446" s="169"/>
      <c r="Q446" s="169"/>
      <c r="R446" s="169"/>
      <c r="S446" s="169"/>
      <c r="T446" s="169"/>
      <c r="U446" s="169"/>
      <c r="V446" s="169"/>
      <c r="W446" s="169"/>
      <c r="X446" s="169"/>
      <c r="Y446" s="169"/>
      <c r="Z446" s="169"/>
    </row>
    <row r="447" spans="1:26" s="246" customFormat="1" ht="15.75">
      <c r="A447" s="34"/>
      <c r="G447" s="218"/>
      <c r="H447" s="169"/>
      <c r="I447" s="169"/>
      <c r="J447" s="169"/>
      <c r="K447" s="169"/>
      <c r="L447" s="169"/>
      <c r="M447" s="169"/>
      <c r="N447" s="169"/>
      <c r="O447" s="169"/>
      <c r="P447" s="169"/>
      <c r="Q447" s="169"/>
      <c r="R447" s="169"/>
      <c r="S447" s="169"/>
      <c r="T447" s="169"/>
      <c r="U447" s="169"/>
      <c r="V447" s="169"/>
      <c r="W447" s="169"/>
      <c r="X447" s="169"/>
      <c r="Y447" s="169"/>
      <c r="Z447" s="169"/>
    </row>
    <row r="448" spans="1:26" s="246" customFormat="1" ht="15.75">
      <c r="A448" s="34"/>
      <c r="G448" s="218"/>
      <c r="H448" s="169"/>
      <c r="I448" s="169"/>
      <c r="J448" s="169"/>
      <c r="K448" s="169"/>
      <c r="L448" s="169"/>
      <c r="M448" s="169"/>
      <c r="N448" s="169"/>
      <c r="O448" s="169"/>
      <c r="P448" s="169"/>
      <c r="Q448" s="169"/>
      <c r="R448" s="169"/>
      <c r="S448" s="169"/>
      <c r="T448" s="169"/>
      <c r="U448" s="169"/>
      <c r="V448" s="169"/>
      <c r="W448" s="169"/>
      <c r="X448" s="169"/>
      <c r="Y448" s="169"/>
      <c r="Z448" s="169"/>
    </row>
    <row r="449" spans="1:26" s="246" customFormat="1" ht="15.75">
      <c r="A449" s="34"/>
      <c r="G449" s="218"/>
      <c r="H449" s="169"/>
      <c r="I449" s="169"/>
      <c r="J449" s="169"/>
      <c r="K449" s="169"/>
      <c r="L449" s="169"/>
      <c r="M449" s="169"/>
      <c r="N449" s="169"/>
      <c r="O449" s="169"/>
      <c r="P449" s="169"/>
      <c r="Q449" s="169"/>
      <c r="R449" s="169"/>
      <c r="S449" s="169"/>
      <c r="T449" s="169"/>
      <c r="U449" s="169"/>
      <c r="V449" s="169"/>
      <c r="W449" s="169"/>
      <c r="X449" s="169"/>
      <c r="Y449" s="169"/>
      <c r="Z449" s="169"/>
    </row>
    <row r="450" spans="1:26" s="246" customFormat="1" ht="15.75">
      <c r="A450" s="34"/>
      <c r="G450" s="218"/>
      <c r="H450" s="169"/>
      <c r="I450" s="169"/>
      <c r="J450" s="169"/>
      <c r="K450" s="169"/>
      <c r="L450" s="169"/>
      <c r="M450" s="169"/>
      <c r="N450" s="169"/>
      <c r="O450" s="169"/>
      <c r="P450" s="169"/>
      <c r="Q450" s="169"/>
      <c r="R450" s="169"/>
      <c r="S450" s="169"/>
      <c r="T450" s="169"/>
      <c r="U450" s="169"/>
      <c r="V450" s="169"/>
      <c r="W450" s="169"/>
      <c r="X450" s="169"/>
      <c r="Y450" s="169"/>
      <c r="Z450" s="169"/>
    </row>
    <row r="451" spans="1:26" s="246" customFormat="1" ht="15.75">
      <c r="A451" s="34"/>
      <c r="G451" s="218"/>
      <c r="H451" s="169"/>
      <c r="I451" s="169"/>
      <c r="J451" s="169"/>
      <c r="K451" s="169"/>
      <c r="L451" s="169"/>
      <c r="M451" s="169"/>
      <c r="N451" s="169"/>
      <c r="O451" s="169"/>
      <c r="P451" s="169"/>
      <c r="Q451" s="169"/>
      <c r="R451" s="169"/>
      <c r="S451" s="169"/>
      <c r="T451" s="169"/>
      <c r="U451" s="169"/>
      <c r="V451" s="169"/>
      <c r="W451" s="169"/>
      <c r="X451" s="169"/>
      <c r="Y451" s="169"/>
      <c r="Z451" s="169"/>
    </row>
    <row r="452" spans="1:26" s="246" customFormat="1" ht="15.75">
      <c r="A452" s="34"/>
      <c r="G452" s="218"/>
      <c r="H452" s="169"/>
      <c r="I452" s="169"/>
      <c r="J452" s="169"/>
      <c r="K452" s="169"/>
      <c r="L452" s="169"/>
      <c r="M452" s="169"/>
      <c r="N452" s="169"/>
      <c r="O452" s="169"/>
      <c r="P452" s="169"/>
      <c r="Q452" s="169"/>
      <c r="R452" s="169"/>
      <c r="S452" s="169"/>
      <c r="T452" s="169"/>
      <c r="U452" s="169"/>
      <c r="V452" s="169"/>
      <c r="W452" s="169"/>
      <c r="X452" s="169"/>
      <c r="Y452" s="169"/>
      <c r="Z452" s="169"/>
    </row>
    <row r="453" spans="1:26" s="246" customFormat="1" ht="15.75">
      <c r="A453" s="34"/>
      <c r="G453" s="218"/>
      <c r="H453" s="169"/>
      <c r="I453" s="169"/>
      <c r="J453" s="169"/>
      <c r="K453" s="169"/>
      <c r="L453" s="169"/>
      <c r="M453" s="169"/>
      <c r="N453" s="169"/>
      <c r="O453" s="169"/>
      <c r="P453" s="169"/>
      <c r="Q453" s="169"/>
      <c r="R453" s="169"/>
      <c r="S453" s="169"/>
      <c r="T453" s="169"/>
      <c r="U453" s="169"/>
      <c r="V453" s="169"/>
      <c r="W453" s="169"/>
      <c r="X453" s="169"/>
      <c r="Y453" s="169"/>
      <c r="Z453" s="169"/>
    </row>
    <row r="454" spans="1:26" s="246" customFormat="1" ht="15.75">
      <c r="A454" s="34"/>
      <c r="G454" s="218"/>
      <c r="H454" s="169"/>
      <c r="I454" s="169"/>
      <c r="J454" s="169"/>
      <c r="K454" s="169"/>
      <c r="L454" s="169"/>
      <c r="M454" s="169"/>
      <c r="N454" s="169"/>
      <c r="O454" s="169"/>
      <c r="P454" s="169"/>
      <c r="Q454" s="169"/>
      <c r="R454" s="169"/>
      <c r="S454" s="169"/>
      <c r="T454" s="169"/>
      <c r="U454" s="169"/>
      <c r="V454" s="169"/>
      <c r="W454" s="169"/>
      <c r="X454" s="169"/>
      <c r="Y454" s="169"/>
      <c r="Z454" s="169"/>
    </row>
    <row r="455" spans="1:26" s="246" customFormat="1" ht="15.75">
      <c r="A455" s="34"/>
      <c r="G455" s="218"/>
      <c r="H455" s="169"/>
      <c r="I455" s="169"/>
      <c r="J455" s="169"/>
      <c r="K455" s="169"/>
      <c r="L455" s="169"/>
      <c r="M455" s="169"/>
      <c r="N455" s="169"/>
      <c r="O455" s="169"/>
      <c r="P455" s="169"/>
      <c r="Q455" s="169"/>
      <c r="R455" s="169"/>
      <c r="S455" s="169"/>
      <c r="T455" s="169"/>
      <c r="U455" s="169"/>
      <c r="V455" s="169"/>
      <c r="W455" s="169"/>
      <c r="X455" s="169"/>
      <c r="Y455" s="169"/>
      <c r="Z455" s="169"/>
    </row>
    <row r="456" spans="1:26" s="246" customFormat="1" ht="15.75">
      <c r="A456" s="34"/>
      <c r="G456" s="218"/>
      <c r="H456" s="169"/>
      <c r="I456" s="169"/>
      <c r="J456" s="169"/>
      <c r="K456" s="169"/>
      <c r="L456" s="169"/>
      <c r="M456" s="169"/>
      <c r="N456" s="169"/>
      <c r="O456" s="169"/>
      <c r="P456" s="169"/>
      <c r="Q456" s="169"/>
      <c r="R456" s="169"/>
      <c r="S456" s="169"/>
      <c r="T456" s="169"/>
      <c r="U456" s="169"/>
      <c r="V456" s="169"/>
      <c r="W456" s="169"/>
      <c r="X456" s="169"/>
      <c r="Y456" s="169"/>
      <c r="Z456" s="169"/>
    </row>
    <row r="457" spans="1:26" s="246" customFormat="1" ht="15.75">
      <c r="A457" s="34"/>
      <c r="G457" s="218"/>
      <c r="H457" s="169"/>
      <c r="I457" s="169"/>
      <c r="J457" s="169"/>
      <c r="K457" s="169"/>
      <c r="L457" s="169"/>
      <c r="M457" s="169"/>
      <c r="N457" s="169"/>
      <c r="O457" s="169"/>
      <c r="P457" s="169"/>
      <c r="Q457" s="169"/>
      <c r="R457" s="169"/>
      <c r="S457" s="169"/>
      <c r="T457" s="169"/>
      <c r="U457" s="169"/>
      <c r="V457" s="169"/>
      <c r="W457" s="169"/>
      <c r="X457" s="169"/>
      <c r="Y457" s="169"/>
      <c r="Z457" s="169"/>
    </row>
    <row r="458" spans="1:26" s="246" customFormat="1" ht="15.75">
      <c r="A458" s="34"/>
      <c r="G458" s="218"/>
      <c r="H458" s="169"/>
      <c r="I458" s="169"/>
      <c r="J458" s="169"/>
      <c r="K458" s="169"/>
      <c r="L458" s="169"/>
      <c r="M458" s="169"/>
      <c r="N458" s="169"/>
      <c r="O458" s="169"/>
      <c r="P458" s="169"/>
      <c r="Q458" s="169"/>
      <c r="R458" s="169"/>
      <c r="S458" s="169"/>
      <c r="T458" s="169"/>
      <c r="U458" s="169"/>
      <c r="V458" s="169"/>
      <c r="W458" s="169"/>
      <c r="X458" s="169"/>
      <c r="Y458" s="169"/>
      <c r="Z458" s="169"/>
    </row>
    <row r="459" spans="1:26" s="246" customFormat="1" ht="15.75">
      <c r="A459" s="34"/>
      <c r="G459" s="218"/>
      <c r="H459" s="169"/>
      <c r="I459" s="169"/>
      <c r="J459" s="169"/>
      <c r="K459" s="169"/>
      <c r="L459" s="169"/>
      <c r="M459" s="169"/>
      <c r="N459" s="169"/>
      <c r="O459" s="169"/>
      <c r="P459" s="169"/>
      <c r="Q459" s="169"/>
      <c r="R459" s="169"/>
      <c r="S459" s="169"/>
      <c r="T459" s="169"/>
      <c r="U459" s="169"/>
      <c r="V459" s="169"/>
      <c r="W459" s="169"/>
      <c r="X459" s="169"/>
      <c r="Y459" s="169"/>
      <c r="Z459" s="169"/>
    </row>
    <row r="460" spans="1:26" s="246" customFormat="1" ht="15.75">
      <c r="A460" s="34"/>
      <c r="G460" s="218"/>
      <c r="H460" s="169"/>
      <c r="I460" s="169"/>
      <c r="J460" s="169"/>
      <c r="K460" s="169"/>
      <c r="L460" s="169"/>
      <c r="M460" s="169"/>
      <c r="N460" s="169"/>
      <c r="O460" s="169"/>
      <c r="P460" s="169"/>
      <c r="Q460" s="169"/>
      <c r="R460" s="169"/>
      <c r="S460" s="169"/>
      <c r="T460" s="169"/>
      <c r="U460" s="169"/>
      <c r="V460" s="169"/>
      <c r="W460" s="169"/>
      <c r="X460" s="169"/>
      <c r="Y460" s="169"/>
      <c r="Z460" s="169"/>
    </row>
    <row r="461" spans="1:26" s="246" customFormat="1" ht="15.75">
      <c r="A461" s="34"/>
      <c r="G461" s="218"/>
      <c r="H461" s="169"/>
      <c r="I461" s="169"/>
      <c r="J461" s="169"/>
      <c r="K461" s="169"/>
      <c r="L461" s="169"/>
      <c r="M461" s="169"/>
      <c r="N461" s="169"/>
      <c r="O461" s="169"/>
      <c r="P461" s="169"/>
      <c r="Q461" s="169"/>
      <c r="R461" s="169"/>
      <c r="S461" s="169"/>
      <c r="T461" s="169"/>
      <c r="U461" s="169"/>
      <c r="V461" s="169"/>
      <c r="W461" s="169"/>
      <c r="X461" s="169"/>
      <c r="Y461" s="169"/>
      <c r="Z461" s="169"/>
    </row>
    <row r="462" spans="1:26" s="246" customFormat="1" ht="15.75">
      <c r="A462" s="34"/>
      <c r="G462" s="218"/>
      <c r="H462" s="169"/>
      <c r="I462" s="169"/>
      <c r="J462" s="169"/>
      <c r="K462" s="169"/>
      <c r="L462" s="169"/>
      <c r="M462" s="169"/>
      <c r="N462" s="169"/>
      <c r="O462" s="169"/>
      <c r="P462" s="169"/>
      <c r="Q462" s="169"/>
      <c r="R462" s="169"/>
      <c r="S462" s="169"/>
      <c r="T462" s="169"/>
      <c r="U462" s="169"/>
      <c r="V462" s="169"/>
      <c r="W462" s="169"/>
      <c r="X462" s="169"/>
      <c r="Y462" s="169"/>
      <c r="Z462" s="169"/>
    </row>
    <row r="463" spans="1:26" s="246" customFormat="1" ht="15.75">
      <c r="A463" s="34"/>
      <c r="G463" s="218"/>
      <c r="H463" s="169"/>
      <c r="I463" s="169"/>
      <c r="J463" s="169"/>
      <c r="K463" s="169"/>
      <c r="L463" s="169"/>
      <c r="M463" s="169"/>
      <c r="N463" s="169"/>
      <c r="O463" s="169"/>
      <c r="P463" s="169"/>
      <c r="Q463" s="169"/>
      <c r="R463" s="169"/>
      <c r="S463" s="169"/>
      <c r="T463" s="169"/>
      <c r="U463" s="169"/>
      <c r="V463" s="169"/>
      <c r="W463" s="169"/>
      <c r="X463" s="169"/>
      <c r="Y463" s="169"/>
      <c r="Z463" s="169"/>
    </row>
    <row r="464" spans="1:26" s="246" customFormat="1" ht="15.75">
      <c r="A464" s="34"/>
      <c r="G464" s="218"/>
      <c r="H464" s="169"/>
      <c r="I464" s="169"/>
      <c r="J464" s="169"/>
      <c r="K464" s="169"/>
      <c r="L464" s="169"/>
      <c r="M464" s="169"/>
      <c r="N464" s="169"/>
      <c r="O464" s="169"/>
      <c r="P464" s="169"/>
      <c r="Q464" s="169"/>
      <c r="R464" s="169"/>
      <c r="S464" s="169"/>
      <c r="T464" s="169"/>
      <c r="U464" s="169"/>
      <c r="V464" s="169"/>
      <c r="W464" s="169"/>
      <c r="X464" s="169"/>
      <c r="Y464" s="169"/>
      <c r="Z464" s="169"/>
    </row>
    <row r="465" spans="1:26" s="246" customFormat="1" ht="15.75">
      <c r="A465" s="34"/>
      <c r="G465" s="218"/>
      <c r="H465" s="169"/>
      <c r="I465" s="169"/>
      <c r="J465" s="169"/>
      <c r="K465" s="169"/>
      <c r="L465" s="169"/>
      <c r="M465" s="169"/>
      <c r="N465" s="169"/>
      <c r="O465" s="169"/>
      <c r="P465" s="169"/>
      <c r="Q465" s="169"/>
      <c r="R465" s="169"/>
      <c r="S465" s="169"/>
      <c r="T465" s="169"/>
      <c r="U465" s="169"/>
      <c r="V465" s="169"/>
      <c r="W465" s="169"/>
      <c r="X465" s="169"/>
      <c r="Y465" s="169"/>
      <c r="Z465" s="169"/>
    </row>
    <row r="466" spans="1:26" s="246" customFormat="1" ht="15.75">
      <c r="A466" s="34"/>
      <c r="G466" s="218"/>
      <c r="H466" s="169"/>
      <c r="I466" s="169"/>
      <c r="J466" s="169"/>
      <c r="K466" s="169"/>
      <c r="L466" s="169"/>
      <c r="M466" s="169"/>
      <c r="N466" s="169"/>
      <c r="O466" s="169"/>
      <c r="P466" s="169"/>
      <c r="Q466" s="169"/>
      <c r="R466" s="169"/>
      <c r="S466" s="169"/>
      <c r="T466" s="169"/>
      <c r="U466" s="169"/>
      <c r="V466" s="169"/>
      <c r="W466" s="169"/>
      <c r="X466" s="169"/>
      <c r="Y466" s="169"/>
      <c r="Z466" s="169"/>
    </row>
    <row r="467" spans="1:26" s="246" customFormat="1" ht="15.75">
      <c r="A467" s="34"/>
      <c r="G467" s="218"/>
      <c r="H467" s="169"/>
      <c r="I467" s="169"/>
      <c r="J467" s="169"/>
      <c r="K467" s="169"/>
      <c r="L467" s="169"/>
      <c r="M467" s="169"/>
      <c r="N467" s="169"/>
      <c r="O467" s="169"/>
      <c r="P467" s="169"/>
      <c r="Q467" s="169"/>
      <c r="R467" s="169"/>
      <c r="S467" s="169"/>
      <c r="T467" s="169"/>
      <c r="U467" s="169"/>
      <c r="V467" s="169"/>
      <c r="W467" s="169"/>
      <c r="X467" s="169"/>
      <c r="Y467" s="169"/>
      <c r="Z467" s="169"/>
    </row>
    <row r="468" spans="1:26" s="246" customFormat="1" ht="15.75">
      <c r="A468" s="34"/>
      <c r="G468" s="218"/>
      <c r="H468" s="169"/>
      <c r="I468" s="169"/>
      <c r="J468" s="169"/>
      <c r="K468" s="169"/>
      <c r="L468" s="169"/>
      <c r="M468" s="169"/>
      <c r="N468" s="169"/>
      <c r="O468" s="169"/>
      <c r="P468" s="169"/>
      <c r="Q468" s="169"/>
      <c r="R468" s="169"/>
      <c r="S468" s="169"/>
      <c r="T468" s="169"/>
      <c r="U468" s="169"/>
      <c r="V468" s="169"/>
      <c r="W468" s="169"/>
      <c r="X468" s="169"/>
      <c r="Y468" s="169"/>
      <c r="Z468" s="169"/>
    </row>
    <row r="469" spans="1:26" s="246" customFormat="1" ht="15.75">
      <c r="A469" s="34"/>
      <c r="G469" s="218"/>
      <c r="H469" s="169"/>
      <c r="I469" s="169"/>
      <c r="J469" s="169"/>
      <c r="K469" s="169"/>
      <c r="L469" s="169"/>
      <c r="M469" s="169"/>
      <c r="N469" s="169"/>
      <c r="O469" s="169"/>
      <c r="P469" s="169"/>
      <c r="Q469" s="169"/>
      <c r="R469" s="169"/>
      <c r="S469" s="169"/>
      <c r="T469" s="169"/>
      <c r="U469" s="169"/>
      <c r="V469" s="169"/>
      <c r="W469" s="169"/>
      <c r="X469" s="169"/>
      <c r="Y469" s="169"/>
      <c r="Z469" s="169"/>
    </row>
    <row r="470" spans="1:26" s="246" customFormat="1" ht="15.75">
      <c r="A470" s="34"/>
      <c r="G470" s="218"/>
      <c r="H470" s="169"/>
      <c r="I470" s="169"/>
      <c r="J470" s="169"/>
      <c r="K470" s="169"/>
      <c r="L470" s="169"/>
      <c r="M470" s="169"/>
      <c r="N470" s="169"/>
      <c r="O470" s="169"/>
      <c r="P470" s="169"/>
      <c r="Q470" s="169"/>
      <c r="R470" s="169"/>
      <c r="S470" s="169"/>
      <c r="T470" s="169"/>
      <c r="U470" s="169"/>
      <c r="V470" s="169"/>
      <c r="W470" s="169"/>
      <c r="X470" s="169"/>
      <c r="Y470" s="169"/>
      <c r="Z470" s="169"/>
    </row>
    <row r="471" spans="1:26" s="246" customFormat="1" ht="15.75">
      <c r="A471" s="34"/>
      <c r="G471" s="218"/>
      <c r="H471" s="169"/>
      <c r="I471" s="169"/>
      <c r="J471" s="169"/>
      <c r="K471" s="169"/>
      <c r="L471" s="169"/>
      <c r="M471" s="169"/>
      <c r="N471" s="169"/>
      <c r="O471" s="169"/>
      <c r="P471" s="169"/>
      <c r="Q471" s="169"/>
      <c r="R471" s="169"/>
      <c r="S471" s="169"/>
      <c r="T471" s="169"/>
      <c r="U471" s="169"/>
      <c r="V471" s="169"/>
      <c r="W471" s="169"/>
      <c r="X471" s="169"/>
      <c r="Y471" s="169"/>
      <c r="Z471" s="169"/>
    </row>
    <row r="472" spans="1:26" s="246" customFormat="1" ht="15.75">
      <c r="A472" s="34"/>
      <c r="G472" s="218"/>
      <c r="H472" s="169"/>
      <c r="I472" s="169"/>
      <c r="J472" s="169"/>
      <c r="K472" s="169"/>
      <c r="L472" s="169"/>
      <c r="M472" s="169"/>
      <c r="N472" s="169"/>
      <c r="O472" s="169"/>
      <c r="P472" s="169"/>
      <c r="Q472" s="169"/>
      <c r="R472" s="169"/>
      <c r="S472" s="169"/>
      <c r="T472" s="169"/>
      <c r="U472" s="169"/>
      <c r="V472" s="169"/>
      <c r="W472" s="169"/>
      <c r="X472" s="169"/>
      <c r="Y472" s="169"/>
      <c r="Z472" s="169"/>
    </row>
    <row r="473" spans="1:26" s="246" customFormat="1" ht="15.75">
      <c r="A473" s="34"/>
      <c r="G473" s="218"/>
      <c r="H473" s="169"/>
      <c r="I473" s="169"/>
      <c r="J473" s="169"/>
      <c r="K473" s="169"/>
      <c r="L473" s="169"/>
      <c r="M473" s="169"/>
      <c r="N473" s="169"/>
      <c r="O473" s="169"/>
      <c r="P473" s="169"/>
      <c r="Q473" s="169"/>
      <c r="R473" s="169"/>
      <c r="S473" s="169"/>
      <c r="T473" s="169"/>
      <c r="U473" s="169"/>
      <c r="V473" s="169"/>
      <c r="W473" s="169"/>
      <c r="X473" s="169"/>
      <c r="Y473" s="169"/>
      <c r="Z473" s="169"/>
    </row>
    <row r="474" spans="1:26" s="246" customFormat="1" ht="15.75">
      <c r="A474" s="34"/>
      <c r="G474" s="218"/>
      <c r="H474" s="169"/>
      <c r="I474" s="169"/>
      <c r="J474" s="169"/>
      <c r="K474" s="169"/>
      <c r="L474" s="169"/>
      <c r="M474" s="169"/>
      <c r="N474" s="169"/>
      <c r="O474" s="169"/>
      <c r="P474" s="169"/>
      <c r="Q474" s="169"/>
      <c r="R474" s="169"/>
      <c r="S474" s="169"/>
      <c r="T474" s="169"/>
      <c r="U474" s="169"/>
      <c r="V474" s="169"/>
      <c r="W474" s="169"/>
      <c r="X474" s="169"/>
      <c r="Y474" s="169"/>
      <c r="Z474" s="169"/>
    </row>
    <row r="475" spans="1:26" s="246" customFormat="1" ht="15.75">
      <c r="A475" s="34"/>
      <c r="G475" s="218"/>
      <c r="H475" s="169"/>
      <c r="I475" s="169"/>
      <c r="J475" s="169"/>
      <c r="K475" s="169"/>
      <c r="L475" s="169"/>
      <c r="M475" s="169"/>
      <c r="N475" s="169"/>
      <c r="O475" s="169"/>
      <c r="P475" s="169"/>
      <c r="Q475" s="169"/>
      <c r="R475" s="169"/>
      <c r="S475" s="169"/>
      <c r="T475" s="169"/>
      <c r="U475" s="169"/>
      <c r="V475" s="169"/>
      <c r="W475" s="169"/>
      <c r="X475" s="169"/>
      <c r="Y475" s="169"/>
      <c r="Z475" s="169"/>
    </row>
    <row r="476" spans="1:26" s="246" customFormat="1" ht="15.75">
      <c r="A476" s="34"/>
      <c r="G476" s="218"/>
      <c r="H476" s="169"/>
      <c r="I476" s="169"/>
      <c r="J476" s="169"/>
      <c r="K476" s="169"/>
      <c r="L476" s="169"/>
      <c r="M476" s="169"/>
      <c r="N476" s="169"/>
      <c r="O476" s="169"/>
      <c r="P476" s="169"/>
      <c r="Q476" s="169"/>
      <c r="R476" s="169"/>
      <c r="S476" s="169"/>
      <c r="T476" s="169"/>
      <c r="U476" s="169"/>
      <c r="V476" s="169"/>
      <c r="W476" s="169"/>
      <c r="X476" s="169"/>
      <c r="Y476" s="169"/>
      <c r="Z476" s="169"/>
    </row>
    <row r="477" spans="1:26" s="246" customFormat="1" ht="15.75">
      <c r="A477" s="34"/>
      <c r="G477" s="218"/>
      <c r="H477" s="169"/>
      <c r="I477" s="169"/>
      <c r="J477" s="169"/>
      <c r="K477" s="169"/>
      <c r="L477" s="169"/>
      <c r="M477" s="169"/>
      <c r="N477" s="169"/>
      <c r="O477" s="169"/>
      <c r="P477" s="169"/>
      <c r="Q477" s="169"/>
      <c r="R477" s="169"/>
      <c r="S477" s="169"/>
      <c r="T477" s="169"/>
      <c r="U477" s="169"/>
      <c r="V477" s="169"/>
      <c r="W477" s="169"/>
      <c r="X477" s="169"/>
      <c r="Y477" s="169"/>
      <c r="Z477" s="169"/>
    </row>
    <row r="478" spans="1:26" s="246" customFormat="1" ht="15.75">
      <c r="A478" s="34"/>
      <c r="G478" s="218"/>
      <c r="H478" s="169"/>
      <c r="I478" s="169"/>
      <c r="J478" s="169"/>
      <c r="K478" s="169"/>
      <c r="L478" s="169"/>
      <c r="M478" s="169"/>
      <c r="N478" s="169"/>
      <c r="O478" s="169"/>
      <c r="P478" s="169"/>
      <c r="Q478" s="169"/>
      <c r="R478" s="169"/>
      <c r="S478" s="169"/>
      <c r="T478" s="169"/>
      <c r="U478" s="169"/>
      <c r="V478" s="169"/>
      <c r="W478" s="169"/>
      <c r="X478" s="169"/>
      <c r="Y478" s="169"/>
      <c r="Z478" s="169"/>
    </row>
    <row r="479" spans="1:26" s="246" customFormat="1" ht="15.75">
      <c r="A479" s="34"/>
      <c r="G479" s="218"/>
      <c r="H479" s="169"/>
      <c r="I479" s="169"/>
      <c r="J479" s="169"/>
      <c r="K479" s="169"/>
      <c r="L479" s="169"/>
      <c r="M479" s="169"/>
      <c r="N479" s="169"/>
      <c r="O479" s="169"/>
      <c r="P479" s="169"/>
      <c r="Q479" s="169"/>
      <c r="R479" s="169"/>
      <c r="S479" s="169"/>
      <c r="T479" s="169"/>
      <c r="U479" s="169"/>
      <c r="V479" s="169"/>
      <c r="W479" s="169"/>
      <c r="X479" s="169"/>
      <c r="Y479" s="169"/>
      <c r="Z479" s="169"/>
    </row>
    <row r="480" spans="1:26" s="246" customFormat="1" ht="15.75">
      <c r="A480" s="34"/>
      <c r="G480" s="218"/>
      <c r="H480" s="169"/>
      <c r="I480" s="169"/>
      <c r="J480" s="169"/>
      <c r="K480" s="169"/>
      <c r="L480" s="169"/>
      <c r="M480" s="169"/>
      <c r="N480" s="169"/>
      <c r="O480" s="169"/>
      <c r="P480" s="169"/>
      <c r="Q480" s="169"/>
      <c r="R480" s="169"/>
      <c r="S480" s="169"/>
      <c r="T480" s="169"/>
      <c r="U480" s="169"/>
      <c r="V480" s="169"/>
      <c r="W480" s="169"/>
      <c r="X480" s="169"/>
      <c r="Y480" s="169"/>
      <c r="Z480" s="169"/>
    </row>
    <row r="481" spans="1:26" s="246" customFormat="1" ht="15.75">
      <c r="A481" s="34"/>
      <c r="G481" s="218"/>
      <c r="H481" s="169"/>
      <c r="I481" s="169"/>
      <c r="J481" s="169"/>
      <c r="K481" s="169"/>
      <c r="L481" s="169"/>
      <c r="M481" s="169"/>
      <c r="N481" s="169"/>
      <c r="O481" s="169"/>
      <c r="P481" s="169"/>
      <c r="Q481" s="169"/>
      <c r="R481" s="169"/>
      <c r="S481" s="169"/>
      <c r="T481" s="169"/>
      <c r="U481" s="169"/>
      <c r="V481" s="169"/>
      <c r="W481" s="169"/>
      <c r="X481" s="169"/>
      <c r="Y481" s="169"/>
      <c r="Z481" s="169"/>
    </row>
    <row r="482" spans="1:26" s="246" customFormat="1" ht="15.75">
      <c r="A482" s="34"/>
      <c r="G482" s="218"/>
      <c r="H482" s="169"/>
      <c r="I482" s="169"/>
      <c r="J482" s="169"/>
      <c r="K482" s="169"/>
      <c r="L482" s="169"/>
      <c r="M482" s="169"/>
      <c r="N482" s="169"/>
      <c r="O482" s="169"/>
      <c r="P482" s="169"/>
      <c r="Q482" s="169"/>
      <c r="R482" s="169"/>
      <c r="S482" s="169"/>
      <c r="T482" s="169"/>
      <c r="U482" s="169"/>
      <c r="V482" s="169"/>
      <c r="W482" s="169"/>
      <c r="X482" s="169"/>
      <c r="Y482" s="169"/>
      <c r="Z482" s="169"/>
    </row>
    <row r="483" spans="1:26" s="246" customFormat="1" ht="15.75">
      <c r="A483" s="34"/>
      <c r="G483" s="218"/>
      <c r="H483" s="169"/>
      <c r="I483" s="169"/>
      <c r="J483" s="169"/>
      <c r="K483" s="169"/>
      <c r="L483" s="169"/>
      <c r="M483" s="169"/>
      <c r="N483" s="169"/>
      <c r="O483" s="169"/>
      <c r="P483" s="169"/>
      <c r="Q483" s="169"/>
      <c r="R483" s="169"/>
      <c r="S483" s="169"/>
      <c r="T483" s="169"/>
      <c r="U483" s="169"/>
      <c r="V483" s="169"/>
      <c r="W483" s="169"/>
      <c r="X483" s="169"/>
      <c r="Y483" s="169"/>
      <c r="Z483" s="169"/>
    </row>
    <row r="484" spans="1:26" s="246" customFormat="1" ht="15.75">
      <c r="A484" s="34"/>
      <c r="G484" s="218"/>
      <c r="H484" s="169"/>
      <c r="I484" s="169"/>
      <c r="J484" s="169"/>
      <c r="K484" s="169"/>
      <c r="L484" s="169"/>
      <c r="M484" s="169"/>
      <c r="N484" s="169"/>
      <c r="O484" s="169"/>
      <c r="P484" s="169"/>
      <c r="Q484" s="169"/>
      <c r="R484" s="169"/>
      <c r="S484" s="169"/>
      <c r="T484" s="169"/>
      <c r="U484" s="169"/>
      <c r="V484" s="169"/>
      <c r="W484" s="169"/>
      <c r="X484" s="169"/>
      <c r="Y484" s="169"/>
      <c r="Z484" s="169"/>
    </row>
    <row r="485" spans="1:26" s="246" customFormat="1" ht="15.75">
      <c r="A485" s="34"/>
      <c r="G485" s="218"/>
      <c r="H485" s="169"/>
      <c r="I485" s="169"/>
      <c r="J485" s="169"/>
      <c r="K485" s="169"/>
      <c r="L485" s="169"/>
      <c r="M485" s="169"/>
      <c r="N485" s="169"/>
      <c r="O485" s="169"/>
      <c r="P485" s="169"/>
      <c r="Q485" s="169"/>
      <c r="R485" s="169"/>
      <c r="S485" s="169"/>
      <c r="T485" s="169"/>
      <c r="U485" s="169"/>
      <c r="V485" s="169"/>
      <c r="W485" s="169"/>
      <c r="X485" s="169"/>
      <c r="Y485" s="169"/>
      <c r="Z485" s="169"/>
    </row>
    <row r="486" spans="1:26" s="246" customFormat="1" ht="15.75">
      <c r="A486" s="34"/>
      <c r="G486" s="218"/>
      <c r="H486" s="169"/>
      <c r="I486" s="169"/>
      <c r="J486" s="169"/>
      <c r="K486" s="169"/>
      <c r="L486" s="169"/>
      <c r="M486" s="169"/>
      <c r="N486" s="169"/>
      <c r="O486" s="169"/>
      <c r="P486" s="169"/>
      <c r="Q486" s="169"/>
      <c r="R486" s="169"/>
      <c r="S486" s="169"/>
      <c r="T486" s="169"/>
      <c r="U486" s="169"/>
      <c r="V486" s="169"/>
      <c r="W486" s="169"/>
      <c r="X486" s="169"/>
      <c r="Y486" s="169"/>
      <c r="Z486" s="169"/>
    </row>
    <row r="487" spans="1:26" s="246" customFormat="1" ht="15.75">
      <c r="A487" s="34"/>
      <c r="G487" s="218"/>
      <c r="H487" s="169"/>
      <c r="I487" s="169"/>
      <c r="J487" s="169"/>
      <c r="K487" s="169"/>
      <c r="L487" s="169"/>
      <c r="M487" s="169"/>
      <c r="N487" s="169"/>
      <c r="O487" s="169"/>
      <c r="P487" s="169"/>
      <c r="Q487" s="169"/>
      <c r="R487" s="169"/>
      <c r="S487" s="169"/>
      <c r="T487" s="169"/>
      <c r="U487" s="169"/>
      <c r="V487" s="169"/>
      <c r="W487" s="169"/>
      <c r="X487" s="169"/>
      <c r="Y487" s="169"/>
      <c r="Z487" s="169"/>
    </row>
    <row r="488" spans="1:26" s="246" customFormat="1" ht="15.75">
      <c r="A488" s="34"/>
      <c r="G488" s="218"/>
      <c r="H488" s="169"/>
      <c r="I488" s="169"/>
      <c r="J488" s="169"/>
      <c r="K488" s="169"/>
      <c r="L488" s="169"/>
      <c r="M488" s="169"/>
      <c r="N488" s="169"/>
      <c r="O488" s="169"/>
      <c r="P488" s="169"/>
      <c r="Q488" s="169"/>
      <c r="R488" s="169"/>
      <c r="S488" s="169"/>
      <c r="T488" s="169"/>
      <c r="U488" s="169"/>
      <c r="V488" s="169"/>
      <c r="W488" s="169"/>
      <c r="X488" s="169"/>
      <c r="Y488" s="169"/>
      <c r="Z488" s="169"/>
    </row>
    <row r="489" spans="1:26" s="246" customFormat="1" ht="15.75">
      <c r="A489" s="34"/>
      <c r="G489" s="218"/>
      <c r="H489" s="169"/>
      <c r="I489" s="169"/>
      <c r="J489" s="169"/>
      <c r="K489" s="169"/>
      <c r="L489" s="169"/>
      <c r="M489" s="169"/>
      <c r="N489" s="169"/>
      <c r="O489" s="169"/>
      <c r="P489" s="169"/>
      <c r="Q489" s="169"/>
      <c r="R489" s="169"/>
      <c r="S489" s="169"/>
      <c r="T489" s="169"/>
      <c r="U489" s="169"/>
      <c r="V489" s="169"/>
      <c r="W489" s="169"/>
      <c r="X489" s="169"/>
      <c r="Y489" s="169"/>
      <c r="Z489" s="169"/>
    </row>
    <row r="490" spans="1:26" s="246" customFormat="1" ht="15.75">
      <c r="A490" s="34"/>
      <c r="G490" s="218"/>
      <c r="H490" s="169"/>
      <c r="I490" s="169"/>
      <c r="J490" s="169"/>
      <c r="K490" s="169"/>
      <c r="L490" s="169"/>
      <c r="M490" s="169"/>
      <c r="N490" s="169"/>
      <c r="O490" s="169"/>
      <c r="P490" s="169"/>
      <c r="Q490" s="169"/>
      <c r="R490" s="169"/>
      <c r="S490" s="169"/>
      <c r="T490" s="169"/>
      <c r="U490" s="169"/>
      <c r="V490" s="169"/>
      <c r="W490" s="169"/>
      <c r="X490" s="169"/>
      <c r="Y490" s="169"/>
      <c r="Z490" s="169"/>
    </row>
    <row r="491" spans="1:26" s="246" customFormat="1" ht="15.75">
      <c r="A491" s="34"/>
      <c r="G491" s="218"/>
      <c r="H491" s="169"/>
      <c r="I491" s="169"/>
      <c r="J491" s="169"/>
      <c r="K491" s="169"/>
      <c r="L491" s="169"/>
      <c r="M491" s="169"/>
      <c r="N491" s="169"/>
      <c r="O491" s="169"/>
      <c r="P491" s="169"/>
      <c r="Q491" s="169"/>
      <c r="R491" s="169"/>
      <c r="S491" s="169"/>
      <c r="T491" s="169"/>
      <c r="U491" s="169"/>
      <c r="V491" s="169"/>
      <c r="W491" s="169"/>
      <c r="X491" s="169"/>
      <c r="Y491" s="169"/>
      <c r="Z491" s="169"/>
    </row>
    <row r="492" spans="1:26" s="246" customFormat="1" ht="15.75">
      <c r="A492" s="34"/>
      <c r="G492" s="218"/>
      <c r="H492" s="169"/>
      <c r="I492" s="169"/>
      <c r="J492" s="169"/>
      <c r="K492" s="169"/>
      <c r="L492" s="169"/>
      <c r="M492" s="169"/>
      <c r="N492" s="169"/>
      <c r="O492" s="169"/>
      <c r="P492" s="169"/>
      <c r="Q492" s="169"/>
      <c r="R492" s="169"/>
      <c r="S492" s="169"/>
      <c r="T492" s="169"/>
      <c r="U492" s="169"/>
      <c r="V492" s="169"/>
      <c r="W492" s="169"/>
      <c r="X492" s="169"/>
      <c r="Y492" s="169"/>
      <c r="Z492" s="169"/>
    </row>
    <row r="493" spans="1:26" s="246" customFormat="1" ht="15.75">
      <c r="A493" s="34"/>
      <c r="G493" s="218"/>
      <c r="H493" s="169"/>
      <c r="I493" s="169"/>
      <c r="J493" s="169"/>
      <c r="K493" s="169"/>
      <c r="L493" s="169"/>
      <c r="M493" s="169"/>
      <c r="N493" s="169"/>
      <c r="O493" s="169"/>
      <c r="P493" s="169"/>
      <c r="Q493" s="169"/>
      <c r="R493" s="169"/>
      <c r="S493" s="169"/>
      <c r="T493" s="169"/>
      <c r="U493" s="169"/>
      <c r="V493" s="169"/>
      <c r="W493" s="169"/>
      <c r="X493" s="169"/>
      <c r="Y493" s="169"/>
      <c r="Z493" s="169"/>
    </row>
    <row r="494" spans="1:26" s="246" customFormat="1" ht="15.75">
      <c r="A494" s="34"/>
      <c r="G494" s="218"/>
      <c r="H494" s="169"/>
      <c r="I494" s="169"/>
      <c r="J494" s="169"/>
      <c r="K494" s="169"/>
      <c r="L494" s="169"/>
      <c r="M494" s="169"/>
      <c r="N494" s="169"/>
      <c r="O494" s="169"/>
      <c r="P494" s="169"/>
      <c r="Q494" s="169"/>
      <c r="R494" s="169"/>
      <c r="S494" s="169"/>
      <c r="T494" s="169"/>
      <c r="U494" s="169"/>
      <c r="V494" s="169"/>
      <c r="W494" s="169"/>
      <c r="X494" s="169"/>
      <c r="Y494" s="169"/>
      <c r="Z494" s="169"/>
    </row>
    <row r="495" spans="1:26" s="246" customFormat="1" ht="15.75">
      <c r="A495" s="34"/>
      <c r="G495" s="218"/>
      <c r="H495" s="169"/>
      <c r="I495" s="169"/>
      <c r="J495" s="169"/>
      <c r="K495" s="169"/>
      <c r="L495" s="169"/>
      <c r="M495" s="169"/>
      <c r="N495" s="169"/>
      <c r="O495" s="169"/>
      <c r="P495" s="169"/>
      <c r="Q495" s="169"/>
      <c r="R495" s="169"/>
      <c r="S495" s="169"/>
      <c r="T495" s="169"/>
      <c r="U495" s="169"/>
      <c r="V495" s="169"/>
      <c r="W495" s="169"/>
      <c r="X495" s="169"/>
      <c r="Y495" s="169"/>
      <c r="Z495" s="169"/>
    </row>
    <row r="496" spans="1:26" s="246" customFormat="1" ht="15.75">
      <c r="A496" s="34"/>
      <c r="G496" s="218"/>
      <c r="H496" s="169"/>
      <c r="I496" s="169"/>
      <c r="J496" s="169"/>
      <c r="K496" s="169"/>
      <c r="L496" s="169"/>
      <c r="M496" s="169"/>
      <c r="N496" s="169"/>
      <c r="O496" s="169"/>
      <c r="P496" s="169"/>
      <c r="Q496" s="169"/>
      <c r="R496" s="169"/>
      <c r="S496" s="169"/>
      <c r="T496" s="169"/>
      <c r="U496" s="169"/>
      <c r="V496" s="169"/>
      <c r="W496" s="169"/>
      <c r="X496" s="169"/>
      <c r="Y496" s="169"/>
      <c r="Z496" s="169"/>
    </row>
    <row r="497" spans="1:26" s="246" customFormat="1" ht="15.75">
      <c r="A497" s="34"/>
      <c r="G497" s="218"/>
      <c r="H497" s="169"/>
      <c r="I497" s="169"/>
      <c r="J497" s="169"/>
      <c r="K497" s="169"/>
      <c r="L497" s="169"/>
      <c r="M497" s="169"/>
      <c r="N497" s="169"/>
      <c r="O497" s="169"/>
      <c r="P497" s="169"/>
      <c r="Q497" s="169"/>
      <c r="R497" s="169"/>
      <c r="S497" s="169"/>
      <c r="T497" s="169"/>
      <c r="U497" s="169"/>
      <c r="V497" s="169"/>
      <c r="W497" s="169"/>
      <c r="X497" s="169"/>
      <c r="Y497" s="169"/>
      <c r="Z497" s="169"/>
    </row>
    <row r="498" spans="1:26" s="246" customFormat="1" ht="15.75">
      <c r="A498" s="34"/>
      <c r="G498" s="218"/>
      <c r="H498" s="169"/>
      <c r="I498" s="169"/>
      <c r="J498" s="169"/>
      <c r="K498" s="169"/>
      <c r="L498" s="169"/>
      <c r="M498" s="169"/>
      <c r="N498" s="169"/>
      <c r="O498" s="169"/>
      <c r="P498" s="169"/>
      <c r="Q498" s="169"/>
      <c r="R498" s="169"/>
      <c r="S498" s="169"/>
      <c r="T498" s="169"/>
      <c r="U498" s="169"/>
      <c r="V498" s="169"/>
      <c r="W498" s="169"/>
      <c r="X498" s="169"/>
      <c r="Y498" s="169"/>
      <c r="Z498" s="169"/>
    </row>
    <row r="499" spans="1:26" s="246" customFormat="1" ht="15.75">
      <c r="A499" s="34"/>
      <c r="G499" s="218"/>
      <c r="H499" s="169"/>
      <c r="I499" s="169"/>
      <c r="J499" s="169"/>
      <c r="K499" s="169"/>
      <c r="L499" s="169"/>
      <c r="M499" s="169"/>
      <c r="N499" s="169"/>
      <c r="O499" s="169"/>
      <c r="P499" s="169"/>
      <c r="Q499" s="169"/>
      <c r="R499" s="169"/>
      <c r="S499" s="169"/>
      <c r="T499" s="169"/>
      <c r="U499" s="169"/>
      <c r="V499" s="169"/>
      <c r="W499" s="169"/>
      <c r="X499" s="169"/>
      <c r="Y499" s="169"/>
      <c r="Z499" s="169"/>
    </row>
    <row r="500" spans="1:26" s="246" customFormat="1" ht="15.75">
      <c r="A500" s="34"/>
      <c r="G500" s="218"/>
      <c r="H500" s="169"/>
      <c r="I500" s="169"/>
      <c r="J500" s="169"/>
      <c r="K500" s="169"/>
      <c r="L500" s="169"/>
      <c r="M500" s="169"/>
      <c r="N500" s="169"/>
      <c r="O500" s="169"/>
      <c r="P500" s="169"/>
      <c r="Q500" s="169"/>
      <c r="R500" s="169"/>
      <c r="S500" s="169"/>
      <c r="T500" s="169"/>
      <c r="U500" s="169"/>
      <c r="V500" s="169"/>
      <c r="W500" s="169"/>
      <c r="X500" s="169"/>
      <c r="Y500" s="169"/>
      <c r="Z500" s="169"/>
    </row>
    <row r="501" spans="1:26" s="246" customFormat="1" ht="15.75">
      <c r="A501" s="34"/>
      <c r="G501" s="218"/>
      <c r="H501" s="169"/>
      <c r="I501" s="169"/>
      <c r="J501" s="169"/>
      <c r="K501" s="169"/>
      <c r="L501" s="169"/>
      <c r="M501" s="169"/>
      <c r="N501" s="169"/>
      <c r="O501" s="169"/>
      <c r="P501" s="169"/>
      <c r="Q501" s="169"/>
      <c r="R501" s="169"/>
      <c r="S501" s="169"/>
      <c r="T501" s="169"/>
      <c r="U501" s="169"/>
      <c r="V501" s="169"/>
      <c r="W501" s="169"/>
      <c r="X501" s="169"/>
      <c r="Y501" s="169"/>
      <c r="Z501" s="169"/>
    </row>
    <row r="502" spans="1:26" s="246" customFormat="1" ht="15.75">
      <c r="A502" s="34"/>
      <c r="G502" s="218"/>
      <c r="H502" s="169"/>
      <c r="I502" s="169"/>
      <c r="J502" s="169"/>
      <c r="K502" s="169"/>
      <c r="L502" s="169"/>
      <c r="M502" s="169"/>
      <c r="N502" s="169"/>
      <c r="O502" s="169"/>
      <c r="P502" s="169"/>
      <c r="Q502" s="169"/>
      <c r="R502" s="169"/>
      <c r="S502" s="169"/>
      <c r="T502" s="169"/>
      <c r="U502" s="169"/>
      <c r="V502" s="169"/>
      <c r="W502" s="169"/>
      <c r="X502" s="169"/>
      <c r="Y502" s="169"/>
      <c r="Z502" s="169"/>
    </row>
    <row r="503" spans="1:26" s="246" customFormat="1" ht="15.75">
      <c r="A503" s="34"/>
      <c r="G503" s="218"/>
      <c r="H503" s="169"/>
      <c r="I503" s="169"/>
      <c r="J503" s="169"/>
      <c r="K503" s="169"/>
      <c r="L503" s="169"/>
      <c r="M503" s="169"/>
      <c r="N503" s="169"/>
      <c r="O503" s="169"/>
      <c r="P503" s="169"/>
      <c r="Q503" s="169"/>
      <c r="R503" s="169"/>
      <c r="S503" s="169"/>
      <c r="T503" s="169"/>
      <c r="U503" s="169"/>
      <c r="V503" s="169"/>
      <c r="W503" s="169"/>
      <c r="X503" s="169"/>
      <c r="Y503" s="169"/>
      <c r="Z503" s="169"/>
    </row>
    <row r="504" spans="1:26" s="246" customFormat="1" ht="15.75">
      <c r="A504" s="34"/>
      <c r="G504" s="218"/>
      <c r="H504" s="169"/>
      <c r="I504" s="169"/>
      <c r="J504" s="169"/>
      <c r="K504" s="169"/>
      <c r="L504" s="169"/>
      <c r="M504" s="169"/>
      <c r="N504" s="169"/>
      <c r="O504" s="169"/>
      <c r="P504" s="169"/>
      <c r="Q504" s="169"/>
      <c r="R504" s="169"/>
      <c r="S504" s="169"/>
      <c r="T504" s="169"/>
      <c r="U504" s="169"/>
      <c r="V504" s="169"/>
      <c r="W504" s="169"/>
      <c r="X504" s="169"/>
      <c r="Y504" s="169"/>
      <c r="Z504" s="169"/>
    </row>
    <row r="505" spans="1:26" s="246" customFormat="1" ht="15.75">
      <c r="A505" s="34"/>
      <c r="G505" s="218"/>
      <c r="H505" s="169"/>
      <c r="I505" s="169"/>
      <c r="J505" s="169"/>
      <c r="K505" s="169"/>
      <c r="L505" s="169"/>
      <c r="M505" s="169"/>
      <c r="N505" s="169"/>
      <c r="O505" s="169"/>
      <c r="P505" s="169"/>
      <c r="Q505" s="169"/>
      <c r="R505" s="169"/>
      <c r="S505" s="169"/>
      <c r="T505" s="169"/>
      <c r="U505" s="169"/>
      <c r="V505" s="169"/>
      <c r="W505" s="169"/>
      <c r="X505" s="169"/>
      <c r="Y505" s="169"/>
      <c r="Z505" s="169"/>
    </row>
    <row r="506" spans="1:26" s="246" customFormat="1" ht="15.75">
      <c r="A506" s="34"/>
      <c r="G506" s="218"/>
      <c r="H506" s="169"/>
      <c r="I506" s="169"/>
      <c r="J506" s="169"/>
      <c r="K506" s="169"/>
      <c r="L506" s="169"/>
      <c r="M506" s="169"/>
      <c r="N506" s="169"/>
      <c r="O506" s="169"/>
      <c r="P506" s="169"/>
      <c r="Q506" s="169"/>
      <c r="R506" s="169"/>
      <c r="S506" s="169"/>
      <c r="T506" s="169"/>
      <c r="U506" s="169"/>
      <c r="V506" s="169"/>
      <c r="W506" s="169"/>
      <c r="X506" s="169"/>
      <c r="Y506" s="169"/>
      <c r="Z506" s="169"/>
    </row>
    <row r="507" spans="1:26" s="246" customFormat="1" ht="15.75">
      <c r="A507" s="34"/>
      <c r="G507" s="218"/>
      <c r="H507" s="169"/>
      <c r="I507" s="169"/>
      <c r="J507" s="169"/>
      <c r="K507" s="169"/>
      <c r="L507" s="169"/>
      <c r="M507" s="169"/>
      <c r="N507" s="169"/>
      <c r="O507" s="169"/>
      <c r="P507" s="169"/>
      <c r="Q507" s="169"/>
      <c r="R507" s="169"/>
      <c r="S507" s="169"/>
      <c r="T507" s="169"/>
      <c r="U507" s="169"/>
      <c r="V507" s="169"/>
      <c r="W507" s="169"/>
      <c r="X507" s="169"/>
      <c r="Y507" s="169"/>
      <c r="Z507" s="169"/>
    </row>
    <row r="508" spans="1:26" s="246" customFormat="1" ht="15.75">
      <c r="A508" s="34"/>
      <c r="G508" s="218"/>
      <c r="H508" s="169"/>
      <c r="I508" s="169"/>
      <c r="J508" s="169"/>
      <c r="K508" s="169"/>
      <c r="L508" s="169"/>
      <c r="M508" s="169"/>
      <c r="N508" s="169"/>
      <c r="O508" s="169"/>
      <c r="P508" s="169"/>
      <c r="Q508" s="169"/>
      <c r="R508" s="169"/>
      <c r="S508" s="169"/>
      <c r="T508" s="169"/>
      <c r="U508" s="169"/>
      <c r="V508" s="169"/>
      <c r="W508" s="169"/>
      <c r="X508" s="169"/>
      <c r="Y508" s="169"/>
      <c r="Z508" s="169"/>
    </row>
    <row r="509" spans="1:26" s="246" customFormat="1" ht="15.75">
      <c r="A509" s="34"/>
      <c r="G509" s="218"/>
      <c r="H509" s="169"/>
      <c r="I509" s="169"/>
      <c r="J509" s="169"/>
      <c r="K509" s="169"/>
      <c r="L509" s="169"/>
      <c r="M509" s="169"/>
      <c r="N509" s="169"/>
      <c r="O509" s="169"/>
      <c r="P509" s="169"/>
      <c r="Q509" s="169"/>
      <c r="R509" s="169"/>
      <c r="S509" s="169"/>
      <c r="T509" s="169"/>
      <c r="U509" s="169"/>
      <c r="V509" s="169"/>
      <c r="W509" s="169"/>
      <c r="X509" s="169"/>
      <c r="Y509" s="169"/>
      <c r="Z509" s="169"/>
    </row>
    <row r="510" spans="1:26" s="246" customFormat="1" ht="15.75">
      <c r="A510" s="34"/>
      <c r="G510" s="218"/>
      <c r="H510" s="169"/>
      <c r="I510" s="169"/>
      <c r="J510" s="169"/>
      <c r="K510" s="169"/>
      <c r="L510" s="169"/>
      <c r="M510" s="169"/>
      <c r="N510" s="169"/>
      <c r="O510" s="169"/>
      <c r="P510" s="169"/>
      <c r="Q510" s="169"/>
      <c r="R510" s="169"/>
      <c r="S510" s="169"/>
      <c r="T510" s="169"/>
      <c r="U510" s="169"/>
      <c r="V510" s="169"/>
      <c r="W510" s="169"/>
      <c r="X510" s="169"/>
      <c r="Y510" s="169"/>
      <c r="Z510" s="169"/>
    </row>
    <row r="511" spans="1:26" s="246" customFormat="1" ht="15.75">
      <c r="A511" s="34"/>
      <c r="G511" s="218"/>
      <c r="H511" s="169"/>
      <c r="I511" s="169"/>
      <c r="J511" s="169"/>
      <c r="K511" s="169"/>
      <c r="L511" s="169"/>
      <c r="M511" s="169"/>
      <c r="N511" s="169"/>
      <c r="O511" s="169"/>
      <c r="P511" s="169"/>
      <c r="Q511" s="169"/>
      <c r="R511" s="169"/>
      <c r="S511" s="169"/>
      <c r="T511" s="169"/>
      <c r="U511" s="169"/>
      <c r="V511" s="169"/>
      <c r="W511" s="169"/>
      <c r="X511" s="169"/>
      <c r="Y511" s="169"/>
      <c r="Z511" s="169"/>
    </row>
    <row r="512" spans="1:26" s="246" customFormat="1" ht="15.75">
      <c r="A512" s="34"/>
      <c r="G512" s="218"/>
      <c r="H512" s="169"/>
      <c r="I512" s="169"/>
      <c r="J512" s="169"/>
      <c r="K512" s="169"/>
      <c r="L512" s="169"/>
      <c r="M512" s="169"/>
      <c r="N512" s="169"/>
      <c r="O512" s="169"/>
      <c r="P512" s="169"/>
      <c r="Q512" s="169"/>
      <c r="R512" s="169"/>
      <c r="S512" s="169"/>
      <c r="T512" s="169"/>
      <c r="U512" s="169"/>
      <c r="V512" s="169"/>
      <c r="W512" s="169"/>
      <c r="X512" s="169"/>
      <c r="Y512" s="169"/>
      <c r="Z512" s="169"/>
    </row>
    <row r="513" spans="1:26" s="246" customFormat="1" ht="15.75">
      <c r="A513" s="34"/>
      <c r="G513" s="218"/>
      <c r="H513" s="169"/>
      <c r="I513" s="169"/>
      <c r="J513" s="169"/>
      <c r="K513" s="169"/>
      <c r="L513" s="169"/>
      <c r="M513" s="169"/>
      <c r="N513" s="169"/>
      <c r="O513" s="169"/>
      <c r="P513" s="169"/>
      <c r="Q513" s="169"/>
      <c r="R513" s="169"/>
      <c r="S513" s="169"/>
      <c r="T513" s="169"/>
      <c r="U513" s="169"/>
      <c r="V513" s="169"/>
      <c r="W513" s="169"/>
      <c r="X513" s="169"/>
      <c r="Y513" s="169"/>
      <c r="Z513" s="169"/>
    </row>
    <row r="514" spans="1:26" s="246" customFormat="1" ht="15.75">
      <c r="A514" s="34"/>
      <c r="G514" s="218"/>
      <c r="H514" s="169"/>
      <c r="I514" s="169"/>
      <c r="J514" s="169"/>
      <c r="K514" s="169"/>
      <c r="L514" s="169"/>
      <c r="M514" s="169"/>
      <c r="N514" s="169"/>
      <c r="O514" s="169"/>
      <c r="P514" s="169"/>
      <c r="Q514" s="169"/>
      <c r="R514" s="169"/>
      <c r="S514" s="169"/>
      <c r="T514" s="169"/>
      <c r="U514" s="169"/>
      <c r="V514" s="169"/>
      <c r="W514" s="169"/>
      <c r="X514" s="169"/>
      <c r="Y514" s="169"/>
      <c r="Z514" s="169"/>
    </row>
    <row r="515" spans="1:26" s="246" customFormat="1" ht="15.75">
      <c r="A515" s="34"/>
      <c r="G515" s="218"/>
      <c r="H515" s="169"/>
      <c r="I515" s="169"/>
      <c r="J515" s="169"/>
      <c r="K515" s="169"/>
      <c r="L515" s="169"/>
      <c r="M515" s="169"/>
      <c r="N515" s="169"/>
      <c r="O515" s="169"/>
      <c r="P515" s="169"/>
      <c r="Q515" s="169"/>
      <c r="R515" s="169"/>
      <c r="S515" s="169"/>
      <c r="T515" s="169"/>
      <c r="U515" s="169"/>
      <c r="V515" s="169"/>
      <c r="W515" s="169"/>
      <c r="X515" s="169"/>
      <c r="Y515" s="169"/>
      <c r="Z515" s="169"/>
    </row>
    <row r="516" spans="1:26" s="246" customFormat="1" ht="15.75">
      <c r="A516" s="34"/>
      <c r="G516" s="218"/>
      <c r="H516" s="169"/>
      <c r="I516" s="169"/>
      <c r="J516" s="169"/>
      <c r="K516" s="169"/>
      <c r="L516" s="169"/>
      <c r="M516" s="169"/>
      <c r="N516" s="169"/>
      <c r="O516" s="169"/>
      <c r="P516" s="169"/>
      <c r="Q516" s="169"/>
      <c r="R516" s="169"/>
      <c r="S516" s="169"/>
      <c r="T516" s="169"/>
      <c r="U516" s="169"/>
      <c r="V516" s="169"/>
      <c r="W516" s="169"/>
      <c r="X516" s="169"/>
      <c r="Y516" s="169"/>
      <c r="Z516" s="169"/>
    </row>
    <row r="517" spans="1:26" s="246" customFormat="1" ht="15.75">
      <c r="A517" s="34"/>
      <c r="G517" s="218"/>
      <c r="H517" s="169"/>
      <c r="I517" s="169"/>
      <c r="J517" s="169"/>
      <c r="K517" s="169"/>
      <c r="L517" s="169"/>
      <c r="M517" s="169"/>
      <c r="N517" s="169"/>
      <c r="O517" s="169"/>
      <c r="P517" s="169"/>
      <c r="Q517" s="169"/>
      <c r="R517" s="169"/>
      <c r="S517" s="169"/>
      <c r="T517" s="169"/>
      <c r="U517" s="169"/>
      <c r="V517" s="169"/>
      <c r="W517" s="169"/>
      <c r="X517" s="169"/>
      <c r="Y517" s="169"/>
      <c r="Z517" s="169"/>
    </row>
    <row r="518" spans="1:26" s="246" customFormat="1" ht="15.75">
      <c r="A518" s="34"/>
      <c r="G518" s="218"/>
      <c r="H518" s="169"/>
      <c r="I518" s="169"/>
      <c r="J518" s="169"/>
      <c r="K518" s="169"/>
      <c r="L518" s="169"/>
      <c r="M518" s="169"/>
      <c r="N518" s="169"/>
      <c r="O518" s="169"/>
      <c r="P518" s="169"/>
      <c r="Q518" s="169"/>
      <c r="R518" s="169"/>
      <c r="S518" s="169"/>
      <c r="T518" s="169"/>
      <c r="U518" s="169"/>
      <c r="V518" s="169"/>
      <c r="W518" s="169"/>
      <c r="X518" s="169"/>
      <c r="Y518" s="169"/>
      <c r="Z518" s="169"/>
    </row>
    <row r="519" spans="1:26" s="246" customFormat="1" ht="15.75">
      <c r="A519" s="34"/>
      <c r="G519" s="218"/>
      <c r="H519" s="169"/>
      <c r="I519" s="169"/>
      <c r="J519" s="169"/>
      <c r="K519" s="169"/>
      <c r="L519" s="169"/>
      <c r="M519" s="169"/>
      <c r="N519" s="169"/>
      <c r="O519" s="169"/>
      <c r="P519" s="169"/>
      <c r="Q519" s="169"/>
      <c r="R519" s="169"/>
      <c r="S519" s="169"/>
      <c r="T519" s="169"/>
      <c r="U519" s="169"/>
      <c r="V519" s="169"/>
      <c r="W519" s="169"/>
      <c r="X519" s="169"/>
      <c r="Y519" s="169"/>
      <c r="Z519" s="169"/>
    </row>
    <row r="520" spans="1:26" s="246" customFormat="1" ht="15.75">
      <c r="A520" s="34"/>
      <c r="G520" s="218"/>
      <c r="H520" s="169"/>
      <c r="I520" s="169"/>
      <c r="J520" s="169"/>
      <c r="K520" s="169"/>
      <c r="L520" s="169"/>
      <c r="M520" s="169"/>
      <c r="N520" s="169"/>
      <c r="O520" s="169"/>
      <c r="P520" s="169"/>
      <c r="Q520" s="169"/>
      <c r="R520" s="169"/>
      <c r="S520" s="169"/>
      <c r="T520" s="169"/>
      <c r="U520" s="169"/>
      <c r="V520" s="169"/>
      <c r="W520" s="169"/>
      <c r="X520" s="169"/>
      <c r="Y520" s="169"/>
      <c r="Z520" s="169"/>
    </row>
    <row r="521" spans="1:26" s="246" customFormat="1" ht="15.75">
      <c r="A521" s="34"/>
      <c r="G521" s="218"/>
      <c r="H521" s="169"/>
      <c r="I521" s="169"/>
      <c r="J521" s="169"/>
      <c r="K521" s="169"/>
      <c r="L521" s="169"/>
      <c r="M521" s="169"/>
      <c r="N521" s="169"/>
      <c r="O521" s="169"/>
      <c r="P521" s="169"/>
      <c r="Q521" s="169"/>
      <c r="R521" s="169"/>
      <c r="S521" s="169"/>
      <c r="T521" s="169"/>
      <c r="U521" s="169"/>
      <c r="V521" s="169"/>
      <c r="W521" s="169"/>
      <c r="X521" s="169"/>
      <c r="Y521" s="169"/>
      <c r="Z521" s="169"/>
    </row>
    <row r="522" spans="1:26" s="246" customFormat="1" ht="15.75">
      <c r="A522" s="34"/>
      <c r="G522" s="218"/>
      <c r="H522" s="169"/>
      <c r="I522" s="169"/>
      <c r="J522" s="169"/>
      <c r="K522" s="169"/>
      <c r="L522" s="169"/>
      <c r="M522" s="169"/>
      <c r="N522" s="169"/>
      <c r="O522" s="169"/>
      <c r="P522" s="169"/>
      <c r="Q522" s="169"/>
      <c r="R522" s="169"/>
      <c r="S522" s="169"/>
      <c r="T522" s="169"/>
      <c r="U522" s="169"/>
      <c r="V522" s="169"/>
      <c r="W522" s="169"/>
      <c r="X522" s="169"/>
      <c r="Y522" s="169"/>
      <c r="Z522" s="169"/>
    </row>
    <row r="523" spans="1:26" s="246" customFormat="1" ht="15.75">
      <c r="A523" s="34"/>
      <c r="G523" s="218"/>
      <c r="H523" s="169"/>
      <c r="I523" s="169"/>
      <c r="J523" s="169"/>
      <c r="K523" s="169"/>
      <c r="L523" s="169"/>
      <c r="M523" s="169"/>
      <c r="N523" s="169"/>
      <c r="O523" s="169"/>
      <c r="P523" s="169"/>
      <c r="Q523" s="169"/>
      <c r="R523" s="169"/>
      <c r="S523" s="169"/>
      <c r="T523" s="169"/>
      <c r="U523" s="169"/>
      <c r="V523" s="169"/>
      <c r="W523" s="169"/>
      <c r="X523" s="169"/>
      <c r="Y523" s="169"/>
      <c r="Z523" s="169"/>
    </row>
    <row r="524" spans="1:26" s="246" customFormat="1" ht="15.75">
      <c r="A524" s="34"/>
      <c r="G524" s="218"/>
      <c r="H524" s="169"/>
      <c r="I524" s="169"/>
      <c r="J524" s="169"/>
      <c r="K524" s="169"/>
      <c r="L524" s="169"/>
      <c r="M524" s="169"/>
      <c r="N524" s="169"/>
      <c r="O524" s="169"/>
      <c r="P524" s="169"/>
      <c r="Q524" s="169"/>
      <c r="R524" s="169"/>
      <c r="S524" s="169"/>
      <c r="T524" s="169"/>
      <c r="U524" s="169"/>
      <c r="V524" s="169"/>
      <c r="W524" s="169"/>
      <c r="X524" s="169"/>
      <c r="Y524" s="169"/>
      <c r="Z524" s="169"/>
    </row>
    <row r="525" spans="1:26" s="246" customFormat="1" ht="15.75">
      <c r="A525" s="34"/>
      <c r="G525" s="218"/>
      <c r="H525" s="169"/>
      <c r="I525" s="169"/>
      <c r="J525" s="169"/>
      <c r="K525" s="169"/>
      <c r="L525" s="169"/>
      <c r="M525" s="169"/>
      <c r="N525" s="169"/>
      <c r="O525" s="169"/>
      <c r="P525" s="169"/>
      <c r="Q525" s="169"/>
      <c r="R525" s="169"/>
      <c r="S525" s="169"/>
      <c r="T525" s="169"/>
      <c r="U525" s="169"/>
      <c r="V525" s="169"/>
      <c r="W525" s="169"/>
      <c r="X525" s="169"/>
      <c r="Y525" s="169"/>
      <c r="Z525" s="169"/>
    </row>
    <row r="526" spans="1:26" s="246" customFormat="1" ht="15.75">
      <c r="A526" s="34"/>
      <c r="G526" s="218"/>
      <c r="H526" s="169"/>
      <c r="I526" s="169"/>
      <c r="J526" s="169"/>
      <c r="K526" s="169"/>
      <c r="L526" s="169"/>
      <c r="M526" s="169"/>
      <c r="N526" s="169"/>
      <c r="O526" s="169"/>
      <c r="P526" s="169"/>
      <c r="Q526" s="169"/>
      <c r="R526" s="169"/>
      <c r="S526" s="169"/>
      <c r="T526" s="169"/>
      <c r="U526" s="169"/>
      <c r="V526" s="169"/>
      <c r="W526" s="169"/>
      <c r="X526" s="169"/>
      <c r="Y526" s="169"/>
      <c r="Z526" s="169"/>
    </row>
    <row r="527" spans="1:26" s="246" customFormat="1" ht="15.75">
      <c r="A527" s="34"/>
      <c r="G527" s="218"/>
      <c r="H527" s="169"/>
      <c r="I527" s="169"/>
      <c r="J527" s="169"/>
      <c r="K527" s="169"/>
      <c r="L527" s="169"/>
      <c r="M527" s="169"/>
      <c r="N527" s="169"/>
      <c r="O527" s="169"/>
      <c r="P527" s="169"/>
      <c r="Q527" s="169"/>
      <c r="R527" s="169"/>
      <c r="S527" s="169"/>
      <c r="T527" s="169"/>
      <c r="U527" s="169"/>
      <c r="V527" s="169"/>
      <c r="W527" s="169"/>
      <c r="X527" s="169"/>
      <c r="Y527" s="169"/>
      <c r="Z527" s="169"/>
    </row>
    <row r="528" spans="1:26" s="246" customFormat="1" ht="15.75">
      <c r="A528" s="34"/>
      <c r="G528" s="218"/>
      <c r="H528" s="169"/>
      <c r="I528" s="169"/>
      <c r="J528" s="169"/>
      <c r="K528" s="169"/>
      <c r="L528" s="169"/>
      <c r="M528" s="169"/>
      <c r="N528" s="169"/>
      <c r="O528" s="169"/>
      <c r="P528" s="169"/>
      <c r="Q528" s="169"/>
      <c r="R528" s="169"/>
      <c r="S528" s="169"/>
      <c r="T528" s="169"/>
      <c r="U528" s="169"/>
      <c r="V528" s="169"/>
      <c r="W528" s="169"/>
      <c r="X528" s="169"/>
      <c r="Y528" s="169"/>
      <c r="Z528" s="169"/>
    </row>
    <row r="529" spans="1:26" s="246" customFormat="1" ht="15.75">
      <c r="A529" s="34"/>
      <c r="G529" s="218"/>
      <c r="H529" s="169"/>
      <c r="I529" s="169"/>
      <c r="J529" s="169"/>
      <c r="K529" s="169"/>
      <c r="L529" s="169"/>
      <c r="M529" s="169"/>
      <c r="N529" s="169"/>
      <c r="O529" s="169"/>
      <c r="P529" s="169"/>
      <c r="Q529" s="169"/>
      <c r="R529" s="169"/>
      <c r="S529" s="169"/>
      <c r="T529" s="169"/>
      <c r="U529" s="169"/>
      <c r="V529" s="169"/>
      <c r="W529" s="169"/>
      <c r="X529" s="169"/>
      <c r="Y529" s="169"/>
      <c r="Z529" s="169"/>
    </row>
    <row r="530" spans="1:26" s="246" customFormat="1" ht="15.75">
      <c r="A530" s="34"/>
      <c r="G530" s="218"/>
      <c r="H530" s="169"/>
      <c r="I530" s="169"/>
      <c r="J530" s="169"/>
      <c r="K530" s="169"/>
      <c r="L530" s="169"/>
      <c r="M530" s="169"/>
      <c r="N530" s="169"/>
      <c r="O530" s="169"/>
      <c r="P530" s="169"/>
      <c r="Q530" s="169"/>
      <c r="R530" s="169"/>
      <c r="S530" s="169"/>
      <c r="T530" s="169"/>
      <c r="U530" s="169"/>
      <c r="V530" s="169"/>
      <c r="W530" s="169"/>
      <c r="X530" s="169"/>
      <c r="Y530" s="169"/>
      <c r="Z530" s="169"/>
    </row>
    <row r="531" spans="1:26" s="246" customFormat="1" ht="15.75">
      <c r="A531" s="34"/>
      <c r="G531" s="218"/>
      <c r="H531" s="169"/>
      <c r="I531" s="169"/>
      <c r="J531" s="169"/>
      <c r="K531" s="169"/>
      <c r="L531" s="169"/>
      <c r="M531" s="169"/>
      <c r="N531" s="169"/>
      <c r="O531" s="169"/>
      <c r="P531" s="169"/>
      <c r="Q531" s="169"/>
      <c r="R531" s="169"/>
      <c r="S531" s="169"/>
      <c r="T531" s="169"/>
      <c r="U531" s="169"/>
      <c r="V531" s="169"/>
      <c r="W531" s="169"/>
      <c r="X531" s="169"/>
      <c r="Y531" s="169"/>
      <c r="Z531" s="169"/>
    </row>
    <row r="532" spans="1:26" s="246" customFormat="1" ht="15.75">
      <c r="A532" s="34"/>
      <c r="G532" s="218"/>
      <c r="H532" s="169"/>
      <c r="I532" s="169"/>
      <c r="J532" s="169"/>
      <c r="K532" s="169"/>
      <c r="L532" s="169"/>
      <c r="M532" s="169"/>
      <c r="N532" s="169"/>
      <c r="O532" s="169"/>
      <c r="P532" s="169"/>
      <c r="Q532" s="169"/>
      <c r="R532" s="169"/>
      <c r="S532" s="169"/>
      <c r="T532" s="169"/>
      <c r="U532" s="169"/>
      <c r="V532" s="169"/>
      <c r="W532" s="169"/>
      <c r="X532" s="169"/>
      <c r="Y532" s="169"/>
      <c r="Z532" s="169"/>
    </row>
    <row r="533" spans="1:26" s="246" customFormat="1" ht="15.75">
      <c r="A533" s="34"/>
      <c r="G533" s="218"/>
      <c r="H533" s="169"/>
      <c r="I533" s="169"/>
      <c r="J533" s="169"/>
      <c r="K533" s="169"/>
      <c r="L533" s="169"/>
      <c r="M533" s="169"/>
      <c r="N533" s="169"/>
      <c r="O533" s="169"/>
      <c r="P533" s="169"/>
      <c r="Q533" s="169"/>
      <c r="R533" s="169"/>
      <c r="S533" s="169"/>
      <c r="T533" s="169"/>
      <c r="U533" s="169"/>
      <c r="V533" s="169"/>
      <c r="W533" s="169"/>
      <c r="X533" s="169"/>
      <c r="Y533" s="169"/>
      <c r="Z533" s="169"/>
    </row>
    <row r="534" spans="1:26" s="246" customFormat="1" ht="15.75">
      <c r="A534" s="34"/>
      <c r="G534" s="218"/>
      <c r="H534" s="169"/>
      <c r="I534" s="169"/>
      <c r="J534" s="169"/>
      <c r="K534" s="169"/>
      <c r="L534" s="169"/>
      <c r="M534" s="169"/>
      <c r="N534" s="169"/>
      <c r="O534" s="169"/>
      <c r="P534" s="169"/>
      <c r="Q534" s="169"/>
      <c r="R534" s="169"/>
      <c r="S534" s="169"/>
      <c r="T534" s="169"/>
      <c r="U534" s="169"/>
      <c r="V534" s="169"/>
      <c r="W534" s="169"/>
      <c r="X534" s="169"/>
      <c r="Y534" s="169"/>
      <c r="Z534" s="169"/>
    </row>
    <row r="535" spans="1:26" s="246" customFormat="1" ht="15.75">
      <c r="A535" s="34"/>
      <c r="G535" s="218"/>
      <c r="H535" s="169"/>
      <c r="I535" s="169"/>
      <c r="J535" s="169"/>
      <c r="K535" s="169"/>
      <c r="L535" s="169"/>
      <c r="M535" s="169"/>
      <c r="N535" s="169"/>
      <c r="O535" s="169"/>
      <c r="P535" s="169"/>
      <c r="Q535" s="169"/>
      <c r="R535" s="169"/>
      <c r="S535" s="169"/>
      <c r="T535" s="169"/>
      <c r="U535" s="169"/>
      <c r="V535" s="169"/>
      <c r="W535" s="169"/>
      <c r="X535" s="169"/>
      <c r="Y535" s="169"/>
      <c r="Z535" s="169"/>
    </row>
    <row r="536" spans="1:26" s="246" customFormat="1" ht="15.75">
      <c r="A536" s="34"/>
      <c r="G536" s="218"/>
      <c r="H536" s="169"/>
      <c r="I536" s="169"/>
      <c r="J536" s="169"/>
      <c r="K536" s="169"/>
      <c r="L536" s="169"/>
      <c r="M536" s="169"/>
      <c r="N536" s="169"/>
      <c r="O536" s="169"/>
      <c r="P536" s="169"/>
      <c r="Q536" s="169"/>
      <c r="R536" s="169"/>
      <c r="S536" s="169"/>
      <c r="T536" s="169"/>
      <c r="U536" s="169"/>
      <c r="V536" s="169"/>
      <c r="W536" s="169"/>
      <c r="X536" s="169"/>
      <c r="Y536" s="169"/>
      <c r="Z536" s="169"/>
    </row>
    <row r="537" spans="1:26" s="246" customFormat="1" ht="15.75">
      <c r="A537" s="34"/>
      <c r="G537" s="218"/>
      <c r="H537" s="169"/>
      <c r="I537" s="169"/>
      <c r="J537" s="169"/>
      <c r="K537" s="169"/>
      <c r="L537" s="169"/>
      <c r="M537" s="169"/>
      <c r="N537" s="169"/>
      <c r="O537" s="169"/>
      <c r="P537" s="169"/>
      <c r="Q537" s="169"/>
      <c r="R537" s="169"/>
      <c r="S537" s="169"/>
      <c r="T537" s="169"/>
      <c r="U537" s="169"/>
      <c r="V537" s="169"/>
      <c r="W537" s="169"/>
      <c r="X537" s="169"/>
      <c r="Y537" s="169"/>
      <c r="Z537" s="169"/>
    </row>
    <row r="538" spans="1:26" s="246" customFormat="1" ht="15.75">
      <c r="A538" s="34"/>
      <c r="G538" s="218"/>
      <c r="H538" s="169"/>
      <c r="I538" s="169"/>
      <c r="J538" s="169"/>
      <c r="K538" s="169"/>
      <c r="L538" s="169"/>
      <c r="M538" s="169"/>
      <c r="N538" s="169"/>
      <c r="O538" s="169"/>
      <c r="P538" s="169"/>
      <c r="Q538" s="169"/>
      <c r="R538" s="169"/>
      <c r="S538" s="169"/>
      <c r="T538" s="169"/>
      <c r="U538" s="169"/>
      <c r="V538" s="169"/>
      <c r="W538" s="169"/>
      <c r="X538" s="169"/>
      <c r="Y538" s="169"/>
      <c r="Z538" s="169"/>
    </row>
    <row r="539" spans="1:26" s="246" customFormat="1" ht="15.75">
      <c r="A539" s="34"/>
      <c r="G539" s="218"/>
      <c r="H539" s="169"/>
      <c r="I539" s="169"/>
      <c r="J539" s="169"/>
      <c r="K539" s="169"/>
      <c r="L539" s="169"/>
      <c r="M539" s="169"/>
      <c r="N539" s="169"/>
      <c r="O539" s="169"/>
      <c r="P539" s="169"/>
      <c r="Q539" s="169"/>
      <c r="R539" s="169"/>
      <c r="S539" s="169"/>
      <c r="T539" s="169"/>
      <c r="U539" s="169"/>
      <c r="V539" s="169"/>
      <c r="W539" s="169"/>
      <c r="X539" s="169"/>
      <c r="Y539" s="169"/>
      <c r="Z539" s="169"/>
    </row>
    <row r="540" spans="1:26" s="246" customFormat="1" ht="15.75">
      <c r="A540" s="34"/>
      <c r="G540" s="218"/>
      <c r="H540" s="169"/>
      <c r="I540" s="169"/>
      <c r="J540" s="169"/>
      <c r="K540" s="169"/>
      <c r="L540" s="169"/>
      <c r="M540" s="169"/>
      <c r="N540" s="169"/>
      <c r="O540" s="169"/>
      <c r="P540" s="169"/>
      <c r="Q540" s="169"/>
      <c r="R540" s="169"/>
      <c r="S540" s="169"/>
      <c r="T540" s="169"/>
      <c r="U540" s="169"/>
      <c r="V540" s="169"/>
      <c r="W540" s="169"/>
      <c r="X540" s="169"/>
      <c r="Y540" s="169"/>
      <c r="Z540" s="169"/>
    </row>
    <row r="541" spans="1:26" s="246" customFormat="1" ht="15.75">
      <c r="A541" s="34"/>
      <c r="G541" s="218"/>
      <c r="H541" s="169"/>
      <c r="I541" s="169"/>
      <c r="J541" s="169"/>
      <c r="K541" s="169"/>
      <c r="L541" s="169"/>
      <c r="M541" s="169"/>
      <c r="N541" s="169"/>
      <c r="O541" s="169"/>
      <c r="P541" s="169"/>
      <c r="Q541" s="169"/>
      <c r="R541" s="169"/>
      <c r="S541" s="169"/>
      <c r="T541" s="169"/>
      <c r="U541" s="169"/>
      <c r="V541" s="169"/>
      <c r="W541" s="169"/>
      <c r="X541" s="169"/>
      <c r="Y541" s="169"/>
      <c r="Z541" s="169"/>
    </row>
    <row r="542" spans="1:26" s="246" customFormat="1" ht="15.75">
      <c r="A542" s="34"/>
      <c r="G542" s="218"/>
      <c r="H542" s="169"/>
      <c r="I542" s="169"/>
      <c r="J542" s="169"/>
      <c r="K542" s="169"/>
      <c r="L542" s="169"/>
      <c r="M542" s="169"/>
      <c r="N542" s="169"/>
      <c r="O542" s="169"/>
      <c r="P542" s="169"/>
      <c r="Q542" s="169"/>
      <c r="R542" s="169"/>
      <c r="S542" s="169"/>
      <c r="T542" s="169"/>
      <c r="U542" s="169"/>
      <c r="V542" s="169"/>
      <c r="W542" s="169"/>
      <c r="X542" s="169"/>
      <c r="Y542" s="169"/>
      <c r="Z542" s="169"/>
    </row>
    <row r="543" spans="1:26" s="246" customFormat="1" ht="15.75">
      <c r="A543" s="34"/>
      <c r="G543" s="218"/>
      <c r="H543" s="169"/>
      <c r="I543" s="169"/>
      <c r="J543" s="169"/>
      <c r="K543" s="169"/>
      <c r="L543" s="169"/>
      <c r="M543" s="169"/>
      <c r="N543" s="169"/>
      <c r="O543" s="169"/>
      <c r="P543" s="169"/>
      <c r="Q543" s="169"/>
      <c r="R543" s="169"/>
      <c r="S543" s="169"/>
      <c r="T543" s="169"/>
      <c r="U543" s="169"/>
      <c r="V543" s="169"/>
      <c r="W543" s="169"/>
      <c r="X543" s="169"/>
      <c r="Y543" s="169"/>
      <c r="Z543" s="169"/>
    </row>
    <row r="544" spans="1:26" s="246" customFormat="1" ht="15.75">
      <c r="A544" s="34"/>
      <c r="G544" s="218"/>
      <c r="H544" s="169"/>
      <c r="I544" s="169"/>
      <c r="J544" s="169"/>
      <c r="K544" s="169"/>
      <c r="L544" s="169"/>
      <c r="M544" s="169"/>
      <c r="N544" s="169"/>
      <c r="O544" s="169"/>
      <c r="P544" s="169"/>
      <c r="Q544" s="169"/>
      <c r="R544" s="169"/>
      <c r="S544" s="169"/>
      <c r="T544" s="169"/>
      <c r="U544" s="169"/>
      <c r="V544" s="169"/>
      <c r="W544" s="169"/>
      <c r="X544" s="169"/>
      <c r="Y544" s="169"/>
      <c r="Z544" s="169"/>
    </row>
    <row r="545" spans="1:26" s="246" customFormat="1" ht="15.75">
      <c r="A545" s="34"/>
      <c r="G545" s="218"/>
      <c r="H545" s="169"/>
      <c r="I545" s="169"/>
      <c r="J545" s="169"/>
      <c r="K545" s="169"/>
      <c r="L545" s="169"/>
      <c r="M545" s="169"/>
      <c r="N545" s="169"/>
      <c r="O545" s="169"/>
      <c r="P545" s="169"/>
      <c r="Q545" s="169"/>
      <c r="R545" s="169"/>
      <c r="S545" s="169"/>
      <c r="T545" s="169"/>
      <c r="U545" s="169"/>
      <c r="V545" s="169"/>
      <c r="W545" s="169"/>
      <c r="X545" s="169"/>
      <c r="Y545" s="169"/>
      <c r="Z545" s="169"/>
    </row>
    <row r="546" spans="1:26" s="246" customFormat="1" ht="15.75">
      <c r="A546" s="34"/>
      <c r="G546" s="218"/>
      <c r="H546" s="169"/>
      <c r="I546" s="169"/>
      <c r="J546" s="169"/>
      <c r="K546" s="169"/>
      <c r="L546" s="169"/>
      <c r="M546" s="169"/>
      <c r="N546" s="169"/>
      <c r="O546" s="169"/>
      <c r="P546" s="169"/>
      <c r="Q546" s="169"/>
      <c r="R546" s="169"/>
      <c r="S546" s="169"/>
      <c r="T546" s="169"/>
      <c r="U546" s="169"/>
      <c r="V546" s="169"/>
      <c r="W546" s="169"/>
      <c r="X546" s="169"/>
      <c r="Y546" s="169"/>
      <c r="Z546" s="169"/>
    </row>
    <row r="547" spans="1:26" s="246" customFormat="1" ht="15.75">
      <c r="A547" s="34"/>
      <c r="G547" s="218"/>
      <c r="H547" s="169"/>
      <c r="I547" s="169"/>
      <c r="J547" s="169"/>
      <c r="K547" s="169"/>
      <c r="L547" s="169"/>
      <c r="M547" s="169"/>
      <c r="N547" s="169"/>
      <c r="O547" s="169"/>
      <c r="P547" s="169"/>
      <c r="Q547" s="169"/>
      <c r="R547" s="169"/>
      <c r="S547" s="169"/>
      <c r="T547" s="169"/>
      <c r="U547" s="169"/>
      <c r="V547" s="169"/>
      <c r="W547" s="169"/>
      <c r="X547" s="169"/>
      <c r="Y547" s="169"/>
      <c r="Z547" s="169"/>
    </row>
    <row r="548" spans="1:26" s="246" customFormat="1" ht="15.75">
      <c r="A548" s="34"/>
      <c r="G548" s="218"/>
      <c r="H548" s="169"/>
      <c r="I548" s="169"/>
      <c r="J548" s="169"/>
      <c r="K548" s="169"/>
      <c r="L548" s="169"/>
      <c r="M548" s="169"/>
      <c r="N548" s="169"/>
      <c r="O548" s="169"/>
      <c r="P548" s="169"/>
      <c r="Q548" s="169"/>
      <c r="R548" s="169"/>
      <c r="S548" s="169"/>
      <c r="T548" s="169"/>
      <c r="U548" s="169"/>
      <c r="V548" s="169"/>
      <c r="W548" s="169"/>
      <c r="X548" s="169"/>
      <c r="Y548" s="169"/>
      <c r="Z548" s="169"/>
    </row>
    <row r="549" spans="1:26" s="246" customFormat="1" ht="15.75">
      <c r="A549" s="34"/>
      <c r="G549" s="218"/>
      <c r="H549" s="169"/>
      <c r="I549" s="169"/>
      <c r="J549" s="169"/>
      <c r="K549" s="169"/>
      <c r="L549" s="169"/>
      <c r="M549" s="169"/>
      <c r="N549" s="169"/>
      <c r="O549" s="169"/>
      <c r="P549" s="169"/>
      <c r="Q549" s="169"/>
      <c r="R549" s="169"/>
      <c r="S549" s="169"/>
      <c r="T549" s="169"/>
      <c r="U549" s="169"/>
      <c r="V549" s="169"/>
      <c r="W549" s="169"/>
      <c r="X549" s="169"/>
      <c r="Y549" s="169"/>
      <c r="Z549" s="169"/>
    </row>
    <row r="550" spans="1:26" s="246" customFormat="1" ht="15.75">
      <c r="A550" s="34"/>
      <c r="G550" s="218"/>
      <c r="H550" s="169"/>
      <c r="I550" s="169"/>
      <c r="J550" s="169"/>
      <c r="K550" s="169"/>
      <c r="L550" s="169"/>
      <c r="M550" s="169"/>
      <c r="N550" s="169"/>
      <c r="O550" s="169"/>
      <c r="P550" s="169"/>
      <c r="Q550" s="169"/>
      <c r="R550" s="169"/>
      <c r="S550" s="169"/>
      <c r="T550" s="169"/>
      <c r="U550" s="169"/>
      <c r="V550" s="169"/>
      <c r="W550" s="169"/>
      <c r="X550" s="169"/>
      <c r="Y550" s="169"/>
      <c r="Z550" s="169"/>
    </row>
    <row r="551" spans="1:26" s="246" customFormat="1" ht="15.75">
      <c r="A551" s="34"/>
      <c r="G551" s="218"/>
      <c r="H551" s="169"/>
      <c r="I551" s="169"/>
      <c r="J551" s="169"/>
      <c r="K551" s="169"/>
      <c r="L551" s="169"/>
      <c r="M551" s="169"/>
      <c r="N551" s="169"/>
      <c r="O551" s="169"/>
      <c r="P551" s="169"/>
      <c r="Q551" s="169"/>
      <c r="R551" s="169"/>
      <c r="S551" s="169"/>
      <c r="T551" s="169"/>
      <c r="U551" s="169"/>
      <c r="V551" s="169"/>
      <c r="W551" s="169"/>
      <c r="X551" s="169"/>
      <c r="Y551" s="169"/>
      <c r="Z551" s="169"/>
    </row>
    <row r="552" spans="1:26" s="246" customFormat="1" ht="15.75">
      <c r="A552" s="34"/>
      <c r="G552" s="218"/>
      <c r="H552" s="169"/>
      <c r="I552" s="169"/>
      <c r="J552" s="169"/>
      <c r="K552" s="169"/>
      <c r="L552" s="169"/>
      <c r="M552" s="169"/>
      <c r="N552" s="169"/>
      <c r="O552" s="169"/>
      <c r="P552" s="169"/>
      <c r="Q552" s="169"/>
      <c r="R552" s="169"/>
      <c r="S552" s="169"/>
      <c r="T552" s="169"/>
      <c r="U552" s="169"/>
      <c r="V552" s="169"/>
      <c r="W552" s="169"/>
      <c r="X552" s="169"/>
      <c r="Y552" s="169"/>
      <c r="Z552" s="169"/>
    </row>
    <row r="553" spans="1:26" s="246" customFormat="1" ht="15.75">
      <c r="A553" s="34"/>
      <c r="G553" s="218"/>
      <c r="H553" s="169"/>
      <c r="I553" s="169"/>
      <c r="J553" s="169"/>
      <c r="K553" s="169"/>
      <c r="L553" s="169"/>
      <c r="M553" s="169"/>
      <c r="N553" s="169"/>
      <c r="O553" s="169"/>
      <c r="P553" s="169"/>
      <c r="Q553" s="169"/>
      <c r="R553" s="169"/>
      <c r="S553" s="169"/>
      <c r="T553" s="169"/>
      <c r="U553" s="169"/>
      <c r="V553" s="169"/>
      <c r="W553" s="169"/>
      <c r="X553" s="169"/>
      <c r="Y553" s="169"/>
      <c r="Z553" s="169"/>
    </row>
    <row r="554" spans="1:26" s="246" customFormat="1" ht="15.75">
      <c r="A554" s="34"/>
      <c r="G554" s="218"/>
      <c r="H554" s="169"/>
      <c r="I554" s="169"/>
      <c r="J554" s="169"/>
      <c r="K554" s="169"/>
      <c r="L554" s="169"/>
      <c r="M554" s="169"/>
      <c r="N554" s="169"/>
      <c r="O554" s="169"/>
      <c r="P554" s="169"/>
      <c r="Q554" s="169"/>
      <c r="R554" s="169"/>
      <c r="S554" s="169"/>
      <c r="T554" s="169"/>
      <c r="U554" s="169"/>
      <c r="V554" s="169"/>
      <c r="W554" s="169"/>
      <c r="X554" s="169"/>
      <c r="Y554" s="169"/>
      <c r="Z554" s="169"/>
    </row>
    <row r="555" spans="1:26" s="246" customFormat="1" ht="15.75">
      <c r="A555" s="34"/>
      <c r="G555" s="218"/>
      <c r="H555" s="169"/>
      <c r="I555" s="169"/>
      <c r="J555" s="169"/>
      <c r="K555" s="169"/>
      <c r="L555" s="169"/>
      <c r="M555" s="169"/>
      <c r="N555" s="169"/>
      <c r="O555" s="169"/>
      <c r="P555" s="169"/>
      <c r="Q555" s="169"/>
      <c r="R555" s="169"/>
      <c r="S555" s="169"/>
      <c r="T555" s="169"/>
      <c r="U555" s="169"/>
      <c r="V555" s="169"/>
      <c r="W555" s="169"/>
      <c r="X555" s="169"/>
      <c r="Y555" s="169"/>
      <c r="Z555" s="169"/>
    </row>
    <row r="556" spans="1:26" s="246" customFormat="1" ht="15.75">
      <c r="A556" s="34"/>
      <c r="G556" s="218"/>
      <c r="H556" s="169"/>
      <c r="I556" s="169"/>
      <c r="J556" s="169"/>
      <c r="K556" s="169"/>
      <c r="L556" s="169"/>
      <c r="M556" s="169"/>
      <c r="N556" s="169"/>
      <c r="O556" s="169"/>
      <c r="P556" s="169"/>
      <c r="Q556" s="169"/>
      <c r="R556" s="169"/>
      <c r="S556" s="169"/>
      <c r="T556" s="169"/>
      <c r="U556" s="169"/>
      <c r="V556" s="169"/>
      <c r="W556" s="169"/>
      <c r="X556" s="169"/>
      <c r="Y556" s="169"/>
      <c r="Z556" s="169"/>
    </row>
    <row r="557" spans="1:26" s="246" customFormat="1" ht="15.75">
      <c r="A557" s="34"/>
      <c r="G557" s="218"/>
      <c r="H557" s="169"/>
      <c r="I557" s="169"/>
      <c r="J557" s="169"/>
      <c r="K557" s="169"/>
      <c r="L557" s="169"/>
      <c r="M557" s="169"/>
      <c r="N557" s="169"/>
      <c r="O557" s="169"/>
      <c r="P557" s="169"/>
      <c r="Q557" s="169"/>
      <c r="R557" s="169"/>
      <c r="S557" s="169"/>
      <c r="T557" s="169"/>
      <c r="U557" s="169"/>
      <c r="V557" s="169"/>
      <c r="W557" s="169"/>
      <c r="X557" s="169"/>
      <c r="Y557" s="169"/>
      <c r="Z557" s="169"/>
    </row>
    <row r="558" spans="1:26" s="246" customFormat="1" ht="15.75">
      <c r="A558" s="34"/>
      <c r="G558" s="218"/>
      <c r="H558" s="169"/>
      <c r="I558" s="169"/>
      <c r="J558" s="169"/>
      <c r="K558" s="169"/>
      <c r="L558" s="169"/>
      <c r="M558" s="169"/>
      <c r="N558" s="169"/>
      <c r="O558" s="169"/>
      <c r="P558" s="169"/>
      <c r="Q558" s="169"/>
      <c r="R558" s="169"/>
      <c r="S558" s="169"/>
      <c r="T558" s="169"/>
      <c r="U558" s="169"/>
      <c r="V558" s="169"/>
      <c r="W558" s="169"/>
      <c r="X558" s="169"/>
      <c r="Y558" s="169"/>
      <c r="Z558" s="169"/>
    </row>
    <row r="559" spans="1:26" s="246" customFormat="1" ht="15.75">
      <c r="A559" s="34"/>
      <c r="G559" s="218"/>
      <c r="H559" s="169"/>
      <c r="I559" s="169"/>
      <c r="J559" s="169"/>
      <c r="K559" s="169"/>
      <c r="L559" s="169"/>
      <c r="M559" s="169"/>
      <c r="N559" s="169"/>
      <c r="O559" s="169"/>
      <c r="P559" s="169"/>
      <c r="Q559" s="169"/>
      <c r="R559" s="169"/>
      <c r="S559" s="169"/>
      <c r="T559" s="169"/>
      <c r="U559" s="169"/>
      <c r="V559" s="169"/>
      <c r="W559" s="169"/>
      <c r="X559" s="169"/>
      <c r="Y559" s="169"/>
      <c r="Z559" s="169"/>
    </row>
    <row r="560" spans="1:26" s="246" customFormat="1" ht="15.75">
      <c r="A560" s="34"/>
      <c r="G560" s="218"/>
      <c r="H560" s="169"/>
      <c r="I560" s="169"/>
      <c r="J560" s="169"/>
      <c r="K560" s="169"/>
      <c r="L560" s="169"/>
      <c r="M560" s="169"/>
      <c r="N560" s="169"/>
      <c r="O560" s="169"/>
      <c r="P560" s="169"/>
      <c r="Q560" s="169"/>
      <c r="R560" s="169"/>
      <c r="S560" s="169"/>
      <c r="T560" s="169"/>
      <c r="U560" s="169"/>
      <c r="V560" s="169"/>
      <c r="W560" s="169"/>
      <c r="X560" s="169"/>
      <c r="Y560" s="169"/>
      <c r="Z560" s="169"/>
    </row>
    <row r="561" spans="1:26" s="246" customFormat="1" ht="15.75">
      <c r="A561" s="34"/>
      <c r="G561" s="218"/>
      <c r="H561" s="169"/>
      <c r="I561" s="169"/>
      <c r="J561" s="169"/>
      <c r="K561" s="169"/>
      <c r="L561" s="169"/>
      <c r="M561" s="169"/>
      <c r="N561" s="169"/>
      <c r="O561" s="169"/>
      <c r="P561" s="169"/>
      <c r="Q561" s="169"/>
      <c r="R561" s="169"/>
      <c r="S561" s="169"/>
      <c r="T561" s="169"/>
      <c r="U561" s="169"/>
      <c r="V561" s="169"/>
      <c r="W561" s="169"/>
      <c r="X561" s="169"/>
      <c r="Y561" s="169"/>
      <c r="Z561" s="169"/>
    </row>
    <row r="562" spans="1:26" s="246" customFormat="1" ht="15.75">
      <c r="A562" s="34"/>
      <c r="G562" s="218"/>
      <c r="H562" s="169"/>
      <c r="I562" s="169"/>
      <c r="J562" s="169"/>
      <c r="K562" s="169"/>
      <c r="L562" s="169"/>
      <c r="M562" s="169"/>
      <c r="N562" s="169"/>
      <c r="O562" s="169"/>
      <c r="P562" s="169"/>
      <c r="Q562" s="169"/>
      <c r="R562" s="169"/>
      <c r="S562" s="169"/>
      <c r="T562" s="169"/>
      <c r="U562" s="169"/>
      <c r="V562" s="169"/>
      <c r="W562" s="169"/>
      <c r="X562" s="169"/>
      <c r="Y562" s="169"/>
      <c r="Z562" s="169"/>
    </row>
    <row r="563" spans="1:26" s="246" customFormat="1" ht="15.75">
      <c r="A563" s="34"/>
      <c r="G563" s="218"/>
      <c r="H563" s="169"/>
      <c r="I563" s="169"/>
      <c r="J563" s="169"/>
      <c r="K563" s="169"/>
      <c r="L563" s="169"/>
      <c r="M563" s="169"/>
      <c r="N563" s="169"/>
      <c r="O563" s="169"/>
      <c r="P563" s="169"/>
      <c r="Q563" s="169"/>
      <c r="R563" s="169"/>
      <c r="S563" s="169"/>
      <c r="T563" s="169"/>
      <c r="U563" s="169"/>
      <c r="V563" s="169"/>
      <c r="W563" s="169"/>
      <c r="X563" s="169"/>
      <c r="Y563" s="169"/>
      <c r="Z563" s="169"/>
    </row>
    <row r="564" spans="1:26" s="246" customFormat="1" ht="15.75">
      <c r="A564" s="34"/>
      <c r="G564" s="218"/>
      <c r="H564" s="169"/>
      <c r="I564" s="169"/>
      <c r="J564" s="169"/>
      <c r="K564" s="169"/>
      <c r="L564" s="169"/>
      <c r="M564" s="169"/>
      <c r="N564" s="169"/>
      <c r="O564" s="169"/>
      <c r="P564" s="169"/>
      <c r="Q564" s="169"/>
      <c r="R564" s="169"/>
      <c r="S564" s="169"/>
      <c r="T564" s="169"/>
      <c r="U564" s="169"/>
      <c r="V564" s="169"/>
      <c r="W564" s="169"/>
      <c r="X564" s="169"/>
      <c r="Y564" s="169"/>
      <c r="Z564" s="169"/>
    </row>
    <row r="565" spans="1:26" s="246" customFormat="1" ht="15.75">
      <c r="A565" s="34"/>
      <c r="G565" s="218"/>
      <c r="H565" s="169"/>
      <c r="I565" s="169"/>
      <c r="J565" s="169"/>
      <c r="K565" s="169"/>
      <c r="L565" s="169"/>
      <c r="M565" s="169"/>
      <c r="N565" s="169"/>
      <c r="O565" s="169"/>
      <c r="P565" s="169"/>
      <c r="Q565" s="169"/>
      <c r="R565" s="169"/>
      <c r="S565" s="169"/>
      <c r="T565" s="169"/>
      <c r="U565" s="169"/>
      <c r="V565" s="169"/>
      <c r="W565" s="169"/>
      <c r="X565" s="169"/>
      <c r="Y565" s="169"/>
      <c r="Z565" s="169"/>
    </row>
    <row r="566" spans="1:26" s="246" customFormat="1" ht="15.75">
      <c r="A566" s="34"/>
      <c r="G566" s="218"/>
      <c r="H566" s="169"/>
      <c r="I566" s="169"/>
      <c r="J566" s="169"/>
      <c r="K566" s="169"/>
      <c r="L566" s="169"/>
      <c r="M566" s="169"/>
      <c r="N566" s="169"/>
      <c r="O566" s="169"/>
      <c r="P566" s="169"/>
      <c r="Q566" s="169"/>
      <c r="R566" s="169"/>
      <c r="S566" s="169"/>
      <c r="T566" s="169"/>
      <c r="U566" s="169"/>
      <c r="V566" s="169"/>
      <c r="W566" s="169"/>
      <c r="X566" s="169"/>
      <c r="Y566" s="169"/>
      <c r="Z566" s="169"/>
    </row>
    <row r="567" spans="1:26" s="246" customFormat="1" ht="15.75">
      <c r="A567" s="34"/>
      <c r="G567" s="218"/>
      <c r="H567" s="169"/>
      <c r="I567" s="169"/>
      <c r="J567" s="169"/>
      <c r="K567" s="169"/>
      <c r="L567" s="169"/>
      <c r="M567" s="169"/>
      <c r="N567" s="169"/>
      <c r="O567" s="169"/>
      <c r="P567" s="169"/>
      <c r="Q567" s="169"/>
      <c r="R567" s="169"/>
      <c r="S567" s="169"/>
      <c r="T567" s="169"/>
      <c r="U567" s="169"/>
      <c r="V567" s="169"/>
      <c r="W567" s="169"/>
      <c r="X567" s="169"/>
      <c r="Y567" s="169"/>
      <c r="Z567" s="169"/>
    </row>
    <row r="568" spans="1:26" s="246" customFormat="1" ht="15.75">
      <c r="A568" s="34"/>
      <c r="G568" s="218"/>
      <c r="H568" s="169"/>
      <c r="I568" s="169"/>
      <c r="J568" s="169"/>
      <c r="K568" s="169"/>
      <c r="L568" s="169"/>
      <c r="M568" s="169"/>
      <c r="N568" s="169"/>
      <c r="O568" s="169"/>
      <c r="P568" s="169"/>
      <c r="Q568" s="169"/>
      <c r="R568" s="169"/>
      <c r="S568" s="169"/>
      <c r="T568" s="169"/>
      <c r="U568" s="169"/>
      <c r="V568" s="169"/>
      <c r="W568" s="169"/>
      <c r="X568" s="169"/>
      <c r="Y568" s="169"/>
      <c r="Z568" s="169"/>
    </row>
    <row r="569" spans="1:26" s="246" customFormat="1" ht="15.75">
      <c r="A569" s="34"/>
      <c r="G569" s="218"/>
      <c r="H569" s="169"/>
      <c r="I569" s="169"/>
      <c r="J569" s="169"/>
      <c r="K569" s="169"/>
      <c r="L569" s="169"/>
      <c r="M569" s="169"/>
      <c r="N569" s="169"/>
      <c r="O569" s="169"/>
      <c r="P569" s="169"/>
      <c r="Q569" s="169"/>
      <c r="R569" s="169"/>
      <c r="S569" s="169"/>
      <c r="T569" s="169"/>
      <c r="U569" s="169"/>
      <c r="V569" s="169"/>
      <c r="W569" s="169"/>
      <c r="X569" s="169"/>
      <c r="Y569" s="169"/>
      <c r="Z569" s="169"/>
    </row>
    <row r="570" spans="1:26" s="246" customFormat="1" ht="15.75">
      <c r="A570" s="34"/>
      <c r="G570" s="218"/>
      <c r="H570" s="169"/>
      <c r="I570" s="169"/>
      <c r="J570" s="169"/>
      <c r="K570" s="169"/>
      <c r="L570" s="169"/>
      <c r="M570" s="169"/>
      <c r="N570" s="169"/>
      <c r="O570" s="169"/>
      <c r="P570" s="169"/>
      <c r="Q570" s="169"/>
      <c r="R570" s="169"/>
      <c r="S570" s="169"/>
      <c r="T570" s="169"/>
      <c r="U570" s="169"/>
      <c r="V570" s="169"/>
      <c r="W570" s="169"/>
      <c r="X570" s="169"/>
      <c r="Y570" s="169"/>
      <c r="Z570" s="169"/>
    </row>
    <row r="571" spans="1:26" s="246" customFormat="1" ht="15.75">
      <c r="A571" s="34"/>
      <c r="G571" s="218"/>
      <c r="H571" s="169"/>
      <c r="I571" s="169"/>
      <c r="J571" s="169"/>
      <c r="K571" s="169"/>
      <c r="L571" s="169"/>
      <c r="M571" s="169"/>
      <c r="N571" s="169"/>
      <c r="O571" s="169"/>
      <c r="P571" s="169"/>
      <c r="Q571" s="169"/>
      <c r="R571" s="169"/>
      <c r="S571" s="169"/>
      <c r="T571" s="169"/>
      <c r="U571" s="169"/>
      <c r="V571" s="169"/>
      <c r="W571" s="169"/>
      <c r="X571" s="169"/>
      <c r="Y571" s="169"/>
      <c r="Z571" s="169"/>
    </row>
    <row r="572" spans="1:26" s="246" customFormat="1" ht="15.75">
      <c r="A572" s="34"/>
      <c r="G572" s="218"/>
      <c r="H572" s="169"/>
      <c r="I572" s="169"/>
      <c r="J572" s="169"/>
      <c r="K572" s="169"/>
      <c r="L572" s="169"/>
      <c r="M572" s="169"/>
      <c r="N572" s="169"/>
      <c r="O572" s="169"/>
      <c r="P572" s="169"/>
      <c r="Q572" s="169"/>
      <c r="R572" s="169"/>
      <c r="S572" s="169"/>
      <c r="T572" s="169"/>
      <c r="U572" s="169"/>
      <c r="V572" s="169"/>
      <c r="W572" s="169"/>
      <c r="X572" s="169"/>
      <c r="Y572" s="169"/>
      <c r="Z572" s="169"/>
    </row>
    <row r="573" spans="1:26" s="246" customFormat="1" ht="15.75">
      <c r="A573" s="34"/>
      <c r="G573" s="218"/>
      <c r="H573" s="169"/>
      <c r="I573" s="169"/>
      <c r="J573" s="169"/>
      <c r="K573" s="169"/>
      <c r="L573" s="169"/>
      <c r="M573" s="169"/>
      <c r="N573" s="169"/>
      <c r="O573" s="169"/>
      <c r="P573" s="169"/>
      <c r="Q573" s="169"/>
      <c r="R573" s="169"/>
      <c r="S573" s="169"/>
      <c r="T573" s="169"/>
      <c r="U573" s="169"/>
      <c r="V573" s="169"/>
      <c r="W573" s="169"/>
      <c r="X573" s="169"/>
      <c r="Y573" s="169"/>
      <c r="Z573" s="169"/>
    </row>
    <row r="574" spans="1:26" s="246" customFormat="1" ht="15.75">
      <c r="A574" s="34"/>
      <c r="G574" s="218"/>
      <c r="H574" s="169"/>
      <c r="I574" s="169"/>
      <c r="J574" s="169"/>
      <c r="K574" s="169"/>
      <c r="L574" s="169"/>
      <c r="M574" s="169"/>
      <c r="N574" s="169"/>
      <c r="O574" s="169"/>
      <c r="P574" s="169"/>
      <c r="Q574" s="169"/>
      <c r="R574" s="169"/>
      <c r="S574" s="169"/>
      <c r="T574" s="169"/>
      <c r="U574" s="169"/>
      <c r="V574" s="169"/>
      <c r="W574" s="169"/>
      <c r="X574" s="169"/>
      <c r="Y574" s="169"/>
      <c r="Z574" s="169"/>
    </row>
    <row r="575" spans="1:26" s="246" customFormat="1" ht="15.75">
      <c r="A575" s="34"/>
      <c r="G575" s="218"/>
      <c r="H575" s="169"/>
      <c r="I575" s="169"/>
      <c r="J575" s="169"/>
      <c r="K575" s="169"/>
      <c r="L575" s="169"/>
      <c r="M575" s="169"/>
      <c r="N575" s="169"/>
      <c r="O575" s="169"/>
      <c r="P575" s="169"/>
      <c r="Q575" s="169"/>
      <c r="R575" s="169"/>
      <c r="S575" s="169"/>
      <c r="T575" s="169"/>
      <c r="U575" s="169"/>
      <c r="V575" s="169"/>
      <c r="W575" s="169"/>
      <c r="X575" s="169"/>
      <c r="Y575" s="169"/>
      <c r="Z575" s="169"/>
    </row>
    <row r="576" spans="1:26" s="246" customFormat="1" ht="15.75">
      <c r="A576" s="34"/>
      <c r="G576" s="218"/>
      <c r="H576" s="169"/>
      <c r="I576" s="169"/>
      <c r="J576" s="169"/>
      <c r="K576" s="169"/>
      <c r="L576" s="169"/>
      <c r="M576" s="169"/>
      <c r="N576" s="169"/>
      <c r="O576" s="169"/>
      <c r="P576" s="169"/>
      <c r="Q576" s="169"/>
      <c r="R576" s="169"/>
      <c r="S576" s="169"/>
      <c r="T576" s="169"/>
      <c r="U576" s="169"/>
      <c r="V576" s="169"/>
      <c r="W576" s="169"/>
      <c r="X576" s="169"/>
      <c r="Y576" s="169"/>
      <c r="Z576" s="169"/>
    </row>
    <row r="577" spans="1:26" s="246" customFormat="1" ht="15.75">
      <c r="A577" s="34"/>
      <c r="G577" s="218"/>
      <c r="H577" s="169"/>
      <c r="I577" s="169"/>
      <c r="J577" s="169"/>
      <c r="K577" s="169"/>
      <c r="L577" s="169"/>
      <c r="M577" s="169"/>
      <c r="N577" s="169"/>
      <c r="O577" s="169"/>
      <c r="P577" s="169"/>
      <c r="Q577" s="169"/>
      <c r="R577" s="169"/>
      <c r="S577" s="169"/>
      <c r="T577" s="169"/>
      <c r="U577" s="169"/>
      <c r="V577" s="169"/>
      <c r="W577" s="169"/>
      <c r="X577" s="169"/>
      <c r="Y577" s="169"/>
      <c r="Z577" s="169"/>
    </row>
    <row r="578" spans="1:26" s="246" customFormat="1" ht="15.75">
      <c r="A578" s="34"/>
      <c r="G578" s="218"/>
      <c r="H578" s="169"/>
      <c r="I578" s="169"/>
      <c r="J578" s="169"/>
      <c r="K578" s="169"/>
      <c r="L578" s="169"/>
      <c r="M578" s="169"/>
      <c r="N578" s="169"/>
      <c r="O578" s="169"/>
      <c r="P578" s="169"/>
      <c r="Q578" s="169"/>
      <c r="R578" s="169"/>
      <c r="S578" s="169"/>
      <c r="T578" s="169"/>
      <c r="U578" s="169"/>
      <c r="V578" s="169"/>
      <c r="W578" s="169"/>
      <c r="X578" s="169"/>
      <c r="Y578" s="169"/>
      <c r="Z578" s="169"/>
    </row>
    <row r="579" spans="1:26" s="246" customFormat="1" ht="15.75">
      <c r="A579" s="34"/>
      <c r="G579" s="218"/>
      <c r="H579" s="169"/>
      <c r="I579" s="169"/>
      <c r="J579" s="169"/>
      <c r="K579" s="169"/>
      <c r="L579" s="169"/>
      <c r="M579" s="169"/>
      <c r="N579" s="169"/>
      <c r="O579" s="169"/>
      <c r="P579" s="169"/>
      <c r="Q579" s="169"/>
      <c r="R579" s="169"/>
      <c r="S579" s="169"/>
      <c r="T579" s="169"/>
      <c r="U579" s="169"/>
      <c r="V579" s="169"/>
      <c r="W579" s="169"/>
      <c r="X579" s="169"/>
      <c r="Y579" s="169"/>
      <c r="Z579" s="169"/>
    </row>
    <row r="580" spans="1:26" s="246" customFormat="1" ht="15.75">
      <c r="A580" s="34"/>
      <c r="G580" s="218"/>
      <c r="H580" s="169"/>
      <c r="I580" s="169"/>
      <c r="J580" s="169"/>
      <c r="K580" s="169"/>
      <c r="L580" s="169"/>
      <c r="M580" s="169"/>
      <c r="N580" s="169"/>
      <c r="O580" s="169"/>
      <c r="P580" s="169"/>
      <c r="Q580" s="169"/>
      <c r="R580" s="169"/>
      <c r="S580" s="169"/>
      <c r="T580" s="169"/>
      <c r="U580" s="169"/>
      <c r="V580" s="169"/>
      <c r="W580" s="169"/>
      <c r="X580" s="169"/>
      <c r="Y580" s="169"/>
      <c r="Z580" s="169"/>
    </row>
    <row r="581" spans="1:26" s="246" customFormat="1" ht="15.75">
      <c r="A581" s="34"/>
      <c r="G581" s="218"/>
      <c r="H581" s="169"/>
      <c r="I581" s="169"/>
      <c r="J581" s="169"/>
      <c r="K581" s="169"/>
      <c r="L581" s="169"/>
      <c r="M581" s="169"/>
      <c r="N581" s="169"/>
      <c r="O581" s="169"/>
      <c r="P581" s="169"/>
      <c r="Q581" s="169"/>
      <c r="R581" s="169"/>
      <c r="S581" s="169"/>
      <c r="T581" s="169"/>
      <c r="U581" s="169"/>
      <c r="V581" s="169"/>
      <c r="W581" s="169"/>
      <c r="X581" s="169"/>
      <c r="Y581" s="169"/>
      <c r="Z581" s="169"/>
    </row>
    <row r="582" spans="1:26" s="246" customFormat="1" ht="15.75">
      <c r="A582" s="34"/>
      <c r="G582" s="218"/>
      <c r="H582" s="169"/>
      <c r="I582" s="169"/>
      <c r="J582" s="169"/>
      <c r="K582" s="169"/>
      <c r="L582" s="169"/>
      <c r="M582" s="169"/>
      <c r="N582" s="169"/>
      <c r="O582" s="169"/>
      <c r="P582" s="169"/>
      <c r="Q582" s="169"/>
      <c r="R582" s="169"/>
      <c r="S582" s="169"/>
      <c r="T582" s="169"/>
      <c r="U582" s="169"/>
      <c r="V582" s="169"/>
      <c r="W582" s="169"/>
      <c r="X582" s="169"/>
      <c r="Y582" s="169"/>
      <c r="Z582" s="169"/>
    </row>
    <row r="583" spans="1:26" s="246" customFormat="1" ht="15.75">
      <c r="A583" s="34"/>
      <c r="G583" s="218"/>
      <c r="H583" s="169"/>
      <c r="I583" s="169"/>
      <c r="J583" s="169"/>
      <c r="K583" s="169"/>
      <c r="L583" s="169"/>
      <c r="M583" s="169"/>
      <c r="N583" s="169"/>
      <c r="O583" s="169"/>
      <c r="P583" s="169"/>
      <c r="Q583" s="169"/>
      <c r="R583" s="169"/>
      <c r="S583" s="169"/>
      <c r="T583" s="169"/>
      <c r="U583" s="169"/>
      <c r="V583" s="169"/>
      <c r="W583" s="169"/>
      <c r="X583" s="169"/>
      <c r="Y583" s="169"/>
      <c r="Z583" s="169"/>
    </row>
    <row r="584" spans="1:26" s="246" customFormat="1" ht="15.75">
      <c r="A584" s="34"/>
      <c r="G584" s="218"/>
      <c r="H584" s="169"/>
      <c r="I584" s="169"/>
      <c r="J584" s="169"/>
      <c r="K584" s="169"/>
      <c r="L584" s="169"/>
      <c r="M584" s="169"/>
      <c r="N584" s="169"/>
      <c r="O584" s="169"/>
      <c r="P584" s="169"/>
      <c r="Q584" s="169"/>
      <c r="R584" s="169"/>
      <c r="S584" s="169"/>
      <c r="T584" s="169"/>
      <c r="U584" s="169"/>
      <c r="V584" s="169"/>
      <c r="W584" s="169"/>
      <c r="X584" s="169"/>
      <c r="Y584" s="169"/>
      <c r="Z584" s="169"/>
    </row>
    <row r="585" spans="1:26" s="246" customFormat="1" ht="15.75">
      <c r="A585" s="34"/>
      <c r="G585" s="218"/>
      <c r="H585" s="169"/>
      <c r="I585" s="169"/>
      <c r="J585" s="169"/>
      <c r="K585" s="169"/>
      <c r="L585" s="169"/>
      <c r="M585" s="169"/>
      <c r="N585" s="169"/>
      <c r="O585" s="169"/>
      <c r="P585" s="169"/>
      <c r="Q585" s="169"/>
      <c r="R585" s="169"/>
      <c r="S585" s="169"/>
      <c r="T585" s="169"/>
      <c r="U585" s="169"/>
      <c r="V585" s="169"/>
      <c r="W585" s="169"/>
      <c r="X585" s="169"/>
      <c r="Y585" s="169"/>
      <c r="Z585" s="169"/>
    </row>
    <row r="586" spans="1:26" s="246" customFormat="1" ht="15.75">
      <c r="A586" s="34"/>
      <c r="G586" s="218"/>
      <c r="H586" s="169"/>
      <c r="I586" s="169"/>
      <c r="J586" s="169"/>
      <c r="K586" s="169"/>
      <c r="L586" s="169"/>
      <c r="M586" s="169"/>
      <c r="N586" s="169"/>
      <c r="O586" s="169"/>
      <c r="P586" s="169"/>
      <c r="Q586" s="169"/>
      <c r="R586" s="169"/>
      <c r="S586" s="169"/>
      <c r="T586" s="169"/>
      <c r="U586" s="169"/>
      <c r="V586" s="169"/>
      <c r="W586" s="169"/>
      <c r="X586" s="169"/>
      <c r="Y586" s="169"/>
      <c r="Z586" s="169"/>
    </row>
    <row r="587" spans="1:26" s="246" customFormat="1" ht="15.75">
      <c r="A587" s="34"/>
      <c r="G587" s="218"/>
      <c r="H587" s="169"/>
      <c r="I587" s="169"/>
      <c r="J587" s="169"/>
      <c r="K587" s="169"/>
      <c r="L587" s="169"/>
      <c r="M587" s="169"/>
      <c r="N587" s="169"/>
      <c r="O587" s="169"/>
      <c r="P587" s="169"/>
      <c r="Q587" s="169"/>
      <c r="R587" s="169"/>
      <c r="S587" s="169"/>
      <c r="T587" s="169"/>
      <c r="U587" s="169"/>
      <c r="V587" s="169"/>
      <c r="W587" s="169"/>
      <c r="X587" s="169"/>
      <c r="Y587" s="169"/>
      <c r="Z587" s="169"/>
    </row>
    <row r="588" spans="1:26" s="246" customFormat="1" ht="15.75">
      <c r="A588" s="34"/>
      <c r="G588" s="218"/>
      <c r="H588" s="169"/>
      <c r="I588" s="169"/>
      <c r="J588" s="169"/>
      <c r="K588" s="169"/>
      <c r="L588" s="169"/>
      <c r="M588" s="169"/>
      <c r="N588" s="169"/>
      <c r="O588" s="169"/>
      <c r="P588" s="169"/>
      <c r="Q588" s="169"/>
      <c r="R588" s="169"/>
      <c r="S588" s="169"/>
      <c r="T588" s="169"/>
      <c r="U588" s="169"/>
      <c r="V588" s="169"/>
      <c r="W588" s="169"/>
      <c r="X588" s="169"/>
      <c r="Y588" s="169"/>
      <c r="Z588" s="169"/>
    </row>
    <row r="589" spans="1:26" s="246" customFormat="1" ht="15.75">
      <c r="A589" s="34"/>
      <c r="G589" s="218"/>
      <c r="H589" s="169"/>
      <c r="I589" s="169"/>
      <c r="J589" s="169"/>
      <c r="K589" s="169"/>
      <c r="L589" s="169"/>
      <c r="M589" s="169"/>
      <c r="N589" s="169"/>
      <c r="O589" s="169"/>
      <c r="P589" s="169"/>
      <c r="Q589" s="169"/>
      <c r="R589" s="169"/>
      <c r="S589" s="169"/>
      <c r="T589" s="169"/>
      <c r="U589" s="169"/>
      <c r="V589" s="169"/>
      <c r="W589" s="169"/>
      <c r="X589" s="169"/>
      <c r="Y589" s="169"/>
      <c r="Z589" s="169"/>
    </row>
    <row r="590" spans="1:26" s="246" customFormat="1" ht="15.75">
      <c r="A590" s="34"/>
      <c r="G590" s="218"/>
      <c r="H590" s="169"/>
      <c r="I590" s="169"/>
      <c r="J590" s="169"/>
      <c r="K590" s="169"/>
      <c r="L590" s="169"/>
      <c r="M590" s="169"/>
      <c r="N590" s="169"/>
      <c r="O590" s="169"/>
      <c r="P590" s="169"/>
      <c r="Q590" s="169"/>
      <c r="R590" s="169"/>
      <c r="S590" s="169"/>
      <c r="T590" s="169"/>
      <c r="U590" s="169"/>
      <c r="V590" s="169"/>
      <c r="W590" s="169"/>
      <c r="X590" s="169"/>
      <c r="Y590" s="169"/>
      <c r="Z590" s="169"/>
    </row>
    <row r="591" spans="1:26" s="246" customFormat="1" ht="15.75">
      <c r="A591" s="34"/>
      <c r="G591" s="218"/>
      <c r="H591" s="169"/>
      <c r="I591" s="169"/>
      <c r="J591" s="169"/>
      <c r="K591" s="169"/>
      <c r="L591" s="169"/>
      <c r="M591" s="169"/>
      <c r="N591" s="169"/>
      <c r="O591" s="169"/>
      <c r="P591" s="169"/>
      <c r="Q591" s="169"/>
      <c r="R591" s="169"/>
      <c r="S591" s="169"/>
      <c r="T591" s="169"/>
      <c r="U591" s="169"/>
      <c r="V591" s="169"/>
      <c r="W591" s="169"/>
      <c r="X591" s="169"/>
      <c r="Y591" s="169"/>
      <c r="Z591" s="169"/>
    </row>
    <row r="592" spans="1:26" s="246" customFormat="1" ht="15.75">
      <c r="A592" s="34"/>
      <c r="G592" s="218"/>
      <c r="H592" s="169"/>
      <c r="I592" s="169"/>
      <c r="J592" s="169"/>
      <c r="K592" s="169"/>
      <c r="L592" s="169"/>
      <c r="M592" s="169"/>
      <c r="N592" s="169"/>
      <c r="O592" s="169"/>
      <c r="P592" s="169"/>
      <c r="Q592" s="169"/>
      <c r="R592" s="169"/>
      <c r="S592" s="169"/>
      <c r="T592" s="169"/>
      <c r="U592" s="169"/>
      <c r="V592" s="169"/>
      <c r="W592" s="169"/>
      <c r="X592" s="169"/>
      <c r="Y592" s="169"/>
      <c r="Z592" s="169"/>
    </row>
    <row r="593" spans="1:26" s="246" customFormat="1" ht="15.75">
      <c r="A593" s="34"/>
      <c r="G593" s="218"/>
      <c r="H593" s="169"/>
      <c r="I593" s="169"/>
      <c r="J593" s="169"/>
      <c r="K593" s="169"/>
      <c r="L593" s="169"/>
      <c r="M593" s="169"/>
      <c r="N593" s="169"/>
      <c r="O593" s="169"/>
      <c r="P593" s="169"/>
      <c r="Q593" s="169"/>
      <c r="R593" s="169"/>
      <c r="S593" s="169"/>
      <c r="T593" s="169"/>
      <c r="U593" s="169"/>
      <c r="V593" s="169"/>
      <c r="W593" s="169"/>
      <c r="X593" s="169"/>
      <c r="Y593" s="169"/>
      <c r="Z593" s="169"/>
    </row>
    <row r="594" spans="1:26" s="246" customFormat="1" ht="15.75">
      <c r="A594" s="34"/>
      <c r="G594" s="218"/>
      <c r="H594" s="169"/>
      <c r="I594" s="169"/>
      <c r="J594" s="169"/>
      <c r="K594" s="169"/>
      <c r="L594" s="169"/>
      <c r="M594" s="169"/>
      <c r="N594" s="169"/>
      <c r="O594" s="169"/>
      <c r="P594" s="169"/>
      <c r="Q594" s="169"/>
      <c r="R594" s="169"/>
      <c r="S594" s="169"/>
      <c r="T594" s="169"/>
      <c r="U594" s="169"/>
      <c r="V594" s="169"/>
      <c r="W594" s="169"/>
      <c r="X594" s="169"/>
      <c r="Y594" s="169"/>
      <c r="Z594" s="169"/>
    </row>
    <row r="595" spans="1:26" s="246" customFormat="1" ht="15.75">
      <c r="A595" s="34"/>
      <c r="G595" s="218"/>
      <c r="H595" s="169"/>
      <c r="I595" s="169"/>
      <c r="J595" s="169"/>
      <c r="K595" s="169"/>
      <c r="L595" s="169"/>
      <c r="M595" s="169"/>
      <c r="N595" s="169"/>
      <c r="O595" s="169"/>
      <c r="P595" s="169"/>
      <c r="Q595" s="169"/>
      <c r="R595" s="169"/>
      <c r="S595" s="169"/>
      <c r="T595" s="169"/>
      <c r="U595" s="169"/>
      <c r="V595" s="169"/>
      <c r="W595" s="169"/>
      <c r="X595" s="169"/>
      <c r="Y595" s="169"/>
      <c r="Z595" s="169"/>
    </row>
    <row r="596" spans="1:26" s="246" customFormat="1" ht="15.75">
      <c r="A596" s="34"/>
      <c r="G596" s="218"/>
      <c r="H596" s="169"/>
      <c r="I596" s="169"/>
      <c r="J596" s="169"/>
      <c r="K596" s="169"/>
      <c r="L596" s="169"/>
      <c r="M596" s="169"/>
      <c r="N596" s="169"/>
      <c r="O596" s="169"/>
      <c r="P596" s="169"/>
      <c r="Q596" s="169"/>
      <c r="R596" s="169"/>
      <c r="S596" s="169"/>
      <c r="T596" s="169"/>
      <c r="U596" s="169"/>
      <c r="V596" s="169"/>
      <c r="W596" s="169"/>
      <c r="X596" s="169"/>
      <c r="Y596" s="169"/>
      <c r="Z596" s="169"/>
    </row>
    <row r="597" spans="1:26" s="246" customFormat="1" ht="15.75">
      <c r="A597" s="34"/>
      <c r="G597" s="218"/>
      <c r="H597" s="169"/>
      <c r="I597" s="169"/>
      <c r="J597" s="169"/>
      <c r="K597" s="169"/>
      <c r="L597" s="169"/>
      <c r="M597" s="169"/>
      <c r="N597" s="169"/>
      <c r="O597" s="169"/>
      <c r="P597" s="169"/>
      <c r="Q597" s="169"/>
      <c r="R597" s="169"/>
      <c r="S597" s="169"/>
      <c r="T597" s="169"/>
      <c r="U597" s="169"/>
      <c r="V597" s="169"/>
      <c r="W597" s="169"/>
      <c r="X597" s="169"/>
      <c r="Y597" s="169"/>
      <c r="Z597" s="169"/>
    </row>
    <row r="598" spans="1:26" s="246" customFormat="1" ht="15.75">
      <c r="A598" s="34"/>
      <c r="G598" s="218"/>
      <c r="H598" s="169"/>
      <c r="I598" s="169"/>
      <c r="J598" s="169"/>
      <c r="K598" s="169"/>
      <c r="L598" s="169"/>
      <c r="M598" s="169"/>
      <c r="N598" s="169"/>
      <c r="O598" s="169"/>
      <c r="P598" s="169"/>
      <c r="Q598" s="169"/>
      <c r="R598" s="169"/>
      <c r="S598" s="169"/>
      <c r="T598" s="169"/>
      <c r="U598" s="169"/>
      <c r="V598" s="169"/>
      <c r="W598" s="169"/>
      <c r="X598" s="169"/>
      <c r="Y598" s="169"/>
      <c r="Z598" s="169"/>
    </row>
    <row r="599" spans="1:26" s="246" customFormat="1" ht="15.75">
      <c r="A599" s="34"/>
      <c r="G599" s="218"/>
      <c r="H599" s="169"/>
      <c r="I599" s="169"/>
      <c r="J599" s="169"/>
      <c r="K599" s="169"/>
      <c r="L599" s="169"/>
      <c r="M599" s="169"/>
      <c r="N599" s="169"/>
      <c r="O599" s="169"/>
      <c r="P599" s="169"/>
      <c r="Q599" s="169"/>
      <c r="R599" s="169"/>
      <c r="S599" s="169"/>
      <c r="T599" s="169"/>
      <c r="U599" s="169"/>
      <c r="V599" s="169"/>
      <c r="W599" s="169"/>
      <c r="X599" s="169"/>
      <c r="Y599" s="169"/>
      <c r="Z599" s="169"/>
    </row>
    <row r="600" spans="1:26" s="246" customFormat="1" ht="15.75">
      <c r="A600" s="34"/>
      <c r="G600" s="218"/>
      <c r="H600" s="169"/>
      <c r="I600" s="169"/>
      <c r="J600" s="169"/>
      <c r="K600" s="169"/>
      <c r="L600" s="169"/>
      <c r="M600" s="169"/>
      <c r="N600" s="169"/>
      <c r="O600" s="169"/>
      <c r="P600" s="169"/>
      <c r="Q600" s="169"/>
      <c r="R600" s="169"/>
      <c r="S600" s="169"/>
      <c r="T600" s="169"/>
      <c r="U600" s="169"/>
      <c r="V600" s="169"/>
      <c r="W600" s="169"/>
      <c r="X600" s="169"/>
      <c r="Y600" s="169"/>
      <c r="Z600" s="169"/>
    </row>
    <row r="601" spans="1:26" s="246" customFormat="1" ht="15.75">
      <c r="A601" s="34"/>
      <c r="G601" s="218"/>
      <c r="H601" s="169"/>
      <c r="I601" s="169"/>
      <c r="J601" s="169"/>
      <c r="K601" s="169"/>
      <c r="L601" s="169"/>
      <c r="M601" s="169"/>
      <c r="N601" s="169"/>
      <c r="O601" s="169"/>
      <c r="P601" s="169"/>
      <c r="Q601" s="169"/>
      <c r="R601" s="169"/>
      <c r="S601" s="169"/>
      <c r="T601" s="169"/>
      <c r="U601" s="169"/>
      <c r="V601" s="169"/>
      <c r="W601" s="169"/>
      <c r="X601" s="169"/>
      <c r="Y601" s="169"/>
      <c r="Z601" s="169"/>
    </row>
    <row r="602" spans="1:26" s="246" customFormat="1" ht="15.75">
      <c r="A602" s="34"/>
      <c r="G602" s="218"/>
      <c r="H602" s="169"/>
      <c r="I602" s="169"/>
      <c r="J602" s="169"/>
      <c r="K602" s="169"/>
      <c r="L602" s="169"/>
      <c r="M602" s="169"/>
      <c r="N602" s="169"/>
      <c r="O602" s="169"/>
      <c r="P602" s="169"/>
      <c r="Q602" s="169"/>
      <c r="R602" s="169"/>
      <c r="S602" s="169"/>
      <c r="T602" s="169"/>
      <c r="U602" s="169"/>
      <c r="V602" s="169"/>
      <c r="W602" s="169"/>
      <c r="X602" s="169"/>
      <c r="Y602" s="169"/>
      <c r="Z602" s="169"/>
    </row>
    <row r="603" spans="1:26" s="246" customFormat="1" ht="15.75">
      <c r="A603" s="34"/>
      <c r="G603" s="218"/>
      <c r="H603" s="169"/>
      <c r="I603" s="169"/>
      <c r="J603" s="169"/>
      <c r="K603" s="169"/>
      <c r="L603" s="169"/>
      <c r="M603" s="169"/>
      <c r="N603" s="169"/>
      <c r="O603" s="169"/>
      <c r="P603" s="169"/>
      <c r="Q603" s="169"/>
      <c r="R603" s="169"/>
      <c r="S603" s="169"/>
      <c r="T603" s="169"/>
      <c r="U603" s="169"/>
      <c r="V603" s="169"/>
      <c r="W603" s="169"/>
      <c r="X603" s="169"/>
      <c r="Y603" s="169"/>
      <c r="Z603" s="169"/>
    </row>
    <row r="604" spans="1:26" s="246" customFormat="1" ht="15.75">
      <c r="A604" s="34"/>
      <c r="G604" s="218"/>
      <c r="H604" s="169"/>
      <c r="I604" s="169"/>
      <c r="J604" s="169"/>
      <c r="K604" s="169"/>
      <c r="L604" s="169"/>
      <c r="M604" s="169"/>
      <c r="N604" s="169"/>
      <c r="O604" s="169"/>
      <c r="P604" s="169"/>
      <c r="Q604" s="169"/>
      <c r="R604" s="169"/>
      <c r="S604" s="169"/>
      <c r="T604" s="169"/>
      <c r="U604" s="169"/>
      <c r="V604" s="169"/>
      <c r="W604" s="169"/>
      <c r="X604" s="169"/>
      <c r="Y604" s="169"/>
      <c r="Z604" s="169"/>
    </row>
    <row r="605" spans="1:26" s="246" customFormat="1" ht="15.75">
      <c r="A605" s="34"/>
      <c r="G605" s="218"/>
      <c r="H605" s="169"/>
      <c r="I605" s="169"/>
      <c r="J605" s="169"/>
      <c r="K605" s="169"/>
      <c r="L605" s="169"/>
      <c r="M605" s="169"/>
      <c r="N605" s="169"/>
      <c r="O605" s="169"/>
      <c r="P605" s="169"/>
      <c r="Q605" s="169"/>
      <c r="R605" s="169"/>
      <c r="S605" s="169"/>
      <c r="T605" s="169"/>
      <c r="U605" s="169"/>
      <c r="V605" s="169"/>
      <c r="W605" s="169"/>
      <c r="X605" s="169"/>
      <c r="Y605" s="169"/>
      <c r="Z605" s="169"/>
    </row>
    <row r="606" spans="1:26" s="246" customFormat="1" ht="15.75">
      <c r="A606" s="34"/>
      <c r="G606" s="218"/>
      <c r="H606" s="169"/>
      <c r="I606" s="169"/>
      <c r="J606" s="169"/>
      <c r="K606" s="169"/>
      <c r="L606" s="169"/>
      <c r="M606" s="169"/>
      <c r="N606" s="169"/>
      <c r="O606" s="169"/>
      <c r="P606" s="169"/>
      <c r="Q606" s="169"/>
      <c r="R606" s="169"/>
      <c r="S606" s="169"/>
      <c r="T606" s="169"/>
      <c r="U606" s="169"/>
      <c r="V606" s="169"/>
      <c r="W606" s="169"/>
      <c r="X606" s="169"/>
      <c r="Y606" s="169"/>
      <c r="Z606" s="169"/>
    </row>
    <row r="607" spans="1:26" s="246" customFormat="1" ht="15.75">
      <c r="A607" s="34"/>
      <c r="G607" s="218"/>
      <c r="H607" s="169"/>
      <c r="I607" s="169"/>
      <c r="J607" s="169"/>
      <c r="K607" s="169"/>
      <c r="L607" s="169"/>
      <c r="M607" s="169"/>
      <c r="N607" s="169"/>
      <c r="O607" s="169"/>
      <c r="P607" s="169"/>
      <c r="Q607" s="169"/>
      <c r="R607" s="169"/>
      <c r="S607" s="169"/>
      <c r="T607" s="169"/>
      <c r="U607" s="169"/>
      <c r="V607" s="169"/>
      <c r="W607" s="169"/>
      <c r="X607" s="169"/>
      <c r="Y607" s="169"/>
      <c r="Z607" s="169"/>
    </row>
    <row r="608" spans="1:26" s="246" customFormat="1" ht="15.75">
      <c r="A608" s="34"/>
      <c r="G608" s="218"/>
      <c r="H608" s="169"/>
      <c r="I608" s="169"/>
      <c r="J608" s="169"/>
      <c r="K608" s="169"/>
      <c r="L608" s="169"/>
      <c r="M608" s="169"/>
      <c r="N608" s="169"/>
      <c r="O608" s="169"/>
      <c r="P608" s="169"/>
      <c r="Q608" s="169"/>
      <c r="R608" s="169"/>
      <c r="S608" s="169"/>
      <c r="T608" s="169"/>
      <c r="U608" s="169"/>
      <c r="V608" s="169"/>
      <c r="W608" s="169"/>
      <c r="X608" s="169"/>
      <c r="Y608" s="169"/>
      <c r="Z608" s="169"/>
    </row>
    <row r="609" spans="1:26" s="246" customFormat="1" ht="15.75">
      <c r="A609" s="34"/>
      <c r="G609" s="218"/>
      <c r="H609" s="169"/>
      <c r="I609" s="169"/>
      <c r="J609" s="169"/>
      <c r="K609" s="169"/>
      <c r="L609" s="169"/>
      <c r="M609" s="169"/>
      <c r="N609" s="169"/>
      <c r="O609" s="169"/>
      <c r="P609" s="169"/>
      <c r="Q609" s="169"/>
      <c r="R609" s="169"/>
      <c r="S609" s="169"/>
      <c r="T609" s="169"/>
      <c r="U609" s="169"/>
      <c r="V609" s="169"/>
      <c r="W609" s="169"/>
      <c r="X609" s="169"/>
      <c r="Y609" s="169"/>
      <c r="Z609" s="169"/>
    </row>
    <row r="610" spans="1:26" s="246" customFormat="1" ht="15.75">
      <c r="A610" s="34"/>
      <c r="G610" s="218"/>
      <c r="H610" s="169"/>
      <c r="I610" s="169"/>
      <c r="J610" s="169"/>
      <c r="K610" s="169"/>
      <c r="L610" s="169"/>
      <c r="M610" s="169"/>
      <c r="N610" s="169"/>
      <c r="O610" s="169"/>
      <c r="P610" s="169"/>
      <c r="Q610" s="169"/>
      <c r="R610" s="169"/>
      <c r="S610" s="169"/>
      <c r="T610" s="169"/>
      <c r="U610" s="169"/>
      <c r="V610" s="169"/>
      <c r="W610" s="169"/>
      <c r="X610" s="169"/>
      <c r="Y610" s="169"/>
      <c r="Z610" s="169"/>
    </row>
    <row r="611" spans="1:26" s="246" customFormat="1" ht="15.75">
      <c r="A611" s="34"/>
      <c r="G611" s="218"/>
      <c r="H611" s="169"/>
      <c r="I611" s="169"/>
      <c r="J611" s="169"/>
      <c r="K611" s="169"/>
      <c r="L611" s="169"/>
      <c r="M611" s="169"/>
      <c r="N611" s="169"/>
      <c r="O611" s="169"/>
      <c r="P611" s="169"/>
      <c r="Q611" s="169"/>
      <c r="R611" s="169"/>
      <c r="S611" s="169"/>
      <c r="T611" s="169"/>
      <c r="U611" s="169"/>
      <c r="V611" s="169"/>
      <c r="W611" s="169"/>
      <c r="X611" s="169"/>
      <c r="Y611" s="169"/>
      <c r="Z611" s="169"/>
    </row>
    <row r="612" spans="1:26" s="246" customFormat="1" ht="15.75">
      <c r="A612" s="34"/>
      <c r="G612" s="218"/>
      <c r="H612" s="169"/>
      <c r="I612" s="169"/>
      <c r="J612" s="169"/>
      <c r="K612" s="169"/>
      <c r="L612" s="169"/>
      <c r="M612" s="169"/>
      <c r="N612" s="169"/>
      <c r="O612" s="169"/>
      <c r="P612" s="169"/>
      <c r="Q612" s="169"/>
      <c r="R612" s="169"/>
      <c r="S612" s="169"/>
      <c r="T612" s="169"/>
      <c r="U612" s="169"/>
      <c r="V612" s="169"/>
      <c r="W612" s="169"/>
      <c r="X612" s="169"/>
      <c r="Y612" s="169"/>
      <c r="Z612" s="169"/>
    </row>
    <row r="613" spans="1:26" s="246" customFormat="1" ht="15.75">
      <c r="A613" s="34"/>
      <c r="G613" s="218"/>
      <c r="H613" s="169"/>
      <c r="I613" s="169"/>
      <c r="J613" s="169"/>
      <c r="K613" s="169"/>
      <c r="L613" s="169"/>
      <c r="M613" s="169"/>
      <c r="N613" s="169"/>
      <c r="O613" s="169"/>
      <c r="P613" s="169"/>
      <c r="Q613" s="169"/>
      <c r="R613" s="169"/>
      <c r="S613" s="169"/>
      <c r="T613" s="169"/>
      <c r="U613" s="169"/>
      <c r="V613" s="169"/>
      <c r="W613" s="169"/>
      <c r="X613" s="169"/>
      <c r="Y613" s="169"/>
      <c r="Z613" s="169"/>
    </row>
    <row r="614" spans="1:26" s="246" customFormat="1" ht="15.75">
      <c r="A614" s="34"/>
      <c r="G614" s="218"/>
      <c r="H614" s="169"/>
      <c r="I614" s="169"/>
      <c r="J614" s="169"/>
      <c r="K614" s="169"/>
      <c r="L614" s="169"/>
      <c r="M614" s="169"/>
      <c r="N614" s="169"/>
      <c r="O614" s="169"/>
      <c r="P614" s="169"/>
      <c r="Q614" s="169"/>
      <c r="R614" s="169"/>
      <c r="S614" s="169"/>
      <c r="T614" s="169"/>
      <c r="U614" s="169"/>
      <c r="V614" s="169"/>
      <c r="W614" s="169"/>
      <c r="X614" s="169"/>
      <c r="Y614" s="169"/>
      <c r="Z614" s="169"/>
    </row>
    <row r="615" spans="1:26" s="246" customFormat="1" ht="15.75">
      <c r="A615" s="34"/>
      <c r="G615" s="218"/>
      <c r="H615" s="169"/>
      <c r="I615" s="169"/>
      <c r="J615" s="169"/>
      <c r="K615" s="169"/>
      <c r="L615" s="169"/>
      <c r="M615" s="169"/>
      <c r="N615" s="169"/>
      <c r="O615" s="169"/>
      <c r="P615" s="169"/>
      <c r="Q615" s="169"/>
      <c r="R615" s="169"/>
      <c r="S615" s="169"/>
      <c r="T615" s="169"/>
      <c r="U615" s="169"/>
      <c r="V615" s="169"/>
      <c r="W615" s="169"/>
      <c r="X615" s="169"/>
      <c r="Y615" s="169"/>
      <c r="Z615" s="169"/>
    </row>
    <row r="616" spans="1:26" s="246" customFormat="1" ht="15.75">
      <c r="A616" s="34"/>
      <c r="G616" s="218"/>
      <c r="H616" s="169"/>
      <c r="I616" s="169"/>
      <c r="J616" s="169"/>
      <c r="K616" s="169"/>
      <c r="L616" s="169"/>
      <c r="M616" s="169"/>
      <c r="N616" s="169"/>
      <c r="O616" s="169"/>
      <c r="P616" s="169"/>
      <c r="Q616" s="169"/>
      <c r="R616" s="169"/>
      <c r="S616" s="169"/>
      <c r="T616" s="169"/>
      <c r="U616" s="169"/>
      <c r="V616" s="169"/>
      <c r="W616" s="169"/>
      <c r="X616" s="169"/>
      <c r="Y616" s="169"/>
      <c r="Z616" s="169"/>
    </row>
    <row r="617" spans="1:26" s="246" customFormat="1" ht="15.75">
      <c r="A617" s="34"/>
      <c r="G617" s="218"/>
      <c r="H617" s="169"/>
      <c r="I617" s="169"/>
      <c r="J617" s="169"/>
      <c r="K617" s="169"/>
      <c r="L617" s="169"/>
      <c r="M617" s="169"/>
      <c r="N617" s="169"/>
      <c r="O617" s="169"/>
      <c r="P617" s="169"/>
      <c r="Q617" s="169"/>
      <c r="R617" s="169"/>
      <c r="S617" s="169"/>
      <c r="T617" s="169"/>
      <c r="U617" s="169"/>
      <c r="V617" s="169"/>
      <c r="W617" s="169"/>
      <c r="X617" s="169"/>
      <c r="Y617" s="169"/>
      <c r="Z617" s="169"/>
    </row>
    <row r="618" spans="1:26" s="246" customFormat="1" ht="15.75">
      <c r="A618" s="34"/>
      <c r="G618" s="218"/>
      <c r="H618" s="169"/>
      <c r="I618" s="169"/>
      <c r="J618" s="169"/>
      <c r="K618" s="169"/>
      <c r="L618" s="169"/>
      <c r="M618" s="169"/>
      <c r="N618" s="169"/>
      <c r="O618" s="169"/>
      <c r="P618" s="169"/>
      <c r="Q618" s="169"/>
      <c r="R618" s="169"/>
      <c r="S618" s="169"/>
      <c r="T618" s="169"/>
      <c r="U618" s="169"/>
      <c r="V618" s="169"/>
      <c r="W618" s="169"/>
      <c r="X618" s="169"/>
      <c r="Y618" s="169"/>
      <c r="Z618" s="169"/>
    </row>
    <row r="619" spans="1:26" s="246" customFormat="1" ht="15.75">
      <c r="A619" s="34"/>
      <c r="G619" s="218"/>
      <c r="H619" s="169"/>
      <c r="I619" s="169"/>
      <c r="J619" s="169"/>
      <c r="K619" s="169"/>
      <c r="L619" s="169"/>
      <c r="M619" s="169"/>
      <c r="N619" s="169"/>
      <c r="O619" s="169"/>
      <c r="P619" s="169"/>
      <c r="Q619" s="169"/>
      <c r="R619" s="169"/>
      <c r="S619" s="169"/>
      <c r="T619" s="169"/>
      <c r="U619" s="169"/>
      <c r="V619" s="169"/>
      <c r="W619" s="169"/>
      <c r="X619" s="169"/>
      <c r="Y619" s="169"/>
      <c r="Z619" s="169"/>
    </row>
    <row r="620" spans="1:26" s="246" customFormat="1" ht="15.75">
      <c r="A620" s="34"/>
      <c r="G620" s="218"/>
      <c r="H620" s="169"/>
      <c r="I620" s="169"/>
      <c r="J620" s="169"/>
      <c r="K620" s="169"/>
      <c r="L620" s="169"/>
      <c r="M620" s="169"/>
      <c r="N620" s="169"/>
      <c r="O620" s="169"/>
      <c r="P620" s="169"/>
      <c r="Q620" s="169"/>
      <c r="R620" s="169"/>
      <c r="S620" s="169"/>
      <c r="T620" s="169"/>
      <c r="U620" s="169"/>
      <c r="V620" s="169"/>
      <c r="W620" s="169"/>
      <c r="X620" s="169"/>
      <c r="Y620" s="169"/>
      <c r="Z620" s="169"/>
    </row>
    <row r="621" spans="1:26" s="246" customFormat="1" ht="15.75">
      <c r="A621" s="34"/>
      <c r="G621" s="218"/>
      <c r="H621" s="169"/>
      <c r="I621" s="169"/>
      <c r="J621" s="169"/>
      <c r="K621" s="169"/>
      <c r="L621" s="169"/>
      <c r="M621" s="169"/>
      <c r="N621" s="169"/>
      <c r="O621" s="169"/>
      <c r="P621" s="169"/>
      <c r="Q621" s="169"/>
      <c r="R621" s="169"/>
      <c r="S621" s="169"/>
      <c r="T621" s="169"/>
      <c r="U621" s="169"/>
      <c r="V621" s="169"/>
      <c r="W621" s="169"/>
      <c r="X621" s="169"/>
      <c r="Y621" s="169"/>
      <c r="Z621" s="169"/>
    </row>
    <row r="622" spans="1:26" s="246" customFormat="1" ht="15.75">
      <c r="A622" s="34"/>
      <c r="G622" s="218"/>
      <c r="H622" s="169"/>
      <c r="I622" s="169"/>
      <c r="J622" s="169"/>
      <c r="K622" s="169"/>
      <c r="L622" s="169"/>
      <c r="M622" s="169"/>
      <c r="N622" s="169"/>
      <c r="O622" s="169"/>
      <c r="P622" s="169"/>
      <c r="Q622" s="169"/>
      <c r="R622" s="169"/>
      <c r="S622" s="169"/>
      <c r="T622" s="169"/>
      <c r="U622" s="169"/>
      <c r="V622" s="169"/>
      <c r="W622" s="169"/>
      <c r="X622" s="169"/>
      <c r="Y622" s="169"/>
      <c r="Z622" s="169"/>
    </row>
    <row r="623" spans="1:26" s="246" customFormat="1" ht="15.75">
      <c r="A623" s="34"/>
      <c r="G623" s="218"/>
      <c r="H623" s="169"/>
      <c r="I623" s="169"/>
      <c r="J623" s="169"/>
      <c r="K623" s="169"/>
      <c r="L623" s="169"/>
      <c r="M623" s="169"/>
      <c r="N623" s="169"/>
      <c r="O623" s="169"/>
      <c r="P623" s="169"/>
      <c r="Q623" s="169"/>
      <c r="R623" s="169"/>
      <c r="S623" s="169"/>
      <c r="T623" s="169"/>
      <c r="U623" s="169"/>
      <c r="V623" s="169"/>
      <c r="W623" s="169"/>
      <c r="X623" s="169"/>
      <c r="Y623" s="169"/>
      <c r="Z623" s="169"/>
    </row>
    <row r="624" spans="1:26" s="246" customFormat="1" ht="15.75">
      <c r="A624" s="34"/>
      <c r="G624" s="218"/>
      <c r="H624" s="169"/>
      <c r="I624" s="169"/>
      <c r="J624" s="169"/>
      <c r="K624" s="169"/>
      <c r="L624" s="169"/>
      <c r="M624" s="169"/>
      <c r="N624" s="169"/>
      <c r="O624" s="169"/>
      <c r="P624" s="169"/>
      <c r="Q624" s="169"/>
      <c r="R624" s="169"/>
      <c r="S624" s="169"/>
      <c r="T624" s="169"/>
      <c r="U624" s="169"/>
      <c r="V624" s="169"/>
      <c r="W624" s="169"/>
      <c r="X624" s="169"/>
      <c r="Y624" s="169"/>
      <c r="Z624" s="169"/>
    </row>
    <row r="625" spans="1:26" s="246" customFormat="1" ht="15.75">
      <c r="A625" s="34"/>
      <c r="G625" s="218"/>
      <c r="H625" s="169"/>
      <c r="I625" s="169"/>
      <c r="J625" s="169"/>
      <c r="K625" s="169"/>
      <c r="L625" s="169"/>
      <c r="M625" s="169"/>
      <c r="N625" s="169"/>
      <c r="O625" s="169"/>
      <c r="P625" s="169"/>
      <c r="Q625" s="169"/>
      <c r="R625" s="169"/>
      <c r="S625" s="169"/>
      <c r="T625" s="169"/>
      <c r="U625" s="169"/>
      <c r="V625" s="169"/>
      <c r="W625" s="169"/>
      <c r="X625" s="169"/>
      <c r="Y625" s="169"/>
      <c r="Z625" s="169"/>
    </row>
    <row r="626" spans="1:26" s="246" customFormat="1" ht="15.75">
      <c r="A626" s="34"/>
      <c r="G626" s="218"/>
      <c r="H626" s="169"/>
      <c r="I626" s="169"/>
      <c r="J626" s="169"/>
      <c r="K626" s="169"/>
      <c r="L626" s="169"/>
      <c r="M626" s="169"/>
      <c r="N626" s="169"/>
      <c r="O626" s="169"/>
      <c r="P626" s="169"/>
      <c r="Q626" s="169"/>
      <c r="R626" s="169"/>
      <c r="S626" s="169"/>
      <c r="T626" s="169"/>
      <c r="U626" s="169"/>
      <c r="V626" s="169"/>
      <c r="W626" s="169"/>
      <c r="X626" s="169"/>
      <c r="Y626" s="169"/>
      <c r="Z626" s="169"/>
    </row>
    <row r="627" spans="1:26" s="246" customFormat="1" ht="15.75">
      <c r="A627" s="34"/>
      <c r="G627" s="218"/>
      <c r="H627" s="169"/>
      <c r="I627" s="169"/>
      <c r="J627" s="169"/>
      <c r="K627" s="169"/>
      <c r="L627" s="169"/>
      <c r="M627" s="169"/>
      <c r="N627" s="169"/>
      <c r="O627" s="169"/>
      <c r="P627" s="169"/>
      <c r="Q627" s="169"/>
      <c r="R627" s="169"/>
      <c r="S627" s="169"/>
      <c r="T627" s="169"/>
      <c r="U627" s="169"/>
      <c r="V627" s="169"/>
      <c r="W627" s="169"/>
      <c r="X627" s="169"/>
      <c r="Y627" s="169"/>
      <c r="Z627" s="169"/>
    </row>
    <row r="628" spans="1:26" s="246" customFormat="1" ht="15.75">
      <c r="A628" s="34"/>
      <c r="G628" s="218"/>
      <c r="H628" s="169"/>
      <c r="I628" s="169"/>
      <c r="J628" s="169"/>
      <c r="K628" s="169"/>
      <c r="L628" s="169"/>
      <c r="M628" s="169"/>
      <c r="N628" s="169"/>
      <c r="O628" s="169"/>
      <c r="P628" s="169"/>
      <c r="Q628" s="169"/>
      <c r="R628" s="169"/>
      <c r="S628" s="169"/>
      <c r="T628" s="169"/>
      <c r="U628" s="169"/>
      <c r="V628" s="169"/>
      <c r="W628" s="169"/>
      <c r="X628" s="169"/>
      <c r="Y628" s="169"/>
      <c r="Z628" s="169"/>
    </row>
    <row r="629" spans="1:26" s="246" customFormat="1" ht="15.75">
      <c r="A629" s="34"/>
      <c r="G629" s="218"/>
      <c r="H629" s="169"/>
      <c r="I629" s="169"/>
      <c r="J629" s="169"/>
      <c r="K629" s="169"/>
      <c r="L629" s="169"/>
      <c r="M629" s="169"/>
      <c r="N629" s="169"/>
      <c r="O629" s="169"/>
      <c r="P629" s="169"/>
      <c r="Q629" s="169"/>
      <c r="R629" s="169"/>
      <c r="S629" s="169"/>
      <c r="T629" s="169"/>
      <c r="U629" s="169"/>
      <c r="V629" s="169"/>
      <c r="W629" s="169"/>
      <c r="X629" s="169"/>
      <c r="Y629" s="169"/>
      <c r="Z629" s="169"/>
    </row>
    <row r="630" spans="1:26" s="246" customFormat="1" ht="15.75">
      <c r="A630" s="34"/>
      <c r="G630" s="218"/>
      <c r="H630" s="169"/>
      <c r="I630" s="169"/>
      <c r="J630" s="169"/>
      <c r="K630" s="169"/>
      <c r="L630" s="169"/>
      <c r="M630" s="169"/>
      <c r="N630" s="169"/>
      <c r="O630" s="169"/>
      <c r="P630" s="169"/>
      <c r="Q630" s="169"/>
      <c r="R630" s="169"/>
      <c r="S630" s="169"/>
      <c r="T630" s="169"/>
      <c r="U630" s="169"/>
      <c r="V630" s="169"/>
      <c r="W630" s="169"/>
      <c r="X630" s="169"/>
      <c r="Y630" s="169"/>
      <c r="Z630" s="169"/>
    </row>
    <row r="631" spans="1:26" s="246" customFormat="1" ht="15.75">
      <c r="A631" s="34"/>
      <c r="G631" s="218"/>
      <c r="H631" s="169"/>
      <c r="I631" s="169"/>
      <c r="J631" s="169"/>
      <c r="K631" s="169"/>
      <c r="L631" s="169"/>
      <c r="M631" s="169"/>
      <c r="N631" s="169"/>
      <c r="O631" s="169"/>
      <c r="P631" s="169"/>
      <c r="Q631" s="169"/>
      <c r="R631" s="169"/>
      <c r="S631" s="169"/>
      <c r="T631" s="169"/>
      <c r="U631" s="169"/>
      <c r="V631" s="169"/>
      <c r="W631" s="169"/>
      <c r="X631" s="169"/>
      <c r="Y631" s="169"/>
      <c r="Z631" s="169"/>
    </row>
    <row r="632" spans="1:26" s="246" customFormat="1" ht="15.75">
      <c r="A632" s="34"/>
      <c r="G632" s="218"/>
      <c r="H632" s="169"/>
      <c r="I632" s="169"/>
      <c r="J632" s="169"/>
      <c r="K632" s="169"/>
      <c r="L632" s="169"/>
      <c r="M632" s="169"/>
      <c r="N632" s="169"/>
      <c r="O632" s="169"/>
      <c r="P632" s="169"/>
      <c r="Q632" s="169"/>
      <c r="R632" s="169"/>
      <c r="S632" s="169"/>
      <c r="T632" s="169"/>
      <c r="U632" s="169"/>
      <c r="V632" s="169"/>
      <c r="W632" s="169"/>
      <c r="X632" s="169"/>
      <c r="Y632" s="169"/>
      <c r="Z632" s="169"/>
    </row>
    <row r="633" spans="1:26" s="246" customFormat="1" ht="15.75">
      <c r="A633" s="34"/>
      <c r="G633" s="218"/>
      <c r="H633" s="169"/>
      <c r="I633" s="169"/>
      <c r="J633" s="169"/>
      <c r="K633" s="169"/>
      <c r="L633" s="169"/>
      <c r="M633" s="169"/>
      <c r="N633" s="169"/>
      <c r="O633" s="169"/>
      <c r="P633" s="169"/>
      <c r="Q633" s="169"/>
      <c r="R633" s="169"/>
      <c r="S633" s="169"/>
      <c r="T633" s="169"/>
      <c r="U633" s="169"/>
      <c r="V633" s="169"/>
      <c r="W633" s="169"/>
      <c r="X633" s="169"/>
      <c r="Y633" s="169"/>
      <c r="Z633" s="169"/>
    </row>
    <row r="634" spans="1:26" s="246" customFormat="1" ht="15.75">
      <c r="A634" s="34"/>
      <c r="G634" s="218"/>
      <c r="H634" s="169"/>
      <c r="I634" s="169"/>
      <c r="J634" s="169"/>
      <c r="K634" s="169"/>
      <c r="L634" s="169"/>
      <c r="M634" s="169"/>
      <c r="N634" s="169"/>
      <c r="O634" s="169"/>
      <c r="P634" s="169"/>
      <c r="Q634" s="169"/>
      <c r="R634" s="169"/>
      <c r="S634" s="169"/>
      <c r="T634" s="169"/>
      <c r="U634" s="169"/>
      <c r="V634" s="169"/>
      <c r="W634" s="169"/>
      <c r="X634" s="169"/>
      <c r="Y634" s="169"/>
      <c r="Z634" s="169"/>
    </row>
    <row r="635" spans="1:26" s="246" customFormat="1" ht="15.75">
      <c r="A635" s="34"/>
      <c r="G635" s="218"/>
      <c r="H635" s="169"/>
      <c r="I635" s="169"/>
      <c r="J635" s="169"/>
      <c r="K635" s="169"/>
      <c r="L635" s="169"/>
      <c r="M635" s="169"/>
      <c r="N635" s="169"/>
      <c r="O635" s="169"/>
      <c r="P635" s="169"/>
      <c r="Q635" s="169"/>
      <c r="R635" s="169"/>
      <c r="S635" s="169"/>
      <c r="T635" s="169"/>
      <c r="U635" s="169"/>
      <c r="V635" s="169"/>
      <c r="W635" s="169"/>
      <c r="X635" s="169"/>
      <c r="Y635" s="169"/>
      <c r="Z635" s="169"/>
    </row>
    <row r="636" spans="1:26" s="246" customFormat="1" ht="15.75">
      <c r="A636" s="34"/>
      <c r="G636" s="218"/>
      <c r="H636" s="169"/>
      <c r="I636" s="169"/>
      <c r="J636" s="169"/>
      <c r="K636" s="169"/>
      <c r="L636" s="169"/>
      <c r="M636" s="169"/>
      <c r="N636" s="169"/>
      <c r="O636" s="169"/>
      <c r="P636" s="169"/>
      <c r="Q636" s="169"/>
      <c r="R636" s="169"/>
      <c r="S636" s="169"/>
      <c r="T636" s="169"/>
      <c r="U636" s="169"/>
      <c r="V636" s="169"/>
      <c r="W636" s="169"/>
      <c r="X636" s="169"/>
      <c r="Y636" s="169"/>
      <c r="Z636" s="169"/>
    </row>
    <row r="637" spans="1:26" s="246" customFormat="1" ht="15.75">
      <c r="A637" s="34"/>
      <c r="G637" s="218"/>
      <c r="H637" s="169"/>
      <c r="I637" s="169"/>
      <c r="J637" s="169"/>
      <c r="K637" s="169"/>
      <c r="L637" s="169"/>
      <c r="M637" s="169"/>
      <c r="N637" s="169"/>
      <c r="O637" s="169"/>
      <c r="P637" s="169"/>
      <c r="Q637" s="169"/>
      <c r="R637" s="169"/>
      <c r="S637" s="169"/>
      <c r="T637" s="169"/>
      <c r="U637" s="169"/>
      <c r="V637" s="169"/>
      <c r="W637" s="169"/>
      <c r="X637" s="169"/>
      <c r="Y637" s="169"/>
      <c r="Z637" s="169"/>
    </row>
    <row r="638" spans="1:26" s="246" customFormat="1" ht="15.75">
      <c r="A638" s="34"/>
      <c r="G638" s="218"/>
      <c r="H638" s="169"/>
      <c r="I638" s="169"/>
      <c r="J638" s="169"/>
      <c r="K638" s="169"/>
      <c r="L638" s="169"/>
      <c r="M638" s="169"/>
      <c r="N638" s="169"/>
      <c r="O638" s="169"/>
      <c r="P638" s="169"/>
      <c r="Q638" s="169"/>
      <c r="R638" s="169"/>
      <c r="S638" s="169"/>
      <c r="T638" s="169"/>
      <c r="U638" s="169"/>
      <c r="V638" s="169"/>
      <c r="W638" s="169"/>
      <c r="X638" s="169"/>
      <c r="Y638" s="169"/>
      <c r="Z638" s="169"/>
    </row>
    <row r="639" spans="1:26" s="246" customFormat="1" ht="15.75">
      <c r="A639" s="34"/>
      <c r="G639" s="218"/>
      <c r="H639" s="169"/>
      <c r="I639" s="169"/>
      <c r="J639" s="169"/>
      <c r="K639" s="169"/>
      <c r="L639" s="169"/>
      <c r="M639" s="169"/>
      <c r="N639" s="169"/>
      <c r="O639" s="169"/>
      <c r="P639" s="169"/>
      <c r="Q639" s="169"/>
      <c r="R639" s="169"/>
      <c r="S639" s="169"/>
      <c r="T639" s="169"/>
      <c r="U639" s="169"/>
      <c r="V639" s="169"/>
      <c r="W639" s="169"/>
      <c r="X639" s="169"/>
      <c r="Y639" s="169"/>
      <c r="Z639" s="169"/>
    </row>
    <row r="640" spans="1:26" s="246" customFormat="1" ht="15.75">
      <c r="A640" s="34"/>
      <c r="G640" s="218"/>
      <c r="H640" s="169"/>
      <c r="I640" s="169"/>
      <c r="J640" s="169"/>
      <c r="K640" s="169"/>
      <c r="L640" s="169"/>
      <c r="M640" s="169"/>
      <c r="N640" s="169"/>
      <c r="O640" s="169"/>
      <c r="P640" s="169"/>
      <c r="Q640" s="169"/>
      <c r="R640" s="169"/>
      <c r="S640" s="169"/>
      <c r="T640" s="169"/>
      <c r="U640" s="169"/>
      <c r="V640" s="169"/>
      <c r="W640" s="169"/>
      <c r="X640" s="169"/>
      <c r="Y640" s="169"/>
      <c r="Z640" s="169"/>
    </row>
    <row r="641" spans="1:26" s="246" customFormat="1" ht="15.75">
      <c r="A641" s="34"/>
      <c r="G641" s="218"/>
      <c r="H641" s="169"/>
      <c r="I641" s="169"/>
      <c r="J641" s="169"/>
      <c r="K641" s="169"/>
      <c r="L641" s="169"/>
      <c r="M641" s="169"/>
      <c r="N641" s="169"/>
      <c r="O641" s="169"/>
      <c r="P641" s="169"/>
      <c r="Q641" s="169"/>
      <c r="R641" s="169"/>
      <c r="S641" s="169"/>
      <c r="T641" s="169"/>
      <c r="U641" s="169"/>
      <c r="V641" s="169"/>
      <c r="W641" s="169"/>
      <c r="X641" s="169"/>
      <c r="Y641" s="169"/>
      <c r="Z641" s="169"/>
    </row>
    <row r="642" spans="1:26" s="246" customFormat="1" ht="15.75">
      <c r="A642" s="34"/>
      <c r="G642" s="218"/>
      <c r="H642" s="169"/>
      <c r="I642" s="169"/>
      <c r="J642" s="169"/>
      <c r="K642" s="169"/>
      <c r="L642" s="169"/>
      <c r="M642" s="169"/>
      <c r="N642" s="169"/>
      <c r="O642" s="169"/>
      <c r="P642" s="169"/>
      <c r="Q642" s="169"/>
      <c r="R642" s="169"/>
      <c r="S642" s="169"/>
      <c r="T642" s="169"/>
      <c r="U642" s="169"/>
      <c r="V642" s="169"/>
      <c r="W642" s="169"/>
      <c r="X642" s="169"/>
      <c r="Y642" s="169"/>
      <c r="Z642" s="169"/>
    </row>
    <row r="643" spans="1:26" s="246" customFormat="1" ht="15.75">
      <c r="A643" s="34"/>
      <c r="G643" s="218"/>
      <c r="H643" s="169"/>
      <c r="I643" s="169"/>
      <c r="J643" s="169"/>
      <c r="K643" s="169"/>
      <c r="L643" s="169"/>
      <c r="M643" s="169"/>
      <c r="N643" s="169"/>
      <c r="O643" s="169"/>
      <c r="P643" s="169"/>
      <c r="Q643" s="169"/>
      <c r="R643" s="169"/>
      <c r="S643" s="169"/>
      <c r="T643" s="169"/>
      <c r="U643" s="169"/>
      <c r="V643" s="169"/>
      <c r="W643" s="169"/>
      <c r="X643" s="169"/>
      <c r="Y643" s="169"/>
      <c r="Z643" s="169"/>
    </row>
    <row r="644" spans="1:26" s="246" customFormat="1" ht="15.75">
      <c r="A644" s="34"/>
      <c r="G644" s="218"/>
      <c r="H644" s="169"/>
      <c r="I644" s="169"/>
      <c r="J644" s="169"/>
      <c r="K644" s="169"/>
      <c r="L644" s="169"/>
      <c r="M644" s="169"/>
      <c r="N644" s="169"/>
      <c r="O644" s="169"/>
      <c r="P644" s="169"/>
      <c r="Q644" s="169"/>
      <c r="R644" s="169"/>
      <c r="S644" s="169"/>
      <c r="T644" s="169"/>
      <c r="U644" s="169"/>
      <c r="V644" s="169"/>
      <c r="W644" s="169"/>
      <c r="X644" s="169"/>
      <c r="Y644" s="169"/>
      <c r="Z644" s="169"/>
    </row>
    <row r="645" spans="1:26" s="246" customFormat="1" ht="15.75">
      <c r="A645" s="34"/>
      <c r="G645" s="218"/>
      <c r="H645" s="169"/>
      <c r="I645" s="169"/>
      <c r="J645" s="169"/>
      <c r="K645" s="169"/>
      <c r="L645" s="169"/>
      <c r="M645" s="169"/>
      <c r="N645" s="169"/>
      <c r="O645" s="169"/>
      <c r="P645" s="169"/>
      <c r="Q645" s="169"/>
      <c r="R645" s="169"/>
      <c r="S645" s="169"/>
      <c r="T645" s="169"/>
      <c r="U645" s="169"/>
      <c r="V645" s="169"/>
      <c r="W645" s="169"/>
      <c r="X645" s="169"/>
      <c r="Y645" s="169"/>
      <c r="Z645" s="169"/>
    </row>
    <row r="646" spans="1:26" s="246" customFormat="1" ht="15.75">
      <c r="A646" s="34"/>
      <c r="G646" s="218"/>
      <c r="H646" s="169"/>
      <c r="I646" s="169"/>
      <c r="J646" s="169"/>
      <c r="K646" s="169"/>
      <c r="L646" s="169"/>
      <c r="M646" s="169"/>
      <c r="N646" s="169"/>
      <c r="O646" s="169"/>
      <c r="P646" s="169"/>
      <c r="Q646" s="169"/>
      <c r="R646" s="169"/>
      <c r="S646" s="169"/>
      <c r="T646" s="169"/>
      <c r="U646" s="169"/>
      <c r="V646" s="169"/>
      <c r="W646" s="169"/>
      <c r="X646" s="169"/>
      <c r="Y646" s="169"/>
      <c r="Z646" s="169"/>
    </row>
    <row r="647" spans="1:26" s="246" customFormat="1" ht="15.75">
      <c r="A647" s="34"/>
      <c r="G647" s="218"/>
      <c r="H647" s="169"/>
      <c r="I647" s="169"/>
      <c r="J647" s="169"/>
      <c r="K647" s="169"/>
      <c r="L647" s="169"/>
      <c r="M647" s="169"/>
      <c r="N647" s="169"/>
      <c r="O647" s="169"/>
      <c r="P647" s="169"/>
      <c r="Q647" s="169"/>
      <c r="R647" s="169"/>
      <c r="S647" s="169"/>
      <c r="T647" s="169"/>
      <c r="U647" s="169"/>
      <c r="V647" s="169"/>
      <c r="W647" s="169"/>
      <c r="X647" s="169"/>
      <c r="Y647" s="169"/>
      <c r="Z647" s="169"/>
    </row>
    <row r="648" spans="1:26" s="246" customFormat="1" ht="15.75">
      <c r="A648" s="34"/>
      <c r="G648" s="218"/>
      <c r="H648" s="169"/>
      <c r="I648" s="169"/>
      <c r="J648" s="169"/>
      <c r="K648" s="169"/>
      <c r="L648" s="169"/>
      <c r="M648" s="169"/>
      <c r="N648" s="169"/>
      <c r="O648" s="169"/>
      <c r="P648" s="169"/>
      <c r="Q648" s="169"/>
      <c r="R648" s="169"/>
      <c r="S648" s="169"/>
      <c r="T648" s="169"/>
      <c r="U648" s="169"/>
      <c r="V648" s="169"/>
      <c r="W648" s="169"/>
      <c r="X648" s="169"/>
      <c r="Y648" s="169"/>
      <c r="Z648" s="169"/>
    </row>
    <row r="649" spans="1:26" s="246" customFormat="1" ht="15.75">
      <c r="A649" s="34"/>
      <c r="G649" s="218"/>
      <c r="H649" s="169"/>
      <c r="I649" s="169"/>
      <c r="J649" s="169"/>
      <c r="K649" s="169"/>
      <c r="L649" s="169"/>
      <c r="M649" s="169"/>
      <c r="N649" s="169"/>
      <c r="O649" s="169"/>
      <c r="P649" s="169"/>
      <c r="Q649" s="169"/>
      <c r="R649" s="169"/>
      <c r="S649" s="169"/>
      <c r="T649" s="169"/>
      <c r="U649" s="169"/>
      <c r="V649" s="169"/>
      <c r="W649" s="169"/>
      <c r="X649" s="169"/>
      <c r="Y649" s="169"/>
      <c r="Z649" s="169"/>
    </row>
    <row r="650" spans="1:26" s="246" customFormat="1" ht="15.75">
      <c r="A650" s="34"/>
      <c r="G650" s="218"/>
      <c r="H650" s="169"/>
      <c r="I650" s="169"/>
      <c r="J650" s="169"/>
      <c r="K650" s="169"/>
      <c r="L650" s="169"/>
      <c r="M650" s="169"/>
      <c r="N650" s="169"/>
      <c r="O650" s="169"/>
      <c r="P650" s="169"/>
      <c r="Q650" s="169"/>
      <c r="R650" s="169"/>
      <c r="S650" s="169"/>
      <c r="T650" s="169"/>
      <c r="U650" s="169"/>
      <c r="V650" s="169"/>
      <c r="W650" s="169"/>
      <c r="X650" s="169"/>
      <c r="Y650" s="169"/>
      <c r="Z650" s="169"/>
    </row>
    <row r="651" spans="1:26" s="246" customFormat="1" ht="15.75">
      <c r="A651" s="34"/>
      <c r="G651" s="218"/>
      <c r="H651" s="169"/>
      <c r="I651" s="169"/>
      <c r="J651" s="169"/>
      <c r="K651" s="169"/>
      <c r="L651" s="169"/>
      <c r="M651" s="169"/>
      <c r="N651" s="169"/>
      <c r="O651" s="169"/>
      <c r="P651" s="169"/>
      <c r="Q651" s="169"/>
      <c r="R651" s="169"/>
      <c r="S651" s="169"/>
      <c r="T651" s="169"/>
      <c r="U651" s="169"/>
      <c r="V651" s="169"/>
      <c r="W651" s="169"/>
      <c r="X651" s="169"/>
      <c r="Y651" s="169"/>
      <c r="Z651" s="169"/>
    </row>
    <row r="652" spans="1:26" s="246" customFormat="1" ht="15.75">
      <c r="A652" s="34"/>
      <c r="G652" s="218"/>
      <c r="H652" s="169"/>
      <c r="I652" s="169"/>
      <c r="J652" s="169"/>
      <c r="K652" s="169"/>
      <c r="L652" s="169"/>
      <c r="M652" s="169"/>
      <c r="N652" s="169"/>
      <c r="O652" s="169"/>
      <c r="P652" s="169"/>
      <c r="Q652" s="169"/>
      <c r="R652" s="169"/>
      <c r="S652" s="169"/>
      <c r="T652" s="169"/>
      <c r="U652" s="169"/>
      <c r="V652" s="169"/>
      <c r="W652" s="169"/>
      <c r="X652" s="169"/>
      <c r="Y652" s="169"/>
      <c r="Z652" s="169"/>
    </row>
    <row r="653" spans="1:26" s="246" customFormat="1" ht="15.75">
      <c r="A653" s="34"/>
      <c r="G653" s="218"/>
      <c r="H653" s="169"/>
      <c r="I653" s="169"/>
      <c r="J653" s="169"/>
      <c r="K653" s="169"/>
      <c r="L653" s="169"/>
      <c r="M653" s="169"/>
      <c r="N653" s="169"/>
      <c r="O653" s="169"/>
      <c r="P653" s="169"/>
      <c r="Q653" s="169"/>
      <c r="R653" s="169"/>
      <c r="S653" s="169"/>
      <c r="T653" s="169"/>
      <c r="U653" s="169"/>
      <c r="V653" s="169"/>
      <c r="W653" s="169"/>
      <c r="X653" s="169"/>
      <c r="Y653" s="169"/>
      <c r="Z653" s="169"/>
    </row>
    <row r="654" spans="1:26" s="246" customFormat="1" ht="15.75">
      <c r="A654" s="34"/>
      <c r="G654" s="218"/>
      <c r="H654" s="169"/>
      <c r="I654" s="169"/>
      <c r="J654" s="169"/>
      <c r="K654" s="169"/>
      <c r="L654" s="169"/>
      <c r="M654" s="169"/>
      <c r="N654" s="169"/>
      <c r="O654" s="169"/>
      <c r="P654" s="169"/>
      <c r="Q654" s="169"/>
      <c r="R654" s="169"/>
      <c r="S654" s="169"/>
      <c r="T654" s="169"/>
      <c r="U654" s="169"/>
      <c r="V654" s="169"/>
      <c r="W654" s="169"/>
      <c r="X654" s="169"/>
      <c r="Y654" s="169"/>
      <c r="Z654" s="169"/>
    </row>
    <row r="655" spans="1:26" s="246" customFormat="1" ht="15.75">
      <c r="A655" s="34"/>
      <c r="G655" s="218"/>
      <c r="H655" s="169"/>
      <c r="I655" s="169"/>
      <c r="J655" s="169"/>
      <c r="K655" s="169"/>
      <c r="L655" s="169"/>
      <c r="M655" s="169"/>
      <c r="N655" s="169"/>
      <c r="O655" s="169"/>
      <c r="P655" s="169"/>
      <c r="Q655" s="169"/>
      <c r="R655" s="169"/>
      <c r="S655" s="169"/>
      <c r="T655" s="169"/>
      <c r="U655" s="169"/>
      <c r="V655" s="169"/>
      <c r="W655" s="169"/>
      <c r="X655" s="169"/>
      <c r="Y655" s="169"/>
      <c r="Z655" s="169"/>
    </row>
    <row r="656" spans="1:26" s="246" customFormat="1" ht="15.75">
      <c r="A656" s="34"/>
      <c r="G656" s="218"/>
      <c r="H656" s="169"/>
      <c r="I656" s="169"/>
      <c r="J656" s="169"/>
      <c r="K656" s="169"/>
      <c r="L656" s="169"/>
      <c r="M656" s="169"/>
      <c r="N656" s="169"/>
      <c r="O656" s="169"/>
      <c r="P656" s="169"/>
      <c r="Q656" s="169"/>
      <c r="R656" s="169"/>
      <c r="S656" s="169"/>
      <c r="T656" s="169"/>
      <c r="U656" s="169"/>
      <c r="V656" s="169"/>
      <c r="W656" s="169"/>
      <c r="X656" s="169"/>
      <c r="Y656" s="169"/>
      <c r="Z656" s="169"/>
    </row>
    <row r="657" spans="1:26" s="246" customFormat="1" ht="15.75">
      <c r="A657" s="34"/>
      <c r="G657" s="218"/>
      <c r="H657" s="169"/>
      <c r="I657" s="169"/>
      <c r="J657" s="169"/>
      <c r="K657" s="169"/>
      <c r="L657" s="169"/>
      <c r="M657" s="169"/>
      <c r="N657" s="169"/>
      <c r="O657" s="169"/>
      <c r="P657" s="169"/>
      <c r="Q657" s="169"/>
      <c r="R657" s="169"/>
      <c r="S657" s="169"/>
      <c r="T657" s="169"/>
      <c r="U657" s="169"/>
      <c r="V657" s="169"/>
      <c r="W657" s="169"/>
      <c r="X657" s="169"/>
      <c r="Y657" s="169"/>
      <c r="Z657" s="169"/>
    </row>
    <row r="658" spans="1:26" s="246" customFormat="1" ht="15.75">
      <c r="A658" s="34"/>
      <c r="G658" s="218"/>
      <c r="H658" s="169"/>
      <c r="I658" s="169"/>
      <c r="J658" s="169"/>
      <c r="K658" s="169"/>
      <c r="L658" s="169"/>
      <c r="M658" s="169"/>
      <c r="N658" s="169"/>
      <c r="O658" s="169"/>
      <c r="P658" s="169"/>
      <c r="Q658" s="169"/>
      <c r="R658" s="169"/>
      <c r="S658" s="169"/>
      <c r="T658" s="169"/>
      <c r="U658" s="169"/>
      <c r="V658" s="169"/>
      <c r="W658" s="169"/>
      <c r="X658" s="169"/>
      <c r="Y658" s="169"/>
      <c r="Z658" s="169"/>
    </row>
    <row r="659" spans="1:26" s="246" customFormat="1" ht="15.75">
      <c r="A659" s="34"/>
      <c r="G659" s="218"/>
      <c r="H659" s="169"/>
      <c r="I659" s="169"/>
      <c r="J659" s="169"/>
      <c r="K659" s="169"/>
      <c r="L659" s="169"/>
      <c r="M659" s="169"/>
      <c r="N659" s="169"/>
      <c r="O659" s="169"/>
      <c r="P659" s="169"/>
      <c r="Q659" s="169"/>
      <c r="R659" s="169"/>
      <c r="S659" s="169"/>
      <c r="T659" s="169"/>
      <c r="U659" s="169"/>
      <c r="V659" s="169"/>
      <c r="W659" s="169"/>
      <c r="X659" s="169"/>
      <c r="Y659" s="169"/>
      <c r="Z659" s="169"/>
    </row>
    <row r="660" spans="1:26" s="246" customFormat="1" ht="15.75">
      <c r="A660" s="34"/>
      <c r="G660" s="218"/>
      <c r="H660" s="169"/>
      <c r="I660" s="169"/>
      <c r="J660" s="169"/>
      <c r="K660" s="169"/>
      <c r="L660" s="169"/>
      <c r="M660" s="169"/>
      <c r="N660" s="169"/>
      <c r="O660" s="169"/>
      <c r="P660" s="169"/>
      <c r="Q660" s="169"/>
      <c r="R660" s="169"/>
      <c r="S660" s="169"/>
      <c r="T660" s="169"/>
      <c r="U660" s="169"/>
      <c r="V660" s="169"/>
      <c r="W660" s="169"/>
      <c r="X660" s="169"/>
      <c r="Y660" s="169"/>
      <c r="Z660" s="169"/>
    </row>
    <row r="661" spans="1:26" s="246" customFormat="1" ht="15.75">
      <c r="A661" s="34"/>
      <c r="G661" s="218"/>
      <c r="H661" s="169"/>
      <c r="I661" s="169"/>
      <c r="J661" s="169"/>
      <c r="K661" s="169"/>
      <c r="L661" s="169"/>
      <c r="M661" s="169"/>
      <c r="N661" s="169"/>
      <c r="O661" s="169"/>
      <c r="P661" s="169"/>
      <c r="Q661" s="169"/>
      <c r="R661" s="169"/>
      <c r="S661" s="169"/>
      <c r="T661" s="169"/>
      <c r="U661" s="169"/>
      <c r="V661" s="169"/>
      <c r="W661" s="169"/>
      <c r="X661" s="169"/>
      <c r="Y661" s="169"/>
      <c r="Z661" s="169"/>
    </row>
    <row r="662" spans="1:26" s="246" customFormat="1" ht="15.75">
      <c r="A662" s="34"/>
      <c r="G662" s="218"/>
      <c r="H662" s="169"/>
      <c r="I662" s="169"/>
      <c r="J662" s="169"/>
      <c r="K662" s="169"/>
      <c r="L662" s="169"/>
      <c r="M662" s="169"/>
      <c r="N662" s="169"/>
      <c r="O662" s="169"/>
      <c r="P662" s="169"/>
      <c r="Q662" s="169"/>
      <c r="R662" s="169"/>
      <c r="S662" s="169"/>
      <c r="T662" s="169"/>
      <c r="U662" s="169"/>
      <c r="V662" s="169"/>
      <c r="W662" s="169"/>
      <c r="X662" s="169"/>
      <c r="Y662" s="169"/>
      <c r="Z662" s="169"/>
    </row>
    <row r="663" spans="1:26" s="246" customFormat="1" ht="15.75">
      <c r="A663" s="34"/>
      <c r="G663" s="218"/>
      <c r="H663" s="169"/>
      <c r="I663" s="169"/>
      <c r="J663" s="169"/>
      <c r="K663" s="169"/>
      <c r="L663" s="169"/>
      <c r="M663" s="169"/>
      <c r="N663" s="169"/>
      <c r="O663" s="169"/>
      <c r="P663" s="169"/>
      <c r="Q663" s="169"/>
      <c r="R663" s="169"/>
      <c r="S663" s="169"/>
      <c r="T663" s="169"/>
      <c r="U663" s="169"/>
      <c r="V663" s="169"/>
      <c r="W663" s="169"/>
      <c r="X663" s="169"/>
      <c r="Y663" s="169"/>
      <c r="Z663" s="169"/>
    </row>
    <row r="664" spans="1:26" s="246" customFormat="1" ht="15.75">
      <c r="A664" s="34"/>
      <c r="G664" s="218"/>
      <c r="H664" s="169"/>
      <c r="I664" s="169"/>
      <c r="J664" s="169"/>
      <c r="K664" s="169"/>
      <c r="L664" s="169"/>
      <c r="M664" s="169"/>
      <c r="N664" s="169"/>
      <c r="O664" s="169"/>
      <c r="P664" s="169"/>
      <c r="Q664" s="169"/>
      <c r="R664" s="169"/>
      <c r="S664" s="169"/>
      <c r="T664" s="169"/>
      <c r="U664" s="169"/>
      <c r="V664" s="169"/>
      <c r="W664" s="169"/>
      <c r="X664" s="169"/>
      <c r="Y664" s="169"/>
      <c r="Z664" s="169"/>
    </row>
  </sheetData>
  <mergeCells count="4">
    <mergeCell ref="A2:F2"/>
    <mergeCell ref="A3:F3"/>
    <mergeCell ref="A4:F4"/>
    <mergeCell ref="A5:F5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1">
    <pageSetUpPr fitToPage="1"/>
  </sheetPr>
  <dimension ref="A1:Z681"/>
  <sheetViews>
    <sheetView topLeftCell="A2" zoomScale="85" zoomScaleNormal="85" workbookViewId="0">
      <selection activeCell="A5" sqref="A5:E5"/>
    </sheetView>
  </sheetViews>
  <sheetFormatPr defaultColWidth="11.42578125" defaultRowHeight="12.75"/>
  <cols>
    <col min="1" max="1" width="63.7109375" style="274" customWidth="1"/>
    <col min="2" max="5" width="21.7109375" style="246" customWidth="1"/>
    <col min="6" max="6" width="8" style="218" customWidth="1"/>
    <col min="7" max="16384" width="11.42578125" style="169"/>
  </cols>
  <sheetData>
    <row r="1" spans="1:26" s="20" customFormat="1" ht="3.75" hidden="1" customHeight="1">
      <c r="A1" s="286"/>
      <c r="B1" s="245"/>
      <c r="C1" s="245"/>
      <c r="D1" s="245"/>
      <c r="E1" s="245"/>
      <c r="F1" s="243"/>
    </row>
    <row r="2" spans="1:26" s="20" customFormat="1" ht="23.25">
      <c r="A2" s="1055" t="s">
        <v>357</v>
      </c>
      <c r="B2" s="1055"/>
      <c r="C2" s="1055"/>
      <c r="D2" s="1055"/>
      <c r="E2" s="1055"/>
      <c r="F2" s="243"/>
    </row>
    <row r="3" spans="1:26" s="20" customFormat="1" ht="24.75" customHeight="1">
      <c r="A3" s="1055" t="s">
        <v>316</v>
      </c>
      <c r="B3" s="1055"/>
      <c r="C3" s="1055"/>
      <c r="D3" s="1055"/>
      <c r="E3" s="1055"/>
      <c r="F3" s="243"/>
    </row>
    <row r="4" spans="1:26" s="20" customFormat="1" ht="21.95" customHeight="1">
      <c r="A4" s="1055" t="s">
        <v>900</v>
      </c>
      <c r="B4" s="1055"/>
      <c r="C4" s="1055"/>
      <c r="D4" s="1055"/>
      <c r="E4" s="1055"/>
      <c r="F4" s="243"/>
    </row>
    <row r="5" spans="1:26" s="211" customFormat="1" ht="23.25">
      <c r="A5" s="1057" t="s">
        <v>70</v>
      </c>
      <c r="B5" s="1057"/>
      <c r="C5" s="1057"/>
      <c r="D5" s="1057"/>
      <c r="E5" s="1057"/>
      <c r="F5" s="413"/>
    </row>
    <row r="6" spans="1:26" ht="7.5" customHeight="1">
      <c r="A6" s="310"/>
    </row>
    <row r="7" spans="1:26" ht="4.5" customHeight="1">
      <c r="A7" s="340"/>
      <c r="B7" s="390"/>
      <c r="C7" s="214"/>
      <c r="D7" s="391"/>
      <c r="E7" s="391"/>
      <c r="F7" s="338"/>
      <c r="G7" s="173"/>
      <c r="H7" s="173"/>
      <c r="I7" s="173"/>
      <c r="J7" s="173"/>
      <c r="K7" s="173"/>
    </row>
    <row r="8" spans="1:26" ht="31.5" customHeight="1">
      <c r="A8" s="796" t="s">
        <v>156</v>
      </c>
      <c r="B8" s="796" t="s">
        <v>904</v>
      </c>
      <c r="C8" s="796" t="s">
        <v>359</v>
      </c>
      <c r="D8" s="796" t="s">
        <v>360</v>
      </c>
      <c r="E8" s="797" t="s">
        <v>131</v>
      </c>
      <c r="F8" s="338"/>
      <c r="T8" s="169">
        <v>1</v>
      </c>
      <c r="U8" s="169">
        <v>1</v>
      </c>
      <c r="Y8" s="169">
        <v>1</v>
      </c>
      <c r="Z8" s="169">
        <v>1</v>
      </c>
    </row>
    <row r="9" spans="1:26" ht="15.75">
      <c r="A9" s="657" t="s">
        <v>317</v>
      </c>
      <c r="B9" s="658">
        <v>36430</v>
      </c>
      <c r="C9" s="658">
        <v>2020</v>
      </c>
      <c r="D9" s="658">
        <v>0</v>
      </c>
      <c r="E9" s="658">
        <f t="shared" ref="E9:E57" si="0">SUM(B9:D9)</f>
        <v>38450</v>
      </c>
      <c r="F9" s="392"/>
      <c r="G9" s="173"/>
      <c r="H9" s="173"/>
      <c r="I9" s="173"/>
      <c r="J9" s="173"/>
      <c r="K9" s="173"/>
    </row>
    <row r="10" spans="1:26" ht="30" customHeight="1">
      <c r="A10" s="542" t="s">
        <v>318</v>
      </c>
      <c r="B10" s="523">
        <v>36430</v>
      </c>
      <c r="C10" s="523">
        <v>0</v>
      </c>
      <c r="D10" s="523">
        <v>0</v>
      </c>
      <c r="E10" s="523">
        <f t="shared" si="0"/>
        <v>36430</v>
      </c>
      <c r="F10" s="392"/>
      <c r="G10" s="173"/>
      <c r="H10" s="173"/>
      <c r="I10" s="173"/>
      <c r="J10" s="173"/>
      <c r="K10" s="173"/>
    </row>
    <row r="11" spans="1:26" ht="30" customHeight="1">
      <c r="A11" s="542" t="s">
        <v>319</v>
      </c>
      <c r="B11" s="523">
        <v>36430</v>
      </c>
      <c r="C11" s="523">
        <v>0</v>
      </c>
      <c r="D11" s="523">
        <v>0</v>
      </c>
      <c r="E11" s="523">
        <f t="shared" si="0"/>
        <v>36430</v>
      </c>
      <c r="F11" s="392"/>
      <c r="G11" s="173"/>
      <c r="H11" s="173"/>
      <c r="I11" s="173"/>
      <c r="J11" s="173"/>
      <c r="K11" s="173"/>
    </row>
    <row r="12" spans="1:26" ht="30" customHeight="1">
      <c r="A12" s="542" t="s">
        <v>320</v>
      </c>
      <c r="B12" s="523">
        <v>0</v>
      </c>
      <c r="C12" s="523">
        <v>0</v>
      </c>
      <c r="D12" s="523">
        <v>0</v>
      </c>
      <c r="E12" s="523">
        <f t="shared" si="0"/>
        <v>0</v>
      </c>
      <c r="F12" s="392"/>
      <c r="G12" s="173"/>
      <c r="H12" s="173"/>
      <c r="I12" s="173"/>
      <c r="J12" s="173"/>
      <c r="K12" s="173"/>
    </row>
    <row r="13" spans="1:26" ht="30" customHeight="1">
      <c r="A13" s="542" t="s">
        <v>321</v>
      </c>
      <c r="B13" s="523">
        <v>0</v>
      </c>
      <c r="C13" s="523">
        <v>2020</v>
      </c>
      <c r="D13" s="523">
        <v>0</v>
      </c>
      <c r="E13" s="523">
        <f t="shared" si="0"/>
        <v>2020</v>
      </c>
      <c r="F13" s="392"/>
      <c r="G13" s="173"/>
      <c r="H13" s="173"/>
      <c r="I13" s="173"/>
      <c r="J13" s="173"/>
      <c r="K13" s="173"/>
    </row>
    <row r="14" spans="1:26" ht="30" customHeight="1">
      <c r="A14" s="542" t="s">
        <v>319</v>
      </c>
      <c r="B14" s="523">
        <v>0</v>
      </c>
      <c r="C14" s="523">
        <v>0</v>
      </c>
      <c r="D14" s="523">
        <v>0</v>
      </c>
      <c r="E14" s="523">
        <f t="shared" si="0"/>
        <v>0</v>
      </c>
      <c r="F14" s="392"/>
      <c r="G14" s="173"/>
      <c r="H14" s="173"/>
      <c r="I14" s="173"/>
      <c r="J14" s="173"/>
      <c r="K14" s="173"/>
    </row>
    <row r="15" spans="1:26" ht="30" customHeight="1">
      <c r="A15" s="542" t="s">
        <v>320</v>
      </c>
      <c r="B15" s="523">
        <v>0</v>
      </c>
      <c r="C15" s="523">
        <v>2020</v>
      </c>
      <c r="D15" s="523">
        <v>0</v>
      </c>
      <c r="E15" s="523">
        <f t="shared" si="0"/>
        <v>2020</v>
      </c>
      <c r="F15" s="392"/>
      <c r="G15" s="173"/>
      <c r="H15" s="173"/>
      <c r="I15" s="173"/>
      <c r="J15" s="173"/>
      <c r="K15" s="173"/>
    </row>
    <row r="16" spans="1:26" ht="30" customHeight="1">
      <c r="A16" s="657" t="s">
        <v>322</v>
      </c>
      <c r="B16" s="658">
        <v>142977.95199999999</v>
      </c>
      <c r="C16" s="658">
        <v>5327.8344299999999</v>
      </c>
      <c r="D16" s="658">
        <v>1046.3398</v>
      </c>
      <c r="E16" s="658">
        <f t="shared" si="0"/>
        <v>149352.12622999997</v>
      </c>
      <c r="F16" s="392"/>
      <c r="G16" s="173"/>
      <c r="H16" s="173"/>
      <c r="I16" s="173"/>
      <c r="J16" s="173"/>
      <c r="K16" s="173"/>
    </row>
    <row r="17" spans="1:11" ht="30" customHeight="1">
      <c r="A17" s="542" t="s">
        <v>318</v>
      </c>
      <c r="B17" s="523">
        <v>92027.217230000009</v>
      </c>
      <c r="C17" s="523">
        <v>0</v>
      </c>
      <c r="D17" s="523">
        <v>0</v>
      </c>
      <c r="E17" s="523">
        <f t="shared" si="0"/>
        <v>92027.217230000009</v>
      </c>
      <c r="F17" s="392"/>
      <c r="G17" s="173"/>
      <c r="H17" s="173"/>
      <c r="I17" s="173"/>
      <c r="J17" s="173"/>
      <c r="K17" s="173"/>
    </row>
    <row r="18" spans="1:11" ht="30" customHeight="1">
      <c r="A18" s="542" t="s">
        <v>319</v>
      </c>
      <c r="B18" s="523">
        <v>91957.994260000007</v>
      </c>
      <c r="C18" s="523">
        <v>0</v>
      </c>
      <c r="D18" s="523">
        <v>0</v>
      </c>
      <c r="E18" s="523">
        <f t="shared" si="0"/>
        <v>91957.994260000007</v>
      </c>
      <c r="F18" s="392"/>
      <c r="G18" s="173"/>
      <c r="H18" s="173"/>
      <c r="I18" s="173"/>
      <c r="J18" s="173"/>
      <c r="K18" s="173"/>
    </row>
    <row r="19" spans="1:11" ht="30" customHeight="1">
      <c r="A19" s="542" t="s">
        <v>320</v>
      </c>
      <c r="B19" s="523">
        <v>69.222970000000004</v>
      </c>
      <c r="C19" s="523">
        <v>0</v>
      </c>
      <c r="D19" s="523">
        <v>0</v>
      </c>
      <c r="E19" s="523">
        <f t="shared" si="0"/>
        <v>69.222970000000004</v>
      </c>
      <c r="F19" s="392"/>
      <c r="G19" s="173"/>
      <c r="H19" s="173"/>
      <c r="I19" s="173"/>
      <c r="J19" s="173"/>
      <c r="K19" s="173"/>
    </row>
    <row r="20" spans="1:11" ht="30" customHeight="1">
      <c r="A20" s="542" t="s">
        <v>321</v>
      </c>
      <c r="B20" s="523">
        <v>50950.734770000003</v>
      </c>
      <c r="C20" s="523">
        <v>5327.8344299999999</v>
      </c>
      <c r="D20" s="523">
        <v>1046.3398</v>
      </c>
      <c r="E20" s="523">
        <f t="shared" si="0"/>
        <v>57324.909000000007</v>
      </c>
      <c r="F20" s="392"/>
      <c r="G20" s="173"/>
      <c r="H20" s="173"/>
      <c r="I20" s="173"/>
      <c r="J20" s="173"/>
      <c r="K20" s="173"/>
    </row>
    <row r="21" spans="1:11" ht="30" customHeight="1">
      <c r="A21" s="542" t="s">
        <v>319</v>
      </c>
      <c r="B21" s="523">
        <v>50950.734770000003</v>
      </c>
      <c r="C21" s="523">
        <v>5327.8344299999999</v>
      </c>
      <c r="D21" s="523">
        <v>185.0795</v>
      </c>
      <c r="E21" s="523">
        <f t="shared" si="0"/>
        <v>56463.648700000005</v>
      </c>
      <c r="F21" s="392"/>
      <c r="G21" s="173"/>
      <c r="H21" s="173"/>
      <c r="I21" s="173"/>
      <c r="J21" s="173"/>
      <c r="K21" s="173"/>
    </row>
    <row r="22" spans="1:11" ht="30" customHeight="1">
      <c r="A22" s="542" t="s">
        <v>320</v>
      </c>
      <c r="B22" s="523">
        <v>0</v>
      </c>
      <c r="C22" s="523">
        <v>0</v>
      </c>
      <c r="D22" s="523">
        <v>861.26030000000003</v>
      </c>
      <c r="E22" s="523">
        <f t="shared" si="0"/>
        <v>861.26030000000003</v>
      </c>
      <c r="F22" s="392"/>
      <c r="G22" s="173"/>
      <c r="H22" s="173"/>
      <c r="I22" s="173"/>
      <c r="J22" s="173"/>
      <c r="K22" s="173"/>
    </row>
    <row r="23" spans="1:11" ht="15.75">
      <c r="A23" s="657" t="s">
        <v>323</v>
      </c>
      <c r="B23" s="658">
        <v>134093.08507999999</v>
      </c>
      <c r="C23" s="658">
        <v>33247.120300000002</v>
      </c>
      <c r="D23" s="658">
        <v>25757.553899999999</v>
      </c>
      <c r="E23" s="658">
        <f t="shared" si="0"/>
        <v>193097.75928</v>
      </c>
      <c r="F23" s="392"/>
      <c r="G23" s="173"/>
      <c r="H23" s="173"/>
      <c r="I23" s="173"/>
      <c r="J23" s="173"/>
      <c r="K23" s="173"/>
    </row>
    <row r="24" spans="1:11" ht="30" customHeight="1">
      <c r="A24" s="542" t="s">
        <v>318</v>
      </c>
      <c r="B24" s="523">
        <v>20335.859989999997</v>
      </c>
      <c r="C24" s="523">
        <v>5828.6583099999998</v>
      </c>
      <c r="D24" s="523">
        <v>7005.9218700000001</v>
      </c>
      <c r="E24" s="523">
        <f t="shared" si="0"/>
        <v>33170.440169999994</v>
      </c>
      <c r="F24" s="392"/>
      <c r="G24" s="173"/>
      <c r="H24" s="173"/>
      <c r="I24" s="173"/>
      <c r="J24" s="173"/>
      <c r="K24" s="173"/>
    </row>
    <row r="25" spans="1:11" ht="30" customHeight="1">
      <c r="A25" s="542" t="s">
        <v>319</v>
      </c>
      <c r="B25" s="523">
        <v>19947.155719999999</v>
      </c>
      <c r="C25" s="523">
        <v>3826.28044</v>
      </c>
      <c r="D25" s="523">
        <v>5763.4532800000006</v>
      </c>
      <c r="E25" s="523">
        <f t="shared" si="0"/>
        <v>29536.889439999999</v>
      </c>
      <c r="F25" s="392"/>
      <c r="G25" s="173"/>
      <c r="H25" s="173"/>
      <c r="I25" s="173"/>
      <c r="J25" s="173"/>
      <c r="K25" s="173"/>
    </row>
    <row r="26" spans="1:11" ht="30" customHeight="1">
      <c r="A26" s="542" t="s">
        <v>320</v>
      </c>
      <c r="B26" s="523">
        <v>388.70427000000001</v>
      </c>
      <c r="C26" s="523">
        <v>2002.37787</v>
      </c>
      <c r="D26" s="523">
        <v>1242.4685900000002</v>
      </c>
      <c r="E26" s="523">
        <f t="shared" si="0"/>
        <v>3633.5507299999999</v>
      </c>
      <c r="F26" s="392"/>
      <c r="G26" s="173"/>
      <c r="H26" s="173"/>
      <c r="I26" s="173"/>
      <c r="J26" s="173"/>
      <c r="K26" s="173"/>
    </row>
    <row r="27" spans="1:11" ht="30" customHeight="1">
      <c r="A27" s="542" t="s">
        <v>321</v>
      </c>
      <c r="B27" s="523">
        <v>113757.22509000001</v>
      </c>
      <c r="C27" s="523">
        <v>27418.46199</v>
      </c>
      <c r="D27" s="523">
        <v>18751.632030000001</v>
      </c>
      <c r="E27" s="523">
        <f t="shared" si="0"/>
        <v>159927.31911000001</v>
      </c>
      <c r="F27" s="392"/>
      <c r="G27" s="173"/>
      <c r="H27" s="173"/>
      <c r="I27" s="173"/>
      <c r="J27" s="173"/>
      <c r="K27" s="173"/>
    </row>
    <row r="28" spans="1:11" ht="30" customHeight="1">
      <c r="A28" s="542" t="s">
        <v>319</v>
      </c>
      <c r="B28" s="523">
        <v>113538.95093000001</v>
      </c>
      <c r="C28" s="523">
        <v>20330.76816</v>
      </c>
      <c r="D28" s="523">
        <v>14256.49857</v>
      </c>
      <c r="E28" s="523">
        <f t="shared" si="0"/>
        <v>148126.21765999999</v>
      </c>
      <c r="F28" s="392"/>
      <c r="G28" s="173"/>
      <c r="H28" s="173"/>
      <c r="I28" s="173"/>
      <c r="J28" s="173"/>
      <c r="K28" s="173"/>
    </row>
    <row r="29" spans="1:11" ht="30" customHeight="1">
      <c r="A29" s="542" t="s">
        <v>320</v>
      </c>
      <c r="B29" s="523">
        <v>218.27415999999999</v>
      </c>
      <c r="C29" s="523">
        <v>7087.6938300000002</v>
      </c>
      <c r="D29" s="523">
        <v>4495.13346</v>
      </c>
      <c r="E29" s="523">
        <f t="shared" si="0"/>
        <v>11801.10145</v>
      </c>
      <c r="F29" s="392"/>
      <c r="G29" s="173"/>
      <c r="H29" s="173"/>
      <c r="I29" s="173"/>
      <c r="J29" s="173"/>
      <c r="K29" s="173"/>
    </row>
    <row r="30" spans="1:11" ht="15.75">
      <c r="A30" s="657" t="s">
        <v>324</v>
      </c>
      <c r="B30" s="658">
        <v>1501862.63396</v>
      </c>
      <c r="C30" s="658">
        <v>640821.67339999997</v>
      </c>
      <c r="D30" s="658">
        <v>214704.34174999999</v>
      </c>
      <c r="E30" s="658">
        <f t="shared" si="0"/>
        <v>2357388.6491100001</v>
      </c>
      <c r="F30" s="392"/>
      <c r="G30" s="173"/>
      <c r="H30" s="173"/>
      <c r="I30" s="173"/>
      <c r="J30" s="173"/>
      <c r="K30" s="173"/>
    </row>
    <row r="31" spans="1:11" ht="30" customHeight="1">
      <c r="A31" s="542" t="s">
        <v>325</v>
      </c>
      <c r="B31" s="523">
        <v>742823.66340999992</v>
      </c>
      <c r="C31" s="523">
        <v>197836.26206000001</v>
      </c>
      <c r="D31" s="523">
        <v>77409.019329999996</v>
      </c>
      <c r="E31" s="523">
        <f t="shared" si="0"/>
        <v>1018068.9447999999</v>
      </c>
      <c r="F31" s="392"/>
      <c r="G31" s="173"/>
      <c r="H31" s="173"/>
      <c r="I31" s="173"/>
      <c r="J31" s="173"/>
      <c r="K31" s="173"/>
    </row>
    <row r="32" spans="1:11" ht="30" customHeight="1">
      <c r="A32" s="542" t="s">
        <v>326</v>
      </c>
      <c r="B32" s="523">
        <v>18736.611679999998</v>
      </c>
      <c r="C32" s="523">
        <v>13955.37882</v>
      </c>
      <c r="D32" s="523">
        <v>945.70713000000001</v>
      </c>
      <c r="E32" s="523">
        <f t="shared" si="0"/>
        <v>33637.697630000002</v>
      </c>
      <c r="F32" s="392"/>
      <c r="G32" s="173"/>
      <c r="H32" s="173"/>
      <c r="I32" s="173"/>
      <c r="J32" s="173"/>
      <c r="K32" s="173"/>
    </row>
    <row r="33" spans="1:11" ht="30" customHeight="1">
      <c r="A33" s="542" t="s">
        <v>327</v>
      </c>
      <c r="B33" s="523">
        <v>237228.59482</v>
      </c>
      <c r="C33" s="523">
        <v>86365.25970000001</v>
      </c>
      <c r="D33" s="523">
        <v>45552.914420000001</v>
      </c>
      <c r="E33" s="523">
        <f t="shared" si="0"/>
        <v>369146.76893999998</v>
      </c>
      <c r="F33" s="392"/>
      <c r="G33" s="173"/>
      <c r="H33" s="173"/>
      <c r="I33" s="173"/>
      <c r="J33" s="173"/>
      <c r="K33" s="173"/>
    </row>
    <row r="34" spans="1:11" ht="30" customHeight="1">
      <c r="A34" s="542" t="s">
        <v>328</v>
      </c>
      <c r="B34" s="523">
        <v>444918.18526999996</v>
      </c>
      <c r="C34" s="523">
        <v>45799.441599999998</v>
      </c>
      <c r="D34" s="523">
        <v>19618.63277</v>
      </c>
      <c r="E34" s="523">
        <f t="shared" si="0"/>
        <v>510336.25964</v>
      </c>
      <c r="F34" s="392"/>
      <c r="G34" s="173"/>
      <c r="H34" s="173"/>
      <c r="I34" s="173"/>
      <c r="J34" s="173"/>
      <c r="K34" s="173"/>
    </row>
    <row r="35" spans="1:11" ht="30" customHeight="1">
      <c r="A35" s="542" t="s">
        <v>329</v>
      </c>
      <c r="B35" s="523">
        <v>41940.271639999999</v>
      </c>
      <c r="C35" s="523">
        <v>51716.181939999995</v>
      </c>
      <c r="D35" s="523">
        <v>11291.765009999999</v>
      </c>
      <c r="E35" s="523">
        <f t="shared" si="0"/>
        <v>104948.21859</v>
      </c>
      <c r="F35" s="392"/>
      <c r="G35" s="173"/>
      <c r="H35" s="173"/>
      <c r="I35" s="173"/>
      <c r="J35" s="173"/>
      <c r="K35" s="173"/>
    </row>
    <row r="36" spans="1:11" ht="30" customHeight="1">
      <c r="A36" s="542" t="s">
        <v>191</v>
      </c>
      <c r="B36" s="523">
        <v>0</v>
      </c>
      <c r="C36" s="523">
        <v>1876.1423500000001</v>
      </c>
      <c r="D36" s="523">
        <v>0</v>
      </c>
      <c r="E36" s="523">
        <f t="shared" si="0"/>
        <v>1876.1423500000001</v>
      </c>
      <c r="F36" s="392"/>
      <c r="G36" s="173"/>
      <c r="H36" s="173"/>
      <c r="I36" s="173"/>
      <c r="J36" s="173"/>
      <c r="K36" s="173"/>
    </row>
    <row r="37" spans="1:11" ht="30" customHeight="1">
      <c r="A37" s="542" t="s">
        <v>327</v>
      </c>
      <c r="B37" s="523">
        <v>0</v>
      </c>
      <c r="C37" s="523">
        <v>13.47761</v>
      </c>
      <c r="D37" s="523">
        <v>0</v>
      </c>
      <c r="E37" s="523">
        <f t="shared" si="0"/>
        <v>13.47761</v>
      </c>
      <c r="F37" s="392"/>
      <c r="G37" s="173"/>
      <c r="H37" s="173"/>
      <c r="I37" s="173"/>
      <c r="J37" s="173"/>
      <c r="K37" s="173"/>
    </row>
    <row r="38" spans="1:11" ht="30" customHeight="1">
      <c r="A38" s="542" t="s">
        <v>329</v>
      </c>
      <c r="B38" s="523">
        <v>0</v>
      </c>
      <c r="C38" s="523">
        <v>1862.6647399999999</v>
      </c>
      <c r="D38" s="523">
        <v>0</v>
      </c>
      <c r="E38" s="523">
        <f t="shared" si="0"/>
        <v>1862.6647399999999</v>
      </c>
      <c r="F38" s="392"/>
      <c r="G38" s="173"/>
      <c r="H38" s="173"/>
      <c r="I38" s="173"/>
      <c r="J38" s="173"/>
      <c r="K38" s="173"/>
    </row>
    <row r="39" spans="1:11" ht="30" customHeight="1">
      <c r="A39" s="542" t="s">
        <v>330</v>
      </c>
      <c r="B39" s="523">
        <v>0</v>
      </c>
      <c r="C39" s="523">
        <v>0</v>
      </c>
      <c r="D39" s="523">
        <v>0</v>
      </c>
      <c r="E39" s="523">
        <f t="shared" si="0"/>
        <v>0</v>
      </c>
      <c r="F39" s="392"/>
      <c r="G39" s="173"/>
      <c r="H39" s="173"/>
      <c r="I39" s="173"/>
      <c r="J39" s="173"/>
      <c r="K39" s="173"/>
    </row>
    <row r="40" spans="1:11" ht="31.5" customHeight="1">
      <c r="A40" s="659" t="s">
        <v>331</v>
      </c>
      <c r="B40" s="523">
        <v>0</v>
      </c>
      <c r="C40" s="523">
        <v>0</v>
      </c>
      <c r="D40" s="523">
        <v>0</v>
      </c>
      <c r="E40" s="523">
        <f t="shared" si="0"/>
        <v>0</v>
      </c>
      <c r="F40" s="392"/>
      <c r="G40" s="173"/>
      <c r="H40" s="173"/>
      <c r="I40" s="173"/>
      <c r="J40" s="173"/>
      <c r="K40" s="173"/>
    </row>
    <row r="41" spans="1:11" ht="30" customHeight="1">
      <c r="A41" s="542" t="s">
        <v>327</v>
      </c>
      <c r="B41" s="523">
        <v>0</v>
      </c>
      <c r="C41" s="523">
        <v>0</v>
      </c>
      <c r="D41" s="523">
        <v>0</v>
      </c>
      <c r="E41" s="523">
        <f t="shared" si="0"/>
        <v>0</v>
      </c>
      <c r="F41" s="392"/>
      <c r="G41" s="173"/>
      <c r="H41" s="173"/>
      <c r="I41" s="173"/>
      <c r="J41" s="173"/>
      <c r="K41" s="173"/>
    </row>
    <row r="42" spans="1:11" ht="30" customHeight="1">
      <c r="A42" s="542" t="s">
        <v>329</v>
      </c>
      <c r="B42" s="523">
        <v>0</v>
      </c>
      <c r="C42" s="523">
        <v>0</v>
      </c>
      <c r="D42" s="523">
        <v>0</v>
      </c>
      <c r="E42" s="523">
        <f t="shared" si="0"/>
        <v>0</v>
      </c>
      <c r="F42" s="392"/>
      <c r="G42" s="173"/>
      <c r="H42" s="173"/>
      <c r="I42" s="173"/>
      <c r="J42" s="173"/>
      <c r="K42" s="173"/>
    </row>
    <row r="43" spans="1:11" ht="30" customHeight="1">
      <c r="A43" s="542" t="s">
        <v>193</v>
      </c>
      <c r="B43" s="523">
        <v>759038.97054999997</v>
      </c>
      <c r="C43" s="523">
        <v>440895.29874</v>
      </c>
      <c r="D43" s="523">
        <v>131685.43045000001</v>
      </c>
      <c r="E43" s="523">
        <f t="shared" si="0"/>
        <v>1331619.6997400001</v>
      </c>
      <c r="F43" s="392"/>
      <c r="G43" s="173"/>
      <c r="H43" s="173"/>
      <c r="I43" s="173"/>
      <c r="J43" s="173"/>
      <c r="K43" s="173"/>
    </row>
    <row r="44" spans="1:11" ht="30" customHeight="1">
      <c r="A44" s="542" t="s">
        <v>326</v>
      </c>
      <c r="B44" s="523">
        <v>20637.800090000001</v>
      </c>
      <c r="C44" s="523">
        <v>24890.216710000001</v>
      </c>
      <c r="D44" s="523">
        <v>2195.64309</v>
      </c>
      <c r="E44" s="523">
        <f t="shared" si="0"/>
        <v>47723.659889999995</v>
      </c>
      <c r="F44" s="392"/>
      <c r="G44" s="173"/>
      <c r="H44" s="173"/>
      <c r="I44" s="173"/>
      <c r="J44" s="173"/>
      <c r="K44" s="173"/>
    </row>
    <row r="45" spans="1:11" ht="30" customHeight="1">
      <c r="A45" s="542" t="s">
        <v>327</v>
      </c>
      <c r="B45" s="523">
        <v>139025.56096999999</v>
      </c>
      <c r="C45" s="523">
        <v>288485.47017000004</v>
      </c>
      <c r="D45" s="523">
        <v>44176.317649999997</v>
      </c>
      <c r="E45" s="523">
        <f t="shared" si="0"/>
        <v>471687.34879000002</v>
      </c>
      <c r="F45" s="392"/>
      <c r="G45" s="173"/>
      <c r="H45" s="173"/>
      <c r="I45" s="173"/>
      <c r="J45" s="173"/>
      <c r="K45" s="173"/>
    </row>
    <row r="46" spans="1:11" ht="30" customHeight="1">
      <c r="A46" s="542" t="s">
        <v>328</v>
      </c>
      <c r="B46" s="523">
        <v>558295.88388999994</v>
      </c>
      <c r="C46" s="523">
        <v>76081.444790000009</v>
      </c>
      <c r="D46" s="523">
        <v>72240.391749999995</v>
      </c>
      <c r="E46" s="523">
        <f t="shared" si="0"/>
        <v>706617.72042999987</v>
      </c>
      <c r="F46" s="392"/>
      <c r="G46" s="173"/>
      <c r="H46" s="173"/>
      <c r="I46" s="173"/>
      <c r="J46" s="173"/>
      <c r="K46" s="173"/>
    </row>
    <row r="47" spans="1:11" ht="30" customHeight="1">
      <c r="A47" s="542" t="s">
        <v>329</v>
      </c>
      <c r="B47" s="523">
        <v>41079.725599999998</v>
      </c>
      <c r="C47" s="523">
        <v>51438.167070000003</v>
      </c>
      <c r="D47" s="523">
        <v>13073.077960000001</v>
      </c>
      <c r="E47" s="523">
        <f t="shared" si="0"/>
        <v>105590.97063</v>
      </c>
      <c r="F47" s="392"/>
      <c r="G47" s="173"/>
      <c r="H47" s="173"/>
      <c r="I47" s="173"/>
      <c r="J47" s="173"/>
      <c r="K47" s="173"/>
    </row>
    <row r="48" spans="1:11" ht="30" customHeight="1">
      <c r="A48" s="542" t="s">
        <v>194</v>
      </c>
      <c r="B48" s="523">
        <v>0</v>
      </c>
      <c r="C48" s="523">
        <v>213.97024999999999</v>
      </c>
      <c r="D48" s="523">
        <v>5609.8919699999997</v>
      </c>
      <c r="E48" s="523">
        <f t="shared" si="0"/>
        <v>5823.86222</v>
      </c>
      <c r="F48" s="392"/>
      <c r="G48" s="173"/>
      <c r="H48" s="173"/>
      <c r="I48" s="173"/>
      <c r="J48" s="173"/>
      <c r="K48" s="173"/>
    </row>
    <row r="49" spans="1:11" ht="30" customHeight="1">
      <c r="A49" s="542" t="s">
        <v>327</v>
      </c>
      <c r="B49" s="523">
        <v>0</v>
      </c>
      <c r="C49" s="523">
        <v>0</v>
      </c>
      <c r="D49" s="523">
        <v>0</v>
      </c>
      <c r="E49" s="523">
        <f t="shared" si="0"/>
        <v>0</v>
      </c>
      <c r="F49" s="392"/>
      <c r="G49" s="173"/>
      <c r="H49" s="173"/>
      <c r="I49" s="173"/>
      <c r="J49" s="173"/>
      <c r="K49" s="173"/>
    </row>
    <row r="50" spans="1:11" ht="30" customHeight="1">
      <c r="A50" s="542" t="s">
        <v>329</v>
      </c>
      <c r="B50" s="523">
        <v>0</v>
      </c>
      <c r="C50" s="523">
        <v>213.97024999999999</v>
      </c>
      <c r="D50" s="523">
        <v>2075.0255700000002</v>
      </c>
      <c r="E50" s="523">
        <f t="shared" si="0"/>
        <v>2288.9958200000001</v>
      </c>
      <c r="F50" s="392"/>
      <c r="G50" s="173"/>
      <c r="H50" s="173"/>
      <c r="I50" s="173"/>
      <c r="J50" s="173"/>
      <c r="K50" s="173"/>
    </row>
    <row r="51" spans="1:11" ht="30" customHeight="1">
      <c r="A51" s="542" t="s">
        <v>330</v>
      </c>
      <c r="B51" s="523">
        <v>0</v>
      </c>
      <c r="C51" s="523">
        <v>0</v>
      </c>
      <c r="D51" s="523">
        <v>3534.8663999999999</v>
      </c>
      <c r="E51" s="523">
        <f t="shared" si="0"/>
        <v>3534.8663999999999</v>
      </c>
      <c r="F51" s="392"/>
      <c r="G51" s="173"/>
      <c r="H51" s="173"/>
      <c r="I51" s="173"/>
      <c r="J51" s="173"/>
      <c r="K51" s="173"/>
    </row>
    <row r="52" spans="1:11" ht="30" customHeight="1">
      <c r="A52" s="657" t="s">
        <v>332</v>
      </c>
      <c r="B52" s="658">
        <v>101807.39032999999</v>
      </c>
      <c r="C52" s="658">
        <v>135712.79740000001</v>
      </c>
      <c r="D52" s="658">
        <v>6860.4272499999997</v>
      </c>
      <c r="E52" s="658">
        <f t="shared" si="0"/>
        <v>244380.61498000001</v>
      </c>
      <c r="F52" s="392"/>
      <c r="G52" s="173"/>
      <c r="H52" s="173"/>
      <c r="I52" s="173"/>
      <c r="J52" s="173"/>
      <c r="K52" s="173"/>
    </row>
    <row r="53" spans="1:11" ht="30" customHeight="1">
      <c r="A53" s="542" t="s">
        <v>333</v>
      </c>
      <c r="B53" s="523">
        <v>5112.6862999999994</v>
      </c>
      <c r="C53" s="523">
        <v>0</v>
      </c>
      <c r="D53" s="523">
        <v>0</v>
      </c>
      <c r="E53" s="523">
        <f t="shared" si="0"/>
        <v>5112.6862999999994</v>
      </c>
      <c r="F53" s="392"/>
      <c r="G53" s="173"/>
      <c r="H53" s="173"/>
      <c r="I53" s="173"/>
      <c r="J53" s="173"/>
      <c r="K53" s="173"/>
    </row>
    <row r="54" spans="1:11" ht="30" customHeight="1">
      <c r="A54" s="542" t="s">
        <v>334</v>
      </c>
      <c r="B54" s="523">
        <v>57465.187760000001</v>
      </c>
      <c r="C54" s="523">
        <v>25744.871070000001</v>
      </c>
      <c r="D54" s="523">
        <v>1366.2005900000001</v>
      </c>
      <c r="E54" s="523">
        <f t="shared" si="0"/>
        <v>84576.259419999988</v>
      </c>
      <c r="F54" s="392"/>
      <c r="G54" s="173"/>
      <c r="H54" s="173"/>
      <c r="I54" s="173"/>
      <c r="J54" s="173"/>
      <c r="K54" s="173"/>
    </row>
    <row r="55" spans="1:11" s="222" customFormat="1" ht="38.25" customHeight="1">
      <c r="A55" s="543" t="s">
        <v>335</v>
      </c>
      <c r="B55" s="526">
        <v>39229.51627</v>
      </c>
      <c r="C55" s="526">
        <v>109967.92633</v>
      </c>
      <c r="D55" s="526">
        <v>5494.2266600000003</v>
      </c>
      <c r="E55" s="526">
        <f t="shared" si="0"/>
        <v>154691.66926</v>
      </c>
      <c r="F55" s="377"/>
      <c r="G55" s="315"/>
      <c r="H55" s="315"/>
      <c r="I55" s="315"/>
      <c r="J55" s="315"/>
      <c r="K55" s="315"/>
    </row>
    <row r="56" spans="1:11" s="222" customFormat="1" ht="30" customHeight="1">
      <c r="A56" s="543" t="s">
        <v>336</v>
      </c>
      <c r="B56" s="526">
        <v>0</v>
      </c>
      <c r="C56" s="526">
        <v>0</v>
      </c>
      <c r="D56" s="526">
        <v>0</v>
      </c>
      <c r="E56" s="526">
        <f t="shared" si="0"/>
        <v>0</v>
      </c>
      <c r="F56" s="377"/>
      <c r="G56" s="315"/>
      <c r="H56" s="315"/>
      <c r="I56" s="315"/>
      <c r="J56" s="315"/>
      <c r="K56" s="315"/>
    </row>
    <row r="57" spans="1:11" ht="30" customHeight="1">
      <c r="A57" s="816" t="s">
        <v>163</v>
      </c>
      <c r="B57" s="803">
        <v>1917171.0613699998</v>
      </c>
      <c r="C57" s="803">
        <v>817129.42553000001</v>
      </c>
      <c r="D57" s="803">
        <v>248368.66269999999</v>
      </c>
      <c r="E57" s="803">
        <f t="shared" si="0"/>
        <v>2982669.1496000001</v>
      </c>
      <c r="F57" s="392"/>
      <c r="G57" s="173"/>
      <c r="H57" s="173"/>
      <c r="I57" s="173"/>
      <c r="J57" s="173"/>
      <c r="K57" s="173"/>
    </row>
    <row r="58" spans="1:11" ht="3" customHeight="1" thickBot="1">
      <c r="A58" s="546"/>
      <c r="B58" s="661"/>
      <c r="C58" s="534"/>
      <c r="D58" s="662"/>
      <c r="E58" s="662"/>
      <c r="F58" s="353"/>
      <c r="G58" s="173"/>
      <c r="H58" s="173"/>
      <c r="I58" s="173"/>
      <c r="J58" s="173"/>
      <c r="K58" s="173"/>
    </row>
    <row r="59" spans="1:11" ht="15" customHeight="1" thickTop="1">
      <c r="A59" s="547" t="s">
        <v>147</v>
      </c>
      <c r="B59" s="663"/>
      <c r="C59" s="539"/>
      <c r="D59" s="539"/>
      <c r="E59" s="539"/>
      <c r="F59" s="393"/>
      <c r="G59" s="7"/>
      <c r="H59" s="173"/>
      <c r="I59" s="173"/>
      <c r="J59" s="173"/>
      <c r="K59" s="173"/>
    </row>
    <row r="60" spans="1:11">
      <c r="A60" s="784" t="s">
        <v>365</v>
      </c>
      <c r="B60" s="784"/>
      <c r="C60" s="517"/>
      <c r="D60" s="792"/>
      <c r="E60" s="792"/>
      <c r="F60" s="353"/>
      <c r="G60" s="173"/>
      <c r="H60" s="173"/>
      <c r="I60" s="173"/>
      <c r="J60" s="173"/>
      <c r="K60" s="173"/>
    </row>
    <row r="61" spans="1:11" ht="9" customHeight="1">
      <c r="A61" s="817"/>
      <c r="B61" s="791"/>
      <c r="C61" s="517"/>
      <c r="D61" s="792"/>
      <c r="E61" s="792"/>
      <c r="F61" s="353"/>
      <c r="G61" s="173"/>
      <c r="H61" s="173"/>
      <c r="I61" s="173"/>
      <c r="J61" s="173"/>
      <c r="K61" s="173"/>
    </row>
    <row r="62" spans="1:11" ht="9" customHeight="1">
      <c r="A62" s="279"/>
      <c r="C62" s="25"/>
      <c r="D62" s="248"/>
      <c r="E62" s="248"/>
      <c r="F62" s="353"/>
      <c r="G62" s="173"/>
      <c r="H62" s="173"/>
      <c r="I62" s="173"/>
      <c r="J62" s="173"/>
      <c r="K62" s="173"/>
    </row>
    <row r="63" spans="1:11" ht="9" customHeight="1">
      <c r="A63" s="278"/>
      <c r="C63" s="25"/>
      <c r="D63" s="248"/>
      <c r="E63" s="248"/>
      <c r="F63" s="353"/>
      <c r="G63" s="173"/>
      <c r="H63" s="173"/>
      <c r="I63" s="173"/>
      <c r="J63" s="173"/>
      <c r="K63" s="173"/>
    </row>
    <row r="64" spans="1:11" ht="9" customHeight="1">
      <c r="A64" s="278"/>
      <c r="C64" s="25"/>
      <c r="D64" s="248"/>
      <c r="E64" s="248"/>
      <c r="F64" s="353"/>
      <c r="G64" s="173"/>
      <c r="H64" s="173"/>
      <c r="I64" s="173"/>
      <c r="J64" s="173"/>
      <c r="K64" s="173"/>
    </row>
    <row r="65" spans="1:11" ht="9" customHeight="1">
      <c r="A65" s="278"/>
      <c r="B65" s="249"/>
      <c r="C65" s="25"/>
      <c r="D65" s="248"/>
      <c r="E65" s="248"/>
      <c r="F65" s="353"/>
      <c r="G65" s="173"/>
      <c r="H65" s="173"/>
      <c r="I65" s="173"/>
      <c r="J65" s="173"/>
      <c r="K65" s="173"/>
    </row>
    <row r="66" spans="1:11" ht="9" customHeight="1">
      <c r="A66" s="278"/>
      <c r="B66" s="249"/>
      <c r="C66" s="25"/>
      <c r="D66" s="248"/>
      <c r="E66" s="248"/>
      <c r="F66" s="353"/>
      <c r="G66" s="173"/>
      <c r="H66" s="173"/>
      <c r="I66" s="173"/>
      <c r="J66" s="173"/>
      <c r="K66" s="173"/>
    </row>
    <row r="67" spans="1:11" ht="9" customHeight="1">
      <c r="A67" s="278"/>
      <c r="B67" s="249"/>
      <c r="C67" s="25"/>
      <c r="D67" s="248"/>
      <c r="E67" s="248"/>
      <c r="F67" s="353"/>
      <c r="G67" s="173"/>
      <c r="H67" s="173"/>
      <c r="I67" s="173"/>
      <c r="J67" s="173"/>
      <c r="K67" s="173"/>
    </row>
    <row r="68" spans="1:11" ht="9" customHeight="1">
      <c r="A68" s="217"/>
      <c r="B68" s="249"/>
      <c r="C68" s="25"/>
      <c r="D68" s="248"/>
      <c r="E68" s="248"/>
      <c r="F68" s="353"/>
      <c r="G68" s="173"/>
      <c r="H68" s="173"/>
      <c r="I68" s="173"/>
      <c r="J68" s="173"/>
      <c r="K68" s="173"/>
    </row>
    <row r="69" spans="1:11" ht="9" customHeight="1">
      <c r="A69" s="278"/>
      <c r="B69" s="249"/>
      <c r="C69" s="25"/>
      <c r="D69" s="248"/>
      <c r="E69" s="248"/>
      <c r="F69" s="353"/>
      <c r="G69" s="173"/>
      <c r="H69" s="173"/>
      <c r="I69" s="173"/>
      <c r="J69" s="173"/>
      <c r="K69" s="173"/>
    </row>
    <row r="70" spans="1:11" ht="9" customHeight="1">
      <c r="A70" s="278"/>
      <c r="B70" s="249"/>
      <c r="C70" s="25"/>
      <c r="D70" s="248"/>
      <c r="E70" s="248"/>
      <c r="F70" s="353"/>
      <c r="G70" s="173"/>
      <c r="H70" s="173"/>
      <c r="I70" s="173"/>
      <c r="J70" s="173"/>
      <c r="K70" s="173"/>
    </row>
    <row r="71" spans="1:11" ht="9" customHeight="1">
      <c r="A71" s="278"/>
      <c r="B71" s="249"/>
      <c r="C71" s="25"/>
      <c r="D71" s="248"/>
      <c r="E71" s="248"/>
      <c r="F71" s="353"/>
      <c r="G71" s="173"/>
      <c r="H71" s="173"/>
      <c r="I71" s="173"/>
      <c r="J71" s="173"/>
      <c r="K71" s="173"/>
    </row>
    <row r="72" spans="1:11" ht="9" customHeight="1">
      <c r="A72" s="278"/>
      <c r="C72" s="25"/>
      <c r="D72" s="248"/>
      <c r="E72" s="248"/>
      <c r="F72" s="353"/>
      <c r="G72" s="173"/>
      <c r="H72" s="173"/>
      <c r="I72" s="173"/>
      <c r="J72" s="173"/>
      <c r="K72" s="173"/>
    </row>
    <row r="73" spans="1:11" ht="9" customHeight="1">
      <c r="A73" s="278"/>
      <c r="C73" s="25"/>
      <c r="D73" s="248"/>
      <c r="E73" s="248"/>
      <c r="F73" s="353"/>
      <c r="G73" s="173"/>
      <c r="H73" s="173"/>
      <c r="I73" s="173"/>
      <c r="J73" s="173"/>
      <c r="K73" s="173"/>
    </row>
    <row r="74" spans="1:11" ht="9" customHeight="1">
      <c r="A74" s="217"/>
      <c r="C74" s="25"/>
      <c r="D74" s="248"/>
      <c r="E74" s="248"/>
      <c r="F74" s="353"/>
      <c r="G74" s="173"/>
      <c r="H74" s="173"/>
      <c r="I74" s="173"/>
      <c r="J74" s="173"/>
      <c r="K74" s="173"/>
    </row>
    <row r="75" spans="1:11" ht="9" customHeight="1">
      <c r="A75" s="278"/>
      <c r="C75" s="25"/>
      <c r="D75" s="248"/>
      <c r="E75" s="248"/>
      <c r="F75" s="353"/>
      <c r="G75" s="173"/>
      <c r="H75" s="173"/>
      <c r="I75" s="173"/>
      <c r="J75" s="173"/>
      <c r="K75" s="173"/>
    </row>
    <row r="76" spans="1:11" ht="9" customHeight="1">
      <c r="A76" s="278"/>
      <c r="C76" s="25"/>
      <c r="D76" s="248"/>
      <c r="E76" s="248"/>
      <c r="F76" s="353"/>
      <c r="G76" s="173"/>
      <c r="H76" s="173"/>
      <c r="I76" s="173"/>
      <c r="J76" s="173"/>
      <c r="K76" s="173"/>
    </row>
    <row r="77" spans="1:11" ht="9" customHeight="1">
      <c r="A77" s="278"/>
      <c r="C77" s="25"/>
      <c r="D77" s="248"/>
      <c r="E77" s="248"/>
      <c r="F77" s="353"/>
      <c r="G77" s="173"/>
      <c r="H77" s="173"/>
      <c r="I77" s="173"/>
      <c r="J77" s="173"/>
      <c r="K77" s="173"/>
    </row>
    <row r="78" spans="1:11" ht="9" customHeight="1">
      <c r="A78" s="278"/>
      <c r="C78" s="25"/>
      <c r="D78" s="248"/>
      <c r="E78" s="248"/>
      <c r="F78" s="353"/>
      <c r="G78" s="173"/>
      <c r="H78" s="173"/>
      <c r="I78" s="173"/>
      <c r="J78" s="173"/>
      <c r="K78" s="173"/>
    </row>
    <row r="79" spans="1:11" ht="9" customHeight="1">
      <c r="A79" s="278"/>
      <c r="C79" s="25"/>
      <c r="D79" s="248"/>
      <c r="E79" s="248"/>
      <c r="F79" s="353"/>
      <c r="G79" s="173"/>
      <c r="H79" s="173"/>
      <c r="I79" s="173"/>
      <c r="J79" s="173"/>
      <c r="K79" s="173"/>
    </row>
    <row r="80" spans="1:11" ht="9" customHeight="1">
      <c r="A80" s="217"/>
      <c r="C80" s="25"/>
      <c r="D80" s="248"/>
      <c r="E80" s="248"/>
      <c r="F80" s="353"/>
      <c r="G80" s="173"/>
      <c r="H80" s="173"/>
      <c r="I80" s="173"/>
      <c r="J80" s="173"/>
      <c r="K80" s="173"/>
    </row>
    <row r="81" spans="1:11" ht="9" customHeight="1">
      <c r="A81" s="278"/>
      <c r="C81" s="25"/>
      <c r="D81" s="248"/>
      <c r="E81" s="248"/>
      <c r="F81" s="353"/>
      <c r="G81" s="173"/>
      <c r="H81" s="173"/>
      <c r="I81" s="173"/>
      <c r="J81" s="173"/>
      <c r="K81" s="173"/>
    </row>
    <row r="82" spans="1:11" ht="9" customHeight="1">
      <c r="A82" s="278"/>
      <c r="C82" s="25"/>
      <c r="D82" s="248"/>
      <c r="E82" s="248"/>
      <c r="F82" s="353"/>
      <c r="G82" s="173"/>
      <c r="H82" s="173"/>
      <c r="I82" s="173"/>
      <c r="J82" s="173"/>
      <c r="K82" s="173"/>
    </row>
    <row r="83" spans="1:11" ht="9" customHeight="1">
      <c r="A83" s="278"/>
      <c r="C83" s="25"/>
      <c r="D83" s="248"/>
      <c r="E83" s="248"/>
      <c r="F83" s="353"/>
      <c r="G83" s="173"/>
      <c r="H83" s="173"/>
      <c r="I83" s="173"/>
      <c r="J83" s="173"/>
      <c r="K83" s="173"/>
    </row>
    <row r="84" spans="1:11" ht="9" customHeight="1">
      <c r="A84" s="278"/>
      <c r="C84" s="25"/>
      <c r="D84" s="248"/>
      <c r="E84" s="248"/>
      <c r="F84" s="353"/>
      <c r="G84" s="173"/>
      <c r="H84" s="173"/>
      <c r="I84" s="173"/>
      <c r="J84" s="173"/>
      <c r="K84" s="173"/>
    </row>
    <row r="85" spans="1:11" ht="9" customHeight="1">
      <c r="A85" s="217"/>
      <c r="C85" s="25"/>
      <c r="D85" s="248"/>
      <c r="E85" s="248"/>
      <c r="F85" s="353"/>
      <c r="G85" s="173"/>
      <c r="H85" s="173"/>
      <c r="I85" s="173"/>
      <c r="J85" s="173"/>
      <c r="K85" s="173"/>
    </row>
    <row r="86" spans="1:11" ht="9" customHeight="1">
      <c r="A86" s="280"/>
      <c r="C86" s="25"/>
      <c r="D86" s="248"/>
      <c r="E86" s="248"/>
      <c r="F86" s="353"/>
      <c r="G86" s="173"/>
      <c r="H86" s="173"/>
      <c r="I86" s="173"/>
      <c r="J86" s="173"/>
      <c r="K86" s="173"/>
    </row>
    <row r="87" spans="1:11" ht="9" customHeight="1">
      <c r="A87" s="280"/>
      <c r="C87" s="25"/>
      <c r="D87" s="248"/>
      <c r="E87" s="248"/>
      <c r="F87" s="353"/>
      <c r="G87" s="173"/>
      <c r="H87" s="173"/>
      <c r="I87" s="173"/>
      <c r="J87" s="173"/>
      <c r="K87" s="173"/>
    </row>
    <row r="88" spans="1:11" ht="9" customHeight="1">
      <c r="A88" s="280"/>
      <c r="C88" s="25"/>
      <c r="D88" s="248"/>
      <c r="E88" s="248"/>
      <c r="F88" s="353"/>
      <c r="G88" s="173"/>
      <c r="H88" s="173"/>
      <c r="I88" s="173"/>
      <c r="J88" s="173"/>
      <c r="K88" s="173"/>
    </row>
    <row r="89" spans="1:11" ht="9" customHeight="1">
      <c r="A89" s="280"/>
      <c r="C89" s="25"/>
      <c r="D89" s="248"/>
      <c r="E89" s="248"/>
      <c r="F89" s="353"/>
      <c r="G89" s="173"/>
      <c r="H89" s="173"/>
      <c r="I89" s="173"/>
      <c r="J89" s="173"/>
      <c r="K89" s="173"/>
    </row>
    <row r="90" spans="1:11" ht="9" customHeight="1">
      <c r="A90" s="281"/>
      <c r="C90" s="25"/>
      <c r="D90" s="248"/>
      <c r="E90" s="248"/>
      <c r="F90" s="353"/>
      <c r="G90" s="173"/>
      <c r="H90" s="173"/>
      <c r="I90" s="173"/>
      <c r="J90" s="173"/>
      <c r="K90" s="173"/>
    </row>
    <row r="91" spans="1:11" ht="9" customHeight="1">
      <c r="A91" s="281"/>
      <c r="C91" s="25"/>
      <c r="D91" s="248"/>
      <c r="E91" s="248"/>
      <c r="F91" s="353"/>
      <c r="G91" s="173"/>
      <c r="H91" s="173"/>
      <c r="I91" s="173"/>
      <c r="J91" s="173"/>
      <c r="K91" s="173"/>
    </row>
    <row r="92" spans="1:11" ht="9" customHeight="1">
      <c r="A92" s="279"/>
      <c r="C92" s="25"/>
      <c r="D92" s="248"/>
      <c r="E92" s="248"/>
      <c r="F92" s="353"/>
      <c r="G92" s="173"/>
      <c r="H92" s="173"/>
      <c r="I92" s="173"/>
      <c r="J92" s="173"/>
      <c r="K92" s="173"/>
    </row>
    <row r="93" spans="1:11" ht="9" customHeight="1">
      <c r="A93" s="278"/>
      <c r="C93" s="25"/>
      <c r="D93" s="248"/>
      <c r="E93" s="248"/>
      <c r="F93" s="353"/>
      <c r="G93" s="173"/>
      <c r="H93" s="173"/>
      <c r="I93" s="173"/>
      <c r="J93" s="173"/>
      <c r="K93" s="173"/>
    </row>
    <row r="94" spans="1:11" ht="9" customHeight="1">
      <c r="A94" s="278"/>
      <c r="C94" s="25"/>
      <c r="D94" s="248"/>
      <c r="E94" s="248"/>
      <c r="F94" s="353"/>
      <c r="G94" s="173"/>
      <c r="H94" s="173"/>
      <c r="I94" s="173"/>
      <c r="J94" s="173"/>
      <c r="K94" s="173"/>
    </row>
    <row r="95" spans="1:11" ht="9" customHeight="1">
      <c r="A95" s="278"/>
      <c r="C95" s="25"/>
      <c r="D95" s="248"/>
      <c r="E95" s="248"/>
      <c r="F95" s="353"/>
      <c r="G95" s="173"/>
      <c r="H95" s="173"/>
      <c r="I95" s="173"/>
      <c r="J95" s="173"/>
      <c r="K95" s="173"/>
    </row>
    <row r="96" spans="1:11" ht="9" customHeight="1">
      <c r="A96" s="278"/>
      <c r="C96" s="25"/>
      <c r="D96" s="248"/>
      <c r="E96" s="248"/>
      <c r="F96" s="353"/>
      <c r="G96" s="173"/>
      <c r="H96" s="173"/>
      <c r="I96" s="173"/>
      <c r="J96" s="173"/>
      <c r="K96" s="173"/>
    </row>
    <row r="97" spans="1:11" ht="9" customHeight="1">
      <c r="A97" s="280"/>
      <c r="C97" s="25"/>
      <c r="D97" s="248"/>
      <c r="E97" s="248"/>
      <c r="F97" s="353"/>
      <c r="G97" s="173"/>
      <c r="H97" s="173"/>
      <c r="I97" s="173"/>
      <c r="J97" s="173"/>
      <c r="K97" s="173"/>
    </row>
    <row r="98" spans="1:11" ht="9" customHeight="1">
      <c r="A98" s="279"/>
      <c r="C98" s="25"/>
      <c r="D98" s="248"/>
      <c r="E98" s="248"/>
      <c r="F98" s="353"/>
      <c r="G98" s="173"/>
      <c r="H98" s="173"/>
      <c r="I98" s="173"/>
      <c r="J98" s="173"/>
      <c r="K98" s="173"/>
    </row>
    <row r="99" spans="1:11" ht="9" customHeight="1">
      <c r="A99" s="278"/>
      <c r="C99" s="25"/>
      <c r="D99" s="248"/>
      <c r="E99" s="248"/>
      <c r="F99" s="353"/>
      <c r="G99" s="173"/>
      <c r="H99" s="173"/>
      <c r="I99" s="173"/>
      <c r="J99" s="173"/>
      <c r="K99" s="173"/>
    </row>
    <row r="100" spans="1:11" ht="9" customHeight="1">
      <c r="A100" s="278"/>
      <c r="C100" s="25"/>
      <c r="D100" s="248"/>
      <c r="E100" s="248"/>
      <c r="F100" s="353"/>
      <c r="G100" s="173"/>
      <c r="H100" s="173"/>
      <c r="I100" s="173"/>
      <c r="J100" s="173"/>
      <c r="K100" s="173"/>
    </row>
    <row r="101" spans="1:11" ht="9" customHeight="1">
      <c r="A101" s="278"/>
      <c r="C101" s="25"/>
      <c r="D101" s="248"/>
      <c r="E101" s="248"/>
      <c r="F101" s="353"/>
      <c r="G101" s="173"/>
      <c r="H101" s="173"/>
      <c r="I101" s="173"/>
      <c r="J101" s="173"/>
      <c r="K101" s="173"/>
    </row>
    <row r="102" spans="1:11" ht="9" customHeight="1">
      <c r="A102" s="278"/>
      <c r="C102" s="25"/>
      <c r="D102" s="248"/>
      <c r="E102" s="248"/>
      <c r="F102" s="353"/>
      <c r="G102" s="173"/>
      <c r="H102" s="173"/>
      <c r="I102" s="173"/>
      <c r="J102" s="173"/>
      <c r="K102" s="173"/>
    </row>
    <row r="103" spans="1:11" ht="9" customHeight="1">
      <c r="A103" s="280"/>
      <c r="C103" s="25"/>
      <c r="D103" s="248"/>
      <c r="E103" s="248"/>
      <c r="F103" s="353"/>
      <c r="G103" s="173"/>
      <c r="H103" s="173"/>
      <c r="I103" s="173"/>
      <c r="J103" s="173"/>
      <c r="K103" s="173"/>
    </row>
    <row r="104" spans="1:11" ht="9" customHeight="1">
      <c r="A104" s="279"/>
      <c r="C104" s="25"/>
      <c r="D104" s="248"/>
      <c r="E104" s="248"/>
      <c r="F104" s="353"/>
      <c r="G104" s="173"/>
      <c r="H104" s="173"/>
      <c r="I104" s="173"/>
      <c r="J104" s="173"/>
      <c r="K104" s="173"/>
    </row>
    <row r="105" spans="1:11" ht="9" customHeight="1">
      <c r="A105" s="278"/>
      <c r="C105" s="25"/>
      <c r="D105" s="248"/>
      <c r="E105" s="248"/>
      <c r="F105" s="353"/>
      <c r="G105" s="173"/>
      <c r="H105" s="173"/>
      <c r="I105" s="173"/>
      <c r="J105" s="173"/>
      <c r="K105" s="173"/>
    </row>
    <row r="106" spans="1:11" ht="9" customHeight="1">
      <c r="A106" s="278"/>
      <c r="C106" s="25"/>
      <c r="D106" s="248"/>
      <c r="E106" s="248"/>
      <c r="F106" s="353"/>
      <c r="G106" s="173"/>
      <c r="H106" s="173"/>
      <c r="I106" s="173"/>
      <c r="J106" s="173"/>
      <c r="K106" s="173"/>
    </row>
    <row r="107" spans="1:11" ht="9" customHeight="1">
      <c r="A107" s="278"/>
      <c r="C107" s="250"/>
    </row>
    <row r="108" spans="1:11" ht="9" customHeight="1">
      <c r="A108" s="278"/>
      <c r="C108" s="250"/>
    </row>
    <row r="109" spans="1:11" ht="9" customHeight="1">
      <c r="A109" s="278"/>
      <c r="C109" s="250"/>
    </row>
    <row r="110" spans="1:11" ht="9" customHeight="1">
      <c r="A110" s="278"/>
      <c r="C110" s="250"/>
    </row>
    <row r="111" spans="1:11" ht="9" customHeight="1">
      <c r="A111" s="278"/>
      <c r="C111" s="250"/>
    </row>
    <row r="112" spans="1:11" ht="9" customHeight="1">
      <c r="A112" s="278"/>
      <c r="C112" s="250"/>
    </row>
    <row r="113" spans="1:3" ht="9" customHeight="1">
      <c r="A113" s="280"/>
      <c r="C113" s="250"/>
    </row>
    <row r="114" spans="1:3" ht="9" customHeight="1">
      <c r="A114" s="279"/>
      <c r="C114" s="250"/>
    </row>
    <row r="115" spans="1:3" ht="9" customHeight="1">
      <c r="A115" s="278"/>
      <c r="C115" s="250"/>
    </row>
    <row r="116" spans="1:3" ht="9" customHeight="1">
      <c r="A116" s="278"/>
      <c r="C116" s="250"/>
    </row>
    <row r="117" spans="1:3" ht="9" customHeight="1">
      <c r="A117" s="278"/>
      <c r="C117" s="250"/>
    </row>
    <row r="118" spans="1:3" ht="9" customHeight="1">
      <c r="A118" s="278"/>
      <c r="C118" s="250"/>
    </row>
    <row r="119" spans="1:3" ht="9" customHeight="1">
      <c r="A119" s="278"/>
      <c r="C119" s="250"/>
    </row>
    <row r="120" spans="1:3" ht="9" customHeight="1">
      <c r="A120" s="278"/>
      <c r="C120" s="250"/>
    </row>
    <row r="121" spans="1:3" ht="9" customHeight="1">
      <c r="A121" s="278"/>
      <c r="C121" s="250"/>
    </row>
    <row r="122" spans="1:3" ht="9" customHeight="1">
      <c r="A122" s="278"/>
      <c r="C122" s="250"/>
    </row>
    <row r="123" spans="1:3" ht="9" customHeight="1">
      <c r="A123" s="278"/>
      <c r="C123" s="250"/>
    </row>
    <row r="124" spans="1:3" ht="9" customHeight="1">
      <c r="A124" s="279"/>
      <c r="C124" s="250"/>
    </row>
    <row r="125" spans="1:3" ht="9" customHeight="1">
      <c r="A125" s="278"/>
      <c r="C125" s="250"/>
    </row>
    <row r="126" spans="1:3" ht="9" customHeight="1">
      <c r="A126" s="278"/>
      <c r="C126" s="250"/>
    </row>
    <row r="127" spans="1:3" ht="9" customHeight="1">
      <c r="A127" s="278"/>
      <c r="C127" s="250"/>
    </row>
    <row r="128" spans="1:3">
      <c r="A128" s="282"/>
      <c r="C128" s="250"/>
    </row>
    <row r="129" spans="1:3">
      <c r="A129" s="282"/>
      <c r="C129" s="250"/>
    </row>
    <row r="130" spans="1:3">
      <c r="A130" s="282"/>
      <c r="C130" s="250"/>
    </row>
    <row r="131" spans="1:3">
      <c r="A131" s="282"/>
      <c r="C131" s="250"/>
    </row>
    <row r="132" spans="1:3">
      <c r="A132" s="282"/>
      <c r="C132" s="250"/>
    </row>
    <row r="133" spans="1:3">
      <c r="A133" s="282"/>
      <c r="C133" s="250"/>
    </row>
    <row r="134" spans="1:3">
      <c r="A134" s="282"/>
      <c r="C134" s="250"/>
    </row>
    <row r="135" spans="1:3" ht="15.75">
      <c r="A135" s="33"/>
      <c r="C135" s="250"/>
    </row>
    <row r="136" spans="1:3" ht="15.75">
      <c r="A136" s="33"/>
      <c r="C136" s="250"/>
    </row>
    <row r="137" spans="1:3" ht="15.75">
      <c r="A137" s="33"/>
      <c r="C137" s="250"/>
    </row>
    <row r="138" spans="1:3" ht="15.75">
      <c r="A138" s="33"/>
      <c r="C138" s="250"/>
    </row>
    <row r="139" spans="1:3" ht="15.75">
      <c r="A139" s="33"/>
      <c r="C139" s="250"/>
    </row>
    <row r="140" spans="1:3" ht="15.75">
      <c r="A140" s="33"/>
      <c r="C140" s="250"/>
    </row>
    <row r="141" spans="1:3" ht="15.75">
      <c r="A141" s="33"/>
      <c r="C141" s="250"/>
    </row>
    <row r="142" spans="1:3" ht="15.75">
      <c r="A142" s="33"/>
      <c r="C142" s="250"/>
    </row>
    <row r="143" spans="1:3" ht="15.75">
      <c r="A143" s="33"/>
      <c r="C143" s="250"/>
    </row>
    <row r="144" spans="1:3" ht="15.75">
      <c r="A144" s="33"/>
      <c r="C144" s="250"/>
    </row>
    <row r="145" spans="1:3" ht="15.75">
      <c r="A145" s="33"/>
      <c r="C145" s="250"/>
    </row>
    <row r="146" spans="1:3" ht="15.75">
      <c r="A146" s="33"/>
      <c r="C146" s="250"/>
    </row>
    <row r="147" spans="1:3" ht="15.75">
      <c r="A147" s="33"/>
      <c r="C147" s="250"/>
    </row>
    <row r="148" spans="1:3" ht="15.75">
      <c r="A148" s="33"/>
      <c r="C148" s="250"/>
    </row>
    <row r="149" spans="1:3" ht="15.75">
      <c r="A149" s="33"/>
      <c r="C149" s="250"/>
    </row>
    <row r="150" spans="1:3" ht="15.75">
      <c r="A150" s="33"/>
      <c r="C150" s="250"/>
    </row>
    <row r="151" spans="1:3" ht="15.75">
      <c r="A151" s="33"/>
      <c r="C151" s="250"/>
    </row>
    <row r="152" spans="1:3" ht="15.75">
      <c r="A152" s="33"/>
      <c r="C152" s="250"/>
    </row>
    <row r="153" spans="1:3" ht="15.75">
      <c r="A153" s="33"/>
      <c r="C153" s="250"/>
    </row>
    <row r="154" spans="1:3" ht="15.75">
      <c r="A154" s="33"/>
      <c r="C154" s="250"/>
    </row>
    <row r="155" spans="1:3" ht="15.75">
      <c r="A155" s="33"/>
      <c r="C155" s="250"/>
    </row>
    <row r="156" spans="1:3" ht="15.75">
      <c r="A156" s="33"/>
      <c r="C156" s="250"/>
    </row>
    <row r="157" spans="1:3" ht="15.75">
      <c r="A157" s="33"/>
      <c r="C157" s="250"/>
    </row>
    <row r="158" spans="1:3" ht="15.75">
      <c r="A158" s="33"/>
      <c r="C158" s="250"/>
    </row>
    <row r="159" spans="1:3" ht="15.75">
      <c r="A159" s="33"/>
      <c r="C159" s="250"/>
    </row>
    <row r="160" spans="1:3" ht="15.75">
      <c r="A160" s="33"/>
      <c r="C160" s="250"/>
    </row>
    <row r="161" spans="1:3" ht="15.75">
      <c r="A161" s="33"/>
      <c r="C161" s="250"/>
    </row>
    <row r="162" spans="1:3" ht="15.75">
      <c r="A162" s="33"/>
      <c r="C162" s="250"/>
    </row>
    <row r="163" spans="1:3" ht="15.75">
      <c r="A163" s="33"/>
      <c r="C163" s="250"/>
    </row>
    <row r="164" spans="1:3" ht="15.75">
      <c r="A164" s="33"/>
      <c r="C164" s="250"/>
    </row>
    <row r="165" spans="1:3" ht="15.75">
      <c r="A165" s="33"/>
      <c r="C165" s="250"/>
    </row>
    <row r="166" spans="1:3" ht="15.75">
      <c r="A166" s="33"/>
      <c r="C166" s="250"/>
    </row>
    <row r="167" spans="1:3" ht="15.75">
      <c r="A167" s="33"/>
      <c r="C167" s="250"/>
    </row>
    <row r="168" spans="1:3" ht="15.75">
      <c r="A168" s="33"/>
      <c r="C168" s="250"/>
    </row>
    <row r="169" spans="1:3" ht="15.75">
      <c r="A169" s="33"/>
      <c r="C169" s="250"/>
    </row>
    <row r="170" spans="1:3" ht="15.75">
      <c r="A170" s="33"/>
      <c r="C170" s="250"/>
    </row>
    <row r="171" spans="1:3" ht="15.75">
      <c r="A171" s="33"/>
      <c r="C171" s="250"/>
    </row>
    <row r="172" spans="1:3" ht="15.75">
      <c r="A172" s="33"/>
      <c r="C172" s="250"/>
    </row>
    <row r="173" spans="1:3" ht="15.75">
      <c r="A173" s="33"/>
      <c r="C173" s="250"/>
    </row>
    <row r="174" spans="1:3" ht="15.75">
      <c r="A174" s="33"/>
      <c r="C174" s="250"/>
    </row>
    <row r="175" spans="1:3" ht="15.75">
      <c r="A175" s="33"/>
      <c r="C175" s="250"/>
    </row>
    <row r="176" spans="1:3" ht="15.75">
      <c r="A176" s="33"/>
      <c r="C176" s="250"/>
    </row>
    <row r="177" spans="1:3" ht="15.75">
      <c r="A177" s="33"/>
      <c r="C177" s="250"/>
    </row>
    <row r="178" spans="1:3" ht="15.75">
      <c r="A178" s="33"/>
      <c r="C178" s="250"/>
    </row>
    <row r="179" spans="1:3" ht="15.75">
      <c r="A179" s="33"/>
      <c r="C179" s="250"/>
    </row>
    <row r="180" spans="1:3" ht="15.75">
      <c r="A180" s="33"/>
      <c r="C180" s="250"/>
    </row>
    <row r="181" spans="1:3" ht="15.75">
      <c r="A181" s="33"/>
      <c r="C181" s="250"/>
    </row>
    <row r="182" spans="1:3" ht="15.75">
      <c r="A182" s="33"/>
      <c r="C182" s="250"/>
    </row>
    <row r="183" spans="1:3" ht="15.75">
      <c r="A183" s="33"/>
      <c r="C183" s="250"/>
    </row>
    <row r="184" spans="1:3" ht="15.75">
      <c r="A184" s="33"/>
      <c r="C184" s="250"/>
    </row>
    <row r="185" spans="1:3" ht="15.75">
      <c r="A185" s="33"/>
      <c r="C185" s="250"/>
    </row>
    <row r="186" spans="1:3" ht="15.75">
      <c r="A186" s="33"/>
      <c r="C186" s="250"/>
    </row>
    <row r="187" spans="1:3" ht="15.75">
      <c r="A187" s="33"/>
      <c r="C187" s="250"/>
    </row>
    <row r="188" spans="1:3" ht="15.75">
      <c r="A188" s="33"/>
      <c r="C188" s="250"/>
    </row>
    <row r="189" spans="1:3" ht="15.75">
      <c r="A189" s="33"/>
      <c r="C189" s="250"/>
    </row>
    <row r="190" spans="1:3" ht="15.75">
      <c r="A190" s="33"/>
      <c r="C190" s="250"/>
    </row>
    <row r="191" spans="1:3" ht="15.75">
      <c r="A191" s="33"/>
      <c r="C191" s="250"/>
    </row>
    <row r="192" spans="1:3" ht="15.75">
      <c r="A192" s="33"/>
      <c r="C192" s="250"/>
    </row>
    <row r="193" spans="1:3" ht="15.75">
      <c r="A193" s="33"/>
      <c r="C193" s="250"/>
    </row>
    <row r="194" spans="1:3" ht="15.75">
      <c r="A194" s="33"/>
      <c r="C194" s="250"/>
    </row>
    <row r="195" spans="1:3" ht="15.75">
      <c r="A195" s="33"/>
      <c r="C195" s="250"/>
    </row>
    <row r="196" spans="1:3" ht="15.75">
      <c r="A196" s="33"/>
      <c r="C196" s="250"/>
    </row>
    <row r="197" spans="1:3" ht="15.75">
      <c r="A197" s="33"/>
      <c r="C197" s="250"/>
    </row>
    <row r="198" spans="1:3" ht="15.75">
      <c r="A198" s="33"/>
      <c r="C198" s="250"/>
    </row>
    <row r="199" spans="1:3" ht="15.75">
      <c r="A199" s="33"/>
      <c r="C199" s="250"/>
    </row>
    <row r="200" spans="1:3" ht="15.75">
      <c r="A200" s="33"/>
      <c r="C200" s="250"/>
    </row>
    <row r="201" spans="1:3" ht="15.75">
      <c r="A201" s="33"/>
      <c r="C201" s="250"/>
    </row>
    <row r="202" spans="1:3" ht="15.75">
      <c r="A202" s="33"/>
      <c r="C202" s="250"/>
    </row>
    <row r="203" spans="1:3" ht="15.75">
      <c r="A203" s="33"/>
      <c r="C203" s="250"/>
    </row>
    <row r="204" spans="1:3" ht="15.75">
      <c r="A204" s="33"/>
      <c r="C204" s="250"/>
    </row>
    <row r="205" spans="1:3" ht="15.75">
      <c r="A205" s="33"/>
      <c r="C205" s="250"/>
    </row>
    <row r="206" spans="1:3" ht="15.75">
      <c r="A206" s="33"/>
      <c r="C206" s="250"/>
    </row>
    <row r="207" spans="1:3" ht="15.75">
      <c r="A207" s="33"/>
      <c r="C207" s="250"/>
    </row>
    <row r="208" spans="1:3" ht="15.75">
      <c r="A208" s="33"/>
      <c r="C208" s="250"/>
    </row>
    <row r="209" spans="1:3" ht="15.75">
      <c r="A209" s="33"/>
      <c r="C209" s="250"/>
    </row>
    <row r="210" spans="1:3" ht="15.75">
      <c r="A210" s="33"/>
      <c r="C210" s="250"/>
    </row>
    <row r="211" spans="1:3" ht="15.75">
      <c r="A211" s="33"/>
      <c r="C211" s="250"/>
    </row>
    <row r="212" spans="1:3" ht="15.75">
      <c r="A212" s="33"/>
      <c r="C212" s="250"/>
    </row>
    <row r="213" spans="1:3" ht="15.75">
      <c r="A213" s="33"/>
      <c r="C213" s="250"/>
    </row>
    <row r="214" spans="1:3" ht="15.75">
      <c r="A214" s="33"/>
      <c r="C214" s="250"/>
    </row>
    <row r="215" spans="1:3" ht="15.75">
      <c r="A215" s="33"/>
      <c r="C215" s="250"/>
    </row>
    <row r="216" spans="1:3" ht="15.75">
      <c r="A216" s="33"/>
      <c r="C216" s="250"/>
    </row>
    <row r="217" spans="1:3" ht="15.75">
      <c r="A217" s="33"/>
      <c r="C217" s="250"/>
    </row>
    <row r="218" spans="1:3" ht="15.75">
      <c r="A218" s="33"/>
      <c r="C218" s="250"/>
    </row>
    <row r="219" spans="1:3" ht="15.75">
      <c r="A219" s="33"/>
      <c r="C219" s="250"/>
    </row>
    <row r="220" spans="1:3" ht="15.75">
      <c r="A220" s="33"/>
      <c r="C220" s="250"/>
    </row>
    <row r="221" spans="1:3" ht="15.75">
      <c r="A221" s="33"/>
      <c r="C221" s="250"/>
    </row>
    <row r="222" spans="1:3" ht="15.75">
      <c r="A222" s="33"/>
      <c r="C222" s="250"/>
    </row>
    <row r="223" spans="1:3" ht="15.75">
      <c r="A223" s="33"/>
      <c r="C223" s="250"/>
    </row>
    <row r="224" spans="1:3" ht="15.75">
      <c r="A224" s="33"/>
      <c r="C224" s="250"/>
    </row>
    <row r="225" spans="1:3" ht="15.75">
      <c r="A225" s="33"/>
      <c r="C225" s="250"/>
    </row>
    <row r="226" spans="1:3" ht="15.75">
      <c r="A226" s="34"/>
      <c r="C226" s="250"/>
    </row>
    <row r="227" spans="1:3" ht="15.75">
      <c r="A227" s="34"/>
      <c r="C227" s="250"/>
    </row>
    <row r="228" spans="1:3" ht="15.75">
      <c r="A228" s="34"/>
      <c r="C228" s="250"/>
    </row>
    <row r="229" spans="1:3" ht="15.75">
      <c r="A229" s="34"/>
      <c r="C229" s="250"/>
    </row>
    <row r="230" spans="1:3" ht="15.75">
      <c r="A230" s="34"/>
      <c r="C230" s="250"/>
    </row>
    <row r="231" spans="1:3" ht="15.75">
      <c r="A231" s="34"/>
      <c r="C231" s="250"/>
    </row>
    <row r="232" spans="1:3" ht="15.75">
      <c r="A232" s="34"/>
      <c r="C232" s="250"/>
    </row>
    <row r="233" spans="1:3" ht="15.75">
      <c r="A233" s="34"/>
      <c r="C233" s="250"/>
    </row>
    <row r="234" spans="1:3" ht="15.75">
      <c r="A234" s="34"/>
      <c r="C234" s="250"/>
    </row>
    <row r="235" spans="1:3" ht="15.75">
      <c r="A235" s="34"/>
      <c r="C235" s="250"/>
    </row>
    <row r="236" spans="1:3" ht="15.75">
      <c r="A236" s="34"/>
      <c r="C236" s="250"/>
    </row>
    <row r="237" spans="1:3" ht="15.75">
      <c r="A237" s="34"/>
      <c r="C237" s="250"/>
    </row>
    <row r="238" spans="1:3" ht="15.75">
      <c r="A238" s="34"/>
      <c r="C238" s="250"/>
    </row>
    <row r="239" spans="1:3" ht="15.75">
      <c r="A239" s="34"/>
      <c r="C239" s="250"/>
    </row>
    <row r="240" spans="1:3" ht="15.75">
      <c r="A240" s="34"/>
      <c r="C240" s="250"/>
    </row>
    <row r="241" spans="1:3" ht="15.75">
      <c r="A241" s="34"/>
      <c r="C241" s="250"/>
    </row>
    <row r="242" spans="1:3" ht="15.75">
      <c r="A242" s="34"/>
      <c r="C242" s="250"/>
    </row>
    <row r="243" spans="1:3" ht="15.75">
      <c r="A243" s="34"/>
      <c r="C243" s="250"/>
    </row>
    <row r="244" spans="1:3" ht="15.75">
      <c r="A244" s="34"/>
      <c r="C244" s="250"/>
    </row>
    <row r="245" spans="1:3" ht="15.75">
      <c r="A245" s="34"/>
      <c r="C245" s="250"/>
    </row>
    <row r="246" spans="1:3" ht="15.75">
      <c r="A246" s="34"/>
      <c r="C246" s="250"/>
    </row>
    <row r="247" spans="1:3" ht="15.75">
      <c r="A247" s="34"/>
      <c r="C247" s="250"/>
    </row>
    <row r="248" spans="1:3" ht="15.75">
      <c r="A248" s="34"/>
      <c r="C248" s="250"/>
    </row>
    <row r="249" spans="1:3" ht="15.75">
      <c r="A249" s="34"/>
      <c r="C249" s="250"/>
    </row>
    <row r="250" spans="1:3" ht="15.75">
      <c r="A250" s="34"/>
      <c r="C250" s="250"/>
    </row>
    <row r="251" spans="1:3" ht="15.75">
      <c r="A251" s="34"/>
      <c r="C251" s="250"/>
    </row>
    <row r="252" spans="1:3" ht="15.75">
      <c r="A252" s="34"/>
      <c r="C252" s="250"/>
    </row>
    <row r="253" spans="1:3" ht="15.75">
      <c r="A253" s="34"/>
      <c r="C253" s="250"/>
    </row>
    <row r="254" spans="1:3" ht="15.75">
      <c r="A254" s="34"/>
      <c r="C254" s="250"/>
    </row>
    <row r="255" spans="1:3" ht="15.75">
      <c r="A255" s="34"/>
      <c r="C255" s="250"/>
    </row>
    <row r="256" spans="1:3" ht="15.75">
      <c r="A256" s="34"/>
      <c r="C256" s="250"/>
    </row>
    <row r="257" spans="1:3" ht="15.75">
      <c r="A257" s="34"/>
      <c r="C257" s="250"/>
    </row>
    <row r="258" spans="1:3" ht="15.75">
      <c r="A258" s="34"/>
      <c r="C258" s="250"/>
    </row>
    <row r="259" spans="1:3" ht="15.75">
      <c r="A259" s="34"/>
      <c r="C259" s="250"/>
    </row>
    <row r="260" spans="1:3" ht="15.75">
      <c r="A260" s="34"/>
      <c r="C260" s="250"/>
    </row>
    <row r="261" spans="1:3" ht="15.75">
      <c r="A261" s="34"/>
      <c r="C261" s="250"/>
    </row>
    <row r="262" spans="1:3" ht="15.75">
      <c r="A262" s="34"/>
      <c r="C262" s="250"/>
    </row>
    <row r="263" spans="1:3" ht="15.75">
      <c r="A263" s="34"/>
      <c r="C263" s="250"/>
    </row>
    <row r="264" spans="1:3" ht="15.75">
      <c r="A264" s="34"/>
      <c r="C264" s="250"/>
    </row>
    <row r="265" spans="1:3" ht="15.75">
      <c r="A265" s="34"/>
      <c r="C265" s="250"/>
    </row>
    <row r="266" spans="1:3" ht="15.75">
      <c r="A266" s="34"/>
      <c r="C266" s="250"/>
    </row>
    <row r="267" spans="1:3" ht="15.75">
      <c r="A267" s="34"/>
      <c r="C267" s="250"/>
    </row>
    <row r="268" spans="1:3" ht="15.75">
      <c r="A268" s="34"/>
      <c r="C268" s="250"/>
    </row>
    <row r="269" spans="1:3" ht="15.75">
      <c r="A269" s="34"/>
      <c r="C269" s="250"/>
    </row>
    <row r="270" spans="1:3" ht="15.75">
      <c r="A270" s="34"/>
      <c r="C270" s="250"/>
    </row>
    <row r="271" spans="1:3" ht="15.75">
      <c r="A271" s="34"/>
      <c r="C271" s="250"/>
    </row>
    <row r="272" spans="1:3" ht="15.75">
      <c r="A272" s="34"/>
      <c r="C272" s="250"/>
    </row>
    <row r="273" spans="1:3" ht="15.75">
      <c r="A273" s="34"/>
      <c r="C273" s="250"/>
    </row>
    <row r="274" spans="1:3" ht="15.75">
      <c r="A274" s="34"/>
      <c r="C274" s="250"/>
    </row>
    <row r="275" spans="1:3" ht="15.75">
      <c r="A275" s="34"/>
      <c r="C275" s="250"/>
    </row>
    <row r="276" spans="1:3" ht="15.75">
      <c r="A276" s="34"/>
      <c r="C276" s="250"/>
    </row>
    <row r="277" spans="1:3" ht="15.75">
      <c r="A277" s="34"/>
      <c r="C277" s="250"/>
    </row>
    <row r="278" spans="1:3" ht="15.75">
      <c r="A278" s="34"/>
      <c r="C278" s="250"/>
    </row>
    <row r="279" spans="1:3" ht="15.75">
      <c r="A279" s="34"/>
      <c r="C279" s="250"/>
    </row>
    <row r="280" spans="1:3" ht="15.75">
      <c r="A280" s="34"/>
      <c r="C280" s="250"/>
    </row>
    <row r="281" spans="1:3" ht="15.75">
      <c r="A281" s="34"/>
      <c r="C281" s="250"/>
    </row>
    <row r="282" spans="1:3" ht="15.75">
      <c r="A282" s="34"/>
      <c r="C282" s="250"/>
    </row>
    <row r="283" spans="1:3" ht="15.75">
      <c r="A283" s="34"/>
      <c r="C283" s="250"/>
    </row>
    <row r="284" spans="1:3" ht="15.75">
      <c r="A284" s="34"/>
      <c r="C284" s="250"/>
    </row>
    <row r="285" spans="1:3" ht="15.75">
      <c r="A285" s="34"/>
      <c r="C285" s="250"/>
    </row>
    <row r="286" spans="1:3" ht="15.75">
      <c r="A286" s="34"/>
      <c r="C286" s="250"/>
    </row>
    <row r="287" spans="1:3" ht="15.75">
      <c r="A287" s="34"/>
      <c r="C287" s="250"/>
    </row>
    <row r="288" spans="1:3" ht="15.75">
      <c r="A288" s="34"/>
      <c r="C288" s="250"/>
    </row>
    <row r="289" spans="1:3" ht="15.75">
      <c r="A289" s="34"/>
      <c r="C289" s="250"/>
    </row>
    <row r="290" spans="1:3" ht="15.75">
      <c r="A290" s="34"/>
      <c r="C290" s="250"/>
    </row>
    <row r="291" spans="1:3" ht="15.75">
      <c r="A291" s="34"/>
      <c r="C291" s="250"/>
    </row>
    <row r="292" spans="1:3" ht="15.75">
      <c r="A292" s="34"/>
      <c r="C292" s="250"/>
    </row>
    <row r="293" spans="1:3" ht="15.75">
      <c r="A293" s="34"/>
      <c r="C293" s="250"/>
    </row>
    <row r="294" spans="1:3" ht="15.75">
      <c r="A294" s="34"/>
      <c r="C294" s="250"/>
    </row>
    <row r="295" spans="1:3" ht="15.75">
      <c r="A295" s="34"/>
      <c r="C295" s="250"/>
    </row>
    <row r="296" spans="1:3" ht="15.75">
      <c r="A296" s="34"/>
      <c r="C296" s="250"/>
    </row>
    <row r="297" spans="1:3" ht="15.75">
      <c r="A297" s="34"/>
      <c r="C297" s="250"/>
    </row>
    <row r="298" spans="1:3" ht="15.75">
      <c r="A298" s="34"/>
    </row>
    <row r="299" spans="1:3" ht="15.75">
      <c r="A299" s="34"/>
    </row>
    <row r="300" spans="1:3" ht="15.75">
      <c r="A300" s="34"/>
    </row>
    <row r="301" spans="1:3" ht="15.75">
      <c r="A301" s="34"/>
    </row>
    <row r="302" spans="1:3" ht="15.75">
      <c r="A302" s="34"/>
    </row>
    <row r="303" spans="1:3" ht="15.75">
      <c r="A303" s="34"/>
    </row>
    <row r="304" spans="1:3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  <row r="675" spans="1:1" ht="15.75">
      <c r="A675" s="34"/>
    </row>
    <row r="676" spans="1:1" ht="15.75">
      <c r="A676" s="34"/>
    </row>
    <row r="677" spans="1:1" ht="15.75">
      <c r="A677" s="34"/>
    </row>
    <row r="678" spans="1:1" ht="15.75">
      <c r="A678" s="34"/>
    </row>
    <row r="679" spans="1:1" ht="15.75">
      <c r="A679" s="34"/>
    </row>
    <row r="680" spans="1:1" ht="15.75">
      <c r="A680" s="34"/>
    </row>
    <row r="681" spans="1:1" ht="15.75">
      <c r="A681" s="34"/>
    </row>
  </sheetData>
  <mergeCells count="4">
    <mergeCell ref="A2:E2"/>
    <mergeCell ref="A3:E3"/>
    <mergeCell ref="A4:E4"/>
    <mergeCell ref="A5:E5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1">
    <pageSetUpPr fitToPage="1"/>
  </sheetPr>
  <dimension ref="A1:Z664"/>
  <sheetViews>
    <sheetView zoomScale="77" zoomScaleNormal="77" workbookViewId="0">
      <selection activeCell="B8" sqref="B8:F40"/>
    </sheetView>
  </sheetViews>
  <sheetFormatPr defaultColWidth="11.42578125" defaultRowHeight="12.75"/>
  <cols>
    <col min="1" max="1" width="70.28515625" style="219" customWidth="1"/>
    <col min="2" max="5" width="24.85546875" style="169" customWidth="1"/>
    <col min="6" max="6" width="28.5703125" style="169" customWidth="1"/>
    <col min="7" max="7" width="2.5703125" style="218" customWidth="1"/>
    <col min="8" max="16384" width="11.42578125" style="169"/>
  </cols>
  <sheetData>
    <row r="1" spans="1:26" s="20" customFormat="1" ht="3.75" customHeight="1">
      <c r="A1" s="220"/>
      <c r="B1" s="221"/>
      <c r="C1" s="221"/>
      <c r="D1" s="221"/>
      <c r="E1" s="221"/>
      <c r="F1" s="221"/>
      <c r="G1" s="243"/>
    </row>
    <row r="2" spans="1:26" s="20" customFormat="1" ht="51" customHeight="1">
      <c r="A2" s="1045" t="s">
        <v>357</v>
      </c>
      <c r="B2" s="1045"/>
      <c r="C2" s="1045"/>
      <c r="D2" s="1045"/>
      <c r="E2" s="1045"/>
      <c r="F2" s="1045"/>
      <c r="G2" s="243"/>
    </row>
    <row r="3" spans="1:26" s="20" customFormat="1" ht="33.75" customHeight="1">
      <c r="A3" s="1045" t="s">
        <v>338</v>
      </c>
      <c r="B3" s="1045"/>
      <c r="C3" s="1045"/>
      <c r="D3" s="1045"/>
      <c r="E3" s="1045"/>
      <c r="F3" s="1045"/>
      <c r="G3" s="243"/>
    </row>
    <row r="4" spans="1:26" s="20" customFormat="1" ht="26.25" customHeight="1">
      <c r="A4" s="1045" t="s">
        <v>900</v>
      </c>
      <c r="B4" s="1045"/>
      <c r="C4" s="1045"/>
      <c r="D4" s="1045"/>
      <c r="E4" s="1045"/>
      <c r="F4" s="1045"/>
      <c r="G4" s="243"/>
    </row>
    <row r="5" spans="1:26" s="211" customFormat="1" ht="39" customHeight="1">
      <c r="A5" s="1046" t="s">
        <v>70</v>
      </c>
      <c r="B5" s="1046"/>
      <c r="C5" s="1046"/>
      <c r="D5" s="1046"/>
      <c r="E5" s="1046"/>
      <c r="F5" s="1046"/>
      <c r="G5" s="231"/>
    </row>
    <row r="6" spans="1:26" ht="7.5" customHeight="1">
      <c r="A6" s="212"/>
    </row>
    <row r="7" spans="1:26" ht="37.5" customHeight="1">
      <c r="A7" s="833" t="s">
        <v>339</v>
      </c>
      <c r="B7" s="833" t="s">
        <v>358</v>
      </c>
      <c r="C7" s="833" t="s">
        <v>359</v>
      </c>
      <c r="D7" s="833" t="s">
        <v>360</v>
      </c>
      <c r="E7" s="833" t="s">
        <v>366</v>
      </c>
      <c r="F7" s="834" t="s">
        <v>111</v>
      </c>
      <c r="G7" s="175"/>
      <c r="T7" s="169">
        <v>1</v>
      </c>
      <c r="U7" s="169">
        <v>1</v>
      </c>
      <c r="Y7" s="169">
        <v>1</v>
      </c>
      <c r="Z7" s="169">
        <v>1</v>
      </c>
    </row>
    <row r="8" spans="1:26" s="222" customFormat="1" ht="25.5" customHeight="1">
      <c r="A8" s="819" t="s">
        <v>218</v>
      </c>
      <c r="B8" s="820">
        <v>73941.386159999995</v>
      </c>
      <c r="C8" s="820">
        <v>0</v>
      </c>
      <c r="D8" s="820">
        <v>0</v>
      </c>
      <c r="E8" s="820">
        <v>73941.386159999995</v>
      </c>
      <c r="F8" s="682">
        <v>2.4790341296198934E-2</v>
      </c>
      <c r="G8" s="314"/>
      <c r="H8" s="315"/>
      <c r="I8" s="315"/>
      <c r="J8" s="315"/>
      <c r="K8" s="315"/>
      <c r="L8" s="315"/>
    </row>
    <row r="9" spans="1:26" s="222" customFormat="1" ht="25.5" customHeight="1">
      <c r="A9" s="819" t="s">
        <v>219</v>
      </c>
      <c r="B9" s="820">
        <v>16671.71401</v>
      </c>
      <c r="C9" s="820">
        <v>0</v>
      </c>
      <c r="D9" s="820">
        <v>0</v>
      </c>
      <c r="E9" s="820">
        <v>16671.71401</v>
      </c>
      <c r="F9" s="682">
        <v>5.5895284327804841E-3</v>
      </c>
      <c r="G9" s="314"/>
      <c r="H9" s="315"/>
      <c r="I9" s="315"/>
      <c r="J9" s="315"/>
      <c r="K9" s="315"/>
      <c r="L9" s="315"/>
    </row>
    <row r="10" spans="1:26" s="222" customFormat="1" ht="25.5" customHeight="1">
      <c r="A10" s="819" t="s">
        <v>220</v>
      </c>
      <c r="B10" s="820">
        <v>44934.140610000002</v>
      </c>
      <c r="C10" s="820">
        <v>8834.0430699999997</v>
      </c>
      <c r="D10" s="820">
        <v>0</v>
      </c>
      <c r="E10" s="820">
        <v>53768.183680000002</v>
      </c>
      <c r="F10" s="682">
        <v>1.8026868219911577E-2</v>
      </c>
      <c r="G10" s="314"/>
      <c r="H10" s="315"/>
      <c r="I10" s="315"/>
      <c r="J10" s="315"/>
      <c r="K10" s="315"/>
      <c r="L10" s="315"/>
    </row>
    <row r="11" spans="1:26" s="222" customFormat="1" ht="25.5" customHeight="1">
      <c r="A11" s="819" t="s">
        <v>221</v>
      </c>
      <c r="B11" s="820">
        <v>143010.3953</v>
      </c>
      <c r="C11" s="820">
        <v>53616.193729999999</v>
      </c>
      <c r="D11" s="820">
        <v>3617.1670899999999</v>
      </c>
      <c r="E11" s="820">
        <v>200243.75612000001</v>
      </c>
      <c r="F11" s="682">
        <v>6.7135758665734277E-2</v>
      </c>
      <c r="G11" s="314"/>
      <c r="H11" s="315"/>
      <c r="I11" s="315"/>
      <c r="J11" s="315"/>
      <c r="K11" s="315"/>
      <c r="L11" s="315"/>
    </row>
    <row r="12" spans="1:26" s="222" customFormat="1" ht="25.5" customHeight="1">
      <c r="A12" s="819" t="s">
        <v>222</v>
      </c>
      <c r="B12" s="820">
        <v>269003.27483999997</v>
      </c>
      <c r="C12" s="820">
        <v>108545.41464</v>
      </c>
      <c r="D12" s="820">
        <v>21149.42481</v>
      </c>
      <c r="E12" s="820">
        <v>398698.11428999994</v>
      </c>
      <c r="F12" s="682">
        <v>0.13367158557201747</v>
      </c>
      <c r="G12" s="314"/>
      <c r="H12" s="315"/>
      <c r="I12" s="315"/>
      <c r="J12" s="315"/>
      <c r="K12" s="315"/>
      <c r="L12" s="315"/>
    </row>
    <row r="13" spans="1:26" s="222" customFormat="1" ht="25.5" customHeight="1">
      <c r="A13" s="819" t="s">
        <v>223</v>
      </c>
      <c r="B13" s="820">
        <v>677570.16451999999</v>
      </c>
      <c r="C13" s="820">
        <v>324609.01308</v>
      </c>
      <c r="D13" s="820">
        <v>72778.859200000006</v>
      </c>
      <c r="E13" s="820">
        <v>1074958.0368000001</v>
      </c>
      <c r="F13" s="682">
        <v>0.36040136647830434</v>
      </c>
      <c r="G13" s="314"/>
      <c r="H13" s="315"/>
      <c r="I13" s="315"/>
      <c r="J13" s="315"/>
      <c r="K13" s="315"/>
      <c r="L13" s="315"/>
    </row>
    <row r="14" spans="1:26" s="222" customFormat="1" ht="25.5" customHeight="1">
      <c r="A14" s="819" t="s">
        <v>224</v>
      </c>
      <c r="B14" s="820">
        <v>379662.45936000004</v>
      </c>
      <c r="C14" s="820">
        <v>164676.43763999999</v>
      </c>
      <c r="D14" s="820">
        <v>55464.277270000006</v>
      </c>
      <c r="E14" s="820">
        <v>599803.17426999996</v>
      </c>
      <c r="F14" s="682">
        <v>0.20109611373150901</v>
      </c>
      <c r="G14" s="314"/>
      <c r="H14" s="315"/>
      <c r="I14" s="315"/>
      <c r="J14" s="315"/>
      <c r="K14" s="315"/>
      <c r="L14" s="315"/>
    </row>
    <row r="15" spans="1:26" s="222" customFormat="1" ht="25.5" customHeight="1">
      <c r="A15" s="819" t="s">
        <v>225</v>
      </c>
      <c r="B15" s="820">
        <v>159692.82299000002</v>
      </c>
      <c r="C15" s="820">
        <v>71040.77016</v>
      </c>
      <c r="D15" s="820">
        <v>32218.46559</v>
      </c>
      <c r="E15" s="820">
        <v>262952.05874000001</v>
      </c>
      <c r="F15" s="682">
        <v>8.8159982105246892E-2</v>
      </c>
      <c r="G15" s="314"/>
      <c r="H15" s="315"/>
      <c r="I15" s="315"/>
      <c r="J15" s="315"/>
      <c r="K15" s="315"/>
      <c r="L15" s="315"/>
    </row>
    <row r="16" spans="1:26" s="222" customFormat="1" ht="25.5" customHeight="1">
      <c r="A16" s="819" t="s">
        <v>226</v>
      </c>
      <c r="B16" s="820">
        <v>60946.639149999995</v>
      </c>
      <c r="C16" s="820">
        <v>28166.792229999999</v>
      </c>
      <c r="D16" s="820">
        <v>25157.537670000002</v>
      </c>
      <c r="E16" s="820">
        <v>114270.96905</v>
      </c>
      <c r="F16" s="682">
        <v>3.8311647510462163E-2</v>
      </c>
      <c r="G16" s="314"/>
      <c r="H16" s="315"/>
      <c r="I16" s="315"/>
      <c r="J16" s="315"/>
      <c r="K16" s="315"/>
      <c r="L16" s="315"/>
    </row>
    <row r="17" spans="1:12" s="222" customFormat="1" ht="25.5" customHeight="1">
      <c r="A17" s="819" t="s">
        <v>227</v>
      </c>
      <c r="B17" s="820">
        <v>50195.540399999998</v>
      </c>
      <c r="C17" s="820">
        <v>26446.68147</v>
      </c>
      <c r="D17" s="820">
        <v>17928.542690000002</v>
      </c>
      <c r="E17" s="820">
        <v>94570.764559999996</v>
      </c>
      <c r="F17" s="682">
        <v>3.1706756551896302E-2</v>
      </c>
      <c r="G17" s="314"/>
      <c r="H17" s="315"/>
      <c r="I17" s="315"/>
      <c r="J17" s="315"/>
      <c r="K17" s="315"/>
      <c r="L17" s="315"/>
    </row>
    <row r="18" spans="1:12" s="222" customFormat="1" ht="25.5" customHeight="1">
      <c r="A18" s="819" t="s">
        <v>228</v>
      </c>
      <c r="B18" s="820">
        <v>31143.034110000001</v>
      </c>
      <c r="C18" s="820">
        <v>21335.122460000002</v>
      </c>
      <c r="D18" s="820">
        <v>13948.60663</v>
      </c>
      <c r="E18" s="820">
        <v>66426.763200000001</v>
      </c>
      <c r="F18" s="682">
        <v>2.2270912359776997E-2</v>
      </c>
      <c r="G18" s="314"/>
      <c r="H18" s="315"/>
      <c r="I18" s="315"/>
      <c r="J18" s="315"/>
      <c r="K18" s="315"/>
      <c r="L18" s="315"/>
    </row>
    <row r="19" spans="1:12" s="222" customFormat="1" ht="25.5" customHeight="1">
      <c r="A19" s="819" t="s">
        <v>229</v>
      </c>
      <c r="B19" s="820">
        <v>9788.9224800000011</v>
      </c>
      <c r="C19" s="820">
        <v>9434.3631700000005</v>
      </c>
      <c r="D19" s="820">
        <v>5920.2441600000002</v>
      </c>
      <c r="E19" s="820">
        <v>25143.52981</v>
      </c>
      <c r="F19" s="682">
        <v>8.4298755778296052E-3</v>
      </c>
      <c r="G19" s="314"/>
      <c r="H19" s="315"/>
      <c r="I19" s="315"/>
      <c r="J19" s="315"/>
      <c r="K19" s="315"/>
      <c r="L19" s="315"/>
    </row>
    <row r="20" spans="1:12" s="222" customFormat="1" ht="25.5" customHeight="1">
      <c r="A20" s="819" t="s">
        <v>230</v>
      </c>
      <c r="B20" s="820">
        <v>450.10449</v>
      </c>
      <c r="C20" s="820">
        <v>346.83982000000003</v>
      </c>
      <c r="D20" s="820">
        <v>131.934</v>
      </c>
      <c r="E20" s="820">
        <v>928.87831000000006</v>
      </c>
      <c r="F20" s="682">
        <v>3.1142519126850624E-4</v>
      </c>
      <c r="G20" s="314"/>
      <c r="H20" s="315"/>
      <c r="I20" s="315"/>
      <c r="J20" s="315"/>
      <c r="K20" s="315"/>
      <c r="L20" s="315"/>
    </row>
    <row r="21" spans="1:12" s="222" customFormat="1" ht="25.5" customHeight="1">
      <c r="A21" s="819" t="s">
        <v>231</v>
      </c>
      <c r="B21" s="820">
        <v>160.46316000000002</v>
      </c>
      <c r="C21" s="820">
        <v>77.752549999999999</v>
      </c>
      <c r="D21" s="820">
        <v>53.603589999999997</v>
      </c>
      <c r="E21" s="820">
        <v>291.8193</v>
      </c>
      <c r="F21" s="682">
        <v>9.7838307063431804E-5</v>
      </c>
      <c r="G21" s="314"/>
      <c r="H21" s="315"/>
      <c r="I21" s="315"/>
      <c r="J21" s="315"/>
      <c r="K21" s="315"/>
      <c r="L21" s="315"/>
    </row>
    <row r="22" spans="1:12" s="397" customFormat="1" ht="25.5" customHeight="1" thickBot="1">
      <c r="A22" s="821" t="s">
        <v>145</v>
      </c>
      <c r="B22" s="822">
        <v>1917171.0615799997</v>
      </c>
      <c r="C22" s="822">
        <v>817129.42401999992</v>
      </c>
      <c r="D22" s="822">
        <v>248368.66270000004</v>
      </c>
      <c r="E22" s="822">
        <v>2982669.1483</v>
      </c>
      <c r="F22" s="823">
        <v>1</v>
      </c>
      <c r="G22" s="395"/>
      <c r="H22" s="396"/>
      <c r="I22" s="396"/>
      <c r="J22" s="396"/>
      <c r="K22" s="396"/>
      <c r="L22" s="396"/>
    </row>
    <row r="23" spans="1:12" s="400" customFormat="1" ht="16.5" thickTop="1">
      <c r="A23" s="824" t="s">
        <v>275</v>
      </c>
      <c r="B23" s="825">
        <v>0.64277027261729958</v>
      </c>
      <c r="C23" s="825">
        <v>0.2739591229840998</v>
      </c>
      <c r="D23" s="825">
        <v>8.3270604398600526E-2</v>
      </c>
      <c r="E23" s="825">
        <v>1</v>
      </c>
      <c r="F23" s="825"/>
      <c r="G23" s="398"/>
      <c r="H23" s="399"/>
      <c r="I23" s="399"/>
      <c r="J23" s="399"/>
      <c r="K23" s="399"/>
      <c r="L23" s="399"/>
    </row>
    <row r="24" spans="1:12" ht="37.5" customHeight="1">
      <c r="A24" s="833" t="s">
        <v>340</v>
      </c>
      <c r="B24" s="833" t="s">
        <v>358</v>
      </c>
      <c r="C24" s="833" t="s">
        <v>359</v>
      </c>
      <c r="D24" s="833" t="s">
        <v>360</v>
      </c>
      <c r="E24" s="833" t="s">
        <v>175</v>
      </c>
      <c r="F24" s="834" t="s">
        <v>111</v>
      </c>
      <c r="G24" s="175"/>
      <c r="H24" s="173"/>
      <c r="I24" s="173"/>
      <c r="J24" s="173"/>
      <c r="K24" s="173"/>
      <c r="L24" s="173"/>
    </row>
    <row r="25" spans="1:12" s="222" customFormat="1" ht="25.5" customHeight="1">
      <c r="A25" s="819" t="s">
        <v>218</v>
      </c>
      <c r="B25" s="820">
        <v>3</v>
      </c>
      <c r="C25" s="820">
        <v>0</v>
      </c>
      <c r="D25" s="820">
        <v>0</v>
      </c>
      <c r="E25" s="820">
        <v>3</v>
      </c>
      <c r="F25" s="682">
        <v>2.5956047759127874E-4</v>
      </c>
      <c r="G25" s="314"/>
      <c r="H25" s="315"/>
      <c r="I25" s="315"/>
      <c r="J25" s="315"/>
      <c r="K25" s="315"/>
      <c r="L25" s="315"/>
    </row>
    <row r="26" spans="1:12" s="222" customFormat="1" ht="25.5" customHeight="1">
      <c r="A26" s="819" t="s">
        <v>219</v>
      </c>
      <c r="B26" s="820">
        <v>2</v>
      </c>
      <c r="C26" s="820">
        <v>0</v>
      </c>
      <c r="D26" s="820">
        <v>0</v>
      </c>
      <c r="E26" s="820">
        <v>2</v>
      </c>
      <c r="F26" s="682">
        <v>1.7304031839418584E-4</v>
      </c>
      <c r="G26" s="314"/>
      <c r="H26" s="315"/>
      <c r="I26" s="315"/>
      <c r="J26" s="315"/>
      <c r="K26" s="315"/>
      <c r="L26" s="315"/>
    </row>
    <row r="27" spans="1:12" s="222" customFormat="1" ht="25.5" customHeight="1">
      <c r="A27" s="819" t="s">
        <v>220</v>
      </c>
      <c r="B27" s="820">
        <v>9</v>
      </c>
      <c r="C27" s="820">
        <v>2</v>
      </c>
      <c r="D27" s="820">
        <v>0</v>
      </c>
      <c r="E27" s="820">
        <v>11</v>
      </c>
      <c r="F27" s="682">
        <v>9.517217511680222E-4</v>
      </c>
      <c r="G27" s="314"/>
      <c r="H27" s="315"/>
      <c r="I27" s="315"/>
      <c r="J27" s="315"/>
      <c r="K27" s="315"/>
      <c r="L27" s="315"/>
    </row>
    <row r="28" spans="1:12" s="222" customFormat="1" ht="25.5" customHeight="1">
      <c r="A28" s="819" t="s">
        <v>221</v>
      </c>
      <c r="B28" s="820">
        <v>73</v>
      </c>
      <c r="C28" s="820">
        <v>30</v>
      </c>
      <c r="D28" s="820">
        <v>2</v>
      </c>
      <c r="E28" s="820">
        <v>105</v>
      </c>
      <c r="F28" s="682">
        <v>9.0846167156947571E-3</v>
      </c>
      <c r="G28" s="314"/>
      <c r="H28" s="315"/>
      <c r="I28" s="315"/>
      <c r="J28" s="315"/>
      <c r="K28" s="315"/>
      <c r="L28" s="315"/>
    </row>
    <row r="29" spans="1:12" s="222" customFormat="1" ht="25.5" customHeight="1">
      <c r="A29" s="819" t="s">
        <v>222</v>
      </c>
      <c r="B29" s="820">
        <v>304</v>
      </c>
      <c r="C29" s="820">
        <v>125</v>
      </c>
      <c r="D29" s="820">
        <v>25</v>
      </c>
      <c r="E29" s="820">
        <v>454</v>
      </c>
      <c r="F29" s="682">
        <v>3.9280152275480186E-2</v>
      </c>
      <c r="G29" s="314"/>
      <c r="H29" s="315"/>
      <c r="I29" s="315"/>
      <c r="J29" s="315"/>
      <c r="K29" s="315"/>
      <c r="L29" s="315"/>
    </row>
    <row r="30" spans="1:12" s="222" customFormat="1" ht="25.5" customHeight="1">
      <c r="A30" s="819" t="s">
        <v>223</v>
      </c>
      <c r="B30" s="820">
        <v>1446</v>
      </c>
      <c r="C30" s="820">
        <v>690</v>
      </c>
      <c r="D30" s="820">
        <v>150</v>
      </c>
      <c r="E30" s="820">
        <v>2286</v>
      </c>
      <c r="F30" s="682">
        <v>0.19778508392455443</v>
      </c>
      <c r="G30" s="314"/>
      <c r="H30" s="315"/>
      <c r="I30" s="315"/>
      <c r="J30" s="315"/>
      <c r="K30" s="315"/>
      <c r="L30" s="315"/>
    </row>
    <row r="31" spans="1:12" s="222" customFormat="1" ht="25.5" customHeight="1">
      <c r="A31" s="819" t="s">
        <v>224</v>
      </c>
      <c r="B31" s="820">
        <v>1410</v>
      </c>
      <c r="C31" s="820">
        <v>611</v>
      </c>
      <c r="D31" s="820">
        <v>210</v>
      </c>
      <c r="E31" s="820">
        <v>2231</v>
      </c>
      <c r="F31" s="682">
        <v>0.19302647516871432</v>
      </c>
      <c r="G31" s="314"/>
      <c r="H31" s="315"/>
      <c r="I31" s="315"/>
      <c r="J31" s="315"/>
      <c r="K31" s="315"/>
      <c r="L31" s="315"/>
    </row>
    <row r="32" spans="1:12" s="222" customFormat="1" ht="25.5" customHeight="1">
      <c r="A32" s="819" t="s">
        <v>225</v>
      </c>
      <c r="B32" s="820">
        <v>938</v>
      </c>
      <c r="C32" s="820">
        <v>419</v>
      </c>
      <c r="D32" s="820">
        <v>191</v>
      </c>
      <c r="E32" s="820">
        <v>1548</v>
      </c>
      <c r="F32" s="682">
        <v>0.13393320643709986</v>
      </c>
      <c r="G32" s="314"/>
      <c r="H32" s="315"/>
      <c r="I32" s="315"/>
      <c r="J32" s="315"/>
      <c r="K32" s="315"/>
      <c r="L32" s="315"/>
    </row>
    <row r="33" spans="1:12" s="222" customFormat="1" ht="25.5" customHeight="1">
      <c r="A33" s="819" t="s">
        <v>226</v>
      </c>
      <c r="B33" s="820">
        <v>507</v>
      </c>
      <c r="C33" s="820">
        <v>232</v>
      </c>
      <c r="D33" s="820">
        <v>213</v>
      </c>
      <c r="E33" s="820">
        <v>952</v>
      </c>
      <c r="F33" s="682">
        <v>8.2367191555632463E-2</v>
      </c>
      <c r="G33" s="314"/>
      <c r="H33" s="315"/>
      <c r="I33" s="315"/>
      <c r="J33" s="315"/>
      <c r="K33" s="315"/>
      <c r="L33" s="315"/>
    </row>
    <row r="34" spans="1:12" s="222" customFormat="1" ht="25.5" customHeight="1">
      <c r="A34" s="819" t="s">
        <v>227</v>
      </c>
      <c r="B34" s="820">
        <v>585</v>
      </c>
      <c r="C34" s="820">
        <v>310</v>
      </c>
      <c r="D34" s="820">
        <v>210</v>
      </c>
      <c r="E34" s="820">
        <v>1105</v>
      </c>
      <c r="F34" s="682">
        <v>9.5604775912787682E-2</v>
      </c>
      <c r="G34" s="314"/>
      <c r="H34" s="315"/>
      <c r="I34" s="315"/>
      <c r="J34" s="315"/>
      <c r="K34" s="315"/>
      <c r="L34" s="315"/>
    </row>
    <row r="35" spans="1:12" s="222" customFormat="1" ht="25.5" customHeight="1">
      <c r="A35" s="819" t="s">
        <v>228</v>
      </c>
      <c r="B35" s="820">
        <v>608</v>
      </c>
      <c r="C35" s="820">
        <v>423</v>
      </c>
      <c r="D35" s="820">
        <v>277</v>
      </c>
      <c r="E35" s="820">
        <v>1308</v>
      </c>
      <c r="F35" s="682">
        <v>0.11316836822979755</v>
      </c>
      <c r="G35" s="314"/>
      <c r="H35" s="315"/>
      <c r="I35" s="315"/>
      <c r="J35" s="315"/>
      <c r="K35" s="315"/>
      <c r="L35" s="315"/>
    </row>
    <row r="36" spans="1:12" s="222" customFormat="1" ht="25.5" customHeight="1">
      <c r="A36" s="819" t="s">
        <v>229</v>
      </c>
      <c r="B36" s="820">
        <v>490</v>
      </c>
      <c r="C36" s="820">
        <v>463</v>
      </c>
      <c r="D36" s="820">
        <v>276</v>
      </c>
      <c r="E36" s="820">
        <v>1229</v>
      </c>
      <c r="F36" s="682">
        <v>0.1063332756532272</v>
      </c>
      <c r="G36" s="314"/>
      <c r="H36" s="315"/>
      <c r="I36" s="315"/>
      <c r="J36" s="315"/>
      <c r="K36" s="315"/>
      <c r="L36" s="315"/>
    </row>
    <row r="37" spans="1:12" s="222" customFormat="1" ht="25.5" customHeight="1">
      <c r="A37" s="819" t="s">
        <v>230</v>
      </c>
      <c r="B37" s="820">
        <v>87</v>
      </c>
      <c r="C37" s="820">
        <v>65</v>
      </c>
      <c r="D37" s="820">
        <v>25</v>
      </c>
      <c r="E37" s="820">
        <v>177</v>
      </c>
      <c r="F37" s="682">
        <v>1.5314068177885448E-2</v>
      </c>
      <c r="G37" s="314"/>
      <c r="H37" s="315"/>
      <c r="I37" s="315"/>
      <c r="J37" s="315"/>
      <c r="K37" s="315"/>
      <c r="L37" s="315"/>
    </row>
    <row r="38" spans="1:12" s="222" customFormat="1" ht="25.5" customHeight="1">
      <c r="A38" s="819" t="s">
        <v>231</v>
      </c>
      <c r="B38" s="820">
        <v>81</v>
      </c>
      <c r="C38" s="820">
        <v>40</v>
      </c>
      <c r="D38" s="820">
        <v>26</v>
      </c>
      <c r="E38" s="820">
        <v>147</v>
      </c>
      <c r="F38" s="682">
        <v>1.2718463401972659E-2</v>
      </c>
      <c r="G38" s="314"/>
      <c r="H38" s="315"/>
      <c r="I38" s="315"/>
      <c r="J38" s="315"/>
      <c r="K38" s="315"/>
      <c r="L38" s="315"/>
    </row>
    <row r="39" spans="1:12" s="222" customFormat="1" ht="25.5" customHeight="1">
      <c r="A39" s="827" t="s">
        <v>341</v>
      </c>
      <c r="B39" s="828">
        <v>6543</v>
      </c>
      <c r="C39" s="828">
        <v>3410</v>
      </c>
      <c r="D39" s="828">
        <v>1605</v>
      </c>
      <c r="E39" s="828">
        <v>11558</v>
      </c>
      <c r="F39" s="829">
        <v>1</v>
      </c>
      <c r="G39" s="314"/>
      <c r="H39" s="315"/>
      <c r="I39" s="315"/>
      <c r="J39" s="315"/>
      <c r="K39" s="315"/>
      <c r="L39" s="315"/>
    </row>
    <row r="40" spans="1:12" ht="15.75">
      <c r="A40" s="809" t="s">
        <v>275</v>
      </c>
      <c r="B40" s="668">
        <v>0.56610140162657896</v>
      </c>
      <c r="C40" s="668">
        <v>0.29503374286208689</v>
      </c>
      <c r="D40" s="668">
        <v>0.13886485551133415</v>
      </c>
      <c r="E40" s="668">
        <v>1</v>
      </c>
      <c r="F40" s="668"/>
      <c r="G40" s="175"/>
      <c r="H40" s="173"/>
      <c r="I40" s="173"/>
      <c r="J40" s="173"/>
      <c r="K40" s="173"/>
      <c r="L40" s="173"/>
    </row>
    <row r="41" spans="1:12" ht="14.25" customHeight="1" thickBot="1">
      <c r="A41" s="546"/>
      <c r="B41" s="830"/>
      <c r="C41" s="534"/>
      <c r="D41" s="534"/>
      <c r="E41" s="662"/>
      <c r="F41" s="708"/>
      <c r="G41" s="175"/>
      <c r="H41" s="173"/>
      <c r="I41" s="173"/>
      <c r="J41" s="173"/>
      <c r="K41" s="173"/>
      <c r="L41" s="173"/>
    </row>
    <row r="42" spans="1:12" ht="15" customHeight="1" thickTop="1">
      <c r="A42" s="547" t="s">
        <v>147</v>
      </c>
      <c r="B42" s="663"/>
      <c r="C42" s="539"/>
      <c r="D42" s="539"/>
      <c r="E42" s="539"/>
      <c r="F42" s="539"/>
      <c r="G42" s="175"/>
      <c r="H42" s="7"/>
      <c r="I42" s="173"/>
      <c r="J42" s="173"/>
      <c r="K42" s="173"/>
      <c r="L42" s="173"/>
    </row>
    <row r="43" spans="1:12" ht="9" customHeight="1">
      <c r="C43" s="25"/>
      <c r="D43" s="25"/>
      <c r="E43" s="173"/>
      <c r="F43" s="7"/>
      <c r="G43" s="175"/>
      <c r="H43" s="173"/>
      <c r="I43" s="173"/>
      <c r="J43" s="173"/>
      <c r="K43" s="173"/>
      <c r="L43" s="173"/>
    </row>
    <row r="44" spans="1:12" ht="9" customHeight="1">
      <c r="A44" s="26"/>
      <c r="C44" s="25"/>
      <c r="D44" s="25"/>
      <c r="E44" s="173"/>
      <c r="F44" s="7"/>
      <c r="G44" s="175"/>
      <c r="H44" s="173"/>
      <c r="I44" s="173"/>
      <c r="J44" s="173"/>
      <c r="K44" s="173"/>
      <c r="L44" s="173"/>
    </row>
    <row r="45" spans="1:12" ht="9" customHeight="1">
      <c r="A45" s="28"/>
      <c r="C45" s="25"/>
      <c r="D45" s="25"/>
      <c r="E45" s="173"/>
      <c r="F45" s="7"/>
      <c r="G45" s="175"/>
      <c r="H45" s="173"/>
      <c r="I45" s="173"/>
      <c r="J45" s="173"/>
      <c r="K45" s="173"/>
      <c r="L45" s="173"/>
    </row>
    <row r="46" spans="1:12" ht="9" customHeight="1">
      <c r="A46" s="26"/>
      <c r="C46" s="25"/>
      <c r="D46" s="25"/>
      <c r="E46" s="173"/>
      <c r="F46" s="7"/>
      <c r="G46" s="175"/>
      <c r="H46" s="173"/>
      <c r="I46" s="173"/>
      <c r="J46" s="173"/>
      <c r="K46" s="173"/>
      <c r="L46" s="173"/>
    </row>
    <row r="47" spans="1:12" ht="9" customHeight="1">
      <c r="A47" s="26"/>
      <c r="C47" s="25"/>
      <c r="D47" s="25"/>
      <c r="E47" s="173"/>
      <c r="F47" s="7"/>
      <c r="G47" s="175"/>
      <c r="H47" s="173"/>
      <c r="I47" s="173"/>
      <c r="J47" s="173"/>
      <c r="K47" s="173"/>
      <c r="L47" s="173"/>
    </row>
    <row r="48" spans="1:12" ht="9" customHeight="1">
      <c r="A48" s="26"/>
      <c r="B48" s="1"/>
      <c r="C48" s="25"/>
      <c r="D48" s="25"/>
      <c r="E48" s="173"/>
      <c r="F48" s="7"/>
      <c r="G48" s="175"/>
      <c r="H48" s="173"/>
      <c r="I48" s="173"/>
      <c r="J48" s="173"/>
      <c r="K48" s="173"/>
      <c r="L48" s="173"/>
    </row>
    <row r="49" spans="1:12" ht="9" customHeight="1">
      <c r="A49" s="26"/>
      <c r="B49" s="1"/>
      <c r="C49" s="25"/>
      <c r="D49" s="25"/>
      <c r="E49" s="173"/>
      <c r="F49" s="7"/>
      <c r="G49" s="175"/>
      <c r="H49" s="173"/>
      <c r="I49" s="173"/>
      <c r="J49" s="173"/>
      <c r="K49" s="173"/>
      <c r="L49" s="173"/>
    </row>
    <row r="50" spans="1:12" ht="9" customHeight="1">
      <c r="A50" s="26"/>
      <c r="B50" s="1"/>
      <c r="C50" s="25"/>
      <c r="D50" s="25"/>
      <c r="E50" s="173"/>
      <c r="F50" s="7"/>
      <c r="G50" s="175"/>
      <c r="H50" s="173"/>
      <c r="I50" s="173"/>
      <c r="J50" s="173"/>
      <c r="K50" s="173"/>
      <c r="L50" s="173"/>
    </row>
    <row r="51" spans="1:12" ht="9" customHeight="1">
      <c r="A51" s="217"/>
      <c r="B51" s="1"/>
      <c r="C51" s="25"/>
      <c r="D51" s="25"/>
      <c r="E51" s="173"/>
      <c r="F51" s="7"/>
      <c r="G51" s="175"/>
      <c r="H51" s="173"/>
      <c r="I51" s="173"/>
      <c r="J51" s="173"/>
      <c r="K51" s="173"/>
      <c r="L51" s="173"/>
    </row>
    <row r="52" spans="1:12" ht="9" customHeight="1">
      <c r="A52" s="26"/>
      <c r="B52" s="1"/>
      <c r="C52" s="25"/>
      <c r="D52" s="25"/>
      <c r="E52" s="173"/>
      <c r="F52" s="7"/>
      <c r="G52" s="175"/>
      <c r="H52" s="173"/>
      <c r="I52" s="173"/>
      <c r="J52" s="173"/>
      <c r="K52" s="173"/>
      <c r="L52" s="173"/>
    </row>
    <row r="53" spans="1:12" ht="9" customHeight="1">
      <c r="A53" s="26"/>
      <c r="B53" s="1"/>
      <c r="C53" s="25"/>
      <c r="D53" s="25"/>
      <c r="E53" s="173"/>
      <c r="F53" s="7"/>
      <c r="G53" s="175"/>
      <c r="H53" s="173"/>
      <c r="I53" s="173"/>
      <c r="J53" s="173"/>
      <c r="K53" s="173"/>
      <c r="L53" s="173"/>
    </row>
    <row r="54" spans="1:12" ht="9" customHeight="1">
      <c r="A54" s="26"/>
      <c r="B54" s="1"/>
      <c r="C54" s="25"/>
      <c r="D54" s="25"/>
      <c r="E54" s="173"/>
      <c r="F54" s="7"/>
      <c r="G54" s="175"/>
      <c r="H54" s="173"/>
      <c r="I54" s="173"/>
      <c r="J54" s="173"/>
      <c r="K54" s="173"/>
      <c r="L54" s="173"/>
    </row>
    <row r="55" spans="1:12" ht="9" customHeight="1">
      <c r="A55" s="26"/>
      <c r="C55" s="25"/>
      <c r="D55" s="25"/>
      <c r="E55" s="173"/>
      <c r="F55" s="7"/>
      <c r="G55" s="175"/>
      <c r="H55" s="173"/>
      <c r="I55" s="173"/>
      <c r="J55" s="173"/>
      <c r="K55" s="173"/>
      <c r="L55" s="173"/>
    </row>
    <row r="56" spans="1:12" ht="9" customHeight="1">
      <c r="A56" s="26"/>
      <c r="C56" s="25"/>
      <c r="D56" s="25"/>
      <c r="E56" s="173"/>
      <c r="F56" s="7"/>
      <c r="G56" s="175"/>
      <c r="H56" s="173"/>
      <c r="I56" s="173"/>
      <c r="J56" s="173"/>
      <c r="K56" s="173"/>
      <c r="L56" s="173"/>
    </row>
    <row r="57" spans="1:12" ht="9" customHeight="1">
      <c r="A57" s="217"/>
      <c r="C57" s="25"/>
      <c r="D57" s="25"/>
      <c r="E57" s="173"/>
      <c r="F57" s="7"/>
      <c r="G57" s="175"/>
      <c r="H57" s="173"/>
      <c r="I57" s="173"/>
      <c r="J57" s="173"/>
      <c r="K57" s="173"/>
      <c r="L57" s="173"/>
    </row>
    <row r="58" spans="1:12" ht="9" customHeight="1">
      <c r="A58" s="26"/>
      <c r="C58" s="25"/>
      <c r="D58" s="25"/>
      <c r="E58" s="173"/>
      <c r="F58" s="7"/>
      <c r="G58" s="175"/>
      <c r="H58" s="173"/>
      <c r="I58" s="173"/>
      <c r="J58" s="173"/>
      <c r="K58" s="173"/>
      <c r="L58" s="173"/>
    </row>
    <row r="59" spans="1:12" ht="9" customHeight="1">
      <c r="A59" s="26"/>
      <c r="C59" s="25"/>
      <c r="D59" s="25"/>
      <c r="E59" s="173"/>
      <c r="F59" s="7"/>
      <c r="G59" s="175"/>
      <c r="H59" s="173"/>
      <c r="I59" s="173"/>
      <c r="J59" s="173"/>
      <c r="K59" s="173"/>
      <c r="L59" s="173"/>
    </row>
    <row r="60" spans="1:12" ht="9" customHeight="1">
      <c r="A60" s="26"/>
      <c r="C60" s="25"/>
      <c r="D60" s="25"/>
      <c r="E60" s="173"/>
      <c r="F60" s="7"/>
      <c r="G60" s="175"/>
      <c r="H60" s="173"/>
      <c r="I60" s="173"/>
      <c r="J60" s="173"/>
      <c r="K60" s="173"/>
      <c r="L60" s="173"/>
    </row>
    <row r="61" spans="1:12" ht="9" customHeight="1">
      <c r="A61" s="26"/>
      <c r="C61" s="25"/>
      <c r="D61" s="25"/>
      <c r="E61" s="173"/>
      <c r="F61" s="7"/>
      <c r="G61" s="175"/>
      <c r="H61" s="173"/>
      <c r="I61" s="173"/>
      <c r="J61" s="173"/>
      <c r="K61" s="173"/>
      <c r="L61" s="173"/>
    </row>
    <row r="62" spans="1:12" ht="9" customHeight="1">
      <c r="A62" s="26"/>
      <c r="C62" s="25"/>
      <c r="D62" s="25"/>
      <c r="E62" s="173"/>
      <c r="F62" s="7"/>
      <c r="G62" s="175"/>
      <c r="H62" s="173"/>
      <c r="I62" s="173"/>
      <c r="J62" s="173"/>
      <c r="K62" s="173"/>
      <c r="L62" s="173"/>
    </row>
    <row r="63" spans="1:12" ht="9" customHeight="1">
      <c r="A63" s="217"/>
      <c r="C63" s="25"/>
      <c r="D63" s="25"/>
      <c r="E63" s="173"/>
      <c r="F63" s="7"/>
      <c r="G63" s="175"/>
      <c r="H63" s="173"/>
      <c r="I63" s="173"/>
      <c r="J63" s="173"/>
      <c r="K63" s="173"/>
      <c r="L63" s="173"/>
    </row>
    <row r="64" spans="1:12" ht="9" customHeight="1">
      <c r="A64" s="26"/>
      <c r="C64" s="25"/>
      <c r="D64" s="25"/>
      <c r="E64" s="173"/>
      <c r="F64" s="7"/>
      <c r="G64" s="175"/>
      <c r="H64" s="173"/>
      <c r="I64" s="173"/>
      <c r="J64" s="173"/>
      <c r="K64" s="173"/>
      <c r="L64" s="173"/>
    </row>
    <row r="65" spans="1:12" ht="9" customHeight="1">
      <c r="A65" s="26"/>
      <c r="C65" s="25"/>
      <c r="D65" s="25"/>
      <c r="E65" s="173"/>
      <c r="F65" s="7"/>
      <c r="G65" s="175"/>
      <c r="H65" s="173"/>
      <c r="I65" s="173"/>
      <c r="J65" s="173"/>
      <c r="K65" s="173"/>
      <c r="L65" s="173"/>
    </row>
    <row r="66" spans="1:12" ht="9" customHeight="1">
      <c r="A66" s="26"/>
      <c r="C66" s="25"/>
      <c r="D66" s="25"/>
      <c r="E66" s="173"/>
      <c r="F66" s="7"/>
      <c r="G66" s="175"/>
      <c r="H66" s="173"/>
      <c r="I66" s="173"/>
      <c r="J66" s="173"/>
      <c r="K66" s="173"/>
      <c r="L66" s="173"/>
    </row>
    <row r="67" spans="1:12" ht="9" customHeight="1">
      <c r="A67" s="26"/>
      <c r="C67" s="25"/>
      <c r="D67" s="25"/>
      <c r="E67" s="173"/>
      <c r="F67" s="7"/>
      <c r="G67" s="175"/>
      <c r="H67" s="173"/>
      <c r="I67" s="173"/>
      <c r="J67" s="173"/>
      <c r="K67" s="173"/>
      <c r="L67" s="173"/>
    </row>
    <row r="68" spans="1:12" ht="9" customHeight="1">
      <c r="A68" s="217"/>
      <c r="C68" s="25"/>
      <c r="D68" s="25"/>
      <c r="E68" s="173"/>
      <c r="F68" s="7"/>
      <c r="G68" s="175"/>
      <c r="H68" s="173"/>
      <c r="I68" s="173"/>
      <c r="J68" s="173"/>
      <c r="K68" s="173"/>
      <c r="L68" s="173"/>
    </row>
    <row r="69" spans="1:12" ht="9" customHeight="1">
      <c r="A69" s="30"/>
      <c r="C69" s="25"/>
      <c r="D69" s="25"/>
      <c r="E69" s="173"/>
      <c r="F69" s="7"/>
      <c r="G69" s="175"/>
      <c r="H69" s="173"/>
      <c r="I69" s="173"/>
      <c r="J69" s="173"/>
      <c r="K69" s="173"/>
      <c r="L69" s="173"/>
    </row>
    <row r="70" spans="1:12" ht="9" customHeight="1">
      <c r="A70" s="30"/>
      <c r="C70" s="25"/>
      <c r="D70" s="25"/>
      <c r="E70" s="173"/>
      <c r="F70" s="7"/>
      <c r="G70" s="175"/>
      <c r="H70" s="173"/>
      <c r="I70" s="173"/>
      <c r="J70" s="173"/>
      <c r="K70" s="173"/>
      <c r="L70" s="173"/>
    </row>
    <row r="71" spans="1:12" ht="9" customHeight="1">
      <c r="A71" s="30"/>
      <c r="C71" s="25"/>
      <c r="D71" s="25"/>
      <c r="E71" s="173"/>
      <c r="F71" s="7"/>
      <c r="G71" s="175"/>
      <c r="H71" s="173"/>
      <c r="I71" s="173"/>
      <c r="J71" s="173"/>
      <c r="K71" s="173"/>
      <c r="L71" s="173"/>
    </row>
    <row r="72" spans="1:12" ht="9" customHeight="1">
      <c r="A72" s="30"/>
      <c r="C72" s="25"/>
      <c r="D72" s="25"/>
      <c r="E72" s="173"/>
      <c r="F72" s="7"/>
      <c r="G72" s="175"/>
      <c r="H72" s="173"/>
      <c r="I72" s="173"/>
      <c r="J72" s="173"/>
      <c r="K72" s="173"/>
      <c r="L72" s="173"/>
    </row>
    <row r="73" spans="1:12" ht="9" customHeight="1">
      <c r="A73" s="31"/>
      <c r="C73" s="25"/>
      <c r="D73" s="25"/>
      <c r="E73" s="173"/>
      <c r="F73" s="7"/>
      <c r="G73" s="175"/>
      <c r="H73" s="173"/>
      <c r="I73" s="173"/>
      <c r="J73" s="173"/>
      <c r="K73" s="173"/>
      <c r="L73" s="173"/>
    </row>
    <row r="74" spans="1:12" ht="9" customHeight="1">
      <c r="A74" s="31"/>
      <c r="C74" s="25"/>
      <c r="D74" s="25"/>
      <c r="E74" s="173"/>
      <c r="F74" s="7"/>
      <c r="G74" s="175"/>
      <c r="H74" s="173"/>
      <c r="I74" s="173"/>
      <c r="J74" s="173"/>
      <c r="K74" s="173"/>
      <c r="L74" s="173"/>
    </row>
    <row r="75" spans="1:12" ht="9" customHeight="1">
      <c r="A75" s="28"/>
      <c r="C75" s="25"/>
      <c r="D75" s="25"/>
      <c r="E75" s="173"/>
      <c r="F75" s="7"/>
      <c r="G75" s="175"/>
      <c r="H75" s="173"/>
      <c r="I75" s="173"/>
      <c r="J75" s="173"/>
      <c r="K75" s="173"/>
      <c r="L75" s="173"/>
    </row>
    <row r="76" spans="1:12" ht="9" customHeight="1">
      <c r="A76" s="26"/>
      <c r="C76" s="25"/>
      <c r="D76" s="25"/>
      <c r="E76" s="173"/>
      <c r="F76" s="7"/>
      <c r="G76" s="175"/>
      <c r="H76" s="173"/>
      <c r="I76" s="173"/>
      <c r="J76" s="173"/>
      <c r="K76" s="173"/>
      <c r="L76" s="173"/>
    </row>
    <row r="77" spans="1:12" ht="9" customHeight="1">
      <c r="A77" s="26"/>
      <c r="C77" s="25"/>
      <c r="D77" s="25"/>
      <c r="E77" s="173"/>
      <c r="F77" s="7"/>
      <c r="G77" s="175"/>
      <c r="H77" s="173"/>
      <c r="I77" s="173"/>
      <c r="J77" s="173"/>
      <c r="K77" s="173"/>
      <c r="L77" s="173"/>
    </row>
    <row r="78" spans="1:12" ht="9" customHeight="1">
      <c r="A78" s="26"/>
      <c r="C78" s="25"/>
      <c r="D78" s="25"/>
      <c r="E78" s="173"/>
      <c r="F78" s="7"/>
      <c r="G78" s="175"/>
      <c r="H78" s="173"/>
      <c r="I78" s="173"/>
      <c r="J78" s="173"/>
      <c r="K78" s="173"/>
      <c r="L78" s="173"/>
    </row>
    <row r="79" spans="1:12" ht="9" customHeight="1">
      <c r="A79" s="26"/>
      <c r="C79" s="25"/>
      <c r="D79" s="25"/>
      <c r="E79" s="173"/>
      <c r="F79" s="7"/>
      <c r="G79" s="175"/>
      <c r="H79" s="173"/>
      <c r="I79" s="173"/>
      <c r="J79" s="173"/>
      <c r="K79" s="173"/>
      <c r="L79" s="173"/>
    </row>
    <row r="80" spans="1:12" ht="9" customHeight="1">
      <c r="A80" s="30"/>
      <c r="C80" s="25"/>
      <c r="D80" s="25"/>
      <c r="E80" s="173"/>
      <c r="F80" s="7"/>
      <c r="G80" s="175"/>
      <c r="H80" s="173"/>
      <c r="I80" s="173"/>
      <c r="J80" s="173"/>
      <c r="K80" s="173"/>
      <c r="L80" s="173"/>
    </row>
    <row r="81" spans="1:12" ht="9" customHeight="1">
      <c r="A81" s="28"/>
      <c r="C81" s="25"/>
      <c r="D81" s="25"/>
      <c r="E81" s="173"/>
      <c r="F81" s="7"/>
      <c r="G81" s="175"/>
      <c r="H81" s="173"/>
      <c r="I81" s="173"/>
      <c r="J81" s="173"/>
      <c r="K81" s="173"/>
      <c r="L81" s="173"/>
    </row>
    <row r="82" spans="1:12" ht="9" customHeight="1">
      <c r="A82" s="26"/>
      <c r="C82" s="25"/>
      <c r="D82" s="25"/>
      <c r="E82" s="173"/>
      <c r="F82" s="7"/>
      <c r="G82" s="175"/>
      <c r="H82" s="173"/>
      <c r="I82" s="173"/>
      <c r="J82" s="173"/>
      <c r="K82" s="173"/>
      <c r="L82" s="173"/>
    </row>
    <row r="83" spans="1:12" ht="9" customHeight="1">
      <c r="A83" s="26"/>
      <c r="C83" s="25"/>
      <c r="D83" s="25"/>
      <c r="E83" s="173"/>
      <c r="F83" s="7"/>
      <c r="G83" s="175"/>
      <c r="H83" s="173"/>
      <c r="I83" s="173"/>
      <c r="J83" s="173"/>
      <c r="K83" s="173"/>
      <c r="L83" s="173"/>
    </row>
    <row r="84" spans="1:12" ht="9" customHeight="1">
      <c r="A84" s="26"/>
      <c r="C84" s="25"/>
      <c r="D84" s="25"/>
      <c r="E84" s="173"/>
      <c r="F84" s="7"/>
      <c r="G84" s="175"/>
      <c r="H84" s="173"/>
      <c r="I84" s="173"/>
      <c r="J84" s="173"/>
      <c r="K84" s="173"/>
      <c r="L84" s="173"/>
    </row>
    <row r="85" spans="1:12" ht="9" customHeight="1">
      <c r="A85" s="26"/>
      <c r="C85" s="25"/>
      <c r="D85" s="25"/>
      <c r="E85" s="173"/>
      <c r="F85" s="7"/>
      <c r="G85" s="175"/>
      <c r="H85" s="173"/>
      <c r="I85" s="173"/>
      <c r="J85" s="173"/>
      <c r="K85" s="173"/>
      <c r="L85" s="173"/>
    </row>
    <row r="86" spans="1:12" ht="9" customHeight="1">
      <c r="A86" s="30"/>
      <c r="C86" s="25"/>
      <c r="D86" s="25"/>
      <c r="E86" s="173"/>
      <c r="F86" s="7"/>
      <c r="G86" s="175"/>
      <c r="H86" s="173"/>
      <c r="I86" s="173"/>
      <c r="J86" s="173"/>
      <c r="K86" s="173"/>
      <c r="L86" s="173"/>
    </row>
    <row r="87" spans="1:12" ht="9" customHeight="1">
      <c r="A87" s="28"/>
      <c r="C87" s="25"/>
      <c r="D87" s="25"/>
      <c r="E87" s="173"/>
      <c r="F87" s="7"/>
      <c r="G87" s="175"/>
      <c r="H87" s="173"/>
      <c r="I87" s="173"/>
      <c r="J87" s="173"/>
      <c r="K87" s="173"/>
      <c r="L87" s="173"/>
    </row>
    <row r="88" spans="1:12" ht="9" customHeight="1">
      <c r="A88" s="26"/>
      <c r="C88" s="25"/>
      <c r="D88" s="25"/>
      <c r="E88" s="173"/>
      <c r="F88" s="7"/>
      <c r="G88" s="175"/>
      <c r="H88" s="173"/>
      <c r="I88" s="173"/>
      <c r="J88" s="173"/>
      <c r="K88" s="173"/>
      <c r="L88" s="173"/>
    </row>
    <row r="89" spans="1:12" ht="9" customHeight="1">
      <c r="A89" s="26"/>
      <c r="C89" s="25"/>
      <c r="D89" s="25"/>
      <c r="E89" s="173"/>
      <c r="F89" s="7"/>
      <c r="G89" s="175"/>
      <c r="H89" s="173"/>
      <c r="I89" s="173"/>
      <c r="J89" s="173"/>
      <c r="K89" s="173"/>
      <c r="L89" s="173"/>
    </row>
    <row r="90" spans="1:12" ht="9" customHeight="1">
      <c r="A90" s="26"/>
      <c r="C90" s="27"/>
      <c r="D90" s="27"/>
      <c r="F90" s="5"/>
      <c r="G90" s="175"/>
    </row>
    <row r="91" spans="1:12" ht="9" customHeight="1">
      <c r="A91" s="26"/>
      <c r="C91" s="27"/>
      <c r="D91" s="27"/>
      <c r="F91" s="5"/>
      <c r="G91" s="175"/>
    </row>
    <row r="92" spans="1:12" ht="9" customHeight="1">
      <c r="A92" s="26"/>
      <c r="C92" s="27"/>
      <c r="D92" s="27"/>
      <c r="F92" s="5"/>
      <c r="G92" s="175"/>
    </row>
    <row r="93" spans="1:12" ht="9" customHeight="1">
      <c r="A93" s="26"/>
      <c r="C93" s="27"/>
      <c r="D93" s="27"/>
      <c r="F93" s="5"/>
      <c r="G93" s="175"/>
    </row>
    <row r="94" spans="1:12" ht="9" customHeight="1">
      <c r="A94" s="26"/>
      <c r="C94" s="27"/>
      <c r="D94" s="27"/>
      <c r="F94" s="5"/>
      <c r="G94" s="175"/>
    </row>
    <row r="95" spans="1:12" ht="9" customHeight="1">
      <c r="A95" s="26"/>
      <c r="C95" s="27"/>
      <c r="D95" s="27"/>
      <c r="F95" s="5"/>
      <c r="G95" s="175"/>
    </row>
    <row r="96" spans="1:12" ht="9" customHeight="1">
      <c r="A96" s="30"/>
      <c r="C96" s="27"/>
      <c r="D96" s="27"/>
      <c r="F96" s="5"/>
      <c r="G96" s="175"/>
    </row>
    <row r="97" spans="1:7" ht="9" customHeight="1">
      <c r="A97" s="28"/>
      <c r="C97" s="27"/>
      <c r="D97" s="27"/>
      <c r="F97" s="5"/>
      <c r="G97" s="175"/>
    </row>
    <row r="98" spans="1:7" ht="9" customHeight="1">
      <c r="A98" s="26"/>
      <c r="C98" s="27"/>
      <c r="D98" s="27"/>
      <c r="F98" s="5"/>
      <c r="G98" s="175"/>
    </row>
    <row r="99" spans="1:7" ht="9" customHeight="1">
      <c r="A99" s="26"/>
      <c r="C99" s="27"/>
      <c r="D99" s="27"/>
      <c r="F99" s="5"/>
      <c r="G99" s="175"/>
    </row>
    <row r="100" spans="1:7" ht="9" customHeight="1">
      <c r="A100" s="26"/>
      <c r="C100" s="27"/>
      <c r="D100" s="27"/>
      <c r="F100" s="5"/>
      <c r="G100" s="175"/>
    </row>
    <row r="101" spans="1:7" ht="9" customHeight="1">
      <c r="A101" s="26"/>
      <c r="C101" s="27"/>
      <c r="D101" s="27"/>
      <c r="F101" s="5"/>
      <c r="G101" s="175"/>
    </row>
    <row r="102" spans="1:7" ht="9" customHeight="1">
      <c r="A102" s="26"/>
      <c r="C102" s="27"/>
      <c r="D102" s="27"/>
      <c r="F102" s="5"/>
      <c r="G102" s="175"/>
    </row>
    <row r="103" spans="1:7" ht="9" customHeight="1">
      <c r="A103" s="26"/>
      <c r="C103" s="27"/>
      <c r="D103" s="27"/>
      <c r="F103" s="5"/>
      <c r="G103" s="175"/>
    </row>
    <row r="104" spans="1:7" ht="9" customHeight="1">
      <c r="A104" s="26"/>
      <c r="C104" s="27"/>
      <c r="D104" s="27"/>
      <c r="F104" s="5"/>
      <c r="G104" s="175"/>
    </row>
    <row r="105" spans="1:7" ht="9" customHeight="1">
      <c r="A105" s="26"/>
      <c r="C105" s="27"/>
      <c r="D105" s="27"/>
      <c r="F105" s="5"/>
      <c r="G105" s="175"/>
    </row>
    <row r="106" spans="1:7" ht="9" customHeight="1">
      <c r="A106" s="26"/>
      <c r="C106" s="27"/>
      <c r="D106" s="27"/>
      <c r="F106" s="5"/>
      <c r="G106" s="175"/>
    </row>
    <row r="107" spans="1:7" ht="9" customHeight="1">
      <c r="A107" s="28"/>
      <c r="C107" s="27"/>
      <c r="D107" s="27"/>
      <c r="F107" s="5"/>
      <c r="G107" s="175"/>
    </row>
    <row r="108" spans="1:7" ht="9" customHeight="1">
      <c r="A108" s="26"/>
      <c r="C108" s="27"/>
      <c r="D108" s="27"/>
      <c r="F108" s="5"/>
      <c r="G108" s="175"/>
    </row>
    <row r="109" spans="1:7" ht="9" customHeight="1">
      <c r="A109" s="26"/>
      <c r="C109" s="27"/>
      <c r="D109" s="27"/>
      <c r="F109" s="5"/>
      <c r="G109" s="175"/>
    </row>
    <row r="110" spans="1:7" ht="9" customHeight="1">
      <c r="A110" s="26"/>
      <c r="C110" s="27"/>
      <c r="D110" s="27"/>
      <c r="F110" s="5"/>
      <c r="G110" s="175"/>
    </row>
    <row r="111" spans="1:7">
      <c r="A111" s="32"/>
      <c r="C111" s="27"/>
      <c r="D111" s="27"/>
      <c r="F111" s="5"/>
      <c r="G111" s="175"/>
    </row>
    <row r="112" spans="1:7">
      <c r="A112" s="32"/>
      <c r="C112" s="27"/>
      <c r="D112" s="27"/>
      <c r="F112" s="5"/>
      <c r="G112" s="175"/>
    </row>
    <row r="113" spans="1:26">
      <c r="A113" s="32"/>
      <c r="C113" s="27"/>
      <c r="D113" s="27"/>
      <c r="F113" s="5"/>
      <c r="G113" s="175"/>
    </row>
    <row r="114" spans="1:26">
      <c r="A114" s="32"/>
      <c r="C114" s="27"/>
      <c r="D114" s="27"/>
      <c r="F114" s="5"/>
    </row>
    <row r="115" spans="1:26">
      <c r="A115" s="32"/>
      <c r="C115" s="27"/>
      <c r="D115" s="27"/>
      <c r="F115" s="5"/>
    </row>
    <row r="116" spans="1:26">
      <c r="A116" s="32"/>
      <c r="C116" s="27"/>
      <c r="D116" s="27"/>
      <c r="F116" s="5"/>
    </row>
    <row r="117" spans="1:26">
      <c r="A117" s="32"/>
      <c r="C117" s="27"/>
      <c r="D117" s="27"/>
      <c r="F117" s="5"/>
    </row>
    <row r="118" spans="1:26" ht="15.75">
      <c r="A118" s="33"/>
      <c r="C118" s="27"/>
      <c r="D118" s="27"/>
      <c r="F118" s="5"/>
    </row>
    <row r="119" spans="1:26" ht="15.75">
      <c r="A119" s="33"/>
      <c r="C119" s="27"/>
      <c r="D119" s="27"/>
      <c r="F119" s="5"/>
    </row>
    <row r="120" spans="1:26" ht="15.75">
      <c r="A120" s="33"/>
      <c r="C120" s="27"/>
      <c r="D120" s="27"/>
      <c r="F120" s="5"/>
    </row>
    <row r="121" spans="1:26" ht="15.75">
      <c r="A121" s="33"/>
      <c r="C121" s="27"/>
      <c r="D121" s="27"/>
      <c r="F121" s="5"/>
    </row>
    <row r="122" spans="1:26" ht="15.75">
      <c r="A122" s="33"/>
      <c r="C122" s="27"/>
      <c r="D122" s="27"/>
      <c r="F122" s="5"/>
    </row>
    <row r="123" spans="1:26" ht="15.75">
      <c r="A123" s="33"/>
      <c r="C123" s="27"/>
      <c r="D123" s="27"/>
      <c r="F123" s="5"/>
    </row>
    <row r="124" spans="1:26" ht="15.75">
      <c r="A124" s="33"/>
      <c r="C124" s="27"/>
      <c r="D124" s="27"/>
      <c r="F124" s="5"/>
    </row>
    <row r="125" spans="1:26" ht="15.75">
      <c r="A125" s="33"/>
      <c r="C125" s="27"/>
      <c r="D125" s="27"/>
      <c r="F125" s="5"/>
    </row>
    <row r="126" spans="1:26" ht="15.75">
      <c r="A126" s="33"/>
      <c r="C126" s="27"/>
      <c r="D126" s="27"/>
      <c r="F126" s="5"/>
    </row>
    <row r="127" spans="1:26" ht="15.75">
      <c r="A127" s="33"/>
      <c r="C127" s="27"/>
      <c r="D127" s="27"/>
      <c r="F127" s="5"/>
    </row>
    <row r="128" spans="1:26" s="218" customFormat="1" ht="15.75">
      <c r="A128" s="33"/>
      <c r="B128" s="169"/>
      <c r="C128" s="27"/>
      <c r="D128" s="27"/>
      <c r="E128" s="169"/>
      <c r="F128" s="5"/>
      <c r="H128" s="169"/>
      <c r="I128" s="169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  <c r="T128" s="169"/>
      <c r="U128" s="169"/>
      <c r="V128" s="169"/>
      <c r="W128" s="169"/>
      <c r="X128" s="169"/>
      <c r="Y128" s="169"/>
      <c r="Z128" s="169"/>
    </row>
    <row r="129" spans="1:26" s="218" customFormat="1" ht="15.75">
      <c r="A129" s="33"/>
      <c r="B129" s="169"/>
      <c r="C129" s="27"/>
      <c r="D129" s="27"/>
      <c r="E129" s="169"/>
      <c r="F129" s="5"/>
      <c r="H129" s="169"/>
      <c r="I129" s="169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T129" s="169"/>
      <c r="U129" s="169"/>
      <c r="V129" s="169"/>
      <c r="W129" s="169"/>
      <c r="X129" s="169"/>
      <c r="Y129" s="169"/>
      <c r="Z129" s="169"/>
    </row>
    <row r="130" spans="1:26" s="218" customFormat="1" ht="15.75">
      <c r="A130" s="33"/>
      <c r="B130" s="169"/>
      <c r="C130" s="27"/>
      <c r="D130" s="27"/>
      <c r="E130" s="169"/>
      <c r="F130" s="5"/>
      <c r="H130" s="169"/>
      <c r="I130" s="169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T130" s="169"/>
      <c r="U130" s="169"/>
      <c r="V130" s="169"/>
      <c r="W130" s="169"/>
      <c r="X130" s="169"/>
      <c r="Y130" s="169"/>
      <c r="Z130" s="169"/>
    </row>
    <row r="131" spans="1:26" s="218" customFormat="1" ht="15.75">
      <c r="A131" s="33"/>
      <c r="B131" s="169"/>
      <c r="C131" s="27"/>
      <c r="D131" s="27"/>
      <c r="E131" s="169"/>
      <c r="F131" s="5"/>
      <c r="H131" s="169"/>
      <c r="I131" s="169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  <c r="T131" s="169"/>
      <c r="U131" s="169"/>
      <c r="V131" s="169"/>
      <c r="W131" s="169"/>
      <c r="X131" s="169"/>
      <c r="Y131" s="169"/>
      <c r="Z131" s="169"/>
    </row>
    <row r="132" spans="1:26" s="218" customFormat="1" ht="15.75">
      <c r="A132" s="33"/>
      <c r="B132" s="169"/>
      <c r="C132" s="27"/>
      <c r="D132" s="27"/>
      <c r="E132" s="169"/>
      <c r="F132" s="5"/>
      <c r="H132" s="169"/>
      <c r="I132" s="169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  <c r="T132" s="169"/>
      <c r="U132" s="169"/>
      <c r="V132" s="169"/>
      <c r="W132" s="169"/>
      <c r="X132" s="169"/>
      <c r="Y132" s="169"/>
      <c r="Z132" s="169"/>
    </row>
    <row r="133" spans="1:26" s="218" customFormat="1" ht="15.75">
      <c r="A133" s="33"/>
      <c r="B133" s="169"/>
      <c r="C133" s="27"/>
      <c r="D133" s="27"/>
      <c r="E133" s="169"/>
      <c r="F133" s="5"/>
      <c r="H133" s="169"/>
      <c r="I133" s="169"/>
      <c r="J133" s="169"/>
      <c r="K133" s="169"/>
      <c r="L133" s="169"/>
      <c r="M133" s="169"/>
      <c r="N133" s="169"/>
      <c r="O133" s="169"/>
      <c r="P133" s="169"/>
      <c r="Q133" s="169"/>
      <c r="R133" s="169"/>
      <c r="S133" s="169"/>
      <c r="T133" s="169"/>
      <c r="U133" s="169"/>
      <c r="V133" s="169"/>
      <c r="W133" s="169"/>
      <c r="X133" s="169"/>
      <c r="Y133" s="169"/>
      <c r="Z133" s="169"/>
    </row>
    <row r="134" spans="1:26" s="218" customFormat="1" ht="15.75">
      <c r="A134" s="33"/>
      <c r="B134" s="169"/>
      <c r="C134" s="27"/>
      <c r="D134" s="27"/>
      <c r="E134" s="169"/>
      <c r="F134" s="5"/>
      <c r="H134" s="169"/>
      <c r="I134" s="169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T134" s="169"/>
      <c r="U134" s="169"/>
      <c r="V134" s="169"/>
      <c r="W134" s="169"/>
      <c r="X134" s="169"/>
      <c r="Y134" s="169"/>
      <c r="Z134" s="169"/>
    </row>
    <row r="135" spans="1:26" s="218" customFormat="1" ht="15.75">
      <c r="A135" s="33"/>
      <c r="B135" s="169"/>
      <c r="C135" s="27"/>
      <c r="D135" s="27"/>
      <c r="E135" s="169"/>
      <c r="F135" s="5"/>
      <c r="H135" s="169"/>
      <c r="I135" s="169"/>
      <c r="J135" s="169"/>
      <c r="K135" s="169"/>
      <c r="L135" s="169"/>
      <c r="M135" s="169"/>
      <c r="N135" s="169"/>
      <c r="O135" s="169"/>
      <c r="P135" s="169"/>
      <c r="Q135" s="169"/>
      <c r="R135" s="169"/>
      <c r="S135" s="169"/>
      <c r="T135" s="169"/>
      <c r="U135" s="169"/>
      <c r="V135" s="169"/>
      <c r="W135" s="169"/>
      <c r="X135" s="169"/>
      <c r="Y135" s="169"/>
      <c r="Z135" s="169"/>
    </row>
    <row r="136" spans="1:26" s="218" customFormat="1" ht="15.75">
      <c r="A136" s="33"/>
      <c r="B136" s="169"/>
      <c r="C136" s="27"/>
      <c r="D136" s="27"/>
      <c r="E136" s="169"/>
      <c r="F136" s="5"/>
      <c r="H136" s="169"/>
      <c r="I136" s="169"/>
      <c r="J136" s="169"/>
      <c r="K136" s="169"/>
      <c r="L136" s="169"/>
      <c r="M136" s="169"/>
      <c r="N136" s="169"/>
      <c r="O136" s="169"/>
      <c r="P136" s="169"/>
      <c r="Q136" s="169"/>
      <c r="R136" s="169"/>
      <c r="S136" s="169"/>
      <c r="T136" s="169"/>
      <c r="U136" s="169"/>
      <c r="V136" s="169"/>
      <c r="W136" s="169"/>
      <c r="X136" s="169"/>
      <c r="Y136" s="169"/>
      <c r="Z136" s="169"/>
    </row>
    <row r="137" spans="1:26" s="218" customFormat="1" ht="15.75">
      <c r="A137" s="33"/>
      <c r="B137" s="169"/>
      <c r="C137" s="27"/>
      <c r="D137" s="27"/>
      <c r="E137" s="169"/>
      <c r="F137" s="5"/>
      <c r="H137" s="169"/>
      <c r="I137" s="169"/>
      <c r="J137" s="169"/>
      <c r="K137" s="169"/>
      <c r="L137" s="169"/>
      <c r="M137" s="169"/>
      <c r="N137" s="169"/>
      <c r="O137" s="169"/>
      <c r="P137" s="169"/>
      <c r="Q137" s="169"/>
      <c r="R137" s="169"/>
      <c r="S137" s="169"/>
      <c r="T137" s="169"/>
      <c r="U137" s="169"/>
      <c r="V137" s="169"/>
      <c r="W137" s="169"/>
      <c r="X137" s="169"/>
      <c r="Y137" s="169"/>
      <c r="Z137" s="169"/>
    </row>
    <row r="138" spans="1:26" s="218" customFormat="1" ht="15.75">
      <c r="A138" s="33"/>
      <c r="B138" s="169"/>
      <c r="C138" s="27"/>
      <c r="D138" s="27"/>
      <c r="E138" s="169"/>
      <c r="F138" s="5"/>
      <c r="H138" s="169"/>
      <c r="I138" s="169"/>
      <c r="J138" s="169"/>
      <c r="K138" s="169"/>
      <c r="L138" s="169"/>
      <c r="M138" s="169"/>
      <c r="N138" s="169"/>
      <c r="O138" s="169"/>
      <c r="P138" s="169"/>
      <c r="Q138" s="169"/>
      <c r="R138" s="169"/>
      <c r="S138" s="169"/>
      <c r="T138" s="169"/>
      <c r="U138" s="169"/>
      <c r="V138" s="169"/>
      <c r="W138" s="169"/>
      <c r="X138" s="169"/>
      <c r="Y138" s="169"/>
      <c r="Z138" s="169"/>
    </row>
    <row r="139" spans="1:26" s="218" customFormat="1" ht="15.75">
      <c r="A139" s="33"/>
      <c r="B139" s="169"/>
      <c r="C139" s="27"/>
      <c r="D139" s="27"/>
      <c r="E139" s="169"/>
      <c r="F139" s="5"/>
      <c r="H139" s="169"/>
      <c r="I139" s="169"/>
      <c r="J139" s="169"/>
      <c r="K139" s="169"/>
      <c r="L139" s="169"/>
      <c r="M139" s="169"/>
      <c r="N139" s="169"/>
      <c r="O139" s="169"/>
      <c r="P139" s="169"/>
      <c r="Q139" s="169"/>
      <c r="R139" s="169"/>
      <c r="S139" s="169"/>
      <c r="T139" s="169"/>
      <c r="U139" s="169"/>
      <c r="V139" s="169"/>
      <c r="W139" s="169"/>
      <c r="X139" s="169"/>
      <c r="Y139" s="169"/>
      <c r="Z139" s="169"/>
    </row>
    <row r="140" spans="1:26" s="218" customFormat="1" ht="15.75">
      <c r="A140" s="33"/>
      <c r="B140" s="169"/>
      <c r="C140" s="27"/>
      <c r="D140" s="27"/>
      <c r="E140" s="169"/>
      <c r="F140" s="5"/>
      <c r="H140" s="169"/>
      <c r="I140" s="169"/>
      <c r="J140" s="169"/>
      <c r="K140" s="169"/>
      <c r="L140" s="169"/>
      <c r="M140" s="169"/>
      <c r="N140" s="169"/>
      <c r="O140" s="169"/>
      <c r="P140" s="169"/>
      <c r="Q140" s="169"/>
      <c r="R140" s="169"/>
      <c r="S140" s="169"/>
      <c r="T140" s="169"/>
      <c r="U140" s="169"/>
      <c r="V140" s="169"/>
      <c r="W140" s="169"/>
      <c r="X140" s="169"/>
      <c r="Y140" s="169"/>
      <c r="Z140" s="169"/>
    </row>
    <row r="141" spans="1:26" s="218" customFormat="1" ht="15.75">
      <c r="A141" s="33"/>
      <c r="B141" s="169"/>
      <c r="C141" s="27"/>
      <c r="D141" s="27"/>
      <c r="E141" s="169"/>
      <c r="F141" s="5"/>
      <c r="H141" s="169"/>
      <c r="I141" s="169"/>
      <c r="J141" s="169"/>
      <c r="K141" s="169"/>
      <c r="L141" s="169"/>
      <c r="M141" s="169"/>
      <c r="N141" s="169"/>
      <c r="O141" s="169"/>
      <c r="P141" s="169"/>
      <c r="Q141" s="169"/>
      <c r="R141" s="169"/>
      <c r="S141" s="169"/>
      <c r="T141" s="169"/>
      <c r="U141" s="169"/>
      <c r="V141" s="169"/>
      <c r="W141" s="169"/>
      <c r="X141" s="169"/>
      <c r="Y141" s="169"/>
      <c r="Z141" s="169"/>
    </row>
    <row r="142" spans="1:26" s="218" customFormat="1" ht="15.75">
      <c r="A142" s="33"/>
      <c r="B142" s="169"/>
      <c r="C142" s="27"/>
      <c r="D142" s="27"/>
      <c r="E142" s="169"/>
      <c r="F142" s="5"/>
      <c r="H142" s="169"/>
      <c r="I142" s="169"/>
      <c r="J142" s="169"/>
      <c r="K142" s="169"/>
      <c r="L142" s="169"/>
      <c r="M142" s="169"/>
      <c r="N142" s="169"/>
      <c r="O142" s="169"/>
      <c r="P142" s="169"/>
      <c r="Q142" s="169"/>
      <c r="R142" s="169"/>
      <c r="S142" s="169"/>
      <c r="T142" s="169"/>
      <c r="U142" s="169"/>
      <c r="V142" s="169"/>
      <c r="W142" s="169"/>
      <c r="X142" s="169"/>
      <c r="Y142" s="169"/>
      <c r="Z142" s="169"/>
    </row>
    <row r="143" spans="1:26" s="218" customFormat="1" ht="15.75">
      <c r="A143" s="33"/>
      <c r="B143" s="169"/>
      <c r="C143" s="27"/>
      <c r="D143" s="27"/>
      <c r="E143" s="169"/>
      <c r="F143" s="5"/>
      <c r="H143" s="169"/>
      <c r="I143" s="169"/>
      <c r="J143" s="169"/>
      <c r="K143" s="169"/>
      <c r="L143" s="169"/>
      <c r="M143" s="169"/>
      <c r="N143" s="169"/>
      <c r="O143" s="169"/>
      <c r="P143" s="169"/>
      <c r="Q143" s="169"/>
      <c r="R143" s="169"/>
      <c r="S143" s="169"/>
      <c r="T143" s="169"/>
      <c r="U143" s="169"/>
      <c r="V143" s="169"/>
      <c r="W143" s="169"/>
      <c r="X143" s="169"/>
      <c r="Y143" s="169"/>
      <c r="Z143" s="169"/>
    </row>
    <row r="144" spans="1:26" s="218" customFormat="1" ht="15.75">
      <c r="A144" s="33"/>
      <c r="B144" s="169"/>
      <c r="C144" s="27"/>
      <c r="D144" s="27"/>
      <c r="E144" s="169"/>
      <c r="F144" s="5"/>
      <c r="H144" s="169"/>
      <c r="I144" s="169"/>
      <c r="J144" s="169"/>
      <c r="K144" s="169"/>
      <c r="L144" s="169"/>
      <c r="M144" s="169"/>
      <c r="N144" s="169"/>
      <c r="O144" s="169"/>
      <c r="P144" s="169"/>
      <c r="Q144" s="169"/>
      <c r="R144" s="169"/>
      <c r="S144" s="169"/>
      <c r="T144" s="169"/>
      <c r="U144" s="169"/>
      <c r="V144" s="169"/>
      <c r="W144" s="169"/>
      <c r="X144" s="169"/>
      <c r="Y144" s="169"/>
      <c r="Z144" s="169"/>
    </row>
    <row r="145" spans="1:26" s="218" customFormat="1" ht="15.75">
      <c r="A145" s="33"/>
      <c r="B145" s="169"/>
      <c r="C145" s="27"/>
      <c r="D145" s="27"/>
      <c r="E145" s="169"/>
      <c r="F145" s="5"/>
      <c r="H145" s="169"/>
      <c r="I145" s="169"/>
      <c r="J145" s="169"/>
      <c r="K145" s="169"/>
      <c r="L145" s="169"/>
      <c r="M145" s="169"/>
      <c r="N145" s="169"/>
      <c r="O145" s="169"/>
      <c r="P145" s="169"/>
      <c r="Q145" s="169"/>
      <c r="R145" s="169"/>
      <c r="S145" s="169"/>
      <c r="T145" s="169"/>
      <c r="U145" s="169"/>
      <c r="V145" s="169"/>
      <c r="W145" s="169"/>
      <c r="X145" s="169"/>
      <c r="Y145" s="169"/>
      <c r="Z145" s="169"/>
    </row>
    <row r="146" spans="1:26" s="218" customFormat="1" ht="15.75">
      <c r="A146" s="33"/>
      <c r="B146" s="169"/>
      <c r="C146" s="27"/>
      <c r="D146" s="27"/>
      <c r="E146" s="169"/>
      <c r="F146" s="5"/>
      <c r="H146" s="169"/>
      <c r="I146" s="169"/>
      <c r="J146" s="169"/>
      <c r="K146" s="169"/>
      <c r="L146" s="169"/>
      <c r="M146" s="169"/>
      <c r="N146" s="169"/>
      <c r="O146" s="169"/>
      <c r="P146" s="169"/>
      <c r="Q146" s="169"/>
      <c r="R146" s="169"/>
      <c r="S146" s="169"/>
      <c r="T146" s="169"/>
      <c r="U146" s="169"/>
      <c r="V146" s="169"/>
      <c r="W146" s="169"/>
      <c r="X146" s="169"/>
      <c r="Y146" s="169"/>
      <c r="Z146" s="169"/>
    </row>
    <row r="147" spans="1:26" s="218" customFormat="1" ht="15.75">
      <c r="A147" s="33"/>
      <c r="B147" s="169"/>
      <c r="C147" s="27"/>
      <c r="D147" s="27"/>
      <c r="E147" s="169"/>
      <c r="F147" s="5"/>
      <c r="H147" s="169"/>
      <c r="I147" s="169"/>
      <c r="J147" s="169"/>
      <c r="K147" s="169"/>
      <c r="L147" s="169"/>
      <c r="M147" s="169"/>
      <c r="N147" s="169"/>
      <c r="O147" s="169"/>
      <c r="P147" s="169"/>
      <c r="Q147" s="169"/>
      <c r="R147" s="169"/>
      <c r="S147" s="169"/>
      <c r="T147" s="169"/>
      <c r="U147" s="169"/>
      <c r="V147" s="169"/>
      <c r="W147" s="169"/>
      <c r="X147" s="169"/>
      <c r="Y147" s="169"/>
      <c r="Z147" s="169"/>
    </row>
    <row r="148" spans="1:26" s="218" customFormat="1" ht="15.75">
      <c r="A148" s="33"/>
      <c r="B148" s="169"/>
      <c r="C148" s="27"/>
      <c r="D148" s="27"/>
      <c r="E148" s="169"/>
      <c r="F148" s="5"/>
      <c r="H148" s="169"/>
      <c r="I148" s="169"/>
      <c r="J148" s="169"/>
      <c r="K148" s="169"/>
      <c r="L148" s="169"/>
      <c r="M148" s="169"/>
      <c r="N148" s="169"/>
      <c r="O148" s="169"/>
      <c r="P148" s="169"/>
      <c r="Q148" s="169"/>
      <c r="R148" s="169"/>
      <c r="S148" s="169"/>
      <c r="T148" s="169"/>
      <c r="U148" s="169"/>
      <c r="V148" s="169"/>
      <c r="W148" s="169"/>
      <c r="X148" s="169"/>
      <c r="Y148" s="169"/>
      <c r="Z148" s="169"/>
    </row>
    <row r="149" spans="1:26" s="218" customFormat="1" ht="15.75">
      <c r="A149" s="33"/>
      <c r="B149" s="169"/>
      <c r="C149" s="27"/>
      <c r="D149" s="27"/>
      <c r="E149" s="169"/>
      <c r="F149" s="5"/>
      <c r="H149" s="169"/>
      <c r="I149" s="169"/>
      <c r="J149" s="169"/>
      <c r="K149" s="169"/>
      <c r="L149" s="169"/>
      <c r="M149" s="169"/>
      <c r="N149" s="169"/>
      <c r="O149" s="169"/>
      <c r="P149" s="169"/>
      <c r="Q149" s="169"/>
      <c r="R149" s="169"/>
      <c r="S149" s="169"/>
      <c r="T149" s="169"/>
      <c r="U149" s="169"/>
      <c r="V149" s="169"/>
      <c r="W149" s="169"/>
      <c r="X149" s="169"/>
      <c r="Y149" s="169"/>
      <c r="Z149" s="169"/>
    </row>
    <row r="150" spans="1:26" s="218" customFormat="1" ht="15.75">
      <c r="A150" s="33"/>
      <c r="B150" s="169"/>
      <c r="C150" s="27"/>
      <c r="D150" s="27"/>
      <c r="E150" s="169"/>
      <c r="F150" s="5"/>
      <c r="H150" s="169"/>
      <c r="I150" s="169"/>
      <c r="J150" s="169"/>
      <c r="K150" s="169"/>
      <c r="L150" s="169"/>
      <c r="M150" s="169"/>
      <c r="N150" s="169"/>
      <c r="O150" s="169"/>
      <c r="P150" s="169"/>
      <c r="Q150" s="169"/>
      <c r="R150" s="169"/>
      <c r="S150" s="169"/>
      <c r="T150" s="169"/>
      <c r="U150" s="169"/>
      <c r="V150" s="169"/>
      <c r="W150" s="169"/>
      <c r="X150" s="169"/>
      <c r="Y150" s="169"/>
      <c r="Z150" s="169"/>
    </row>
    <row r="151" spans="1:26" s="218" customFormat="1" ht="15.75">
      <c r="A151" s="33"/>
      <c r="B151" s="169"/>
      <c r="C151" s="27"/>
      <c r="D151" s="27"/>
      <c r="E151" s="169"/>
      <c r="F151" s="5"/>
      <c r="H151" s="169"/>
      <c r="I151" s="169"/>
      <c r="J151" s="169"/>
      <c r="K151" s="169"/>
      <c r="L151" s="169"/>
      <c r="M151" s="169"/>
      <c r="N151" s="169"/>
      <c r="O151" s="169"/>
      <c r="P151" s="169"/>
      <c r="Q151" s="169"/>
      <c r="R151" s="169"/>
      <c r="S151" s="169"/>
      <c r="T151" s="169"/>
      <c r="U151" s="169"/>
      <c r="V151" s="169"/>
      <c r="W151" s="169"/>
      <c r="X151" s="169"/>
      <c r="Y151" s="169"/>
      <c r="Z151" s="169"/>
    </row>
    <row r="152" spans="1:26" s="218" customFormat="1" ht="15.75">
      <c r="A152" s="33"/>
      <c r="B152" s="169"/>
      <c r="C152" s="27"/>
      <c r="D152" s="27"/>
      <c r="E152" s="169"/>
      <c r="F152" s="5"/>
      <c r="H152" s="169"/>
      <c r="I152" s="169"/>
      <c r="J152" s="169"/>
      <c r="K152" s="169"/>
      <c r="L152" s="169"/>
      <c r="M152" s="169"/>
      <c r="N152" s="169"/>
      <c r="O152" s="169"/>
      <c r="P152" s="169"/>
      <c r="Q152" s="169"/>
      <c r="R152" s="169"/>
      <c r="S152" s="169"/>
      <c r="T152" s="169"/>
      <c r="U152" s="169"/>
      <c r="V152" s="169"/>
      <c r="W152" s="169"/>
      <c r="X152" s="169"/>
      <c r="Y152" s="169"/>
      <c r="Z152" s="169"/>
    </row>
    <row r="153" spans="1:26" s="218" customFormat="1" ht="15.75">
      <c r="A153" s="33"/>
      <c r="B153" s="169"/>
      <c r="C153" s="27"/>
      <c r="D153" s="27"/>
      <c r="E153" s="169"/>
      <c r="F153" s="5"/>
      <c r="H153" s="169"/>
      <c r="I153" s="169"/>
      <c r="J153" s="169"/>
      <c r="K153" s="169"/>
      <c r="L153" s="169"/>
      <c r="M153" s="169"/>
      <c r="N153" s="169"/>
      <c r="O153" s="169"/>
      <c r="P153" s="169"/>
      <c r="Q153" s="169"/>
      <c r="R153" s="169"/>
      <c r="S153" s="169"/>
      <c r="T153" s="169"/>
      <c r="U153" s="169"/>
      <c r="V153" s="169"/>
      <c r="W153" s="169"/>
      <c r="X153" s="169"/>
      <c r="Y153" s="169"/>
      <c r="Z153" s="169"/>
    </row>
    <row r="154" spans="1:26" s="218" customFormat="1" ht="15.75">
      <c r="A154" s="33"/>
      <c r="B154" s="169"/>
      <c r="C154" s="27"/>
      <c r="D154" s="27"/>
      <c r="E154" s="169"/>
      <c r="F154" s="5"/>
      <c r="H154" s="169"/>
      <c r="I154" s="169"/>
      <c r="J154" s="169"/>
      <c r="K154" s="169"/>
      <c r="L154" s="169"/>
      <c r="M154" s="169"/>
      <c r="N154" s="169"/>
      <c r="O154" s="169"/>
      <c r="P154" s="169"/>
      <c r="Q154" s="169"/>
      <c r="R154" s="169"/>
      <c r="S154" s="169"/>
      <c r="T154" s="169"/>
      <c r="U154" s="169"/>
      <c r="V154" s="169"/>
      <c r="W154" s="169"/>
      <c r="X154" s="169"/>
      <c r="Y154" s="169"/>
      <c r="Z154" s="169"/>
    </row>
    <row r="155" spans="1:26" s="218" customFormat="1" ht="15.75">
      <c r="A155" s="33"/>
      <c r="B155" s="169"/>
      <c r="C155" s="27"/>
      <c r="D155" s="27"/>
      <c r="E155" s="169"/>
      <c r="F155" s="5"/>
      <c r="H155" s="169"/>
      <c r="I155" s="169"/>
      <c r="J155" s="169"/>
      <c r="K155" s="169"/>
      <c r="L155" s="169"/>
      <c r="M155" s="169"/>
      <c r="N155" s="169"/>
      <c r="O155" s="169"/>
      <c r="P155" s="169"/>
      <c r="Q155" s="169"/>
      <c r="R155" s="169"/>
      <c r="S155" s="169"/>
      <c r="T155" s="169"/>
      <c r="U155" s="169"/>
      <c r="V155" s="169"/>
      <c r="W155" s="169"/>
      <c r="X155" s="169"/>
      <c r="Y155" s="169"/>
      <c r="Z155" s="169"/>
    </row>
    <row r="156" spans="1:26" s="218" customFormat="1" ht="15.75">
      <c r="A156" s="33"/>
      <c r="B156" s="169"/>
      <c r="C156" s="27"/>
      <c r="D156" s="27"/>
      <c r="E156" s="169"/>
      <c r="F156" s="5"/>
      <c r="H156" s="169"/>
      <c r="I156" s="169"/>
      <c r="J156" s="169"/>
      <c r="K156" s="169"/>
      <c r="L156" s="169"/>
      <c r="M156" s="169"/>
      <c r="N156" s="169"/>
      <c r="O156" s="169"/>
      <c r="P156" s="169"/>
      <c r="Q156" s="169"/>
      <c r="R156" s="169"/>
      <c r="S156" s="169"/>
      <c r="T156" s="169"/>
      <c r="U156" s="169"/>
      <c r="V156" s="169"/>
      <c r="W156" s="169"/>
      <c r="X156" s="169"/>
      <c r="Y156" s="169"/>
      <c r="Z156" s="169"/>
    </row>
    <row r="157" spans="1:26" s="218" customFormat="1" ht="15.75">
      <c r="A157" s="33"/>
      <c r="B157" s="169"/>
      <c r="C157" s="27"/>
      <c r="D157" s="27"/>
      <c r="E157" s="169"/>
      <c r="F157" s="5"/>
      <c r="H157" s="169"/>
      <c r="I157" s="169"/>
      <c r="J157" s="169"/>
      <c r="K157" s="169"/>
      <c r="L157" s="169"/>
      <c r="M157" s="169"/>
      <c r="N157" s="169"/>
      <c r="O157" s="169"/>
      <c r="P157" s="169"/>
      <c r="Q157" s="169"/>
      <c r="R157" s="169"/>
      <c r="S157" s="169"/>
      <c r="T157" s="169"/>
      <c r="U157" s="169"/>
      <c r="V157" s="169"/>
      <c r="W157" s="169"/>
      <c r="X157" s="169"/>
      <c r="Y157" s="169"/>
      <c r="Z157" s="169"/>
    </row>
    <row r="158" spans="1:26" s="218" customFormat="1" ht="15.75">
      <c r="A158" s="33"/>
      <c r="B158" s="169"/>
      <c r="C158" s="27"/>
      <c r="D158" s="27"/>
      <c r="E158" s="169"/>
      <c r="F158" s="5"/>
      <c r="H158" s="169"/>
      <c r="I158" s="169"/>
      <c r="J158" s="169"/>
      <c r="K158" s="169"/>
      <c r="L158" s="169"/>
      <c r="M158" s="169"/>
      <c r="N158" s="169"/>
      <c r="O158" s="169"/>
      <c r="P158" s="169"/>
      <c r="Q158" s="169"/>
      <c r="R158" s="169"/>
      <c r="S158" s="169"/>
      <c r="T158" s="169"/>
      <c r="U158" s="169"/>
      <c r="V158" s="169"/>
      <c r="W158" s="169"/>
      <c r="X158" s="169"/>
      <c r="Y158" s="169"/>
      <c r="Z158" s="169"/>
    </row>
    <row r="159" spans="1:26" s="218" customFormat="1" ht="15.75">
      <c r="A159" s="33"/>
      <c r="B159" s="169"/>
      <c r="C159" s="27"/>
      <c r="D159" s="27"/>
      <c r="E159" s="169"/>
      <c r="F159" s="5"/>
      <c r="H159" s="169"/>
      <c r="I159" s="169"/>
      <c r="J159" s="169"/>
      <c r="K159" s="169"/>
      <c r="L159" s="169"/>
      <c r="M159" s="169"/>
      <c r="N159" s="169"/>
      <c r="O159" s="169"/>
      <c r="P159" s="169"/>
      <c r="Q159" s="169"/>
      <c r="R159" s="169"/>
      <c r="S159" s="169"/>
      <c r="T159" s="169"/>
      <c r="U159" s="169"/>
      <c r="V159" s="169"/>
      <c r="W159" s="169"/>
      <c r="X159" s="169"/>
      <c r="Y159" s="169"/>
      <c r="Z159" s="169"/>
    </row>
    <row r="160" spans="1:26" s="218" customFormat="1" ht="15.75">
      <c r="A160" s="33"/>
      <c r="B160" s="169"/>
      <c r="C160" s="27"/>
      <c r="D160" s="27"/>
      <c r="E160" s="169"/>
      <c r="F160" s="5"/>
      <c r="H160" s="169"/>
      <c r="I160" s="169"/>
      <c r="J160" s="169"/>
      <c r="K160" s="169"/>
      <c r="L160" s="169"/>
      <c r="M160" s="169"/>
      <c r="N160" s="169"/>
      <c r="O160" s="169"/>
      <c r="P160" s="169"/>
      <c r="Q160" s="169"/>
      <c r="R160" s="169"/>
      <c r="S160" s="169"/>
      <c r="T160" s="169"/>
      <c r="U160" s="169"/>
      <c r="V160" s="169"/>
      <c r="W160" s="169"/>
      <c r="X160" s="169"/>
      <c r="Y160" s="169"/>
      <c r="Z160" s="169"/>
    </row>
    <row r="161" spans="1:26" s="218" customFormat="1" ht="15.75">
      <c r="A161" s="33"/>
      <c r="B161" s="169"/>
      <c r="C161" s="27"/>
      <c r="D161" s="27"/>
      <c r="E161" s="169"/>
      <c r="F161" s="5"/>
      <c r="H161" s="169"/>
      <c r="I161" s="169"/>
      <c r="J161" s="169"/>
      <c r="K161" s="169"/>
      <c r="L161" s="169"/>
      <c r="M161" s="169"/>
      <c r="N161" s="169"/>
      <c r="O161" s="169"/>
      <c r="P161" s="169"/>
      <c r="Q161" s="169"/>
      <c r="R161" s="169"/>
      <c r="S161" s="169"/>
      <c r="T161" s="169"/>
      <c r="U161" s="169"/>
      <c r="V161" s="169"/>
      <c r="W161" s="169"/>
      <c r="X161" s="169"/>
      <c r="Y161" s="169"/>
      <c r="Z161" s="169"/>
    </row>
    <row r="162" spans="1:26" s="218" customFormat="1" ht="15.75">
      <c r="A162" s="33"/>
      <c r="B162" s="169"/>
      <c r="C162" s="27"/>
      <c r="D162" s="27"/>
      <c r="E162" s="169"/>
      <c r="F162" s="5"/>
      <c r="H162" s="169"/>
      <c r="I162" s="169"/>
      <c r="J162" s="169"/>
      <c r="K162" s="169"/>
      <c r="L162" s="169"/>
      <c r="M162" s="169"/>
      <c r="N162" s="169"/>
      <c r="O162" s="169"/>
      <c r="P162" s="169"/>
      <c r="Q162" s="169"/>
      <c r="R162" s="169"/>
      <c r="S162" s="169"/>
      <c r="T162" s="169"/>
      <c r="U162" s="169"/>
      <c r="V162" s="169"/>
      <c r="W162" s="169"/>
      <c r="X162" s="169"/>
      <c r="Y162" s="169"/>
      <c r="Z162" s="169"/>
    </row>
    <row r="163" spans="1:26" s="218" customFormat="1" ht="15.75">
      <c r="A163" s="33"/>
      <c r="B163" s="169"/>
      <c r="C163" s="27"/>
      <c r="D163" s="27"/>
      <c r="E163" s="169"/>
      <c r="F163" s="5"/>
      <c r="H163" s="169"/>
      <c r="I163" s="169"/>
      <c r="J163" s="169"/>
      <c r="K163" s="169"/>
      <c r="L163" s="169"/>
      <c r="M163" s="169"/>
      <c r="N163" s="169"/>
      <c r="O163" s="169"/>
      <c r="P163" s="169"/>
      <c r="Q163" s="169"/>
      <c r="R163" s="169"/>
      <c r="S163" s="169"/>
      <c r="T163" s="169"/>
      <c r="U163" s="169"/>
      <c r="V163" s="169"/>
      <c r="W163" s="169"/>
      <c r="X163" s="169"/>
      <c r="Y163" s="169"/>
      <c r="Z163" s="169"/>
    </row>
    <row r="164" spans="1:26" s="218" customFormat="1" ht="15.75">
      <c r="A164" s="33"/>
      <c r="B164" s="169"/>
      <c r="C164" s="27"/>
      <c r="D164" s="27"/>
      <c r="E164" s="169"/>
      <c r="F164" s="5"/>
      <c r="H164" s="169"/>
      <c r="I164" s="169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169"/>
      <c r="V164" s="169"/>
      <c r="W164" s="169"/>
      <c r="X164" s="169"/>
      <c r="Y164" s="169"/>
      <c r="Z164" s="169"/>
    </row>
    <row r="165" spans="1:26" s="218" customFormat="1" ht="15.75">
      <c r="A165" s="33"/>
      <c r="B165" s="169"/>
      <c r="C165" s="27"/>
      <c r="D165" s="27"/>
      <c r="E165" s="169"/>
      <c r="F165" s="5"/>
      <c r="H165" s="169"/>
      <c r="I165" s="169"/>
      <c r="J165" s="169"/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169"/>
      <c r="V165" s="169"/>
      <c r="W165" s="169"/>
      <c r="X165" s="169"/>
      <c r="Y165" s="169"/>
      <c r="Z165" s="169"/>
    </row>
    <row r="166" spans="1:26" s="218" customFormat="1" ht="15.75">
      <c r="A166" s="33"/>
      <c r="B166" s="169"/>
      <c r="C166" s="27"/>
      <c r="D166" s="27"/>
      <c r="E166" s="169"/>
      <c r="F166" s="5"/>
      <c r="H166" s="169"/>
      <c r="I166" s="169"/>
      <c r="J166" s="169"/>
      <c r="K166" s="169"/>
      <c r="L166" s="169"/>
      <c r="M166" s="169"/>
      <c r="N166" s="169"/>
      <c r="O166" s="169"/>
      <c r="P166" s="169"/>
      <c r="Q166" s="169"/>
      <c r="R166" s="169"/>
      <c r="S166" s="169"/>
      <c r="T166" s="169"/>
      <c r="U166" s="169"/>
      <c r="V166" s="169"/>
      <c r="W166" s="169"/>
      <c r="X166" s="169"/>
      <c r="Y166" s="169"/>
      <c r="Z166" s="169"/>
    </row>
    <row r="167" spans="1:26" s="218" customFormat="1" ht="15.75">
      <c r="A167" s="33"/>
      <c r="B167" s="169"/>
      <c r="C167" s="27"/>
      <c r="D167" s="27"/>
      <c r="E167" s="169"/>
      <c r="F167" s="5"/>
      <c r="H167" s="169"/>
      <c r="I167" s="169"/>
      <c r="J167" s="169"/>
      <c r="K167" s="169"/>
      <c r="L167" s="169"/>
      <c r="M167" s="169"/>
      <c r="N167" s="169"/>
      <c r="O167" s="169"/>
      <c r="P167" s="169"/>
      <c r="Q167" s="169"/>
      <c r="R167" s="169"/>
      <c r="S167" s="169"/>
      <c r="T167" s="169"/>
      <c r="U167" s="169"/>
      <c r="V167" s="169"/>
      <c r="W167" s="169"/>
      <c r="X167" s="169"/>
      <c r="Y167" s="169"/>
      <c r="Z167" s="169"/>
    </row>
    <row r="168" spans="1:26" s="218" customFormat="1" ht="15.75">
      <c r="A168" s="33"/>
      <c r="B168" s="169"/>
      <c r="C168" s="27"/>
      <c r="D168" s="27"/>
      <c r="E168" s="169"/>
      <c r="F168" s="5"/>
      <c r="H168" s="169"/>
      <c r="I168" s="169"/>
      <c r="J168" s="169"/>
      <c r="K168" s="169"/>
      <c r="L168" s="169"/>
      <c r="M168" s="169"/>
      <c r="N168" s="169"/>
      <c r="O168" s="169"/>
      <c r="P168" s="169"/>
      <c r="Q168" s="169"/>
      <c r="R168" s="169"/>
      <c r="S168" s="169"/>
      <c r="T168" s="169"/>
      <c r="U168" s="169"/>
      <c r="V168" s="169"/>
      <c r="W168" s="169"/>
      <c r="X168" s="169"/>
      <c r="Y168" s="169"/>
      <c r="Z168" s="169"/>
    </row>
    <row r="169" spans="1:26" s="218" customFormat="1" ht="15.75">
      <c r="A169" s="33"/>
      <c r="B169" s="169"/>
      <c r="C169" s="27"/>
      <c r="D169" s="27"/>
      <c r="E169" s="169"/>
      <c r="F169" s="5"/>
      <c r="H169" s="169"/>
      <c r="I169" s="169"/>
      <c r="J169" s="169"/>
      <c r="K169" s="169"/>
      <c r="L169" s="169"/>
      <c r="M169" s="169"/>
      <c r="N169" s="169"/>
      <c r="O169" s="169"/>
      <c r="P169" s="169"/>
      <c r="Q169" s="169"/>
      <c r="R169" s="169"/>
      <c r="S169" s="169"/>
      <c r="T169" s="169"/>
      <c r="U169" s="169"/>
      <c r="V169" s="169"/>
      <c r="W169" s="169"/>
      <c r="X169" s="169"/>
      <c r="Y169" s="169"/>
      <c r="Z169" s="169"/>
    </row>
    <row r="170" spans="1:26" s="218" customFormat="1" ht="15.75">
      <c r="A170" s="33"/>
      <c r="B170" s="169"/>
      <c r="C170" s="27"/>
      <c r="D170" s="27"/>
      <c r="E170" s="169"/>
      <c r="F170" s="5"/>
      <c r="H170" s="169"/>
      <c r="I170" s="169"/>
      <c r="J170" s="169"/>
      <c r="K170" s="169"/>
      <c r="L170" s="169"/>
      <c r="M170" s="169"/>
      <c r="N170" s="169"/>
      <c r="O170" s="169"/>
      <c r="P170" s="169"/>
      <c r="Q170" s="169"/>
      <c r="R170" s="169"/>
      <c r="S170" s="169"/>
      <c r="T170" s="169"/>
      <c r="U170" s="169"/>
      <c r="V170" s="169"/>
      <c r="W170" s="169"/>
      <c r="X170" s="169"/>
      <c r="Y170" s="169"/>
      <c r="Z170" s="169"/>
    </row>
    <row r="171" spans="1:26" s="218" customFormat="1" ht="15.75">
      <c r="A171" s="33"/>
      <c r="B171" s="169"/>
      <c r="C171" s="27"/>
      <c r="D171" s="27"/>
      <c r="E171" s="169"/>
      <c r="F171" s="5"/>
      <c r="H171" s="169"/>
      <c r="I171" s="169"/>
      <c r="J171" s="169"/>
      <c r="K171" s="169"/>
      <c r="L171" s="169"/>
      <c r="M171" s="169"/>
      <c r="N171" s="169"/>
      <c r="O171" s="169"/>
      <c r="P171" s="169"/>
      <c r="Q171" s="169"/>
      <c r="R171" s="169"/>
      <c r="S171" s="169"/>
      <c r="T171" s="169"/>
      <c r="U171" s="169"/>
      <c r="V171" s="169"/>
      <c r="W171" s="169"/>
      <c r="X171" s="169"/>
      <c r="Y171" s="169"/>
      <c r="Z171" s="169"/>
    </row>
    <row r="172" spans="1:26" s="218" customFormat="1" ht="15.75">
      <c r="A172" s="33"/>
      <c r="B172" s="169"/>
      <c r="C172" s="27"/>
      <c r="D172" s="27"/>
      <c r="E172" s="169"/>
      <c r="F172" s="5"/>
      <c r="H172" s="169"/>
      <c r="I172" s="169"/>
      <c r="J172" s="169"/>
      <c r="K172" s="169"/>
      <c r="L172" s="169"/>
      <c r="M172" s="169"/>
      <c r="N172" s="169"/>
      <c r="O172" s="169"/>
      <c r="P172" s="169"/>
      <c r="Q172" s="169"/>
      <c r="R172" s="169"/>
      <c r="S172" s="169"/>
      <c r="T172" s="169"/>
      <c r="U172" s="169"/>
      <c r="V172" s="169"/>
      <c r="W172" s="169"/>
      <c r="X172" s="169"/>
      <c r="Y172" s="169"/>
      <c r="Z172" s="169"/>
    </row>
    <row r="173" spans="1:26" s="218" customFormat="1" ht="15.75">
      <c r="A173" s="33"/>
      <c r="B173" s="169"/>
      <c r="C173" s="27"/>
      <c r="D173" s="27"/>
      <c r="E173" s="169"/>
      <c r="F173" s="5"/>
      <c r="H173" s="169"/>
      <c r="I173" s="169"/>
      <c r="J173" s="169"/>
      <c r="K173" s="169"/>
      <c r="L173" s="169"/>
      <c r="M173" s="169"/>
      <c r="N173" s="169"/>
      <c r="O173" s="169"/>
      <c r="P173" s="169"/>
      <c r="Q173" s="169"/>
      <c r="R173" s="169"/>
      <c r="S173" s="169"/>
      <c r="T173" s="169"/>
      <c r="U173" s="169"/>
      <c r="V173" s="169"/>
      <c r="W173" s="169"/>
      <c r="X173" s="169"/>
      <c r="Y173" s="169"/>
      <c r="Z173" s="169"/>
    </row>
    <row r="174" spans="1:26" s="218" customFormat="1" ht="15.75">
      <c r="A174" s="33"/>
      <c r="B174" s="169"/>
      <c r="C174" s="27"/>
      <c r="D174" s="27"/>
      <c r="E174" s="169"/>
      <c r="F174" s="5"/>
      <c r="H174" s="169"/>
      <c r="I174" s="169"/>
      <c r="J174" s="169"/>
      <c r="K174" s="169"/>
      <c r="L174" s="169"/>
      <c r="M174" s="169"/>
      <c r="N174" s="169"/>
      <c r="O174" s="169"/>
      <c r="P174" s="169"/>
      <c r="Q174" s="169"/>
      <c r="R174" s="169"/>
      <c r="S174" s="169"/>
      <c r="T174" s="169"/>
      <c r="U174" s="169"/>
      <c r="V174" s="169"/>
      <c r="W174" s="169"/>
      <c r="X174" s="169"/>
      <c r="Y174" s="169"/>
      <c r="Z174" s="169"/>
    </row>
    <row r="175" spans="1:26" s="218" customFormat="1" ht="15.75">
      <c r="A175" s="33"/>
      <c r="B175" s="169"/>
      <c r="C175" s="27"/>
      <c r="D175" s="27"/>
      <c r="E175" s="169"/>
      <c r="F175" s="5"/>
      <c r="H175" s="169"/>
      <c r="I175" s="169"/>
      <c r="J175" s="169"/>
      <c r="K175" s="169"/>
      <c r="L175" s="169"/>
      <c r="M175" s="169"/>
      <c r="N175" s="169"/>
      <c r="O175" s="169"/>
      <c r="P175" s="169"/>
      <c r="Q175" s="169"/>
      <c r="R175" s="169"/>
      <c r="S175" s="169"/>
      <c r="T175" s="169"/>
      <c r="U175" s="169"/>
      <c r="V175" s="169"/>
      <c r="W175" s="169"/>
      <c r="X175" s="169"/>
      <c r="Y175" s="169"/>
      <c r="Z175" s="169"/>
    </row>
    <row r="176" spans="1:26" s="218" customFormat="1" ht="15.75">
      <c r="A176" s="33"/>
      <c r="B176" s="169"/>
      <c r="C176" s="27"/>
      <c r="D176" s="27"/>
      <c r="E176" s="169"/>
      <c r="F176" s="5"/>
      <c r="H176" s="169"/>
      <c r="I176" s="169"/>
      <c r="J176" s="169"/>
      <c r="K176" s="169"/>
      <c r="L176" s="169"/>
      <c r="M176" s="169"/>
      <c r="N176" s="169"/>
      <c r="O176" s="169"/>
      <c r="P176" s="169"/>
      <c r="Q176" s="169"/>
      <c r="R176" s="169"/>
      <c r="S176" s="169"/>
      <c r="T176" s="169"/>
      <c r="U176" s="169"/>
      <c r="V176" s="169"/>
      <c r="W176" s="169"/>
      <c r="X176" s="169"/>
      <c r="Y176" s="169"/>
      <c r="Z176" s="169"/>
    </row>
    <row r="177" spans="1:26" s="218" customFormat="1" ht="15.75">
      <c r="A177" s="33"/>
      <c r="B177" s="169"/>
      <c r="C177" s="27"/>
      <c r="D177" s="27"/>
      <c r="E177" s="169"/>
      <c r="F177" s="5"/>
      <c r="H177" s="169"/>
      <c r="I177" s="169"/>
      <c r="J177" s="169"/>
      <c r="K177" s="169"/>
      <c r="L177" s="169"/>
      <c r="M177" s="169"/>
      <c r="N177" s="169"/>
      <c r="O177" s="169"/>
      <c r="P177" s="169"/>
      <c r="Q177" s="169"/>
      <c r="R177" s="169"/>
      <c r="S177" s="169"/>
      <c r="T177" s="169"/>
      <c r="U177" s="169"/>
      <c r="V177" s="169"/>
      <c r="W177" s="169"/>
      <c r="X177" s="169"/>
      <c r="Y177" s="169"/>
      <c r="Z177" s="169"/>
    </row>
    <row r="178" spans="1:26" s="218" customFormat="1" ht="15.75">
      <c r="A178" s="33"/>
      <c r="B178" s="169"/>
      <c r="C178" s="27"/>
      <c r="D178" s="27"/>
      <c r="E178" s="169"/>
      <c r="F178" s="5"/>
      <c r="H178" s="169"/>
      <c r="I178" s="169"/>
      <c r="J178" s="169"/>
      <c r="K178" s="169"/>
      <c r="L178" s="169"/>
      <c r="M178" s="169"/>
      <c r="N178" s="169"/>
      <c r="O178" s="169"/>
      <c r="P178" s="169"/>
      <c r="Q178" s="169"/>
      <c r="R178" s="169"/>
      <c r="S178" s="169"/>
      <c r="T178" s="169"/>
      <c r="U178" s="169"/>
      <c r="V178" s="169"/>
      <c r="W178" s="169"/>
      <c r="X178" s="169"/>
      <c r="Y178" s="169"/>
      <c r="Z178" s="169"/>
    </row>
    <row r="179" spans="1:26" s="218" customFormat="1" ht="15.75">
      <c r="A179" s="33"/>
      <c r="B179" s="169"/>
      <c r="C179" s="27"/>
      <c r="D179" s="27"/>
      <c r="E179" s="169"/>
      <c r="F179" s="5"/>
      <c r="H179" s="169"/>
      <c r="I179" s="169"/>
      <c r="J179" s="169"/>
      <c r="K179" s="169"/>
      <c r="L179" s="169"/>
      <c r="M179" s="169"/>
      <c r="N179" s="169"/>
      <c r="O179" s="169"/>
      <c r="P179" s="169"/>
      <c r="Q179" s="169"/>
      <c r="R179" s="169"/>
      <c r="S179" s="169"/>
      <c r="T179" s="169"/>
      <c r="U179" s="169"/>
      <c r="V179" s="169"/>
      <c r="W179" s="169"/>
      <c r="X179" s="169"/>
      <c r="Y179" s="169"/>
      <c r="Z179" s="169"/>
    </row>
    <row r="180" spans="1:26" s="218" customFormat="1" ht="15.75">
      <c r="A180" s="33"/>
      <c r="B180" s="169"/>
      <c r="C180" s="27"/>
      <c r="D180" s="27"/>
      <c r="E180" s="169"/>
      <c r="F180" s="5"/>
      <c r="H180" s="169"/>
      <c r="I180" s="169"/>
      <c r="J180" s="169"/>
      <c r="K180" s="169"/>
      <c r="L180" s="169"/>
      <c r="M180" s="169"/>
      <c r="N180" s="169"/>
      <c r="O180" s="169"/>
      <c r="P180" s="169"/>
      <c r="Q180" s="169"/>
      <c r="R180" s="169"/>
      <c r="S180" s="169"/>
      <c r="T180" s="169"/>
      <c r="U180" s="169"/>
      <c r="V180" s="169"/>
      <c r="W180" s="169"/>
      <c r="X180" s="169"/>
      <c r="Y180" s="169"/>
      <c r="Z180" s="169"/>
    </row>
    <row r="181" spans="1:26" s="218" customFormat="1" ht="15.75">
      <c r="A181" s="33"/>
      <c r="B181" s="169"/>
      <c r="C181" s="27"/>
      <c r="D181" s="27"/>
      <c r="E181" s="169"/>
      <c r="F181" s="5"/>
      <c r="H181" s="169"/>
      <c r="I181" s="169"/>
      <c r="J181" s="169"/>
      <c r="K181" s="169"/>
      <c r="L181" s="169"/>
      <c r="M181" s="169"/>
      <c r="N181" s="169"/>
      <c r="O181" s="169"/>
      <c r="P181" s="169"/>
      <c r="Q181" s="169"/>
      <c r="R181" s="169"/>
      <c r="S181" s="169"/>
      <c r="T181" s="169"/>
      <c r="U181" s="169"/>
      <c r="V181" s="169"/>
      <c r="W181" s="169"/>
      <c r="X181" s="169"/>
      <c r="Y181" s="169"/>
      <c r="Z181" s="169"/>
    </row>
    <row r="182" spans="1:26" s="218" customFormat="1" ht="15.75">
      <c r="A182" s="33"/>
      <c r="B182" s="169"/>
      <c r="C182" s="27"/>
      <c r="D182" s="27"/>
      <c r="E182" s="169"/>
      <c r="F182" s="5"/>
      <c r="H182" s="169"/>
      <c r="I182" s="169"/>
      <c r="J182" s="169"/>
      <c r="K182" s="169"/>
      <c r="L182" s="169"/>
      <c r="M182" s="169"/>
      <c r="N182" s="169"/>
      <c r="O182" s="169"/>
      <c r="P182" s="169"/>
      <c r="Q182" s="169"/>
      <c r="R182" s="169"/>
      <c r="S182" s="169"/>
      <c r="T182" s="169"/>
      <c r="U182" s="169"/>
      <c r="V182" s="169"/>
      <c r="W182" s="169"/>
      <c r="X182" s="169"/>
      <c r="Y182" s="169"/>
      <c r="Z182" s="169"/>
    </row>
    <row r="183" spans="1:26" s="218" customFormat="1" ht="15.75">
      <c r="A183" s="33"/>
      <c r="B183" s="169"/>
      <c r="C183" s="27"/>
      <c r="D183" s="27"/>
      <c r="E183" s="169"/>
      <c r="F183" s="5"/>
      <c r="H183" s="169"/>
      <c r="I183" s="169"/>
      <c r="J183" s="169"/>
      <c r="K183" s="169"/>
      <c r="L183" s="169"/>
      <c r="M183" s="169"/>
      <c r="N183" s="169"/>
      <c r="O183" s="169"/>
      <c r="P183" s="169"/>
      <c r="Q183" s="169"/>
      <c r="R183" s="169"/>
      <c r="S183" s="169"/>
      <c r="T183" s="169"/>
      <c r="U183" s="169"/>
      <c r="V183" s="169"/>
      <c r="W183" s="169"/>
      <c r="X183" s="169"/>
      <c r="Y183" s="169"/>
      <c r="Z183" s="169"/>
    </row>
    <row r="184" spans="1:26" s="218" customFormat="1" ht="15.75">
      <c r="A184" s="33"/>
      <c r="B184" s="169"/>
      <c r="C184" s="27"/>
      <c r="D184" s="27"/>
      <c r="E184" s="169"/>
      <c r="F184" s="5"/>
      <c r="H184" s="169"/>
      <c r="I184" s="169"/>
      <c r="J184" s="169"/>
      <c r="K184" s="169"/>
      <c r="L184" s="169"/>
      <c r="M184" s="169"/>
      <c r="N184" s="169"/>
      <c r="O184" s="169"/>
      <c r="P184" s="169"/>
      <c r="Q184" s="169"/>
      <c r="R184" s="169"/>
      <c r="S184" s="169"/>
      <c r="T184" s="169"/>
      <c r="U184" s="169"/>
      <c r="V184" s="169"/>
      <c r="W184" s="169"/>
      <c r="X184" s="169"/>
      <c r="Y184" s="169"/>
      <c r="Z184" s="169"/>
    </row>
    <row r="185" spans="1:26" s="218" customFormat="1" ht="15.75">
      <c r="A185" s="33"/>
      <c r="B185" s="169"/>
      <c r="C185" s="27"/>
      <c r="D185" s="27"/>
      <c r="E185" s="169"/>
      <c r="F185" s="5"/>
      <c r="H185" s="169"/>
      <c r="I185" s="169"/>
      <c r="J185" s="169"/>
      <c r="K185" s="169"/>
      <c r="L185" s="169"/>
      <c r="M185" s="169"/>
      <c r="N185" s="169"/>
      <c r="O185" s="169"/>
      <c r="P185" s="169"/>
      <c r="Q185" s="169"/>
      <c r="R185" s="169"/>
      <c r="S185" s="169"/>
      <c r="T185" s="169"/>
      <c r="U185" s="169"/>
      <c r="V185" s="169"/>
      <c r="W185" s="169"/>
      <c r="X185" s="169"/>
      <c r="Y185" s="169"/>
      <c r="Z185" s="169"/>
    </row>
    <row r="186" spans="1:26" s="218" customFormat="1" ht="15.75">
      <c r="A186" s="33"/>
      <c r="B186" s="169"/>
      <c r="C186" s="27"/>
      <c r="D186" s="27"/>
      <c r="E186" s="169"/>
      <c r="F186" s="5"/>
      <c r="H186" s="169"/>
      <c r="I186" s="169"/>
      <c r="J186" s="169"/>
      <c r="K186" s="169"/>
      <c r="L186" s="169"/>
      <c r="M186" s="169"/>
      <c r="N186" s="169"/>
      <c r="O186" s="169"/>
      <c r="P186" s="169"/>
      <c r="Q186" s="169"/>
      <c r="R186" s="169"/>
      <c r="S186" s="169"/>
      <c r="T186" s="169"/>
      <c r="U186" s="169"/>
      <c r="V186" s="169"/>
      <c r="W186" s="169"/>
      <c r="X186" s="169"/>
      <c r="Y186" s="169"/>
      <c r="Z186" s="169"/>
    </row>
    <row r="187" spans="1:26" s="218" customFormat="1" ht="15.75">
      <c r="A187" s="33"/>
      <c r="B187" s="169"/>
      <c r="C187" s="27"/>
      <c r="D187" s="27"/>
      <c r="E187" s="169"/>
      <c r="F187" s="5"/>
      <c r="H187" s="169"/>
      <c r="I187" s="169"/>
      <c r="J187" s="169"/>
      <c r="K187" s="169"/>
      <c r="L187" s="169"/>
      <c r="M187" s="169"/>
      <c r="N187" s="169"/>
      <c r="O187" s="169"/>
      <c r="P187" s="169"/>
      <c r="Q187" s="169"/>
      <c r="R187" s="169"/>
      <c r="S187" s="169"/>
      <c r="T187" s="169"/>
      <c r="U187" s="169"/>
      <c r="V187" s="169"/>
      <c r="W187" s="169"/>
      <c r="X187" s="169"/>
      <c r="Y187" s="169"/>
      <c r="Z187" s="169"/>
    </row>
    <row r="188" spans="1:26" s="218" customFormat="1" ht="15.75">
      <c r="A188" s="33"/>
      <c r="B188" s="169"/>
      <c r="C188" s="27"/>
      <c r="D188" s="27"/>
      <c r="E188" s="169"/>
      <c r="F188" s="5"/>
      <c r="H188" s="169"/>
      <c r="I188" s="169"/>
      <c r="J188" s="169"/>
      <c r="K188" s="169"/>
      <c r="L188" s="169"/>
      <c r="M188" s="169"/>
      <c r="N188" s="169"/>
      <c r="O188" s="169"/>
      <c r="P188" s="169"/>
      <c r="Q188" s="169"/>
      <c r="R188" s="169"/>
      <c r="S188" s="169"/>
      <c r="T188" s="169"/>
      <c r="U188" s="169"/>
      <c r="V188" s="169"/>
      <c r="W188" s="169"/>
      <c r="X188" s="169"/>
      <c r="Y188" s="169"/>
      <c r="Z188" s="169"/>
    </row>
    <row r="189" spans="1:26" s="218" customFormat="1" ht="15.75">
      <c r="A189" s="33"/>
      <c r="B189" s="169"/>
      <c r="C189" s="27"/>
      <c r="D189" s="27"/>
      <c r="E189" s="169"/>
      <c r="F189" s="5"/>
      <c r="H189" s="169"/>
      <c r="I189" s="169"/>
      <c r="J189" s="169"/>
      <c r="K189" s="169"/>
      <c r="L189" s="169"/>
      <c r="M189" s="169"/>
      <c r="N189" s="169"/>
      <c r="O189" s="169"/>
      <c r="P189" s="169"/>
      <c r="Q189" s="169"/>
      <c r="R189" s="169"/>
      <c r="S189" s="169"/>
      <c r="T189" s="169"/>
      <c r="U189" s="169"/>
      <c r="V189" s="169"/>
      <c r="W189" s="169"/>
      <c r="X189" s="169"/>
      <c r="Y189" s="169"/>
      <c r="Z189" s="169"/>
    </row>
    <row r="190" spans="1:26" s="218" customFormat="1" ht="15.75">
      <c r="A190" s="33"/>
      <c r="B190" s="169"/>
      <c r="C190" s="27"/>
      <c r="D190" s="27"/>
      <c r="E190" s="169"/>
      <c r="F190" s="5"/>
      <c r="H190" s="169"/>
      <c r="I190" s="169"/>
      <c r="J190" s="169"/>
      <c r="K190" s="169"/>
      <c r="L190" s="169"/>
      <c r="M190" s="169"/>
      <c r="N190" s="169"/>
      <c r="O190" s="169"/>
      <c r="P190" s="169"/>
      <c r="Q190" s="169"/>
      <c r="R190" s="169"/>
      <c r="S190" s="169"/>
      <c r="T190" s="169"/>
      <c r="U190" s="169"/>
      <c r="V190" s="169"/>
      <c r="W190" s="169"/>
      <c r="X190" s="169"/>
      <c r="Y190" s="169"/>
      <c r="Z190" s="169"/>
    </row>
    <row r="191" spans="1:26" s="218" customFormat="1" ht="15.75">
      <c r="A191" s="33"/>
      <c r="B191" s="169"/>
      <c r="C191" s="27"/>
      <c r="D191" s="27"/>
      <c r="E191" s="169"/>
      <c r="F191" s="5"/>
      <c r="H191" s="169"/>
      <c r="I191" s="169"/>
      <c r="J191" s="169"/>
      <c r="K191" s="169"/>
      <c r="L191" s="169"/>
      <c r="M191" s="169"/>
      <c r="N191" s="169"/>
      <c r="O191" s="169"/>
      <c r="P191" s="169"/>
      <c r="Q191" s="169"/>
      <c r="R191" s="169"/>
      <c r="S191" s="169"/>
      <c r="T191" s="169"/>
      <c r="U191" s="169"/>
      <c r="V191" s="169"/>
      <c r="W191" s="169"/>
      <c r="X191" s="169"/>
      <c r="Y191" s="169"/>
      <c r="Z191" s="169"/>
    </row>
    <row r="192" spans="1:26" s="218" customFormat="1" ht="15.75">
      <c r="A192" s="33"/>
      <c r="B192" s="169"/>
      <c r="C192" s="27"/>
      <c r="D192" s="27"/>
      <c r="E192" s="169"/>
      <c r="F192" s="5"/>
      <c r="H192" s="169"/>
      <c r="I192" s="169"/>
      <c r="J192" s="169"/>
      <c r="K192" s="169"/>
      <c r="L192" s="169"/>
      <c r="M192" s="169"/>
      <c r="N192" s="169"/>
      <c r="O192" s="169"/>
      <c r="P192" s="169"/>
      <c r="Q192" s="169"/>
      <c r="R192" s="169"/>
      <c r="S192" s="169"/>
      <c r="T192" s="169"/>
      <c r="U192" s="169"/>
      <c r="V192" s="169"/>
      <c r="W192" s="169"/>
      <c r="X192" s="169"/>
      <c r="Y192" s="169"/>
      <c r="Z192" s="169"/>
    </row>
    <row r="193" spans="1:26" s="218" customFormat="1" ht="15.75">
      <c r="A193" s="33"/>
      <c r="B193" s="169"/>
      <c r="C193" s="27"/>
      <c r="D193" s="27"/>
      <c r="E193" s="169"/>
      <c r="F193" s="5"/>
      <c r="H193" s="169"/>
      <c r="I193" s="169"/>
      <c r="J193" s="169"/>
      <c r="K193" s="169"/>
      <c r="L193" s="169"/>
      <c r="M193" s="169"/>
      <c r="N193" s="169"/>
      <c r="O193" s="169"/>
      <c r="P193" s="169"/>
      <c r="Q193" s="169"/>
      <c r="R193" s="169"/>
      <c r="S193" s="169"/>
      <c r="T193" s="169"/>
      <c r="U193" s="169"/>
      <c r="V193" s="169"/>
      <c r="W193" s="169"/>
      <c r="X193" s="169"/>
      <c r="Y193" s="169"/>
      <c r="Z193" s="169"/>
    </row>
    <row r="194" spans="1:26" s="218" customFormat="1" ht="15.75">
      <c r="A194" s="33"/>
      <c r="B194" s="169"/>
      <c r="C194" s="27"/>
      <c r="D194" s="27"/>
      <c r="E194" s="169"/>
      <c r="F194" s="5"/>
      <c r="H194" s="169"/>
      <c r="I194" s="169"/>
      <c r="J194" s="169"/>
      <c r="K194" s="169"/>
      <c r="L194" s="169"/>
      <c r="M194" s="169"/>
      <c r="N194" s="169"/>
      <c r="O194" s="169"/>
      <c r="P194" s="169"/>
      <c r="Q194" s="169"/>
      <c r="R194" s="169"/>
      <c r="S194" s="169"/>
      <c r="T194" s="169"/>
      <c r="U194" s="169"/>
      <c r="V194" s="169"/>
      <c r="W194" s="169"/>
      <c r="X194" s="169"/>
      <c r="Y194" s="169"/>
      <c r="Z194" s="169"/>
    </row>
    <row r="195" spans="1:26" s="218" customFormat="1" ht="15.75">
      <c r="A195" s="33"/>
      <c r="B195" s="169"/>
      <c r="C195" s="27"/>
      <c r="D195" s="27"/>
      <c r="E195" s="169"/>
      <c r="F195" s="5"/>
      <c r="H195" s="169"/>
      <c r="I195" s="169"/>
      <c r="J195" s="169"/>
      <c r="K195" s="169"/>
      <c r="L195" s="169"/>
      <c r="M195" s="169"/>
      <c r="N195" s="169"/>
      <c r="O195" s="169"/>
      <c r="P195" s="169"/>
      <c r="Q195" s="169"/>
      <c r="R195" s="169"/>
      <c r="S195" s="169"/>
      <c r="T195" s="169"/>
      <c r="U195" s="169"/>
      <c r="V195" s="169"/>
      <c r="W195" s="169"/>
      <c r="X195" s="169"/>
      <c r="Y195" s="169"/>
      <c r="Z195" s="169"/>
    </row>
    <row r="196" spans="1:26" s="218" customFormat="1" ht="15.75">
      <c r="A196" s="33"/>
      <c r="B196" s="169"/>
      <c r="C196" s="27"/>
      <c r="D196" s="27"/>
      <c r="E196" s="169"/>
      <c r="F196" s="5"/>
      <c r="H196" s="169"/>
      <c r="I196" s="169"/>
      <c r="J196" s="169"/>
      <c r="K196" s="169"/>
      <c r="L196" s="169"/>
      <c r="M196" s="169"/>
      <c r="N196" s="169"/>
      <c r="O196" s="169"/>
      <c r="P196" s="169"/>
      <c r="Q196" s="169"/>
      <c r="R196" s="169"/>
      <c r="S196" s="169"/>
      <c r="T196" s="169"/>
      <c r="U196" s="169"/>
      <c r="V196" s="169"/>
      <c r="W196" s="169"/>
      <c r="X196" s="169"/>
      <c r="Y196" s="169"/>
      <c r="Z196" s="169"/>
    </row>
    <row r="197" spans="1:26" s="218" customFormat="1" ht="15.75">
      <c r="A197" s="33"/>
      <c r="B197" s="169"/>
      <c r="C197" s="27"/>
      <c r="D197" s="27"/>
      <c r="E197" s="169"/>
      <c r="F197" s="5"/>
      <c r="H197" s="169"/>
      <c r="I197" s="169"/>
      <c r="J197" s="169"/>
      <c r="K197" s="169"/>
      <c r="L197" s="169"/>
      <c r="M197" s="169"/>
      <c r="N197" s="169"/>
      <c r="O197" s="169"/>
      <c r="P197" s="169"/>
      <c r="Q197" s="169"/>
      <c r="R197" s="169"/>
      <c r="S197" s="169"/>
      <c r="T197" s="169"/>
      <c r="U197" s="169"/>
      <c r="V197" s="169"/>
      <c r="W197" s="169"/>
      <c r="X197" s="169"/>
      <c r="Y197" s="169"/>
      <c r="Z197" s="169"/>
    </row>
    <row r="198" spans="1:26" s="218" customFormat="1" ht="15.75">
      <c r="A198" s="33"/>
      <c r="B198" s="169"/>
      <c r="C198" s="27"/>
      <c r="D198" s="27"/>
      <c r="E198" s="169"/>
      <c r="F198" s="5"/>
      <c r="H198" s="169"/>
      <c r="I198" s="169"/>
      <c r="J198" s="169"/>
      <c r="K198" s="169"/>
      <c r="L198" s="169"/>
      <c r="M198" s="169"/>
      <c r="N198" s="169"/>
      <c r="O198" s="169"/>
      <c r="P198" s="169"/>
      <c r="Q198" s="169"/>
      <c r="R198" s="169"/>
      <c r="S198" s="169"/>
      <c r="T198" s="169"/>
      <c r="U198" s="169"/>
      <c r="V198" s="169"/>
      <c r="W198" s="169"/>
      <c r="X198" s="169"/>
      <c r="Y198" s="169"/>
      <c r="Z198" s="169"/>
    </row>
    <row r="199" spans="1:26" s="218" customFormat="1" ht="15.75">
      <c r="A199" s="33"/>
      <c r="B199" s="169"/>
      <c r="C199" s="27"/>
      <c r="D199" s="27"/>
      <c r="E199" s="169"/>
      <c r="F199" s="5"/>
      <c r="H199" s="169"/>
      <c r="I199" s="169"/>
      <c r="J199" s="169"/>
      <c r="K199" s="169"/>
      <c r="L199" s="169"/>
      <c r="M199" s="169"/>
      <c r="N199" s="169"/>
      <c r="O199" s="169"/>
      <c r="P199" s="169"/>
      <c r="Q199" s="169"/>
      <c r="R199" s="169"/>
      <c r="S199" s="169"/>
      <c r="T199" s="169"/>
      <c r="U199" s="169"/>
      <c r="V199" s="169"/>
      <c r="W199" s="169"/>
      <c r="X199" s="169"/>
      <c r="Y199" s="169"/>
      <c r="Z199" s="169"/>
    </row>
    <row r="200" spans="1:26" s="218" customFormat="1" ht="15.75">
      <c r="A200" s="33"/>
      <c r="B200" s="169"/>
      <c r="C200" s="27"/>
      <c r="D200" s="27"/>
      <c r="E200" s="169"/>
      <c r="F200" s="5"/>
      <c r="H200" s="169"/>
      <c r="I200" s="169"/>
      <c r="J200" s="169"/>
      <c r="K200" s="169"/>
      <c r="L200" s="169"/>
      <c r="M200" s="169"/>
      <c r="N200" s="169"/>
      <c r="O200" s="169"/>
      <c r="P200" s="169"/>
      <c r="Q200" s="169"/>
      <c r="R200" s="169"/>
      <c r="S200" s="169"/>
      <c r="T200" s="169"/>
      <c r="U200" s="169"/>
      <c r="V200" s="169"/>
      <c r="W200" s="169"/>
      <c r="X200" s="169"/>
      <c r="Y200" s="169"/>
      <c r="Z200" s="169"/>
    </row>
    <row r="201" spans="1:26" s="218" customFormat="1" ht="15.75">
      <c r="A201" s="33"/>
      <c r="B201" s="169"/>
      <c r="C201" s="27"/>
      <c r="D201" s="27"/>
      <c r="E201" s="169"/>
      <c r="F201" s="5"/>
      <c r="H201" s="169"/>
      <c r="I201" s="169"/>
      <c r="J201" s="169"/>
      <c r="K201" s="169"/>
      <c r="L201" s="169"/>
      <c r="M201" s="169"/>
      <c r="N201" s="169"/>
      <c r="O201" s="169"/>
      <c r="P201" s="169"/>
      <c r="Q201" s="169"/>
      <c r="R201" s="169"/>
      <c r="S201" s="169"/>
      <c r="T201" s="169"/>
      <c r="U201" s="169"/>
      <c r="V201" s="169"/>
      <c r="W201" s="169"/>
      <c r="X201" s="169"/>
      <c r="Y201" s="169"/>
      <c r="Z201" s="169"/>
    </row>
    <row r="202" spans="1:26" s="218" customFormat="1" ht="15.75">
      <c r="A202" s="33"/>
      <c r="B202" s="169"/>
      <c r="C202" s="27"/>
      <c r="D202" s="27"/>
      <c r="E202" s="169"/>
      <c r="F202" s="5"/>
      <c r="H202" s="169"/>
      <c r="I202" s="169"/>
      <c r="J202" s="169"/>
      <c r="K202" s="169"/>
      <c r="L202" s="169"/>
      <c r="M202" s="169"/>
      <c r="N202" s="169"/>
      <c r="O202" s="169"/>
      <c r="P202" s="169"/>
      <c r="Q202" s="169"/>
      <c r="R202" s="169"/>
      <c r="S202" s="169"/>
      <c r="T202" s="169"/>
      <c r="U202" s="169"/>
      <c r="V202" s="169"/>
      <c r="W202" s="169"/>
      <c r="X202" s="169"/>
      <c r="Y202" s="169"/>
      <c r="Z202" s="169"/>
    </row>
    <row r="203" spans="1:26" s="218" customFormat="1" ht="15.75">
      <c r="A203" s="33"/>
      <c r="B203" s="169"/>
      <c r="C203" s="27"/>
      <c r="D203" s="27"/>
      <c r="E203" s="169"/>
      <c r="F203" s="5"/>
      <c r="H203" s="169"/>
      <c r="I203" s="169"/>
      <c r="J203" s="169"/>
      <c r="K203" s="169"/>
      <c r="L203" s="169"/>
      <c r="M203" s="169"/>
      <c r="N203" s="169"/>
      <c r="O203" s="169"/>
      <c r="P203" s="169"/>
      <c r="Q203" s="169"/>
      <c r="R203" s="169"/>
      <c r="S203" s="169"/>
      <c r="T203" s="169"/>
      <c r="U203" s="169"/>
      <c r="V203" s="169"/>
      <c r="W203" s="169"/>
      <c r="X203" s="169"/>
      <c r="Y203" s="169"/>
      <c r="Z203" s="169"/>
    </row>
    <row r="204" spans="1:26" s="218" customFormat="1" ht="15.75">
      <c r="A204" s="33"/>
      <c r="B204" s="169"/>
      <c r="C204" s="27"/>
      <c r="D204" s="27"/>
      <c r="E204" s="169"/>
      <c r="F204" s="5"/>
      <c r="H204" s="169"/>
      <c r="I204" s="169"/>
      <c r="J204" s="169"/>
      <c r="K204" s="169"/>
      <c r="L204" s="169"/>
      <c r="M204" s="169"/>
      <c r="N204" s="169"/>
      <c r="O204" s="169"/>
      <c r="P204" s="169"/>
      <c r="Q204" s="169"/>
      <c r="R204" s="169"/>
      <c r="S204" s="169"/>
      <c r="T204" s="169"/>
      <c r="U204" s="169"/>
      <c r="V204" s="169"/>
      <c r="W204" s="169"/>
      <c r="X204" s="169"/>
      <c r="Y204" s="169"/>
      <c r="Z204" s="169"/>
    </row>
    <row r="205" spans="1:26" s="218" customFormat="1" ht="15.75">
      <c r="A205" s="33"/>
      <c r="B205" s="169"/>
      <c r="C205" s="27"/>
      <c r="D205" s="27"/>
      <c r="E205" s="169"/>
      <c r="F205" s="5"/>
      <c r="H205" s="169"/>
      <c r="I205" s="169"/>
      <c r="J205" s="169"/>
      <c r="K205" s="169"/>
      <c r="L205" s="169"/>
      <c r="M205" s="169"/>
      <c r="N205" s="169"/>
      <c r="O205" s="169"/>
      <c r="P205" s="169"/>
      <c r="Q205" s="169"/>
      <c r="R205" s="169"/>
      <c r="S205" s="169"/>
      <c r="T205" s="169"/>
      <c r="U205" s="169"/>
      <c r="V205" s="169"/>
      <c r="W205" s="169"/>
      <c r="X205" s="169"/>
      <c r="Y205" s="169"/>
      <c r="Z205" s="169"/>
    </row>
    <row r="206" spans="1:26" s="218" customFormat="1" ht="15.75">
      <c r="A206" s="33"/>
      <c r="B206" s="169"/>
      <c r="C206" s="27"/>
      <c r="D206" s="27"/>
      <c r="E206" s="169"/>
      <c r="F206" s="5"/>
      <c r="H206" s="169"/>
      <c r="I206" s="169"/>
      <c r="J206" s="169"/>
      <c r="K206" s="169"/>
      <c r="L206" s="169"/>
      <c r="M206" s="169"/>
      <c r="N206" s="169"/>
      <c r="O206" s="169"/>
      <c r="P206" s="169"/>
      <c r="Q206" s="169"/>
      <c r="R206" s="169"/>
      <c r="S206" s="169"/>
      <c r="T206" s="169"/>
      <c r="U206" s="169"/>
      <c r="V206" s="169"/>
      <c r="W206" s="169"/>
      <c r="X206" s="169"/>
      <c r="Y206" s="169"/>
      <c r="Z206" s="169"/>
    </row>
    <row r="207" spans="1:26" s="218" customFormat="1" ht="15.75">
      <c r="A207" s="33"/>
      <c r="B207" s="169"/>
      <c r="C207" s="27"/>
      <c r="D207" s="27"/>
      <c r="E207" s="169"/>
      <c r="F207" s="5"/>
      <c r="H207" s="169"/>
      <c r="I207" s="169"/>
      <c r="J207" s="169"/>
      <c r="K207" s="169"/>
      <c r="L207" s="169"/>
      <c r="M207" s="169"/>
      <c r="N207" s="169"/>
      <c r="O207" s="169"/>
      <c r="P207" s="169"/>
      <c r="Q207" s="169"/>
      <c r="R207" s="169"/>
      <c r="S207" s="169"/>
      <c r="T207" s="169"/>
      <c r="U207" s="169"/>
      <c r="V207" s="169"/>
      <c r="W207" s="169"/>
      <c r="X207" s="169"/>
      <c r="Y207" s="169"/>
      <c r="Z207" s="169"/>
    </row>
    <row r="208" spans="1:26" s="218" customFormat="1" ht="15.75">
      <c r="A208" s="33"/>
      <c r="B208" s="169"/>
      <c r="C208" s="27"/>
      <c r="D208" s="27"/>
      <c r="E208" s="169"/>
      <c r="F208" s="5"/>
      <c r="H208" s="169"/>
      <c r="I208" s="169"/>
      <c r="J208" s="169"/>
      <c r="K208" s="169"/>
      <c r="L208" s="169"/>
      <c r="M208" s="169"/>
      <c r="N208" s="169"/>
      <c r="O208" s="169"/>
      <c r="P208" s="169"/>
      <c r="Q208" s="169"/>
      <c r="R208" s="169"/>
      <c r="S208" s="169"/>
      <c r="T208" s="169"/>
      <c r="U208" s="169"/>
      <c r="V208" s="169"/>
      <c r="W208" s="169"/>
      <c r="X208" s="169"/>
      <c r="Y208" s="169"/>
      <c r="Z208" s="169"/>
    </row>
    <row r="209" spans="1:26" s="218" customFormat="1" ht="15.75">
      <c r="A209" s="34"/>
      <c r="B209" s="169"/>
      <c r="C209" s="27"/>
      <c r="D209" s="27"/>
      <c r="E209" s="169"/>
      <c r="F209" s="5"/>
      <c r="H209" s="169"/>
      <c r="I209" s="169"/>
      <c r="J209" s="169"/>
      <c r="K209" s="169"/>
      <c r="L209" s="169"/>
      <c r="M209" s="169"/>
      <c r="N209" s="169"/>
      <c r="O209" s="169"/>
      <c r="P209" s="169"/>
      <c r="Q209" s="169"/>
      <c r="R209" s="169"/>
      <c r="S209" s="169"/>
      <c r="T209" s="169"/>
      <c r="U209" s="169"/>
      <c r="V209" s="169"/>
      <c r="W209" s="169"/>
      <c r="X209" s="169"/>
      <c r="Y209" s="169"/>
      <c r="Z209" s="169"/>
    </row>
    <row r="210" spans="1:26" s="218" customFormat="1" ht="15.75">
      <c r="A210" s="34"/>
      <c r="B210" s="169"/>
      <c r="C210" s="27"/>
      <c r="D210" s="27"/>
      <c r="E210" s="169"/>
      <c r="F210" s="5"/>
      <c r="H210" s="169"/>
      <c r="I210" s="169"/>
      <c r="J210" s="169"/>
      <c r="K210" s="169"/>
      <c r="L210" s="169"/>
      <c r="M210" s="169"/>
      <c r="N210" s="169"/>
      <c r="O210" s="169"/>
      <c r="P210" s="169"/>
      <c r="Q210" s="169"/>
      <c r="R210" s="169"/>
      <c r="S210" s="169"/>
      <c r="T210" s="169"/>
      <c r="U210" s="169"/>
      <c r="V210" s="169"/>
      <c r="W210" s="169"/>
      <c r="X210" s="169"/>
      <c r="Y210" s="169"/>
      <c r="Z210" s="169"/>
    </row>
    <row r="211" spans="1:26" s="218" customFormat="1" ht="15.75">
      <c r="A211" s="34"/>
      <c r="B211" s="169"/>
      <c r="C211" s="27"/>
      <c r="D211" s="27"/>
      <c r="E211" s="169"/>
      <c r="F211" s="5"/>
      <c r="H211" s="169"/>
      <c r="I211" s="169"/>
      <c r="J211" s="169"/>
      <c r="K211" s="169"/>
      <c r="L211" s="169"/>
      <c r="M211" s="169"/>
      <c r="N211" s="169"/>
      <c r="O211" s="169"/>
      <c r="P211" s="169"/>
      <c r="Q211" s="169"/>
      <c r="R211" s="169"/>
      <c r="S211" s="169"/>
      <c r="T211" s="169"/>
      <c r="U211" s="169"/>
      <c r="V211" s="169"/>
      <c r="W211" s="169"/>
      <c r="X211" s="169"/>
      <c r="Y211" s="169"/>
      <c r="Z211" s="169"/>
    </row>
    <row r="212" spans="1:26" s="218" customFormat="1" ht="15.75">
      <c r="A212" s="34"/>
      <c r="B212" s="169"/>
      <c r="C212" s="27"/>
      <c r="D212" s="27"/>
      <c r="E212" s="169"/>
      <c r="F212" s="169"/>
      <c r="H212" s="169"/>
      <c r="I212" s="169"/>
      <c r="J212" s="169"/>
      <c r="K212" s="169"/>
      <c r="L212" s="169"/>
      <c r="M212" s="169"/>
      <c r="N212" s="169"/>
      <c r="O212" s="169"/>
      <c r="P212" s="169"/>
      <c r="Q212" s="169"/>
      <c r="R212" s="169"/>
      <c r="S212" s="169"/>
      <c r="T212" s="169"/>
      <c r="U212" s="169"/>
      <c r="V212" s="169"/>
      <c r="W212" s="169"/>
      <c r="X212" s="169"/>
      <c r="Y212" s="169"/>
      <c r="Z212" s="169"/>
    </row>
    <row r="213" spans="1:26" s="218" customFormat="1" ht="15.75">
      <c r="A213" s="34"/>
      <c r="B213" s="169"/>
      <c r="C213" s="27"/>
      <c r="D213" s="27"/>
      <c r="E213" s="169"/>
      <c r="F213" s="169"/>
      <c r="H213" s="169"/>
      <c r="I213" s="169"/>
      <c r="J213" s="169"/>
      <c r="K213" s="169"/>
      <c r="L213" s="169"/>
      <c r="M213" s="169"/>
      <c r="N213" s="169"/>
      <c r="O213" s="169"/>
      <c r="P213" s="169"/>
      <c r="Q213" s="169"/>
      <c r="R213" s="169"/>
      <c r="S213" s="169"/>
      <c r="T213" s="169"/>
      <c r="U213" s="169"/>
      <c r="V213" s="169"/>
      <c r="W213" s="169"/>
      <c r="X213" s="169"/>
      <c r="Y213" s="169"/>
      <c r="Z213" s="169"/>
    </row>
    <row r="214" spans="1:26" s="218" customFormat="1" ht="15.75">
      <c r="A214" s="34"/>
      <c r="B214" s="169"/>
      <c r="C214" s="27"/>
      <c r="D214" s="27"/>
      <c r="E214" s="169"/>
      <c r="F214" s="169"/>
      <c r="H214" s="169"/>
      <c r="I214" s="169"/>
      <c r="J214" s="169"/>
      <c r="K214" s="169"/>
      <c r="L214" s="169"/>
      <c r="M214" s="169"/>
      <c r="N214" s="169"/>
      <c r="O214" s="169"/>
      <c r="P214" s="169"/>
      <c r="Q214" s="169"/>
      <c r="R214" s="169"/>
      <c r="S214" s="169"/>
      <c r="T214" s="169"/>
      <c r="U214" s="169"/>
      <c r="V214" s="169"/>
      <c r="W214" s="169"/>
      <c r="X214" s="169"/>
      <c r="Y214" s="169"/>
      <c r="Z214" s="169"/>
    </row>
    <row r="215" spans="1:26" s="218" customFormat="1" ht="15.75">
      <c r="A215" s="34"/>
      <c r="B215" s="169"/>
      <c r="C215" s="27"/>
      <c r="D215" s="27"/>
      <c r="E215" s="169"/>
      <c r="F215" s="169"/>
      <c r="H215" s="169"/>
      <c r="I215" s="169"/>
      <c r="J215" s="169"/>
      <c r="K215" s="169"/>
      <c r="L215" s="169"/>
      <c r="M215" s="169"/>
      <c r="N215" s="169"/>
      <c r="O215" s="169"/>
      <c r="P215" s="169"/>
      <c r="Q215" s="169"/>
      <c r="R215" s="169"/>
      <c r="S215" s="169"/>
      <c r="T215" s="169"/>
      <c r="U215" s="169"/>
      <c r="V215" s="169"/>
      <c r="W215" s="169"/>
      <c r="X215" s="169"/>
      <c r="Y215" s="169"/>
      <c r="Z215" s="169"/>
    </row>
    <row r="216" spans="1:26" s="218" customFormat="1" ht="15.75">
      <c r="A216" s="34"/>
      <c r="B216" s="169"/>
      <c r="C216" s="27"/>
      <c r="D216" s="27"/>
      <c r="E216" s="169"/>
      <c r="F216" s="169"/>
      <c r="H216" s="169"/>
      <c r="I216" s="169"/>
      <c r="J216" s="169"/>
      <c r="K216" s="169"/>
      <c r="L216" s="169"/>
      <c r="M216" s="169"/>
      <c r="N216" s="169"/>
      <c r="O216" s="169"/>
      <c r="P216" s="169"/>
      <c r="Q216" s="169"/>
      <c r="R216" s="169"/>
      <c r="S216" s="169"/>
      <c r="T216" s="169"/>
      <c r="U216" s="169"/>
      <c r="V216" s="169"/>
      <c r="W216" s="169"/>
      <c r="X216" s="169"/>
      <c r="Y216" s="169"/>
      <c r="Z216" s="169"/>
    </row>
    <row r="217" spans="1:26" s="218" customFormat="1" ht="15.75">
      <c r="A217" s="34"/>
      <c r="B217" s="169"/>
      <c r="C217" s="27"/>
      <c r="D217" s="27"/>
      <c r="E217" s="169"/>
      <c r="F217" s="169"/>
      <c r="H217" s="169"/>
      <c r="I217" s="169"/>
      <c r="J217" s="169"/>
      <c r="K217" s="169"/>
      <c r="L217" s="169"/>
      <c r="M217" s="169"/>
      <c r="N217" s="169"/>
      <c r="O217" s="169"/>
      <c r="P217" s="169"/>
      <c r="Q217" s="169"/>
      <c r="R217" s="169"/>
      <c r="S217" s="169"/>
      <c r="T217" s="169"/>
      <c r="U217" s="169"/>
      <c r="V217" s="169"/>
      <c r="W217" s="169"/>
      <c r="X217" s="169"/>
      <c r="Y217" s="169"/>
      <c r="Z217" s="169"/>
    </row>
    <row r="218" spans="1:26" s="218" customFormat="1" ht="15.75">
      <c r="A218" s="34"/>
      <c r="B218" s="169"/>
      <c r="C218" s="27"/>
      <c r="D218" s="27"/>
      <c r="E218" s="169"/>
      <c r="F218" s="169"/>
      <c r="H218" s="169"/>
      <c r="I218" s="169"/>
      <c r="J218" s="169"/>
      <c r="K218" s="169"/>
      <c r="L218" s="169"/>
      <c r="M218" s="169"/>
      <c r="N218" s="169"/>
      <c r="O218" s="169"/>
      <c r="P218" s="169"/>
      <c r="Q218" s="169"/>
      <c r="R218" s="169"/>
      <c r="S218" s="169"/>
      <c r="T218" s="169"/>
      <c r="U218" s="169"/>
      <c r="V218" s="169"/>
      <c r="W218" s="169"/>
      <c r="X218" s="169"/>
      <c r="Y218" s="169"/>
      <c r="Z218" s="169"/>
    </row>
    <row r="219" spans="1:26" s="218" customFormat="1" ht="15.75">
      <c r="A219" s="34"/>
      <c r="B219" s="169"/>
      <c r="C219" s="27"/>
      <c r="D219" s="27"/>
      <c r="E219" s="169"/>
      <c r="F219" s="169"/>
      <c r="H219" s="169"/>
      <c r="I219" s="169"/>
      <c r="J219" s="169"/>
      <c r="K219" s="169"/>
      <c r="L219" s="169"/>
      <c r="M219" s="169"/>
      <c r="N219" s="169"/>
      <c r="O219" s="169"/>
      <c r="P219" s="169"/>
      <c r="Q219" s="169"/>
      <c r="R219" s="169"/>
      <c r="S219" s="169"/>
      <c r="T219" s="169"/>
      <c r="U219" s="169"/>
      <c r="V219" s="169"/>
      <c r="W219" s="169"/>
      <c r="X219" s="169"/>
      <c r="Y219" s="169"/>
      <c r="Z219" s="169"/>
    </row>
    <row r="220" spans="1:26" s="218" customFormat="1" ht="15.75">
      <c r="A220" s="34"/>
      <c r="B220" s="169"/>
      <c r="C220" s="27"/>
      <c r="D220" s="27"/>
      <c r="E220" s="169"/>
      <c r="F220" s="169"/>
      <c r="H220" s="169"/>
      <c r="I220" s="169"/>
      <c r="J220" s="169"/>
      <c r="K220" s="169"/>
      <c r="L220" s="169"/>
      <c r="M220" s="169"/>
      <c r="N220" s="169"/>
      <c r="O220" s="169"/>
      <c r="P220" s="169"/>
      <c r="Q220" s="169"/>
      <c r="R220" s="169"/>
      <c r="S220" s="169"/>
      <c r="T220" s="169"/>
      <c r="U220" s="169"/>
      <c r="V220" s="169"/>
      <c r="W220" s="169"/>
      <c r="X220" s="169"/>
      <c r="Y220" s="169"/>
      <c r="Z220" s="169"/>
    </row>
    <row r="221" spans="1:26" s="218" customFormat="1" ht="15.75">
      <c r="A221" s="34"/>
      <c r="B221" s="169"/>
      <c r="C221" s="27"/>
      <c r="D221" s="27"/>
      <c r="E221" s="169"/>
      <c r="F221" s="169"/>
      <c r="H221" s="169"/>
      <c r="I221" s="169"/>
      <c r="J221" s="169"/>
      <c r="K221" s="169"/>
      <c r="L221" s="169"/>
      <c r="M221" s="169"/>
      <c r="N221" s="169"/>
      <c r="O221" s="169"/>
      <c r="P221" s="169"/>
      <c r="Q221" s="169"/>
      <c r="R221" s="169"/>
      <c r="S221" s="169"/>
      <c r="T221" s="169"/>
      <c r="U221" s="169"/>
      <c r="V221" s="169"/>
      <c r="W221" s="169"/>
      <c r="X221" s="169"/>
      <c r="Y221" s="169"/>
      <c r="Z221" s="169"/>
    </row>
    <row r="222" spans="1:26" s="218" customFormat="1" ht="15.75">
      <c r="A222" s="34"/>
      <c r="B222" s="169"/>
      <c r="C222" s="27"/>
      <c r="D222" s="27"/>
      <c r="E222" s="169"/>
      <c r="F222" s="169"/>
      <c r="H222" s="169"/>
      <c r="I222" s="169"/>
      <c r="J222" s="169"/>
      <c r="K222" s="169"/>
      <c r="L222" s="169"/>
      <c r="M222" s="169"/>
      <c r="N222" s="169"/>
      <c r="O222" s="169"/>
      <c r="P222" s="169"/>
      <c r="Q222" s="169"/>
      <c r="R222" s="169"/>
      <c r="S222" s="169"/>
      <c r="T222" s="169"/>
      <c r="U222" s="169"/>
      <c r="V222" s="169"/>
      <c r="W222" s="169"/>
      <c r="X222" s="169"/>
      <c r="Y222" s="169"/>
      <c r="Z222" s="169"/>
    </row>
    <row r="223" spans="1:26" s="218" customFormat="1" ht="15.75">
      <c r="A223" s="34"/>
      <c r="B223" s="169"/>
      <c r="C223" s="27"/>
      <c r="D223" s="27"/>
      <c r="E223" s="169"/>
      <c r="F223" s="169"/>
      <c r="H223" s="169"/>
      <c r="I223" s="169"/>
      <c r="J223" s="169"/>
      <c r="K223" s="169"/>
      <c r="L223" s="169"/>
      <c r="M223" s="169"/>
      <c r="N223" s="169"/>
      <c r="O223" s="169"/>
      <c r="P223" s="169"/>
      <c r="Q223" s="169"/>
      <c r="R223" s="169"/>
      <c r="S223" s="169"/>
      <c r="T223" s="169"/>
      <c r="U223" s="169"/>
      <c r="V223" s="169"/>
      <c r="W223" s="169"/>
      <c r="X223" s="169"/>
      <c r="Y223" s="169"/>
      <c r="Z223" s="169"/>
    </row>
    <row r="224" spans="1:26" ht="15.75">
      <c r="A224" s="34"/>
      <c r="C224" s="27"/>
      <c r="D224" s="27"/>
    </row>
    <row r="225" spans="1:4" ht="15.75">
      <c r="A225" s="34"/>
      <c r="C225" s="27"/>
      <c r="D225" s="27"/>
    </row>
    <row r="226" spans="1:4" ht="15.75">
      <c r="A226" s="34"/>
      <c r="C226" s="27"/>
      <c r="D226" s="27"/>
    </row>
    <row r="227" spans="1:4" ht="15.75">
      <c r="A227" s="34"/>
      <c r="C227" s="27"/>
      <c r="D227" s="27"/>
    </row>
    <row r="228" spans="1:4" ht="15.75">
      <c r="A228" s="34"/>
      <c r="C228" s="27"/>
      <c r="D228" s="27"/>
    </row>
    <row r="229" spans="1:4" ht="15.75">
      <c r="A229" s="34"/>
      <c r="C229" s="27"/>
      <c r="D229" s="27"/>
    </row>
    <row r="230" spans="1:4" ht="15.75">
      <c r="A230" s="34"/>
      <c r="C230" s="27"/>
      <c r="D230" s="27"/>
    </row>
    <row r="231" spans="1:4" ht="15.75">
      <c r="A231" s="34"/>
      <c r="C231" s="27"/>
      <c r="D231" s="27"/>
    </row>
    <row r="232" spans="1:4" ht="15.75">
      <c r="A232" s="34"/>
      <c r="C232" s="27"/>
      <c r="D232" s="27"/>
    </row>
    <row r="233" spans="1:4" ht="15.75">
      <c r="A233" s="34"/>
      <c r="C233" s="27"/>
      <c r="D233" s="27"/>
    </row>
    <row r="234" spans="1:4" ht="15.75">
      <c r="A234" s="34"/>
      <c r="C234" s="27"/>
      <c r="D234" s="27"/>
    </row>
    <row r="235" spans="1:4" ht="15.75">
      <c r="A235" s="34"/>
      <c r="C235" s="27"/>
      <c r="D235" s="27"/>
    </row>
    <row r="236" spans="1:4" ht="15.75">
      <c r="A236" s="34"/>
      <c r="C236" s="27"/>
      <c r="D236" s="27"/>
    </row>
    <row r="237" spans="1:4" ht="15.75">
      <c r="A237" s="34"/>
      <c r="C237" s="27"/>
      <c r="D237" s="27"/>
    </row>
    <row r="238" spans="1:4" ht="15.75">
      <c r="A238" s="34"/>
      <c r="C238" s="27"/>
      <c r="D238" s="27"/>
    </row>
    <row r="239" spans="1:4" ht="15.75">
      <c r="A239" s="34"/>
      <c r="C239" s="27"/>
      <c r="D239" s="27"/>
    </row>
    <row r="240" spans="1:4" ht="15.75">
      <c r="A240" s="34"/>
      <c r="C240" s="27"/>
      <c r="D240" s="27"/>
    </row>
    <row r="241" spans="1:4" ht="15.75">
      <c r="A241" s="34"/>
      <c r="C241" s="27"/>
      <c r="D241" s="27"/>
    </row>
    <row r="242" spans="1:4" ht="15.75">
      <c r="A242" s="34"/>
      <c r="C242" s="27"/>
      <c r="D242" s="27"/>
    </row>
    <row r="243" spans="1:4" ht="15.75">
      <c r="A243" s="34"/>
      <c r="C243" s="27"/>
      <c r="D243" s="27"/>
    </row>
    <row r="244" spans="1:4" ht="15.75">
      <c r="A244" s="34"/>
      <c r="C244" s="27"/>
      <c r="D244" s="27"/>
    </row>
    <row r="245" spans="1:4" ht="15.75">
      <c r="A245" s="34"/>
      <c r="C245" s="27"/>
      <c r="D245" s="27"/>
    </row>
    <row r="246" spans="1:4" ht="15.75">
      <c r="A246" s="34"/>
      <c r="C246" s="27"/>
      <c r="D246" s="27"/>
    </row>
    <row r="247" spans="1:4" ht="15.75">
      <c r="A247" s="34"/>
      <c r="C247" s="27"/>
      <c r="D247" s="27"/>
    </row>
    <row r="248" spans="1:4" ht="15.75">
      <c r="A248" s="34"/>
      <c r="C248" s="27"/>
      <c r="D248" s="27"/>
    </row>
    <row r="249" spans="1:4" ht="15.75">
      <c r="A249" s="34"/>
      <c r="C249" s="27"/>
      <c r="D249" s="27"/>
    </row>
    <row r="250" spans="1:4" ht="15.75">
      <c r="A250" s="34"/>
      <c r="C250" s="27"/>
      <c r="D250" s="27"/>
    </row>
    <row r="251" spans="1:4" ht="15.75">
      <c r="A251" s="34"/>
      <c r="C251" s="27"/>
      <c r="D251" s="27"/>
    </row>
    <row r="252" spans="1:4" ht="15.75">
      <c r="A252" s="34"/>
      <c r="C252" s="27"/>
      <c r="D252" s="27"/>
    </row>
    <row r="253" spans="1:4" ht="15.75">
      <c r="A253" s="34"/>
      <c r="C253" s="27"/>
      <c r="D253" s="27"/>
    </row>
    <row r="254" spans="1:4" ht="15.75">
      <c r="A254" s="34"/>
      <c r="C254" s="27"/>
      <c r="D254" s="27"/>
    </row>
    <row r="255" spans="1:4" ht="15.75">
      <c r="A255" s="34"/>
      <c r="C255" s="27"/>
      <c r="D255" s="27"/>
    </row>
    <row r="256" spans="1:4" ht="15.75">
      <c r="A256" s="34"/>
      <c r="C256" s="27"/>
      <c r="D256" s="27"/>
    </row>
    <row r="257" spans="1:4" ht="15.75">
      <c r="A257" s="34"/>
      <c r="C257" s="27"/>
      <c r="D257" s="27"/>
    </row>
    <row r="258" spans="1:4" ht="15.75">
      <c r="A258" s="34"/>
      <c r="C258" s="27"/>
      <c r="D258" s="27"/>
    </row>
    <row r="259" spans="1:4" ht="15.75">
      <c r="A259" s="34"/>
      <c r="C259" s="27"/>
      <c r="D259" s="27"/>
    </row>
    <row r="260" spans="1:4" ht="15.75">
      <c r="A260" s="34"/>
      <c r="C260" s="27"/>
      <c r="D260" s="27"/>
    </row>
    <row r="261" spans="1:4" ht="15.75">
      <c r="A261" s="34"/>
      <c r="C261" s="27"/>
      <c r="D261" s="27"/>
    </row>
    <row r="262" spans="1:4" ht="15.75">
      <c r="A262" s="34"/>
      <c r="C262" s="27"/>
      <c r="D262" s="27"/>
    </row>
    <row r="263" spans="1:4" ht="15.75">
      <c r="A263" s="34"/>
      <c r="C263" s="27"/>
      <c r="D263" s="27"/>
    </row>
    <row r="264" spans="1:4" ht="15.75">
      <c r="A264" s="34"/>
      <c r="C264" s="27"/>
      <c r="D264" s="27"/>
    </row>
    <row r="265" spans="1:4" ht="15.75">
      <c r="A265" s="34"/>
      <c r="C265" s="27"/>
      <c r="D265" s="27"/>
    </row>
    <row r="266" spans="1:4" ht="15.75">
      <c r="A266" s="34"/>
      <c r="C266" s="27"/>
      <c r="D266" s="27"/>
    </row>
    <row r="267" spans="1:4" ht="15.75">
      <c r="A267" s="34"/>
      <c r="C267" s="27"/>
      <c r="D267" s="27"/>
    </row>
    <row r="268" spans="1:4" ht="15.75">
      <c r="A268" s="34"/>
      <c r="C268" s="27"/>
      <c r="D268" s="27"/>
    </row>
    <row r="269" spans="1:4" ht="15.75">
      <c r="A269" s="34"/>
      <c r="C269" s="27"/>
      <c r="D269" s="27"/>
    </row>
    <row r="270" spans="1:4" ht="15.75">
      <c r="A270" s="34"/>
      <c r="C270" s="27"/>
      <c r="D270" s="27"/>
    </row>
    <row r="271" spans="1:4" ht="15.75">
      <c r="A271" s="34"/>
      <c r="C271" s="27"/>
      <c r="D271" s="27"/>
    </row>
    <row r="272" spans="1:4" ht="15.75">
      <c r="A272" s="34"/>
      <c r="C272" s="27"/>
      <c r="D272" s="27"/>
    </row>
    <row r="273" spans="1:4" ht="15.75">
      <c r="A273" s="34"/>
      <c r="C273" s="27"/>
      <c r="D273" s="27"/>
    </row>
    <row r="274" spans="1:4" ht="15.75">
      <c r="A274" s="34"/>
      <c r="C274" s="27"/>
      <c r="D274" s="27"/>
    </row>
    <row r="275" spans="1:4" ht="15.75">
      <c r="A275" s="34"/>
      <c r="C275" s="27"/>
      <c r="D275" s="27"/>
    </row>
    <row r="276" spans="1:4" ht="15.75">
      <c r="A276" s="34"/>
      <c r="C276" s="27"/>
      <c r="D276" s="27"/>
    </row>
    <row r="277" spans="1:4" ht="15.75">
      <c r="A277" s="34"/>
      <c r="C277" s="27"/>
      <c r="D277" s="27"/>
    </row>
    <row r="278" spans="1:4" ht="15.75">
      <c r="A278" s="34"/>
      <c r="C278" s="27"/>
      <c r="D278" s="27"/>
    </row>
    <row r="279" spans="1:4" ht="15.75">
      <c r="A279" s="34"/>
      <c r="C279" s="27"/>
      <c r="D279" s="27"/>
    </row>
    <row r="280" spans="1:4" ht="15.75">
      <c r="A280" s="34"/>
      <c r="C280" s="27"/>
      <c r="D280" s="27"/>
    </row>
    <row r="281" spans="1:4" ht="15.75">
      <c r="A281" s="34"/>
    </row>
    <row r="282" spans="1:4" ht="15.75">
      <c r="A282" s="34"/>
    </row>
    <row r="283" spans="1:4" ht="15.75">
      <c r="A283" s="34"/>
    </row>
    <row r="284" spans="1:4" ht="15.75">
      <c r="A284" s="34"/>
    </row>
    <row r="285" spans="1:4" ht="15.75">
      <c r="A285" s="34"/>
    </row>
    <row r="286" spans="1:4" ht="15.75">
      <c r="A286" s="34"/>
    </row>
    <row r="287" spans="1:4" ht="15.75">
      <c r="A287" s="34"/>
    </row>
    <row r="288" spans="1:4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</sheetData>
  <mergeCells count="4">
    <mergeCell ref="A2:F2"/>
    <mergeCell ref="A3:F3"/>
    <mergeCell ref="A4:F4"/>
    <mergeCell ref="A5:F5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1">
    <pageSetUpPr fitToPage="1"/>
  </sheetPr>
  <dimension ref="A1:R647"/>
  <sheetViews>
    <sheetView topLeftCell="A2" zoomScale="75" zoomScaleNormal="78" workbookViewId="0">
      <selection activeCell="A5" sqref="A5:P5"/>
    </sheetView>
  </sheetViews>
  <sheetFormatPr defaultColWidth="11.42578125" defaultRowHeight="12.75"/>
  <cols>
    <col min="1" max="1" width="37.7109375" style="219" customWidth="1"/>
    <col min="2" max="2" width="12.85546875" style="246" customWidth="1"/>
    <col min="3" max="15" width="13" style="246" customWidth="1"/>
    <col min="16" max="16" width="13" style="490" customWidth="1"/>
    <col min="17" max="17" width="13.85546875" style="218" hidden="1" customWidth="1"/>
    <col min="18" max="18" width="2.5703125" style="218" customWidth="1"/>
    <col min="19" max="16384" width="11.42578125" style="169"/>
  </cols>
  <sheetData>
    <row r="1" spans="1:18" s="20" customFormat="1" ht="3.75" hidden="1" customHeight="1">
      <c r="A1" s="406"/>
      <c r="B1" s="357"/>
      <c r="C1" s="357"/>
      <c r="D1" s="357"/>
      <c r="E1" s="357"/>
      <c r="F1" s="357"/>
      <c r="G1" s="357"/>
      <c r="H1" s="357"/>
      <c r="I1" s="357"/>
      <c r="J1" s="357"/>
      <c r="K1" s="357"/>
      <c r="L1" s="357"/>
      <c r="M1" s="357"/>
      <c r="N1" s="357"/>
      <c r="O1" s="357"/>
      <c r="P1" s="357"/>
      <c r="Q1" s="243"/>
    </row>
    <row r="2" spans="1:18" s="20" customFormat="1" ht="39" customHeight="1">
      <c r="A2" s="1055" t="s">
        <v>237</v>
      </c>
      <c r="B2" s="1055"/>
      <c r="C2" s="1055"/>
      <c r="D2" s="1055"/>
      <c r="E2" s="1055"/>
      <c r="F2" s="1055"/>
      <c r="G2" s="1055"/>
      <c r="H2" s="1055"/>
      <c r="I2" s="1055"/>
      <c r="J2" s="1055"/>
      <c r="K2" s="1055"/>
      <c r="L2" s="1055"/>
      <c r="M2" s="1055"/>
      <c r="N2" s="1055"/>
      <c r="O2" s="1055"/>
      <c r="P2" s="1055"/>
      <c r="Q2" s="243"/>
    </row>
    <row r="3" spans="1:18" s="20" customFormat="1" ht="30" customHeight="1">
      <c r="A3" s="1055" t="s">
        <v>95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5"/>
      <c r="L3" s="1055"/>
      <c r="M3" s="1055"/>
      <c r="N3" s="1055"/>
      <c r="O3" s="1055"/>
      <c r="P3" s="1055"/>
      <c r="Q3" s="243"/>
    </row>
    <row r="4" spans="1:18" s="20" customFormat="1" ht="30" customHeight="1">
      <c r="A4" s="1055" t="s">
        <v>900</v>
      </c>
      <c r="B4" s="1055"/>
      <c r="C4" s="1055"/>
      <c r="D4" s="1055"/>
      <c r="E4" s="1055"/>
      <c r="F4" s="1055"/>
      <c r="G4" s="1055"/>
      <c r="H4" s="1055"/>
      <c r="I4" s="1055"/>
      <c r="J4" s="1055"/>
      <c r="K4" s="1055"/>
      <c r="L4" s="1055"/>
      <c r="M4" s="1055"/>
      <c r="N4" s="1055"/>
      <c r="O4" s="1055"/>
      <c r="P4" s="1055"/>
      <c r="Q4" s="243"/>
    </row>
    <row r="5" spans="1:18" s="211" customFormat="1" ht="39" customHeight="1">
      <c r="A5" s="1061" t="s">
        <v>238</v>
      </c>
      <c r="B5" s="1061"/>
      <c r="C5" s="1061"/>
      <c r="D5" s="1061"/>
      <c r="E5" s="1061"/>
      <c r="F5" s="1061"/>
      <c r="G5" s="1061"/>
      <c r="H5" s="1061"/>
      <c r="I5" s="1061"/>
      <c r="J5" s="1061"/>
      <c r="K5" s="1061"/>
      <c r="L5" s="1061"/>
      <c r="M5" s="1061"/>
      <c r="N5" s="1061"/>
      <c r="O5" s="1061"/>
      <c r="P5" s="1061"/>
      <c r="Q5" s="231"/>
    </row>
    <row r="6" spans="1:18" ht="7.5" customHeight="1">
      <c r="A6" s="212"/>
      <c r="R6" s="169"/>
    </row>
    <row r="7" spans="1:18" ht="10.5" customHeight="1">
      <c r="A7" s="213"/>
      <c r="B7" s="390"/>
      <c r="C7" s="214"/>
      <c r="D7" s="214"/>
      <c r="E7" s="214"/>
      <c r="F7" s="214"/>
      <c r="G7" s="214"/>
      <c r="H7" s="391"/>
      <c r="I7" s="391"/>
      <c r="J7" s="391"/>
      <c r="K7" s="401"/>
      <c r="L7" s="401"/>
      <c r="M7" s="391"/>
      <c r="N7" s="391"/>
      <c r="O7" s="391"/>
      <c r="P7" s="391"/>
      <c r="Q7" s="338"/>
      <c r="R7" s="169"/>
    </row>
    <row r="8" spans="1:18" ht="51" customHeight="1">
      <c r="A8" s="777"/>
      <c r="B8" s="778" t="s">
        <v>239</v>
      </c>
      <c r="C8" s="778" t="s">
        <v>240</v>
      </c>
      <c r="D8" s="778" t="s">
        <v>241</v>
      </c>
      <c r="E8" s="778" t="s">
        <v>242</v>
      </c>
      <c r="F8" s="778" t="s">
        <v>243</v>
      </c>
      <c r="G8" s="778" t="s">
        <v>244</v>
      </c>
      <c r="H8" s="778" t="s">
        <v>245</v>
      </c>
      <c r="I8" s="778" t="s">
        <v>246</v>
      </c>
      <c r="J8" s="778" t="s">
        <v>247</v>
      </c>
      <c r="K8" s="778" t="s">
        <v>248</v>
      </c>
      <c r="L8" s="778" t="s">
        <v>249</v>
      </c>
      <c r="M8" s="778" t="s">
        <v>250</v>
      </c>
      <c r="N8" s="778" t="s">
        <v>251</v>
      </c>
      <c r="O8" s="778" t="s">
        <v>252</v>
      </c>
      <c r="P8" s="778" t="s">
        <v>253</v>
      </c>
      <c r="Q8" s="338" t="s">
        <v>110</v>
      </c>
      <c r="R8" s="169"/>
    </row>
    <row r="9" spans="1:18" ht="42.75" customHeight="1">
      <c r="A9" s="776" t="s">
        <v>112</v>
      </c>
      <c r="B9" s="779">
        <v>1269906.7854599999</v>
      </c>
      <c r="C9" s="779">
        <v>715096.27715999994</v>
      </c>
      <c r="D9" s="779">
        <v>320423.77735000005</v>
      </c>
      <c r="E9" s="779">
        <v>85341.224780000004</v>
      </c>
      <c r="F9" s="779">
        <v>185201.64145</v>
      </c>
      <c r="G9" s="779">
        <v>317893.48273000005</v>
      </c>
      <c r="H9" s="779">
        <v>189843.63722999999</v>
      </c>
      <c r="I9" s="779">
        <v>177872.0147</v>
      </c>
      <c r="J9" s="779">
        <v>159888.94008</v>
      </c>
      <c r="K9" s="779">
        <v>122601.65624</v>
      </c>
      <c r="L9" s="779">
        <v>95650.354720000003</v>
      </c>
      <c r="M9" s="779">
        <v>57587.794470000001</v>
      </c>
      <c r="N9" s="779">
        <v>211812.17684999999</v>
      </c>
      <c r="O9" s="779">
        <v>108888.86540000001</v>
      </c>
      <c r="P9" s="779">
        <v>74498.05485</v>
      </c>
      <c r="Q9" s="392">
        <v>6327902.7870699996</v>
      </c>
      <c r="R9" s="169"/>
    </row>
    <row r="10" spans="1:18" ht="27" customHeight="1">
      <c r="A10" s="776" t="s">
        <v>113</v>
      </c>
      <c r="B10" s="836">
        <v>28035.231219999998</v>
      </c>
      <c r="C10" s="836">
        <v>6791.8523700000005</v>
      </c>
      <c r="D10" s="836">
        <v>4356.2032199999994</v>
      </c>
      <c r="E10" s="836">
        <v>2591.63357</v>
      </c>
      <c r="F10" s="836">
        <v>901.24014</v>
      </c>
      <c r="G10" s="836">
        <v>3400.5576900000001</v>
      </c>
      <c r="H10" s="836">
        <v>2163.2743399999999</v>
      </c>
      <c r="I10" s="836">
        <v>1395.0516399999999</v>
      </c>
      <c r="J10" s="836">
        <v>632.87166999999999</v>
      </c>
      <c r="K10" s="836">
        <v>1467.05097</v>
      </c>
      <c r="L10" s="836">
        <v>1735.15824</v>
      </c>
      <c r="M10" s="836">
        <v>595.50591000000009</v>
      </c>
      <c r="N10" s="836">
        <v>2841.4155599999999</v>
      </c>
      <c r="O10" s="836">
        <v>1133.4259299999999</v>
      </c>
      <c r="P10" s="836">
        <v>432.83393999999998</v>
      </c>
      <c r="Q10" s="392">
        <v>-91660.122489999994</v>
      </c>
      <c r="R10" s="169"/>
    </row>
    <row r="11" spans="1:18" ht="42.75" customHeight="1">
      <c r="A11" s="776" t="s">
        <v>114</v>
      </c>
      <c r="B11" s="779">
        <v>27800.68662</v>
      </c>
      <c r="C11" s="779">
        <v>33016.008170000001</v>
      </c>
      <c r="D11" s="779">
        <v>25325.444729999999</v>
      </c>
      <c r="E11" s="779">
        <v>3726.7149199999999</v>
      </c>
      <c r="F11" s="779">
        <v>5625.3628600000002</v>
      </c>
      <c r="G11" s="779">
        <v>5363.4229000000005</v>
      </c>
      <c r="H11" s="779">
        <v>3105.9350099999997</v>
      </c>
      <c r="I11" s="779">
        <v>2537.36886</v>
      </c>
      <c r="J11" s="779">
        <v>722.15313000000003</v>
      </c>
      <c r="K11" s="779">
        <v>274.20578999999998</v>
      </c>
      <c r="L11" s="779">
        <v>1786.8170400000001</v>
      </c>
      <c r="M11" s="779">
        <v>1874.7416499999999</v>
      </c>
      <c r="N11" s="779">
        <v>5179.9405099999994</v>
      </c>
      <c r="O11" s="779">
        <v>2039.5285100000001</v>
      </c>
      <c r="P11" s="779">
        <v>2464.3792100000001</v>
      </c>
      <c r="Q11" s="392">
        <v>147168.65515000001</v>
      </c>
      <c r="R11" s="169"/>
    </row>
    <row r="12" spans="1:18" ht="27" customHeight="1">
      <c r="A12" s="776" t="s">
        <v>115</v>
      </c>
      <c r="B12" s="836">
        <v>3652.79477</v>
      </c>
      <c r="C12" s="836">
        <v>1168.90706</v>
      </c>
      <c r="D12" s="836">
        <v>800.79899999999998</v>
      </c>
      <c r="E12" s="836">
        <v>191.44773000000001</v>
      </c>
      <c r="F12" s="836">
        <v>183.67589000000001</v>
      </c>
      <c r="G12" s="836">
        <v>210.24885999999998</v>
      </c>
      <c r="H12" s="836">
        <v>109.68565</v>
      </c>
      <c r="I12" s="836">
        <v>90.767219999999995</v>
      </c>
      <c r="J12" s="836">
        <v>26.452360000000002</v>
      </c>
      <c r="K12" s="836">
        <v>14.017620000000001</v>
      </c>
      <c r="L12" s="836">
        <v>98.626940000000005</v>
      </c>
      <c r="M12" s="836">
        <v>83.522570000000002</v>
      </c>
      <c r="N12" s="836">
        <v>210.17337000000001</v>
      </c>
      <c r="O12" s="836">
        <v>91.089429999999993</v>
      </c>
      <c r="P12" s="836">
        <v>109.37473</v>
      </c>
      <c r="Q12" s="392">
        <v>-6565.9668499999998</v>
      </c>
      <c r="R12" s="169"/>
    </row>
    <row r="13" spans="1:18" ht="42.75" customHeight="1">
      <c r="A13" s="776" t="s">
        <v>116</v>
      </c>
      <c r="B13" s="779">
        <v>4154.4887099999996</v>
      </c>
      <c r="C13" s="779">
        <v>9554.2129700000005</v>
      </c>
      <c r="D13" s="779">
        <v>3467.97561</v>
      </c>
      <c r="E13" s="779">
        <v>401.68333000000001</v>
      </c>
      <c r="F13" s="779">
        <v>3288.6079199999999</v>
      </c>
      <c r="G13" s="779">
        <v>921.60543000000007</v>
      </c>
      <c r="H13" s="779">
        <v>786.13252</v>
      </c>
      <c r="I13" s="779">
        <v>928.36577</v>
      </c>
      <c r="J13" s="779">
        <v>116.5121</v>
      </c>
      <c r="K13" s="779">
        <v>305.73235999999997</v>
      </c>
      <c r="L13" s="779">
        <v>1322.6616399999998</v>
      </c>
      <c r="M13" s="779">
        <v>390.02618000000001</v>
      </c>
      <c r="N13" s="779">
        <v>778.46622000000002</v>
      </c>
      <c r="O13" s="779">
        <v>1002.8285500000001</v>
      </c>
      <c r="P13" s="779">
        <v>275.44377000000003</v>
      </c>
      <c r="Q13" s="392">
        <v>38521.192159999999</v>
      </c>
      <c r="R13" s="169"/>
    </row>
    <row r="14" spans="1:18" ht="27" customHeight="1">
      <c r="A14" s="776" t="s">
        <v>117</v>
      </c>
      <c r="B14" s="836">
        <v>690.68792000000008</v>
      </c>
      <c r="C14" s="836">
        <v>1235.7413999999999</v>
      </c>
      <c r="D14" s="836">
        <v>442.30540000000002</v>
      </c>
      <c r="E14" s="836">
        <v>80.336660000000009</v>
      </c>
      <c r="F14" s="836">
        <v>379.09851000000003</v>
      </c>
      <c r="G14" s="836">
        <v>142.8835</v>
      </c>
      <c r="H14" s="836">
        <v>101.27942999999999</v>
      </c>
      <c r="I14" s="836">
        <v>137.60026999999999</v>
      </c>
      <c r="J14" s="836">
        <v>23.302430000000001</v>
      </c>
      <c r="K14" s="836">
        <v>61.146480000000004</v>
      </c>
      <c r="L14" s="836">
        <v>192.67695999999998</v>
      </c>
      <c r="M14" s="836">
        <v>61.662779999999998</v>
      </c>
      <c r="N14" s="836">
        <v>155.69326999999998</v>
      </c>
      <c r="O14" s="836">
        <v>135.66391000000002</v>
      </c>
      <c r="P14" s="836">
        <v>46.68994</v>
      </c>
      <c r="Q14" s="392">
        <v>-5532.8079500000003</v>
      </c>
      <c r="R14" s="169"/>
    </row>
    <row r="15" spans="1:18" ht="42.75" customHeight="1">
      <c r="A15" s="776" t="s">
        <v>118</v>
      </c>
      <c r="B15" s="779">
        <v>2256.23434</v>
      </c>
      <c r="C15" s="779">
        <v>3542.0994000000001</v>
      </c>
      <c r="D15" s="779">
        <v>1011.78714</v>
      </c>
      <c r="E15" s="779">
        <v>328.70299</v>
      </c>
      <c r="F15" s="779">
        <v>684.26136999999994</v>
      </c>
      <c r="G15" s="779">
        <v>966.46276999999998</v>
      </c>
      <c r="H15" s="779">
        <v>250.12043</v>
      </c>
      <c r="I15" s="779">
        <v>498.48859000000004</v>
      </c>
      <c r="J15" s="779">
        <v>22.40531</v>
      </c>
      <c r="K15" s="779">
        <v>35.416890000000002</v>
      </c>
      <c r="L15" s="779">
        <v>233.94014000000001</v>
      </c>
      <c r="M15" s="779">
        <v>0</v>
      </c>
      <c r="N15" s="779">
        <v>994.48497999999995</v>
      </c>
      <c r="O15" s="779">
        <v>605.96031000000005</v>
      </c>
      <c r="P15" s="779">
        <v>366.55200000000002</v>
      </c>
      <c r="Q15" s="392">
        <v>8108.4309400000002</v>
      </c>
      <c r="R15" s="169"/>
    </row>
    <row r="16" spans="1:18" ht="27" customHeight="1">
      <c r="A16" s="776" t="s">
        <v>119</v>
      </c>
      <c r="B16" s="836">
        <v>676.08027000000004</v>
      </c>
      <c r="C16" s="836">
        <v>982.15942000000007</v>
      </c>
      <c r="D16" s="836">
        <v>305.04354000000001</v>
      </c>
      <c r="E16" s="836">
        <v>107.86962</v>
      </c>
      <c r="F16" s="836">
        <v>333.81835999999998</v>
      </c>
      <c r="G16" s="836">
        <v>264.91203999999999</v>
      </c>
      <c r="H16" s="836">
        <v>76.406589999999994</v>
      </c>
      <c r="I16" s="836">
        <v>147.50789</v>
      </c>
      <c r="J16" s="836">
        <v>11.20266</v>
      </c>
      <c r="K16" s="836">
        <v>17.708459999999999</v>
      </c>
      <c r="L16" s="836">
        <v>116.97009</v>
      </c>
      <c r="M16" s="836">
        <v>0</v>
      </c>
      <c r="N16" s="836">
        <v>377.78039000000001</v>
      </c>
      <c r="O16" s="836">
        <v>296.303</v>
      </c>
      <c r="P16" s="836">
        <v>105.71198</v>
      </c>
      <c r="Q16" s="392">
        <v>-2902.3333199999997</v>
      </c>
      <c r="R16" s="169"/>
    </row>
    <row r="17" spans="1:18" ht="42.75" customHeight="1">
      <c r="A17" s="776" t="s">
        <v>120</v>
      </c>
      <c r="B17" s="779">
        <v>3418.3885099999998</v>
      </c>
      <c r="C17" s="779">
        <v>1917.7364399999999</v>
      </c>
      <c r="D17" s="779">
        <v>3494.0424800000001</v>
      </c>
      <c r="E17" s="779">
        <v>86.52891000000001</v>
      </c>
      <c r="F17" s="779">
        <v>48.998940000000005</v>
      </c>
      <c r="G17" s="779">
        <v>890.0847</v>
      </c>
      <c r="H17" s="779">
        <v>1836.91092</v>
      </c>
      <c r="I17" s="779">
        <v>202.30139000000003</v>
      </c>
      <c r="J17" s="779">
        <v>25.207189999999997</v>
      </c>
      <c r="K17" s="779">
        <v>330</v>
      </c>
      <c r="L17" s="779">
        <v>313.02972999999997</v>
      </c>
      <c r="M17" s="779">
        <v>170.49445</v>
      </c>
      <c r="N17" s="779">
        <v>150.83774</v>
      </c>
      <c r="O17" s="779">
        <v>116.78353</v>
      </c>
      <c r="P17" s="779">
        <v>240.53166000000002</v>
      </c>
      <c r="Q17" s="392">
        <v>12446.993960000002</v>
      </c>
      <c r="R17" s="169"/>
    </row>
    <row r="18" spans="1:18" ht="27" customHeight="1">
      <c r="A18" s="776" t="s">
        <v>121</v>
      </c>
      <c r="B18" s="836">
        <v>1876.5443300000002</v>
      </c>
      <c r="C18" s="836">
        <v>1160.0076200000001</v>
      </c>
      <c r="D18" s="836">
        <v>1525.02268</v>
      </c>
      <c r="E18" s="836">
        <v>69.223129999999998</v>
      </c>
      <c r="F18" s="836">
        <v>39.199150000000003</v>
      </c>
      <c r="G18" s="836">
        <v>407.88087000000002</v>
      </c>
      <c r="H18" s="836">
        <v>785.12615000000005</v>
      </c>
      <c r="I18" s="836">
        <v>111.86572</v>
      </c>
      <c r="J18" s="836">
        <v>20.165749999999999</v>
      </c>
      <c r="K18" s="836">
        <v>132</v>
      </c>
      <c r="L18" s="836">
        <v>191.53820999999999</v>
      </c>
      <c r="M18" s="836">
        <v>136.39555999999999</v>
      </c>
      <c r="N18" s="836">
        <v>120.67017999999999</v>
      </c>
      <c r="O18" s="836">
        <v>93.426820000000006</v>
      </c>
      <c r="P18" s="836">
        <v>138.74898999999999</v>
      </c>
      <c r="Q18" s="392">
        <v>-7530.4848200000006</v>
      </c>
      <c r="R18" s="169"/>
    </row>
    <row r="19" spans="1:18" ht="42.75" customHeight="1">
      <c r="A19" s="776" t="s">
        <v>122</v>
      </c>
      <c r="B19" s="779">
        <v>29908.765739999999</v>
      </c>
      <c r="C19" s="779">
        <v>23684.78628</v>
      </c>
      <c r="D19" s="779">
        <v>18318.52722</v>
      </c>
      <c r="E19" s="779">
        <v>4941.0873000000001</v>
      </c>
      <c r="F19" s="779">
        <v>5854.3271500000001</v>
      </c>
      <c r="G19" s="779">
        <v>14026.376970000001</v>
      </c>
      <c r="H19" s="779">
        <v>7494.3146100000004</v>
      </c>
      <c r="I19" s="779">
        <v>3403.5158900000001</v>
      </c>
      <c r="J19" s="779">
        <v>6583.4508900000001</v>
      </c>
      <c r="K19" s="779">
        <v>1624.7512300000001</v>
      </c>
      <c r="L19" s="779">
        <v>863.74421999999993</v>
      </c>
      <c r="M19" s="779">
        <v>1847.3617300000001</v>
      </c>
      <c r="N19" s="779">
        <v>2094.88031</v>
      </c>
      <c r="O19" s="779">
        <v>1075.63391</v>
      </c>
      <c r="P19" s="779">
        <v>1390.28971</v>
      </c>
      <c r="Q19" s="392">
        <v>154388.1127</v>
      </c>
      <c r="R19" s="169"/>
    </row>
    <row r="20" spans="1:18" ht="27" customHeight="1">
      <c r="A20" s="776" t="s">
        <v>123</v>
      </c>
      <c r="B20" s="836">
        <v>23018.361069999999</v>
      </c>
      <c r="C20" s="836">
        <v>18698.888870000002</v>
      </c>
      <c r="D20" s="836">
        <v>11065.477060000001</v>
      </c>
      <c r="E20" s="836">
        <v>3905.9636600000003</v>
      </c>
      <c r="F20" s="836">
        <v>4025.2265699999998</v>
      </c>
      <c r="G20" s="836">
        <v>9021.8033200000009</v>
      </c>
      <c r="H20" s="836">
        <v>4916.4449100000002</v>
      </c>
      <c r="I20" s="836">
        <v>2545.61373</v>
      </c>
      <c r="J20" s="836">
        <v>6241.8476700000001</v>
      </c>
      <c r="K20" s="836">
        <v>1413.6403500000001</v>
      </c>
      <c r="L20" s="836">
        <v>770.14485000000002</v>
      </c>
      <c r="M20" s="836">
        <v>1569.5092099999999</v>
      </c>
      <c r="N20" s="836">
        <v>1624.4465</v>
      </c>
      <c r="O20" s="836">
        <v>965.91428000000008</v>
      </c>
      <c r="P20" s="836">
        <v>1206.7262800000001</v>
      </c>
      <c r="Q20" s="392">
        <v>-115636.64169</v>
      </c>
      <c r="R20" s="169"/>
    </row>
    <row r="21" spans="1:18" ht="55.5" customHeight="1">
      <c r="A21" s="777" t="s">
        <v>124</v>
      </c>
      <c r="B21" s="780">
        <v>1337445.3493799998</v>
      </c>
      <c r="C21" s="780">
        <v>786811.12041999993</v>
      </c>
      <c r="D21" s="780">
        <v>372041.55453000002</v>
      </c>
      <c r="E21" s="780">
        <v>94825.942230000001</v>
      </c>
      <c r="F21" s="780">
        <v>200703.19968999998</v>
      </c>
      <c r="G21" s="780">
        <v>340061.43550000002</v>
      </c>
      <c r="H21" s="780">
        <v>203317.05072</v>
      </c>
      <c r="I21" s="780">
        <v>185442.0552</v>
      </c>
      <c r="J21" s="780">
        <v>167358.66869999998</v>
      </c>
      <c r="K21" s="780">
        <v>125171.76250999997</v>
      </c>
      <c r="L21" s="780">
        <v>100170.54749</v>
      </c>
      <c r="M21" s="780">
        <v>61870.41848</v>
      </c>
      <c r="N21" s="780">
        <v>221010.78660999998</v>
      </c>
      <c r="O21" s="780">
        <v>113729.60021000002</v>
      </c>
      <c r="P21" s="780">
        <v>79235.251199999984</v>
      </c>
      <c r="Q21" s="324">
        <f>Q9+Q11+Q13+Q15+Q17+Q19</f>
        <v>6688536.1719800001</v>
      </c>
      <c r="R21" s="169"/>
    </row>
    <row r="22" spans="1:18" ht="55.5" customHeight="1">
      <c r="A22" s="690" t="s">
        <v>254</v>
      </c>
      <c r="B22" s="836">
        <v>57949.699579999993</v>
      </c>
      <c r="C22" s="836">
        <v>30037.556740000004</v>
      </c>
      <c r="D22" s="836">
        <v>18494.850900000001</v>
      </c>
      <c r="E22" s="836">
        <v>6946.4743699999999</v>
      </c>
      <c r="F22" s="836">
        <v>5862.2586199999996</v>
      </c>
      <c r="G22" s="836">
        <v>13448.28628</v>
      </c>
      <c r="H22" s="836">
        <v>8152.2170700000006</v>
      </c>
      <c r="I22" s="836">
        <v>4428.4064699999999</v>
      </c>
      <c r="J22" s="836">
        <v>6955.8425399999996</v>
      </c>
      <c r="K22" s="836">
        <v>3105.5638800000006</v>
      </c>
      <c r="L22" s="836">
        <v>3105.1152900000002</v>
      </c>
      <c r="M22" s="836">
        <v>2446.5960299999997</v>
      </c>
      <c r="N22" s="836">
        <v>5330.1792699999996</v>
      </c>
      <c r="O22" s="836">
        <v>2715.8233700000001</v>
      </c>
      <c r="P22" s="836">
        <v>2040.0858600000001</v>
      </c>
      <c r="Q22" s="324">
        <f>Q10+Q12+Q14+Q16+Q18+Q20</f>
        <v>-229828.35712</v>
      </c>
      <c r="R22" s="169"/>
    </row>
    <row r="23" spans="1:18" s="5" customFormat="1" ht="55.5" customHeight="1" thickBot="1">
      <c r="A23" s="837" t="s">
        <v>255</v>
      </c>
      <c r="B23" s="838">
        <v>0.19645073212171607</v>
      </c>
      <c r="C23" s="838">
        <v>0.11557079376714018</v>
      </c>
      <c r="D23" s="838">
        <v>5.4647343759504807E-2</v>
      </c>
      <c r="E23" s="838">
        <v>1.3928513627753639E-2</v>
      </c>
      <c r="F23" s="838">
        <v>2.9480300287820557E-2</v>
      </c>
      <c r="G23" s="838">
        <v>4.9949942254691529E-2</v>
      </c>
      <c r="H23" s="838">
        <v>2.9864235937033173E-2</v>
      </c>
      <c r="I23" s="838">
        <v>2.7238666258089472E-2</v>
      </c>
      <c r="J23" s="838">
        <v>2.4582487058833372E-2</v>
      </c>
      <c r="K23" s="838">
        <v>1.8385861072719199E-2</v>
      </c>
      <c r="L23" s="838">
        <v>1.471355625900231E-2</v>
      </c>
      <c r="M23" s="838">
        <v>9.0878397481492703E-3</v>
      </c>
      <c r="N23" s="838">
        <v>3.2463181285469371E-2</v>
      </c>
      <c r="O23" s="838">
        <v>1.6705178447494539E-2</v>
      </c>
      <c r="P23" s="838">
        <v>1.163847413675926E-2</v>
      </c>
      <c r="Q23" s="423"/>
    </row>
    <row r="24" spans="1:18" ht="15" customHeight="1">
      <c r="A24" s="839" t="s">
        <v>127</v>
      </c>
      <c r="B24" s="840"/>
      <c r="C24" s="786"/>
      <c r="D24" s="786"/>
      <c r="E24" s="786"/>
      <c r="F24" s="786"/>
      <c r="G24" s="786"/>
      <c r="H24" s="787"/>
      <c r="I24" s="787"/>
      <c r="J24" s="787"/>
      <c r="K24" s="787"/>
      <c r="L24" s="787"/>
      <c r="M24" s="787"/>
      <c r="N24" s="787"/>
      <c r="O24" s="787"/>
      <c r="P24" s="841"/>
      <c r="Q24" s="393"/>
      <c r="R24" s="169"/>
    </row>
    <row r="25" spans="1:18" ht="72" customHeight="1">
      <c r="A25" s="1048" t="s">
        <v>256</v>
      </c>
      <c r="B25" s="1060"/>
      <c r="C25" s="1060"/>
      <c r="D25" s="1060"/>
      <c r="E25" s="1060"/>
      <c r="F25" s="1060"/>
      <c r="G25" s="1060"/>
      <c r="H25" s="1060"/>
      <c r="I25" s="1060"/>
      <c r="J25" s="1060"/>
      <c r="K25" s="1060"/>
      <c r="L25" s="1062"/>
      <c r="M25" s="1062"/>
      <c r="N25" s="1062"/>
      <c r="O25" s="1062"/>
      <c r="P25" s="1062"/>
      <c r="Q25" s="393"/>
      <c r="R25" s="169"/>
    </row>
    <row r="26" spans="1:18" ht="55.5" customHeight="1">
      <c r="A26" s="1048" t="s">
        <v>257</v>
      </c>
      <c r="B26" s="1060"/>
      <c r="C26" s="1060"/>
      <c r="D26" s="1060"/>
      <c r="E26" s="1060"/>
      <c r="F26" s="1060"/>
      <c r="G26" s="1060"/>
      <c r="H26" s="1060"/>
      <c r="I26" s="1060"/>
      <c r="J26" s="1060"/>
      <c r="K26" s="1060"/>
      <c r="L26" s="1060"/>
      <c r="M26" s="1060"/>
      <c r="N26" s="1060"/>
      <c r="O26" s="1060"/>
      <c r="P26" s="1060"/>
      <c r="Q26" s="353"/>
      <c r="R26" s="169"/>
    </row>
    <row r="27" spans="1:18" ht="13.5" customHeight="1">
      <c r="A27" s="839" t="s">
        <v>128</v>
      </c>
      <c r="B27" s="842"/>
      <c r="C27" s="788"/>
      <c r="D27" s="788"/>
      <c r="E27" s="788"/>
      <c r="F27" s="788"/>
      <c r="G27" s="788"/>
      <c r="H27" s="789"/>
      <c r="I27" s="789"/>
      <c r="J27" s="789"/>
      <c r="K27" s="789"/>
      <c r="L27" s="789"/>
      <c r="M27" s="789"/>
      <c r="N27" s="789"/>
      <c r="O27" s="789"/>
      <c r="P27" s="841"/>
      <c r="Q27" s="353"/>
      <c r="R27" s="169"/>
    </row>
    <row r="28" spans="1:18" ht="9" customHeight="1">
      <c r="A28" s="28"/>
      <c r="C28" s="25"/>
      <c r="D28" s="25"/>
      <c r="E28" s="25"/>
      <c r="F28" s="25"/>
      <c r="G28" s="25"/>
      <c r="H28" s="248"/>
      <c r="I28" s="248"/>
      <c r="J28" s="248"/>
      <c r="K28" s="248"/>
      <c r="L28" s="248"/>
      <c r="M28" s="248"/>
      <c r="N28" s="248"/>
      <c r="O28" s="248"/>
      <c r="P28" s="491"/>
      <c r="Q28" s="353"/>
      <c r="R28" s="169"/>
    </row>
    <row r="29" spans="1:18" ht="9" customHeight="1">
      <c r="A29" s="26"/>
      <c r="C29" s="25"/>
      <c r="D29" s="25"/>
      <c r="E29" s="25"/>
      <c r="F29" s="25"/>
      <c r="G29" s="25"/>
      <c r="H29" s="248"/>
      <c r="I29" s="248"/>
      <c r="J29" s="248"/>
      <c r="K29" s="248"/>
      <c r="L29" s="248"/>
      <c r="M29" s="248"/>
      <c r="N29" s="248"/>
      <c r="O29" s="248"/>
      <c r="P29" s="491"/>
      <c r="Q29" s="353"/>
      <c r="R29" s="169"/>
    </row>
    <row r="30" spans="1:18" ht="9" customHeight="1">
      <c r="A30" s="26"/>
      <c r="C30" s="25"/>
      <c r="D30" s="25"/>
      <c r="E30" s="25"/>
      <c r="F30" s="25"/>
      <c r="G30" s="25"/>
      <c r="H30" s="248"/>
      <c r="I30" s="248"/>
      <c r="J30" s="248"/>
      <c r="K30" s="248"/>
      <c r="L30" s="248"/>
      <c r="M30" s="248"/>
      <c r="N30" s="248"/>
      <c r="O30" s="248"/>
      <c r="P30" s="491"/>
      <c r="Q30" s="353"/>
      <c r="R30" s="169"/>
    </row>
    <row r="31" spans="1:18" ht="9" customHeight="1">
      <c r="A31" s="26"/>
      <c r="B31" s="249"/>
      <c r="C31" s="25"/>
      <c r="D31" s="25"/>
      <c r="E31" s="25"/>
      <c r="F31" s="25"/>
      <c r="G31" s="25"/>
      <c r="H31" s="248"/>
      <c r="I31" s="248"/>
      <c r="J31" s="248"/>
      <c r="K31" s="248"/>
      <c r="L31" s="248"/>
      <c r="M31" s="248"/>
      <c r="N31" s="248"/>
      <c r="O31" s="248"/>
      <c r="P31" s="248"/>
      <c r="Q31" s="353"/>
      <c r="R31" s="169"/>
    </row>
    <row r="32" spans="1:18" ht="9" customHeight="1">
      <c r="A32" s="26"/>
      <c r="B32" s="249"/>
      <c r="C32" s="25"/>
      <c r="D32" s="25"/>
      <c r="E32" s="25"/>
      <c r="F32" s="25"/>
      <c r="G32" s="25"/>
      <c r="H32" s="248"/>
      <c r="I32" s="248"/>
      <c r="J32" s="248"/>
      <c r="K32" s="248"/>
      <c r="L32" s="248"/>
      <c r="M32" s="248"/>
      <c r="N32" s="248"/>
      <c r="O32" s="248"/>
      <c r="P32" s="248"/>
      <c r="Q32" s="353"/>
      <c r="R32" s="169"/>
    </row>
    <row r="33" spans="1:18" ht="9" customHeight="1">
      <c r="A33" s="26"/>
      <c r="B33" s="249"/>
      <c r="C33" s="25"/>
      <c r="D33" s="25"/>
      <c r="E33" s="25"/>
      <c r="F33" s="25"/>
      <c r="G33" s="25"/>
      <c r="H33" s="248"/>
      <c r="I33" s="248"/>
      <c r="J33" s="248"/>
      <c r="K33" s="248"/>
      <c r="L33" s="248"/>
      <c r="M33" s="248"/>
      <c r="N33" s="248"/>
      <c r="O33" s="248"/>
      <c r="P33" s="248"/>
      <c r="Q33" s="353"/>
      <c r="R33" s="169"/>
    </row>
    <row r="34" spans="1:18" ht="9" customHeight="1">
      <c r="A34" s="217"/>
      <c r="B34" s="249"/>
      <c r="C34" s="25"/>
      <c r="D34" s="25"/>
      <c r="E34" s="25"/>
      <c r="F34" s="25"/>
      <c r="G34" s="25"/>
      <c r="H34" s="248"/>
      <c r="I34" s="248"/>
      <c r="J34" s="248"/>
      <c r="K34" s="248"/>
      <c r="L34" s="248"/>
      <c r="M34" s="248"/>
      <c r="N34" s="248"/>
      <c r="O34" s="248"/>
      <c r="P34" s="248"/>
      <c r="Q34" s="353"/>
      <c r="R34" s="169"/>
    </row>
    <row r="35" spans="1:18" ht="9" customHeight="1">
      <c r="A35" s="26"/>
      <c r="B35" s="249"/>
      <c r="C35" s="25"/>
      <c r="D35" s="25"/>
      <c r="E35" s="25"/>
      <c r="F35" s="25"/>
      <c r="G35" s="25"/>
      <c r="H35" s="248"/>
      <c r="I35" s="248"/>
      <c r="J35" s="248"/>
      <c r="K35" s="248"/>
      <c r="L35" s="248"/>
      <c r="M35" s="248"/>
      <c r="N35" s="248"/>
      <c r="O35" s="248"/>
      <c r="P35" s="248"/>
      <c r="Q35" s="353"/>
      <c r="R35" s="169"/>
    </row>
    <row r="36" spans="1:18" ht="9" customHeight="1">
      <c r="A36" s="26"/>
      <c r="B36" s="249"/>
      <c r="C36" s="25"/>
      <c r="D36" s="25"/>
      <c r="E36" s="25"/>
      <c r="F36" s="25"/>
      <c r="G36" s="25"/>
      <c r="H36" s="248"/>
      <c r="I36" s="248"/>
      <c r="J36" s="248"/>
      <c r="K36" s="248"/>
      <c r="L36" s="248"/>
      <c r="M36" s="248"/>
      <c r="N36" s="248"/>
      <c r="O36" s="248"/>
      <c r="P36" s="248"/>
      <c r="Q36" s="353"/>
      <c r="R36" s="169"/>
    </row>
    <row r="37" spans="1:18" ht="9" customHeight="1">
      <c r="A37" s="26"/>
      <c r="B37" s="249"/>
      <c r="C37" s="25"/>
      <c r="D37" s="25"/>
      <c r="E37" s="25"/>
      <c r="F37" s="25"/>
      <c r="G37" s="25"/>
      <c r="H37" s="248"/>
      <c r="I37" s="248"/>
      <c r="J37" s="248"/>
      <c r="K37" s="248"/>
      <c r="L37" s="248"/>
      <c r="M37" s="248"/>
      <c r="N37" s="248"/>
      <c r="O37" s="248"/>
      <c r="P37" s="248"/>
      <c r="Q37" s="353"/>
      <c r="R37" s="169"/>
    </row>
    <row r="38" spans="1:18" ht="9" customHeight="1">
      <c r="A38" s="26"/>
      <c r="C38" s="25"/>
      <c r="D38" s="25"/>
      <c r="E38" s="25"/>
      <c r="F38" s="25"/>
      <c r="G38" s="25"/>
      <c r="H38" s="248"/>
      <c r="I38" s="248"/>
      <c r="J38" s="248"/>
      <c r="K38" s="248"/>
      <c r="L38" s="248"/>
      <c r="M38" s="248"/>
      <c r="N38" s="248"/>
      <c r="O38" s="248"/>
      <c r="P38" s="248"/>
      <c r="Q38" s="353"/>
      <c r="R38" s="169"/>
    </row>
    <row r="39" spans="1:18" ht="9" customHeight="1">
      <c r="A39" s="26"/>
      <c r="C39" s="25"/>
      <c r="D39" s="25"/>
      <c r="E39" s="25"/>
      <c r="F39" s="25"/>
      <c r="G39" s="25"/>
      <c r="H39" s="248"/>
      <c r="I39" s="248"/>
      <c r="J39" s="248"/>
      <c r="K39" s="248"/>
      <c r="L39" s="248"/>
      <c r="M39" s="248"/>
      <c r="N39" s="248"/>
      <c r="O39" s="248"/>
      <c r="P39" s="248"/>
      <c r="Q39" s="353"/>
      <c r="R39" s="169"/>
    </row>
    <row r="40" spans="1:18" ht="9" customHeight="1">
      <c r="A40" s="217"/>
      <c r="C40" s="25"/>
      <c r="D40" s="25"/>
      <c r="E40" s="25"/>
      <c r="F40" s="25"/>
      <c r="G40" s="25"/>
      <c r="H40" s="248"/>
      <c r="I40" s="248"/>
      <c r="J40" s="248"/>
      <c r="K40" s="248"/>
      <c r="L40" s="248"/>
      <c r="M40" s="248"/>
      <c r="N40" s="248"/>
      <c r="O40" s="248"/>
      <c r="P40" s="248"/>
      <c r="Q40" s="353"/>
      <c r="R40" s="169"/>
    </row>
    <row r="41" spans="1:18" ht="9" customHeight="1">
      <c r="A41" s="26"/>
      <c r="C41" s="25"/>
      <c r="D41" s="25"/>
      <c r="E41" s="25"/>
      <c r="F41" s="25"/>
      <c r="G41" s="25"/>
      <c r="H41" s="248"/>
      <c r="I41" s="248"/>
      <c r="J41" s="248"/>
      <c r="K41" s="248"/>
      <c r="L41" s="248"/>
      <c r="M41" s="248"/>
      <c r="N41" s="248"/>
      <c r="O41" s="248"/>
      <c r="P41" s="248"/>
      <c r="Q41" s="353"/>
      <c r="R41" s="169"/>
    </row>
    <row r="42" spans="1:18" ht="9" customHeight="1">
      <c r="A42" s="26"/>
      <c r="C42" s="25"/>
      <c r="D42" s="25"/>
      <c r="E42" s="25"/>
      <c r="F42" s="25"/>
      <c r="G42" s="25"/>
      <c r="H42" s="248"/>
      <c r="I42" s="248"/>
      <c r="J42" s="248"/>
      <c r="K42" s="248"/>
      <c r="L42" s="248"/>
      <c r="M42" s="248"/>
      <c r="N42" s="248"/>
      <c r="O42" s="248"/>
      <c r="P42" s="248"/>
      <c r="Q42" s="353"/>
      <c r="R42" s="169"/>
    </row>
    <row r="43" spans="1:18" ht="9" customHeight="1">
      <c r="A43" s="26"/>
      <c r="C43" s="25"/>
      <c r="D43" s="25"/>
      <c r="E43" s="25"/>
      <c r="F43" s="25"/>
      <c r="G43" s="25"/>
      <c r="H43" s="248"/>
      <c r="I43" s="248"/>
      <c r="J43" s="248"/>
      <c r="K43" s="248"/>
      <c r="L43" s="248"/>
      <c r="M43" s="248"/>
      <c r="N43" s="248"/>
      <c r="O43" s="248"/>
      <c r="P43" s="248"/>
      <c r="Q43" s="353"/>
      <c r="R43" s="169"/>
    </row>
    <row r="44" spans="1:18" ht="9" customHeight="1">
      <c r="A44" s="26"/>
      <c r="C44" s="25"/>
      <c r="D44" s="25"/>
      <c r="E44" s="25"/>
      <c r="F44" s="25"/>
      <c r="G44" s="25"/>
      <c r="H44" s="248"/>
      <c r="I44" s="248"/>
      <c r="J44" s="248"/>
      <c r="K44" s="248"/>
      <c r="L44" s="248"/>
      <c r="M44" s="248"/>
      <c r="N44" s="248"/>
      <c r="O44" s="248"/>
      <c r="P44" s="248"/>
      <c r="Q44" s="353"/>
      <c r="R44" s="169"/>
    </row>
    <row r="45" spans="1:18" ht="9" customHeight="1">
      <c r="A45" s="26"/>
      <c r="C45" s="25"/>
      <c r="D45" s="25"/>
      <c r="E45" s="25"/>
      <c r="F45" s="25"/>
      <c r="G45" s="25"/>
      <c r="H45" s="248"/>
      <c r="I45" s="248"/>
      <c r="J45" s="248"/>
      <c r="K45" s="248"/>
      <c r="L45" s="248"/>
      <c r="M45" s="248"/>
      <c r="N45" s="248"/>
      <c r="O45" s="248"/>
      <c r="P45" s="248"/>
      <c r="Q45" s="353"/>
      <c r="R45" s="169"/>
    </row>
    <row r="46" spans="1:18" ht="9" customHeight="1">
      <c r="A46" s="217"/>
      <c r="C46" s="25"/>
      <c r="D46" s="25"/>
      <c r="E46" s="25"/>
      <c r="F46" s="25"/>
      <c r="G46" s="25"/>
      <c r="H46" s="248"/>
      <c r="I46" s="248"/>
      <c r="J46" s="248"/>
      <c r="K46" s="248"/>
      <c r="L46" s="248"/>
      <c r="M46" s="248"/>
      <c r="N46" s="248"/>
      <c r="O46" s="248"/>
      <c r="P46" s="248"/>
      <c r="Q46" s="353"/>
      <c r="R46" s="169"/>
    </row>
    <row r="47" spans="1:18" ht="9" customHeight="1">
      <c r="A47" s="26"/>
      <c r="C47" s="25"/>
      <c r="D47" s="25"/>
      <c r="E47" s="25"/>
      <c r="F47" s="25"/>
      <c r="G47" s="25"/>
      <c r="H47" s="248"/>
      <c r="I47" s="248"/>
      <c r="J47" s="248"/>
      <c r="K47" s="248"/>
      <c r="L47" s="248"/>
      <c r="M47" s="248"/>
      <c r="N47" s="248"/>
      <c r="O47" s="248"/>
      <c r="P47" s="248"/>
      <c r="Q47" s="353"/>
      <c r="R47" s="169"/>
    </row>
    <row r="48" spans="1:18" ht="9" customHeight="1">
      <c r="A48" s="26"/>
      <c r="C48" s="25"/>
      <c r="D48" s="25"/>
      <c r="E48" s="25"/>
      <c r="F48" s="25"/>
      <c r="G48" s="25"/>
      <c r="H48" s="248"/>
      <c r="I48" s="248"/>
      <c r="J48" s="248"/>
      <c r="K48" s="248"/>
      <c r="L48" s="248"/>
      <c r="M48" s="248"/>
      <c r="N48" s="248"/>
      <c r="O48" s="248"/>
      <c r="P48" s="248"/>
      <c r="Q48" s="353"/>
      <c r="R48" s="169"/>
    </row>
    <row r="49" spans="1:18" ht="9" customHeight="1">
      <c r="A49" s="26"/>
      <c r="C49" s="25"/>
      <c r="D49" s="25"/>
      <c r="E49" s="25"/>
      <c r="F49" s="25"/>
      <c r="G49" s="25"/>
      <c r="H49" s="248"/>
      <c r="I49" s="248"/>
      <c r="J49" s="248"/>
      <c r="K49" s="248"/>
      <c r="L49" s="248"/>
      <c r="M49" s="248"/>
      <c r="N49" s="248"/>
      <c r="O49" s="248"/>
      <c r="P49" s="248"/>
      <c r="Q49" s="353"/>
      <c r="R49" s="169"/>
    </row>
    <row r="50" spans="1:18" ht="9" customHeight="1">
      <c r="A50" s="26"/>
      <c r="C50" s="25"/>
      <c r="D50" s="25"/>
      <c r="E50" s="25"/>
      <c r="F50" s="25"/>
      <c r="G50" s="25"/>
      <c r="H50" s="248"/>
      <c r="I50" s="248"/>
      <c r="J50" s="248"/>
      <c r="K50" s="248"/>
      <c r="L50" s="248"/>
      <c r="M50" s="248"/>
      <c r="N50" s="248"/>
      <c r="O50" s="248"/>
      <c r="P50" s="248"/>
      <c r="Q50" s="353"/>
      <c r="R50" s="169"/>
    </row>
    <row r="51" spans="1:18" ht="9" customHeight="1">
      <c r="A51" s="217"/>
      <c r="C51" s="25"/>
      <c r="D51" s="25"/>
      <c r="E51" s="25"/>
      <c r="F51" s="25"/>
      <c r="G51" s="25"/>
      <c r="H51" s="248"/>
      <c r="I51" s="248"/>
      <c r="J51" s="248"/>
      <c r="K51" s="248"/>
      <c r="L51" s="248"/>
      <c r="M51" s="248"/>
      <c r="N51" s="248"/>
      <c r="O51" s="248"/>
      <c r="P51" s="248"/>
      <c r="Q51" s="353"/>
      <c r="R51" s="169"/>
    </row>
    <row r="52" spans="1:18" ht="9" customHeight="1">
      <c r="A52" s="30"/>
      <c r="C52" s="25"/>
      <c r="D52" s="25"/>
      <c r="E52" s="25"/>
      <c r="F52" s="25"/>
      <c r="G52" s="25"/>
      <c r="H52" s="248"/>
      <c r="I52" s="248"/>
      <c r="J52" s="248"/>
      <c r="K52" s="248"/>
      <c r="L52" s="248"/>
      <c r="M52" s="248"/>
      <c r="N52" s="248"/>
      <c r="O52" s="248"/>
      <c r="P52" s="248"/>
      <c r="Q52" s="353"/>
      <c r="R52" s="169"/>
    </row>
    <row r="53" spans="1:18" ht="9" customHeight="1">
      <c r="A53" s="30"/>
      <c r="C53" s="25"/>
      <c r="D53" s="25"/>
      <c r="E53" s="25"/>
      <c r="F53" s="25"/>
      <c r="G53" s="25"/>
      <c r="H53" s="248"/>
      <c r="I53" s="248"/>
      <c r="J53" s="248"/>
      <c r="K53" s="248"/>
      <c r="L53" s="248"/>
      <c r="M53" s="248"/>
      <c r="N53" s="248"/>
      <c r="O53" s="248"/>
      <c r="P53" s="248"/>
      <c r="Q53" s="353"/>
      <c r="R53" s="169"/>
    </row>
    <row r="54" spans="1:18" ht="9" customHeight="1">
      <c r="A54" s="30"/>
      <c r="C54" s="25"/>
      <c r="D54" s="25"/>
      <c r="E54" s="25"/>
      <c r="F54" s="25"/>
      <c r="G54" s="25"/>
      <c r="H54" s="248"/>
      <c r="I54" s="248"/>
      <c r="J54" s="248"/>
      <c r="K54" s="248"/>
      <c r="L54" s="248"/>
      <c r="M54" s="248"/>
      <c r="N54" s="248"/>
      <c r="O54" s="248"/>
      <c r="P54" s="248"/>
      <c r="Q54" s="353"/>
      <c r="R54" s="169"/>
    </row>
    <row r="55" spans="1:18" ht="9" customHeight="1">
      <c r="A55" s="30"/>
      <c r="C55" s="25"/>
      <c r="D55" s="25"/>
      <c r="E55" s="25"/>
      <c r="F55" s="25"/>
      <c r="G55" s="25"/>
      <c r="H55" s="248"/>
      <c r="I55" s="248"/>
      <c r="J55" s="248"/>
      <c r="K55" s="248"/>
      <c r="L55" s="248"/>
      <c r="M55" s="248"/>
      <c r="N55" s="248"/>
      <c r="O55" s="248"/>
      <c r="P55" s="248"/>
      <c r="Q55" s="353"/>
      <c r="R55" s="169"/>
    </row>
    <row r="56" spans="1:18" ht="9" customHeight="1">
      <c r="A56" s="31"/>
      <c r="C56" s="25"/>
      <c r="D56" s="25"/>
      <c r="E56" s="25"/>
      <c r="F56" s="25"/>
      <c r="G56" s="25"/>
      <c r="H56" s="248"/>
      <c r="I56" s="248"/>
      <c r="J56" s="248"/>
      <c r="K56" s="248"/>
      <c r="L56" s="248"/>
      <c r="M56" s="248"/>
      <c r="N56" s="248"/>
      <c r="O56" s="248"/>
      <c r="P56" s="248"/>
      <c r="Q56" s="353"/>
      <c r="R56" s="169"/>
    </row>
    <row r="57" spans="1:18" ht="9" customHeight="1">
      <c r="A57" s="31"/>
      <c r="C57" s="25"/>
      <c r="D57" s="25"/>
      <c r="E57" s="25"/>
      <c r="F57" s="25"/>
      <c r="G57" s="25"/>
      <c r="H57" s="248"/>
      <c r="I57" s="248"/>
      <c r="J57" s="248"/>
      <c r="K57" s="248"/>
      <c r="L57" s="248"/>
      <c r="M57" s="248"/>
      <c r="N57" s="248"/>
      <c r="O57" s="248"/>
      <c r="P57" s="248"/>
      <c r="Q57" s="353"/>
      <c r="R57" s="169"/>
    </row>
    <row r="58" spans="1:18" ht="9" customHeight="1">
      <c r="A58" s="28"/>
      <c r="C58" s="25"/>
      <c r="D58" s="25"/>
      <c r="E58" s="25"/>
      <c r="F58" s="25"/>
      <c r="G58" s="25"/>
      <c r="H58" s="248"/>
      <c r="I58" s="248"/>
      <c r="J58" s="248"/>
      <c r="K58" s="248"/>
      <c r="L58" s="248"/>
      <c r="M58" s="248"/>
      <c r="N58" s="248"/>
      <c r="O58" s="248"/>
      <c r="P58" s="248"/>
      <c r="Q58" s="353"/>
      <c r="R58" s="169"/>
    </row>
    <row r="59" spans="1:18" ht="9" customHeight="1">
      <c r="A59" s="26"/>
      <c r="C59" s="25"/>
      <c r="D59" s="25"/>
      <c r="E59" s="25"/>
      <c r="F59" s="25"/>
      <c r="G59" s="25"/>
      <c r="H59" s="248"/>
      <c r="I59" s="248"/>
      <c r="J59" s="248"/>
      <c r="K59" s="248"/>
      <c r="L59" s="248"/>
      <c r="M59" s="248"/>
      <c r="N59" s="248"/>
      <c r="O59" s="248"/>
      <c r="P59" s="248"/>
      <c r="Q59" s="353"/>
      <c r="R59" s="169"/>
    </row>
    <row r="60" spans="1:18" ht="9" customHeight="1">
      <c r="A60" s="26"/>
      <c r="C60" s="25"/>
      <c r="D60" s="25"/>
      <c r="E60" s="25"/>
      <c r="F60" s="25"/>
      <c r="G60" s="25"/>
      <c r="H60" s="248"/>
      <c r="I60" s="248"/>
      <c r="J60" s="248"/>
      <c r="K60" s="248"/>
      <c r="L60" s="248"/>
      <c r="M60" s="248"/>
      <c r="N60" s="248"/>
      <c r="O60" s="248"/>
      <c r="P60" s="248"/>
      <c r="Q60" s="353"/>
      <c r="R60" s="169"/>
    </row>
    <row r="61" spans="1:18" ht="9" customHeight="1">
      <c r="A61" s="26"/>
      <c r="C61" s="25"/>
      <c r="D61" s="25"/>
      <c r="E61" s="25"/>
      <c r="F61" s="25"/>
      <c r="G61" s="25"/>
      <c r="H61" s="248"/>
      <c r="I61" s="248"/>
      <c r="J61" s="248"/>
      <c r="K61" s="248"/>
      <c r="L61" s="248"/>
      <c r="M61" s="248"/>
      <c r="N61" s="248"/>
      <c r="O61" s="248"/>
      <c r="P61" s="248"/>
      <c r="Q61" s="353"/>
      <c r="R61" s="169"/>
    </row>
    <row r="62" spans="1:18" ht="9" customHeight="1">
      <c r="A62" s="26"/>
      <c r="C62" s="25"/>
      <c r="D62" s="25"/>
      <c r="E62" s="25"/>
      <c r="F62" s="25"/>
      <c r="G62" s="25"/>
      <c r="H62" s="248"/>
      <c r="I62" s="248"/>
      <c r="J62" s="248"/>
      <c r="K62" s="248"/>
      <c r="L62" s="248"/>
      <c r="M62" s="248"/>
      <c r="N62" s="248"/>
      <c r="O62" s="248"/>
      <c r="P62" s="248"/>
      <c r="Q62" s="353"/>
      <c r="R62" s="169"/>
    </row>
    <row r="63" spans="1:18" ht="9" customHeight="1">
      <c r="A63" s="30"/>
      <c r="C63" s="25"/>
      <c r="D63" s="25"/>
      <c r="E63" s="25"/>
      <c r="F63" s="25"/>
      <c r="G63" s="25"/>
      <c r="H63" s="248"/>
      <c r="I63" s="248"/>
      <c r="J63" s="248"/>
      <c r="K63" s="248"/>
      <c r="L63" s="248"/>
      <c r="M63" s="248"/>
      <c r="N63" s="248"/>
      <c r="O63" s="248"/>
      <c r="P63" s="248"/>
      <c r="Q63" s="353"/>
      <c r="R63" s="169"/>
    </row>
    <row r="64" spans="1:18" ht="9" customHeight="1">
      <c r="A64" s="28"/>
      <c r="C64" s="25"/>
      <c r="D64" s="25"/>
      <c r="E64" s="25"/>
      <c r="F64" s="25"/>
      <c r="G64" s="25"/>
      <c r="H64" s="248"/>
      <c r="I64" s="248"/>
      <c r="J64" s="248"/>
      <c r="K64" s="248"/>
      <c r="L64" s="248"/>
      <c r="M64" s="248"/>
      <c r="N64" s="248"/>
      <c r="O64" s="248"/>
      <c r="P64" s="248"/>
      <c r="Q64" s="353"/>
      <c r="R64" s="169"/>
    </row>
    <row r="65" spans="1:18" ht="9" customHeight="1">
      <c r="A65" s="26"/>
      <c r="C65" s="25"/>
      <c r="D65" s="25"/>
      <c r="E65" s="25"/>
      <c r="F65" s="25"/>
      <c r="G65" s="25"/>
      <c r="H65" s="248"/>
      <c r="I65" s="248"/>
      <c r="J65" s="248"/>
      <c r="K65" s="248"/>
      <c r="L65" s="248"/>
      <c r="M65" s="248"/>
      <c r="N65" s="248"/>
      <c r="O65" s="248"/>
      <c r="P65" s="248"/>
      <c r="Q65" s="353"/>
      <c r="R65" s="169"/>
    </row>
    <row r="66" spans="1:18" ht="9" customHeight="1">
      <c r="A66" s="26"/>
      <c r="C66" s="25"/>
      <c r="D66" s="25"/>
      <c r="E66" s="25"/>
      <c r="F66" s="25"/>
      <c r="G66" s="25"/>
      <c r="H66" s="248"/>
      <c r="I66" s="248"/>
      <c r="J66" s="248"/>
      <c r="K66" s="248"/>
      <c r="L66" s="248"/>
      <c r="M66" s="248"/>
      <c r="N66" s="248"/>
      <c r="O66" s="248"/>
      <c r="P66" s="248"/>
      <c r="Q66" s="353"/>
      <c r="R66" s="169"/>
    </row>
    <row r="67" spans="1:18" ht="9" customHeight="1">
      <c r="A67" s="26"/>
      <c r="C67" s="25"/>
      <c r="D67" s="25"/>
      <c r="E67" s="25"/>
      <c r="F67" s="25"/>
      <c r="G67" s="25"/>
      <c r="H67" s="248"/>
      <c r="I67" s="248"/>
      <c r="J67" s="248"/>
      <c r="K67" s="248"/>
      <c r="L67" s="248"/>
      <c r="M67" s="248"/>
      <c r="N67" s="248"/>
      <c r="O67" s="248"/>
      <c r="P67" s="248"/>
      <c r="Q67" s="353"/>
      <c r="R67" s="169"/>
    </row>
    <row r="68" spans="1:18" ht="9" customHeight="1">
      <c r="A68" s="26"/>
      <c r="C68" s="25"/>
      <c r="D68" s="25"/>
      <c r="E68" s="25"/>
      <c r="F68" s="25"/>
      <c r="G68" s="25"/>
      <c r="H68" s="248"/>
      <c r="I68" s="248"/>
      <c r="J68" s="248"/>
      <c r="K68" s="248"/>
      <c r="L68" s="248"/>
      <c r="M68" s="248"/>
      <c r="N68" s="248"/>
      <c r="O68" s="248"/>
      <c r="P68" s="248"/>
      <c r="Q68" s="353"/>
      <c r="R68" s="169"/>
    </row>
    <row r="69" spans="1:18" ht="9" customHeight="1">
      <c r="A69" s="30"/>
      <c r="C69" s="25"/>
      <c r="D69" s="25"/>
      <c r="E69" s="25"/>
      <c r="F69" s="25"/>
      <c r="G69" s="25"/>
      <c r="H69" s="248"/>
      <c r="I69" s="248"/>
      <c r="J69" s="248"/>
      <c r="K69" s="248"/>
      <c r="L69" s="248"/>
      <c r="M69" s="248"/>
      <c r="N69" s="248"/>
      <c r="O69" s="248"/>
      <c r="P69" s="248"/>
      <c r="Q69" s="353"/>
      <c r="R69" s="169"/>
    </row>
    <row r="70" spans="1:18" ht="9" customHeight="1">
      <c r="A70" s="28"/>
      <c r="C70" s="25"/>
      <c r="D70" s="25"/>
      <c r="E70" s="25"/>
      <c r="F70" s="25"/>
      <c r="G70" s="25"/>
      <c r="H70" s="248"/>
      <c r="I70" s="248"/>
      <c r="J70" s="248"/>
      <c r="K70" s="248"/>
      <c r="L70" s="248"/>
      <c r="M70" s="248"/>
      <c r="N70" s="248"/>
      <c r="O70" s="248"/>
      <c r="P70" s="248"/>
      <c r="Q70" s="353"/>
      <c r="R70" s="169"/>
    </row>
    <row r="71" spans="1:18" ht="9" customHeight="1">
      <c r="A71" s="26"/>
      <c r="C71" s="25"/>
      <c r="D71" s="25"/>
      <c r="E71" s="25"/>
      <c r="F71" s="25"/>
      <c r="G71" s="25"/>
      <c r="H71" s="248"/>
      <c r="I71" s="248"/>
      <c r="J71" s="248"/>
      <c r="K71" s="248"/>
      <c r="L71" s="248"/>
      <c r="M71" s="248"/>
      <c r="N71" s="248"/>
      <c r="O71" s="248"/>
      <c r="P71" s="248"/>
      <c r="Q71" s="353"/>
      <c r="R71" s="169"/>
    </row>
    <row r="72" spans="1:18" ht="9" customHeight="1">
      <c r="A72" s="26"/>
      <c r="C72" s="25"/>
      <c r="D72" s="25"/>
      <c r="E72" s="25"/>
      <c r="F72" s="25"/>
      <c r="G72" s="25"/>
      <c r="H72" s="248"/>
      <c r="I72" s="248"/>
      <c r="J72" s="248"/>
      <c r="K72" s="248"/>
      <c r="L72" s="248"/>
      <c r="M72" s="248"/>
      <c r="N72" s="248"/>
      <c r="O72" s="248"/>
      <c r="P72" s="248"/>
      <c r="Q72" s="353"/>
      <c r="R72" s="169"/>
    </row>
    <row r="73" spans="1:18" ht="9" customHeight="1">
      <c r="A73" s="26"/>
      <c r="C73" s="250"/>
      <c r="D73" s="250"/>
      <c r="E73" s="250"/>
      <c r="F73" s="250"/>
      <c r="G73" s="250"/>
      <c r="R73" s="169"/>
    </row>
    <row r="74" spans="1:18" ht="9" customHeight="1">
      <c r="A74" s="26"/>
      <c r="C74" s="250"/>
      <c r="D74" s="250"/>
      <c r="E74" s="250"/>
      <c r="F74" s="250"/>
      <c r="G74" s="250"/>
      <c r="R74" s="169"/>
    </row>
    <row r="75" spans="1:18" ht="9" customHeight="1">
      <c r="A75" s="26"/>
      <c r="C75" s="250"/>
      <c r="D75" s="250"/>
      <c r="E75" s="250"/>
      <c r="F75" s="250"/>
      <c r="G75" s="250"/>
      <c r="R75" s="169"/>
    </row>
    <row r="76" spans="1:18" ht="9" customHeight="1">
      <c r="A76" s="26"/>
      <c r="C76" s="250"/>
      <c r="D76" s="250"/>
      <c r="E76" s="250"/>
      <c r="F76" s="250"/>
      <c r="G76" s="250"/>
      <c r="R76" s="169"/>
    </row>
    <row r="77" spans="1:18" ht="9" customHeight="1">
      <c r="A77" s="26"/>
      <c r="C77" s="250"/>
      <c r="D77" s="250"/>
      <c r="E77" s="250"/>
      <c r="F77" s="250"/>
      <c r="G77" s="250"/>
      <c r="R77" s="169"/>
    </row>
    <row r="78" spans="1:18" ht="9" customHeight="1">
      <c r="A78" s="26"/>
      <c r="C78" s="250"/>
      <c r="D78" s="250"/>
      <c r="E78" s="250"/>
      <c r="F78" s="250"/>
      <c r="G78" s="250"/>
      <c r="R78" s="169"/>
    </row>
    <row r="79" spans="1:18" ht="9" customHeight="1">
      <c r="A79" s="30"/>
      <c r="C79" s="250"/>
      <c r="D79" s="250"/>
      <c r="E79" s="250"/>
      <c r="F79" s="250"/>
      <c r="G79" s="250"/>
      <c r="R79" s="169"/>
    </row>
    <row r="80" spans="1:18" ht="9" customHeight="1">
      <c r="A80" s="28"/>
      <c r="C80" s="250"/>
      <c r="D80" s="250"/>
      <c r="E80" s="250"/>
      <c r="F80" s="250"/>
      <c r="G80" s="250"/>
      <c r="R80" s="169"/>
    </row>
    <row r="81" spans="1:18" ht="9" customHeight="1">
      <c r="A81" s="26"/>
      <c r="C81" s="250"/>
      <c r="D81" s="250"/>
      <c r="E81" s="250"/>
      <c r="F81" s="250"/>
      <c r="G81" s="250"/>
      <c r="R81" s="169"/>
    </row>
    <row r="82" spans="1:18" ht="9" customHeight="1">
      <c r="A82" s="26"/>
      <c r="C82" s="250"/>
      <c r="D82" s="250"/>
      <c r="E82" s="250"/>
      <c r="F82" s="250"/>
      <c r="G82" s="250"/>
      <c r="R82" s="169"/>
    </row>
    <row r="83" spans="1:18" ht="9" customHeight="1">
      <c r="A83" s="26"/>
      <c r="C83" s="250"/>
      <c r="D83" s="250"/>
      <c r="E83" s="250"/>
      <c r="F83" s="250"/>
      <c r="G83" s="250"/>
      <c r="R83" s="169"/>
    </row>
    <row r="84" spans="1:18" ht="9" customHeight="1">
      <c r="A84" s="26"/>
      <c r="C84" s="250"/>
      <c r="D84" s="250"/>
      <c r="E84" s="250"/>
      <c r="F84" s="250"/>
      <c r="G84" s="250"/>
      <c r="R84" s="169"/>
    </row>
    <row r="85" spans="1:18" ht="9" customHeight="1">
      <c r="A85" s="26"/>
      <c r="C85" s="250"/>
      <c r="D85" s="250"/>
      <c r="E85" s="250"/>
      <c r="F85" s="250"/>
      <c r="G85" s="250"/>
      <c r="R85" s="169"/>
    </row>
    <row r="86" spans="1:18" ht="9" customHeight="1">
      <c r="A86" s="26"/>
      <c r="C86" s="250"/>
      <c r="D86" s="250"/>
      <c r="E86" s="250"/>
      <c r="F86" s="250"/>
      <c r="G86" s="250"/>
      <c r="R86" s="169"/>
    </row>
    <row r="87" spans="1:18" ht="9" customHeight="1">
      <c r="A87" s="26"/>
      <c r="C87" s="250"/>
      <c r="D87" s="250"/>
      <c r="E87" s="250"/>
      <c r="F87" s="250"/>
      <c r="G87" s="250"/>
      <c r="R87" s="169"/>
    </row>
    <row r="88" spans="1:18" ht="9" customHeight="1">
      <c r="A88" s="26"/>
      <c r="C88" s="250"/>
      <c r="D88" s="250"/>
      <c r="E88" s="250"/>
      <c r="F88" s="250"/>
      <c r="G88" s="250"/>
      <c r="R88" s="169"/>
    </row>
    <row r="89" spans="1:18" ht="9" customHeight="1">
      <c r="A89" s="26"/>
      <c r="C89" s="250"/>
      <c r="D89" s="250"/>
      <c r="E89" s="250"/>
      <c r="F89" s="250"/>
      <c r="G89" s="250"/>
      <c r="R89" s="169"/>
    </row>
    <row r="90" spans="1:18" ht="9" customHeight="1">
      <c r="A90" s="28"/>
      <c r="C90" s="250"/>
      <c r="D90" s="250"/>
      <c r="E90" s="250"/>
      <c r="F90" s="250"/>
      <c r="G90" s="250"/>
      <c r="R90" s="169"/>
    </row>
    <row r="91" spans="1:18" ht="9" customHeight="1">
      <c r="A91" s="26"/>
      <c r="C91" s="250"/>
      <c r="D91" s="250"/>
      <c r="E91" s="250"/>
      <c r="F91" s="250"/>
      <c r="G91" s="250"/>
      <c r="R91" s="169"/>
    </row>
    <row r="92" spans="1:18" ht="9" customHeight="1">
      <c r="A92" s="26"/>
      <c r="C92" s="250"/>
      <c r="D92" s="250"/>
      <c r="E92" s="250"/>
      <c r="F92" s="250"/>
      <c r="G92" s="250"/>
      <c r="R92" s="169"/>
    </row>
    <row r="93" spans="1:18" ht="9" customHeight="1">
      <c r="A93" s="26"/>
      <c r="C93" s="250"/>
      <c r="D93" s="250"/>
      <c r="E93" s="250"/>
      <c r="F93" s="250"/>
      <c r="G93" s="250"/>
      <c r="R93" s="169"/>
    </row>
    <row r="94" spans="1:18">
      <c r="A94" s="32"/>
      <c r="C94" s="250"/>
      <c r="D94" s="250"/>
      <c r="E94" s="250"/>
      <c r="F94" s="250"/>
      <c r="G94" s="250"/>
      <c r="R94" s="169"/>
    </row>
    <row r="95" spans="1:18">
      <c r="A95" s="32"/>
      <c r="C95" s="250"/>
      <c r="D95" s="250"/>
      <c r="E95" s="250"/>
      <c r="F95" s="250"/>
      <c r="G95" s="250"/>
      <c r="R95" s="169"/>
    </row>
    <row r="96" spans="1:18">
      <c r="A96" s="32"/>
      <c r="C96" s="250"/>
      <c r="D96" s="250"/>
      <c r="E96" s="250"/>
      <c r="F96" s="250"/>
      <c r="G96" s="250"/>
      <c r="R96" s="169"/>
    </row>
    <row r="97" spans="1:18">
      <c r="A97" s="32"/>
      <c r="C97" s="250"/>
      <c r="D97" s="250"/>
      <c r="E97" s="250"/>
      <c r="F97" s="250"/>
      <c r="G97" s="250"/>
      <c r="R97" s="169"/>
    </row>
    <row r="98" spans="1:18">
      <c r="A98" s="32"/>
      <c r="C98" s="250"/>
      <c r="D98" s="250"/>
      <c r="E98" s="250"/>
      <c r="F98" s="250"/>
      <c r="G98" s="250"/>
      <c r="R98" s="169"/>
    </row>
    <row r="99" spans="1:18">
      <c r="A99" s="32"/>
      <c r="C99" s="250"/>
      <c r="D99" s="250"/>
      <c r="E99" s="250"/>
      <c r="F99" s="250"/>
      <c r="G99" s="250"/>
      <c r="R99" s="169"/>
    </row>
    <row r="100" spans="1:18">
      <c r="A100" s="32"/>
      <c r="C100" s="250"/>
      <c r="D100" s="250"/>
      <c r="E100" s="250"/>
      <c r="F100" s="250"/>
      <c r="G100" s="250"/>
      <c r="R100" s="169"/>
    </row>
    <row r="101" spans="1:18" ht="15.75">
      <c r="A101" s="33"/>
      <c r="C101" s="250"/>
      <c r="D101" s="250"/>
      <c r="E101" s="250"/>
      <c r="F101" s="250"/>
      <c r="G101" s="250"/>
      <c r="R101" s="169"/>
    </row>
    <row r="102" spans="1:18" ht="15.75">
      <c r="A102" s="33"/>
      <c r="C102" s="250"/>
      <c r="D102" s="250"/>
      <c r="E102" s="250"/>
      <c r="F102" s="250"/>
      <c r="G102" s="250"/>
      <c r="R102" s="169"/>
    </row>
    <row r="103" spans="1:18" ht="15.75">
      <c r="A103" s="33"/>
      <c r="C103" s="250"/>
      <c r="D103" s="250"/>
      <c r="E103" s="250"/>
      <c r="F103" s="250"/>
      <c r="G103" s="250"/>
      <c r="R103" s="169"/>
    </row>
    <row r="104" spans="1:18" ht="15.75">
      <c r="A104" s="33"/>
      <c r="C104" s="250"/>
      <c r="D104" s="250"/>
      <c r="E104" s="250"/>
      <c r="F104" s="250"/>
      <c r="G104" s="250"/>
      <c r="R104" s="169"/>
    </row>
    <row r="105" spans="1:18" ht="15.75">
      <c r="A105" s="33"/>
      <c r="C105" s="250"/>
      <c r="D105" s="250"/>
      <c r="E105" s="250"/>
      <c r="F105" s="250"/>
      <c r="G105" s="250"/>
      <c r="R105" s="169"/>
    </row>
    <row r="106" spans="1:18" ht="15.75">
      <c r="A106" s="33"/>
      <c r="C106" s="250"/>
      <c r="D106" s="250"/>
      <c r="E106" s="250"/>
      <c r="F106" s="250"/>
      <c r="G106" s="250"/>
      <c r="R106" s="169"/>
    </row>
    <row r="107" spans="1:18" ht="15.75">
      <c r="A107" s="33"/>
      <c r="C107" s="250"/>
      <c r="D107" s="250"/>
      <c r="E107" s="250"/>
      <c r="F107" s="250"/>
      <c r="G107" s="250"/>
      <c r="R107" s="169"/>
    </row>
    <row r="108" spans="1:18" ht="15.75">
      <c r="A108" s="33"/>
      <c r="C108" s="250"/>
      <c r="D108" s="250"/>
      <c r="E108" s="250"/>
      <c r="F108" s="250"/>
      <c r="G108" s="250"/>
      <c r="R108" s="169"/>
    </row>
    <row r="109" spans="1:18" ht="15.75">
      <c r="A109" s="33"/>
      <c r="C109" s="250"/>
      <c r="D109" s="250"/>
      <c r="E109" s="250"/>
      <c r="F109" s="250"/>
      <c r="G109" s="250"/>
      <c r="R109" s="169"/>
    </row>
    <row r="110" spans="1:18" ht="15.75">
      <c r="A110" s="33"/>
      <c r="C110" s="250"/>
      <c r="D110" s="250"/>
      <c r="E110" s="250"/>
      <c r="F110" s="250"/>
      <c r="G110" s="250"/>
      <c r="R110" s="169"/>
    </row>
    <row r="111" spans="1:18" ht="15.75">
      <c r="A111" s="33"/>
      <c r="C111" s="250"/>
      <c r="D111" s="250"/>
      <c r="E111" s="250"/>
      <c r="F111" s="250"/>
      <c r="G111" s="250"/>
      <c r="R111" s="169"/>
    </row>
    <row r="112" spans="1:18" ht="15.75">
      <c r="A112" s="33"/>
      <c r="C112" s="250"/>
      <c r="D112" s="250"/>
      <c r="E112" s="250"/>
      <c r="F112" s="250"/>
      <c r="G112" s="250"/>
      <c r="R112" s="169"/>
    </row>
    <row r="113" spans="1:18" ht="15.75">
      <c r="A113" s="33"/>
      <c r="C113" s="250"/>
      <c r="D113" s="250"/>
      <c r="E113" s="250"/>
      <c r="F113" s="250"/>
      <c r="G113" s="250"/>
      <c r="R113" s="169"/>
    </row>
    <row r="114" spans="1:18" ht="15.75">
      <c r="A114" s="33"/>
      <c r="C114" s="250"/>
      <c r="D114" s="250"/>
      <c r="E114" s="250"/>
      <c r="F114" s="250"/>
      <c r="G114" s="250"/>
      <c r="R114" s="169"/>
    </row>
    <row r="115" spans="1:18" ht="15.75">
      <c r="A115" s="33"/>
      <c r="C115" s="250"/>
      <c r="D115" s="250"/>
      <c r="E115" s="250"/>
      <c r="F115" s="250"/>
      <c r="G115" s="250"/>
      <c r="R115" s="169"/>
    </row>
    <row r="116" spans="1:18" ht="15.75">
      <c r="A116" s="33"/>
      <c r="C116" s="250"/>
      <c r="D116" s="250"/>
      <c r="E116" s="250"/>
      <c r="F116" s="250"/>
      <c r="G116" s="250"/>
      <c r="R116" s="169"/>
    </row>
    <row r="117" spans="1:18" ht="15.75">
      <c r="A117" s="33"/>
      <c r="C117" s="250"/>
      <c r="D117" s="250"/>
      <c r="E117" s="250"/>
      <c r="F117" s="250"/>
      <c r="G117" s="250"/>
      <c r="R117" s="169"/>
    </row>
    <row r="118" spans="1:18" ht="15.75">
      <c r="A118" s="33"/>
      <c r="C118" s="250"/>
      <c r="D118" s="250"/>
      <c r="E118" s="250"/>
      <c r="F118" s="250"/>
      <c r="G118" s="250"/>
      <c r="R118" s="169"/>
    </row>
    <row r="119" spans="1:18" ht="15.75">
      <c r="A119" s="33"/>
      <c r="C119" s="250"/>
      <c r="D119" s="250"/>
      <c r="E119" s="250"/>
      <c r="F119" s="250"/>
      <c r="G119" s="250"/>
      <c r="R119" s="169"/>
    </row>
    <row r="120" spans="1:18" ht="15.75">
      <c r="A120" s="33"/>
      <c r="C120" s="250"/>
      <c r="D120" s="250"/>
      <c r="E120" s="250"/>
      <c r="F120" s="250"/>
      <c r="G120" s="250"/>
      <c r="R120" s="169"/>
    </row>
    <row r="121" spans="1:18" ht="15.75">
      <c r="A121" s="33"/>
      <c r="C121" s="250"/>
      <c r="D121" s="250"/>
      <c r="E121" s="250"/>
      <c r="F121" s="250"/>
      <c r="G121" s="250"/>
      <c r="R121" s="169"/>
    </row>
    <row r="122" spans="1:18" ht="15.75">
      <c r="A122" s="33"/>
      <c r="C122" s="250"/>
      <c r="D122" s="250"/>
      <c r="E122" s="250"/>
      <c r="F122" s="250"/>
      <c r="G122" s="250"/>
      <c r="R122" s="169"/>
    </row>
    <row r="123" spans="1:18" ht="15.75">
      <c r="A123" s="33"/>
      <c r="C123" s="250"/>
      <c r="D123" s="250"/>
      <c r="E123" s="250"/>
      <c r="F123" s="250"/>
      <c r="G123" s="250"/>
      <c r="R123" s="169"/>
    </row>
    <row r="124" spans="1:18" ht="15.75">
      <c r="A124" s="33"/>
      <c r="C124" s="250"/>
      <c r="D124" s="250"/>
      <c r="E124" s="250"/>
      <c r="F124" s="250"/>
      <c r="G124" s="250"/>
      <c r="R124" s="169"/>
    </row>
    <row r="125" spans="1:18" ht="15.75">
      <c r="A125" s="33"/>
      <c r="C125" s="250"/>
      <c r="D125" s="250"/>
      <c r="E125" s="250"/>
      <c r="F125" s="250"/>
      <c r="G125" s="250"/>
      <c r="R125" s="169"/>
    </row>
    <row r="126" spans="1:18" ht="15.75">
      <c r="A126" s="33"/>
      <c r="C126" s="250"/>
      <c r="D126" s="250"/>
      <c r="E126" s="250"/>
      <c r="F126" s="250"/>
      <c r="G126" s="250"/>
      <c r="R126" s="169"/>
    </row>
    <row r="127" spans="1:18" ht="15.75">
      <c r="A127" s="33"/>
      <c r="C127" s="250"/>
      <c r="D127" s="250"/>
      <c r="E127" s="250"/>
      <c r="F127" s="250"/>
      <c r="G127" s="250"/>
      <c r="R127" s="169"/>
    </row>
    <row r="128" spans="1:18" ht="15.75">
      <c r="A128" s="33"/>
      <c r="C128" s="250"/>
      <c r="D128" s="250"/>
      <c r="E128" s="250"/>
      <c r="F128" s="250"/>
      <c r="G128" s="250"/>
      <c r="R128" s="169"/>
    </row>
    <row r="129" spans="1:18" ht="15.75">
      <c r="A129" s="33"/>
      <c r="C129" s="250"/>
      <c r="D129" s="250"/>
      <c r="E129" s="250"/>
      <c r="F129" s="250"/>
      <c r="G129" s="250"/>
      <c r="R129" s="169"/>
    </row>
    <row r="130" spans="1:18" ht="15.75">
      <c r="A130" s="33"/>
      <c r="C130" s="250"/>
      <c r="D130" s="250"/>
      <c r="E130" s="250"/>
      <c r="F130" s="250"/>
      <c r="G130" s="250"/>
      <c r="R130" s="169"/>
    </row>
    <row r="131" spans="1:18" ht="15.75">
      <c r="A131" s="33"/>
      <c r="C131" s="250"/>
      <c r="D131" s="250"/>
      <c r="E131" s="250"/>
      <c r="F131" s="250"/>
      <c r="G131" s="250"/>
      <c r="R131" s="169"/>
    </row>
    <row r="132" spans="1:18" ht="15.75">
      <c r="A132" s="33"/>
      <c r="C132" s="250"/>
      <c r="D132" s="250"/>
      <c r="E132" s="250"/>
      <c r="F132" s="250"/>
      <c r="G132" s="250"/>
      <c r="R132" s="169"/>
    </row>
    <row r="133" spans="1:18" ht="15.75">
      <c r="A133" s="33"/>
      <c r="C133" s="250"/>
      <c r="D133" s="250"/>
      <c r="E133" s="250"/>
      <c r="F133" s="250"/>
      <c r="G133" s="250"/>
      <c r="R133" s="169"/>
    </row>
    <row r="134" spans="1:18" ht="15.75">
      <c r="A134" s="33"/>
      <c r="C134" s="250"/>
      <c r="D134" s="250"/>
      <c r="E134" s="250"/>
      <c r="F134" s="250"/>
      <c r="G134" s="250"/>
      <c r="R134" s="169"/>
    </row>
    <row r="135" spans="1:18" ht="15.75">
      <c r="A135" s="33"/>
      <c r="C135" s="250"/>
      <c r="D135" s="250"/>
      <c r="E135" s="250"/>
      <c r="F135" s="250"/>
      <c r="G135" s="250"/>
      <c r="R135" s="169"/>
    </row>
    <row r="136" spans="1:18" ht="15.75">
      <c r="A136" s="33"/>
      <c r="C136" s="250"/>
      <c r="D136" s="250"/>
      <c r="E136" s="250"/>
      <c r="F136" s="250"/>
      <c r="G136" s="250"/>
      <c r="R136" s="169"/>
    </row>
    <row r="137" spans="1:18" ht="15.75">
      <c r="A137" s="33"/>
      <c r="C137" s="250"/>
      <c r="D137" s="250"/>
      <c r="E137" s="250"/>
      <c r="F137" s="250"/>
      <c r="G137" s="250"/>
      <c r="R137" s="169"/>
    </row>
    <row r="138" spans="1:18" ht="15.75">
      <c r="A138" s="33"/>
      <c r="C138" s="250"/>
      <c r="D138" s="250"/>
      <c r="E138" s="250"/>
      <c r="F138" s="250"/>
      <c r="G138" s="250"/>
      <c r="R138" s="169"/>
    </row>
    <row r="139" spans="1:18" ht="15.75">
      <c r="A139" s="33"/>
      <c r="C139" s="250"/>
      <c r="D139" s="250"/>
      <c r="E139" s="250"/>
      <c r="F139" s="250"/>
      <c r="G139" s="250"/>
      <c r="R139" s="169"/>
    </row>
    <row r="140" spans="1:18" ht="15.75">
      <c r="A140" s="33"/>
      <c r="C140" s="250"/>
      <c r="D140" s="250"/>
      <c r="E140" s="250"/>
      <c r="F140" s="250"/>
      <c r="G140" s="250"/>
      <c r="R140" s="169"/>
    </row>
    <row r="141" spans="1:18" ht="15.75">
      <c r="A141" s="33"/>
      <c r="C141" s="250"/>
      <c r="D141" s="250"/>
      <c r="E141" s="250"/>
      <c r="F141" s="250"/>
      <c r="G141" s="250"/>
      <c r="R141" s="169"/>
    </row>
    <row r="142" spans="1:18" ht="15.75">
      <c r="A142" s="33"/>
      <c r="C142" s="250"/>
      <c r="D142" s="250"/>
      <c r="E142" s="250"/>
      <c r="F142" s="250"/>
      <c r="G142" s="250"/>
      <c r="R142" s="169"/>
    </row>
    <row r="143" spans="1:18" ht="15.75">
      <c r="A143" s="33"/>
      <c r="C143" s="250"/>
      <c r="D143" s="250"/>
      <c r="E143" s="250"/>
      <c r="F143" s="250"/>
      <c r="G143" s="250"/>
      <c r="R143" s="169"/>
    </row>
    <row r="144" spans="1:18" ht="15.75">
      <c r="A144" s="33"/>
      <c r="C144" s="250"/>
      <c r="D144" s="250"/>
      <c r="E144" s="250"/>
      <c r="F144" s="250"/>
      <c r="G144" s="250"/>
      <c r="R144" s="169"/>
    </row>
    <row r="145" spans="1:18" ht="15.75">
      <c r="A145" s="33"/>
      <c r="C145" s="250"/>
      <c r="D145" s="250"/>
      <c r="E145" s="250"/>
      <c r="F145" s="250"/>
      <c r="G145" s="250"/>
      <c r="R145" s="169"/>
    </row>
    <row r="146" spans="1:18" ht="15.75">
      <c r="A146" s="33"/>
      <c r="C146" s="250"/>
      <c r="D146" s="250"/>
      <c r="E146" s="250"/>
      <c r="F146" s="250"/>
      <c r="G146" s="250"/>
      <c r="R146" s="169"/>
    </row>
    <row r="147" spans="1:18" ht="15.75">
      <c r="A147" s="33"/>
      <c r="C147" s="250"/>
      <c r="D147" s="250"/>
      <c r="E147" s="250"/>
      <c r="F147" s="250"/>
      <c r="G147" s="250"/>
      <c r="R147" s="169"/>
    </row>
    <row r="148" spans="1:18" ht="15.75">
      <c r="A148" s="33"/>
      <c r="C148" s="250"/>
      <c r="D148" s="250"/>
      <c r="E148" s="250"/>
      <c r="F148" s="250"/>
      <c r="G148" s="250"/>
      <c r="R148" s="169"/>
    </row>
    <row r="149" spans="1:18" ht="15.75">
      <c r="A149" s="33"/>
      <c r="C149" s="250"/>
      <c r="D149" s="250"/>
      <c r="E149" s="250"/>
      <c r="F149" s="250"/>
      <c r="G149" s="250"/>
      <c r="R149" s="169"/>
    </row>
    <row r="150" spans="1:18" ht="15.75">
      <c r="A150" s="33"/>
      <c r="C150" s="250"/>
      <c r="D150" s="250"/>
      <c r="E150" s="250"/>
      <c r="F150" s="250"/>
      <c r="G150" s="250"/>
      <c r="R150" s="169"/>
    </row>
    <row r="151" spans="1:18" ht="15.75">
      <c r="A151" s="33"/>
      <c r="C151" s="250"/>
      <c r="D151" s="250"/>
      <c r="E151" s="250"/>
      <c r="F151" s="250"/>
      <c r="G151" s="250"/>
      <c r="R151" s="169"/>
    </row>
    <row r="152" spans="1:18" ht="15.75">
      <c r="A152" s="33"/>
      <c r="C152" s="250"/>
      <c r="D152" s="250"/>
      <c r="E152" s="250"/>
      <c r="F152" s="250"/>
      <c r="G152" s="250"/>
      <c r="R152" s="169"/>
    </row>
    <row r="153" spans="1:18" ht="15.75">
      <c r="A153" s="33"/>
      <c r="C153" s="250"/>
      <c r="D153" s="250"/>
      <c r="E153" s="250"/>
      <c r="F153" s="250"/>
      <c r="G153" s="250"/>
      <c r="R153" s="169"/>
    </row>
    <row r="154" spans="1:18" ht="15.75">
      <c r="A154" s="33"/>
      <c r="C154" s="250"/>
      <c r="D154" s="250"/>
      <c r="E154" s="250"/>
      <c r="F154" s="250"/>
      <c r="G154" s="250"/>
      <c r="R154" s="169"/>
    </row>
    <row r="155" spans="1:18" ht="15.75">
      <c r="A155" s="33"/>
      <c r="C155" s="250"/>
      <c r="D155" s="250"/>
      <c r="E155" s="250"/>
      <c r="F155" s="250"/>
      <c r="G155" s="250"/>
      <c r="R155" s="169"/>
    </row>
    <row r="156" spans="1:18" ht="15.75">
      <c r="A156" s="33"/>
      <c r="C156" s="250"/>
      <c r="D156" s="250"/>
      <c r="E156" s="250"/>
      <c r="F156" s="250"/>
      <c r="G156" s="250"/>
      <c r="R156" s="169"/>
    </row>
    <row r="157" spans="1:18" ht="15.75">
      <c r="A157" s="33"/>
      <c r="C157" s="250"/>
      <c r="D157" s="250"/>
      <c r="E157" s="250"/>
      <c r="F157" s="250"/>
      <c r="G157" s="250"/>
      <c r="R157" s="169"/>
    </row>
    <row r="158" spans="1:18" ht="15.75">
      <c r="A158" s="33"/>
      <c r="C158" s="250"/>
      <c r="D158" s="250"/>
      <c r="E158" s="250"/>
      <c r="F158" s="250"/>
      <c r="G158" s="250"/>
      <c r="R158" s="169"/>
    </row>
    <row r="159" spans="1:18" ht="15.75">
      <c r="A159" s="33"/>
      <c r="C159" s="250"/>
      <c r="D159" s="250"/>
      <c r="E159" s="250"/>
      <c r="F159" s="250"/>
      <c r="G159" s="250"/>
      <c r="R159" s="169"/>
    </row>
    <row r="160" spans="1:18" ht="15.75">
      <c r="A160" s="33"/>
      <c r="C160" s="250"/>
      <c r="D160" s="250"/>
      <c r="E160" s="250"/>
      <c r="F160" s="250"/>
      <c r="G160" s="250"/>
      <c r="R160" s="169"/>
    </row>
    <row r="161" spans="1:18" ht="15.75">
      <c r="A161" s="33"/>
      <c r="C161" s="250"/>
      <c r="D161" s="250"/>
      <c r="E161" s="250"/>
      <c r="F161" s="250"/>
      <c r="G161" s="250"/>
      <c r="R161" s="169"/>
    </row>
    <row r="162" spans="1:18" ht="15.75">
      <c r="A162" s="33"/>
      <c r="C162" s="250"/>
      <c r="D162" s="250"/>
      <c r="E162" s="250"/>
      <c r="F162" s="250"/>
      <c r="G162" s="250"/>
      <c r="R162" s="169"/>
    </row>
    <row r="163" spans="1:18" ht="15.75">
      <c r="A163" s="33"/>
      <c r="C163" s="250"/>
      <c r="D163" s="250"/>
      <c r="E163" s="250"/>
      <c r="F163" s="250"/>
      <c r="G163" s="250"/>
      <c r="R163" s="169"/>
    </row>
    <row r="164" spans="1:18" ht="15.75">
      <c r="A164" s="33"/>
      <c r="C164" s="250"/>
      <c r="D164" s="250"/>
      <c r="E164" s="250"/>
      <c r="F164" s="250"/>
      <c r="G164" s="250"/>
      <c r="R164" s="169"/>
    </row>
    <row r="165" spans="1:18" ht="15.75">
      <c r="A165" s="33"/>
      <c r="C165" s="250"/>
      <c r="D165" s="250"/>
      <c r="E165" s="250"/>
      <c r="F165" s="250"/>
      <c r="G165" s="250"/>
      <c r="R165" s="169"/>
    </row>
    <row r="166" spans="1:18" ht="15.75">
      <c r="A166" s="33"/>
      <c r="C166" s="250"/>
      <c r="D166" s="250"/>
      <c r="E166" s="250"/>
      <c r="F166" s="250"/>
      <c r="G166" s="250"/>
      <c r="R166" s="169"/>
    </row>
    <row r="167" spans="1:18" ht="15.75">
      <c r="A167" s="33"/>
      <c r="C167" s="250"/>
      <c r="D167" s="250"/>
      <c r="E167" s="250"/>
      <c r="F167" s="250"/>
      <c r="G167" s="250"/>
      <c r="R167" s="169"/>
    </row>
    <row r="168" spans="1:18" ht="15.75">
      <c r="A168" s="33"/>
      <c r="C168" s="250"/>
      <c r="D168" s="250"/>
      <c r="E168" s="250"/>
      <c r="F168" s="250"/>
      <c r="G168" s="250"/>
      <c r="R168" s="169"/>
    </row>
    <row r="169" spans="1:18" ht="15.75">
      <c r="A169" s="33"/>
      <c r="C169" s="250"/>
      <c r="D169" s="250"/>
      <c r="E169" s="250"/>
      <c r="F169" s="250"/>
      <c r="G169" s="250"/>
      <c r="R169" s="169"/>
    </row>
    <row r="170" spans="1:18" ht="15.75">
      <c r="A170" s="33"/>
      <c r="C170" s="250"/>
      <c r="D170" s="250"/>
      <c r="E170" s="250"/>
      <c r="F170" s="250"/>
      <c r="G170" s="250"/>
      <c r="R170" s="169"/>
    </row>
    <row r="171" spans="1:18" ht="15.75">
      <c r="A171" s="33"/>
      <c r="C171" s="250"/>
      <c r="D171" s="250"/>
      <c r="E171" s="250"/>
      <c r="F171" s="250"/>
      <c r="G171" s="250"/>
      <c r="R171" s="169"/>
    </row>
    <row r="172" spans="1:18" ht="15.75">
      <c r="A172" s="33"/>
      <c r="C172" s="250"/>
      <c r="D172" s="250"/>
      <c r="E172" s="250"/>
      <c r="F172" s="250"/>
      <c r="G172" s="250"/>
      <c r="R172" s="169"/>
    </row>
    <row r="173" spans="1:18" ht="15.75">
      <c r="A173" s="33"/>
      <c r="C173" s="250"/>
      <c r="D173" s="250"/>
      <c r="E173" s="250"/>
      <c r="F173" s="250"/>
      <c r="G173" s="250"/>
      <c r="R173" s="169"/>
    </row>
    <row r="174" spans="1:18" ht="15.75">
      <c r="A174" s="33"/>
      <c r="C174" s="250"/>
      <c r="D174" s="250"/>
      <c r="E174" s="250"/>
      <c r="F174" s="250"/>
      <c r="G174" s="250"/>
      <c r="R174" s="169"/>
    </row>
    <row r="175" spans="1:18" ht="15.75">
      <c r="A175" s="33"/>
      <c r="C175" s="250"/>
      <c r="D175" s="250"/>
      <c r="E175" s="250"/>
      <c r="F175" s="250"/>
      <c r="G175" s="250"/>
      <c r="R175" s="169"/>
    </row>
    <row r="176" spans="1:18" ht="15.75">
      <c r="A176" s="33"/>
      <c r="C176" s="250"/>
      <c r="D176" s="250"/>
      <c r="E176" s="250"/>
      <c r="F176" s="250"/>
      <c r="G176" s="250"/>
      <c r="R176" s="169"/>
    </row>
    <row r="177" spans="1:18" ht="15.75">
      <c r="A177" s="33"/>
      <c r="C177" s="250"/>
      <c r="D177" s="250"/>
      <c r="E177" s="250"/>
      <c r="F177" s="250"/>
      <c r="G177" s="250"/>
      <c r="R177" s="169"/>
    </row>
    <row r="178" spans="1:18" ht="15.75">
      <c r="A178" s="33"/>
      <c r="C178" s="250"/>
      <c r="D178" s="250"/>
      <c r="E178" s="250"/>
      <c r="F178" s="250"/>
      <c r="G178" s="250"/>
      <c r="R178" s="169"/>
    </row>
    <row r="179" spans="1:18" ht="15.75">
      <c r="A179" s="33"/>
      <c r="C179" s="250"/>
      <c r="D179" s="250"/>
      <c r="E179" s="250"/>
      <c r="F179" s="250"/>
      <c r="G179" s="250"/>
      <c r="R179" s="169"/>
    </row>
    <row r="180" spans="1:18" ht="15.75">
      <c r="A180" s="33"/>
      <c r="C180" s="250"/>
      <c r="D180" s="250"/>
      <c r="E180" s="250"/>
      <c r="F180" s="250"/>
      <c r="G180" s="250"/>
      <c r="R180" s="169"/>
    </row>
    <row r="181" spans="1:18" ht="15.75">
      <c r="A181" s="33"/>
      <c r="C181" s="250"/>
      <c r="D181" s="250"/>
      <c r="E181" s="250"/>
      <c r="F181" s="250"/>
      <c r="G181" s="250"/>
      <c r="R181" s="169"/>
    </row>
    <row r="182" spans="1:18" ht="15.75">
      <c r="A182" s="33"/>
      <c r="C182" s="250"/>
      <c r="D182" s="250"/>
      <c r="E182" s="250"/>
      <c r="F182" s="250"/>
      <c r="G182" s="250"/>
      <c r="R182" s="169"/>
    </row>
    <row r="183" spans="1:18" ht="15.75">
      <c r="A183" s="33"/>
      <c r="C183" s="250"/>
      <c r="D183" s="250"/>
      <c r="E183" s="250"/>
      <c r="F183" s="250"/>
      <c r="G183" s="250"/>
      <c r="R183" s="169"/>
    </row>
    <row r="184" spans="1:18" ht="15.75">
      <c r="A184" s="33"/>
      <c r="C184" s="250"/>
      <c r="D184" s="250"/>
      <c r="E184" s="250"/>
      <c r="F184" s="250"/>
      <c r="G184" s="250"/>
      <c r="R184" s="169"/>
    </row>
    <row r="185" spans="1:18" ht="15.75">
      <c r="A185" s="33"/>
      <c r="C185" s="250"/>
      <c r="D185" s="250"/>
      <c r="E185" s="250"/>
      <c r="F185" s="250"/>
      <c r="G185" s="250"/>
      <c r="R185" s="169"/>
    </row>
    <row r="186" spans="1:18" ht="15.75">
      <c r="A186" s="33"/>
      <c r="C186" s="250"/>
      <c r="D186" s="250"/>
      <c r="E186" s="250"/>
      <c r="F186" s="250"/>
      <c r="G186" s="250"/>
      <c r="R186" s="169"/>
    </row>
    <row r="187" spans="1:18" ht="15.75">
      <c r="A187" s="33"/>
      <c r="C187" s="250"/>
      <c r="D187" s="250"/>
      <c r="E187" s="250"/>
      <c r="F187" s="250"/>
      <c r="G187" s="250"/>
      <c r="R187" s="169"/>
    </row>
    <row r="188" spans="1:18" ht="15.75">
      <c r="A188" s="33"/>
      <c r="C188" s="250"/>
      <c r="D188" s="250"/>
      <c r="E188" s="250"/>
      <c r="F188" s="250"/>
      <c r="G188" s="250"/>
      <c r="R188" s="169"/>
    </row>
    <row r="189" spans="1:18" ht="15.75">
      <c r="A189" s="33"/>
      <c r="C189" s="250"/>
      <c r="D189" s="250"/>
      <c r="E189" s="250"/>
      <c r="F189" s="250"/>
      <c r="G189" s="250"/>
      <c r="R189" s="169"/>
    </row>
    <row r="190" spans="1:18" ht="15.75">
      <c r="A190" s="33"/>
      <c r="C190" s="250"/>
      <c r="D190" s="250"/>
      <c r="E190" s="250"/>
      <c r="F190" s="250"/>
      <c r="G190" s="250"/>
      <c r="R190" s="169"/>
    </row>
    <row r="191" spans="1:18" ht="15.75">
      <c r="A191" s="33"/>
      <c r="C191" s="250"/>
      <c r="D191" s="250"/>
      <c r="E191" s="250"/>
      <c r="F191" s="250"/>
      <c r="G191" s="250"/>
      <c r="R191" s="169"/>
    </row>
    <row r="192" spans="1:18" ht="15.75">
      <c r="A192" s="34"/>
      <c r="C192" s="250"/>
      <c r="D192" s="250"/>
      <c r="E192" s="250"/>
      <c r="F192" s="250"/>
      <c r="G192" s="250"/>
      <c r="R192" s="169"/>
    </row>
    <row r="193" spans="1:18" ht="15.75">
      <c r="A193" s="34"/>
      <c r="C193" s="250"/>
      <c r="D193" s="250"/>
      <c r="E193" s="250"/>
      <c r="F193" s="250"/>
      <c r="G193" s="250"/>
      <c r="R193" s="169"/>
    </row>
    <row r="194" spans="1:18" ht="15.75">
      <c r="A194" s="34"/>
      <c r="C194" s="250"/>
      <c r="D194" s="250"/>
      <c r="E194" s="250"/>
      <c r="F194" s="250"/>
      <c r="G194" s="250"/>
      <c r="R194" s="169"/>
    </row>
    <row r="195" spans="1:18" ht="15.75">
      <c r="A195" s="34"/>
      <c r="C195" s="250"/>
      <c r="D195" s="250"/>
      <c r="E195" s="250"/>
      <c r="F195" s="250"/>
      <c r="G195" s="250"/>
      <c r="R195" s="169"/>
    </row>
    <row r="196" spans="1:18" ht="15.75">
      <c r="A196" s="34"/>
      <c r="C196" s="250"/>
      <c r="D196" s="250"/>
      <c r="E196" s="250"/>
      <c r="F196" s="250"/>
      <c r="G196" s="250"/>
      <c r="R196" s="169"/>
    </row>
    <row r="197" spans="1:18" ht="15.75">
      <c r="A197" s="34"/>
      <c r="C197" s="250"/>
      <c r="D197" s="250"/>
      <c r="E197" s="250"/>
      <c r="F197" s="250"/>
      <c r="G197" s="250"/>
      <c r="R197" s="169"/>
    </row>
    <row r="198" spans="1:18" ht="15.75">
      <c r="A198" s="34"/>
      <c r="C198" s="250"/>
      <c r="D198" s="250"/>
      <c r="E198" s="250"/>
      <c r="F198" s="250"/>
      <c r="G198" s="250"/>
      <c r="R198" s="169"/>
    </row>
    <row r="199" spans="1:18" ht="15.75">
      <c r="A199" s="34"/>
      <c r="C199" s="250"/>
      <c r="D199" s="250"/>
      <c r="E199" s="250"/>
      <c r="F199" s="250"/>
      <c r="G199" s="250"/>
      <c r="R199" s="169"/>
    </row>
    <row r="200" spans="1:18" ht="15.75">
      <c r="A200" s="34"/>
      <c r="C200" s="250"/>
      <c r="D200" s="250"/>
      <c r="E200" s="250"/>
      <c r="F200" s="250"/>
      <c r="G200" s="250"/>
      <c r="R200" s="169"/>
    </row>
    <row r="201" spans="1:18" ht="15.75">
      <c r="A201" s="34"/>
      <c r="C201" s="250"/>
      <c r="D201" s="250"/>
      <c r="E201" s="250"/>
      <c r="F201" s="250"/>
      <c r="G201" s="250"/>
    </row>
    <row r="202" spans="1:18" ht="15.75">
      <c r="A202" s="34"/>
      <c r="C202" s="250"/>
      <c r="D202" s="250"/>
      <c r="E202" s="250"/>
      <c r="F202" s="250"/>
      <c r="G202" s="250"/>
    </row>
    <row r="203" spans="1:18" ht="15.75">
      <c r="A203" s="34"/>
      <c r="C203" s="250"/>
      <c r="D203" s="250"/>
      <c r="E203" s="250"/>
      <c r="F203" s="250"/>
      <c r="G203" s="250"/>
    </row>
    <row r="204" spans="1:18" ht="15.75">
      <c r="A204" s="34"/>
      <c r="C204" s="250"/>
      <c r="D204" s="250"/>
      <c r="E204" s="250"/>
      <c r="F204" s="250"/>
      <c r="G204" s="250"/>
    </row>
    <row r="205" spans="1:18" ht="15.75">
      <c r="A205" s="34"/>
      <c r="C205" s="250"/>
      <c r="D205" s="250"/>
      <c r="E205" s="250"/>
      <c r="F205" s="250"/>
      <c r="G205" s="250"/>
    </row>
    <row r="206" spans="1:18" ht="15.75">
      <c r="A206" s="34"/>
      <c r="C206" s="250"/>
      <c r="D206" s="250"/>
      <c r="E206" s="250"/>
      <c r="F206" s="250"/>
      <c r="G206" s="250"/>
    </row>
    <row r="207" spans="1:18" ht="15.75">
      <c r="A207" s="34"/>
      <c r="C207" s="250"/>
      <c r="D207" s="250"/>
      <c r="E207" s="250"/>
      <c r="F207" s="250"/>
      <c r="G207" s="250"/>
    </row>
    <row r="208" spans="1:18" ht="15.75">
      <c r="A208" s="34"/>
      <c r="C208" s="250"/>
      <c r="D208" s="250"/>
      <c r="E208" s="250"/>
      <c r="F208" s="250"/>
      <c r="G208" s="250"/>
    </row>
    <row r="209" spans="1:7" ht="15.75">
      <c r="A209" s="34"/>
      <c r="C209" s="250"/>
      <c r="D209" s="250"/>
      <c r="E209" s="250"/>
      <c r="F209" s="250"/>
      <c r="G209" s="250"/>
    </row>
    <row r="210" spans="1:7" ht="15.75">
      <c r="A210" s="34"/>
      <c r="C210" s="250"/>
      <c r="D210" s="250"/>
      <c r="E210" s="250"/>
      <c r="F210" s="250"/>
      <c r="G210" s="250"/>
    </row>
    <row r="211" spans="1:7" ht="15.75">
      <c r="A211" s="34"/>
      <c r="C211" s="250"/>
      <c r="D211" s="250"/>
      <c r="E211" s="250"/>
      <c r="F211" s="250"/>
      <c r="G211" s="250"/>
    </row>
    <row r="212" spans="1:7" ht="15.75">
      <c r="A212" s="34"/>
      <c r="C212" s="250"/>
      <c r="D212" s="250"/>
      <c r="E212" s="250"/>
      <c r="F212" s="250"/>
      <c r="G212" s="250"/>
    </row>
    <row r="213" spans="1:7" ht="15.75">
      <c r="A213" s="34"/>
      <c r="C213" s="250"/>
      <c r="D213" s="250"/>
      <c r="E213" s="250"/>
      <c r="F213" s="250"/>
      <c r="G213" s="250"/>
    </row>
    <row r="214" spans="1:7" ht="15.75">
      <c r="A214" s="34"/>
      <c r="C214" s="250"/>
      <c r="D214" s="250"/>
      <c r="E214" s="250"/>
      <c r="F214" s="250"/>
      <c r="G214" s="250"/>
    </row>
    <row r="215" spans="1:7" ht="15.75">
      <c r="A215" s="34"/>
      <c r="C215" s="250"/>
      <c r="D215" s="250"/>
      <c r="E215" s="250"/>
      <c r="F215" s="250"/>
      <c r="G215" s="250"/>
    </row>
    <row r="216" spans="1:7" ht="15.75">
      <c r="A216" s="34"/>
      <c r="C216" s="250"/>
      <c r="D216" s="250"/>
      <c r="E216" s="250"/>
      <c r="F216" s="250"/>
      <c r="G216" s="250"/>
    </row>
    <row r="217" spans="1:7" ht="15.75">
      <c r="A217" s="34"/>
      <c r="C217" s="250"/>
      <c r="D217" s="250"/>
      <c r="E217" s="250"/>
      <c r="F217" s="250"/>
      <c r="G217" s="250"/>
    </row>
    <row r="218" spans="1:7" ht="15.75">
      <c r="A218" s="34"/>
      <c r="C218" s="250"/>
      <c r="D218" s="250"/>
      <c r="E218" s="250"/>
      <c r="F218" s="250"/>
      <c r="G218" s="250"/>
    </row>
    <row r="219" spans="1:7" ht="15.75">
      <c r="A219" s="34"/>
      <c r="C219" s="250"/>
      <c r="D219" s="250"/>
      <c r="E219" s="250"/>
      <c r="F219" s="250"/>
      <c r="G219" s="250"/>
    </row>
    <row r="220" spans="1:7" ht="15.75">
      <c r="A220" s="34"/>
      <c r="C220" s="250"/>
      <c r="D220" s="250"/>
      <c r="E220" s="250"/>
      <c r="F220" s="250"/>
      <c r="G220" s="250"/>
    </row>
    <row r="221" spans="1:7" ht="15.75">
      <c r="A221" s="34"/>
      <c r="C221" s="250"/>
      <c r="D221" s="250"/>
      <c r="E221" s="250"/>
      <c r="F221" s="250"/>
      <c r="G221" s="250"/>
    </row>
    <row r="222" spans="1:7" ht="15.75">
      <c r="A222" s="34"/>
      <c r="C222" s="250"/>
      <c r="D222" s="250"/>
      <c r="E222" s="250"/>
      <c r="F222" s="250"/>
      <c r="G222" s="250"/>
    </row>
    <row r="223" spans="1:7" ht="15.75">
      <c r="A223" s="34"/>
      <c r="C223" s="250"/>
      <c r="D223" s="250"/>
      <c r="E223" s="250"/>
      <c r="F223" s="250"/>
      <c r="G223" s="250"/>
    </row>
    <row r="224" spans="1:7" ht="15.75">
      <c r="A224" s="34"/>
      <c r="C224" s="250"/>
      <c r="D224" s="250"/>
      <c r="E224" s="250"/>
      <c r="F224" s="250"/>
      <c r="G224" s="250"/>
    </row>
    <row r="225" spans="1:7" ht="15.75">
      <c r="A225" s="34"/>
      <c r="C225" s="250"/>
      <c r="D225" s="250"/>
      <c r="E225" s="250"/>
      <c r="F225" s="250"/>
      <c r="G225" s="250"/>
    </row>
    <row r="226" spans="1:7" ht="15.75">
      <c r="A226" s="34"/>
      <c r="C226" s="250"/>
      <c r="D226" s="250"/>
      <c r="E226" s="250"/>
      <c r="F226" s="250"/>
      <c r="G226" s="250"/>
    </row>
    <row r="227" spans="1:7" ht="15.75">
      <c r="A227" s="34"/>
      <c r="C227" s="250"/>
      <c r="D227" s="250"/>
      <c r="E227" s="250"/>
      <c r="F227" s="250"/>
      <c r="G227" s="250"/>
    </row>
    <row r="228" spans="1:7" ht="15.75">
      <c r="A228" s="34"/>
      <c r="C228" s="250"/>
      <c r="D228" s="250"/>
      <c r="E228" s="250"/>
      <c r="F228" s="250"/>
      <c r="G228" s="250"/>
    </row>
    <row r="229" spans="1:7" ht="15.75">
      <c r="A229" s="34"/>
      <c r="C229" s="250"/>
      <c r="D229" s="250"/>
      <c r="E229" s="250"/>
      <c r="F229" s="250"/>
      <c r="G229" s="250"/>
    </row>
    <row r="230" spans="1:7" ht="15.75">
      <c r="A230" s="34"/>
      <c r="C230" s="250"/>
      <c r="D230" s="250"/>
      <c r="E230" s="250"/>
      <c r="F230" s="250"/>
      <c r="G230" s="250"/>
    </row>
    <row r="231" spans="1:7" ht="15.75">
      <c r="A231" s="34"/>
      <c r="C231" s="250"/>
      <c r="D231" s="250"/>
      <c r="E231" s="250"/>
      <c r="F231" s="250"/>
      <c r="G231" s="250"/>
    </row>
    <row r="232" spans="1:7" ht="15.75">
      <c r="A232" s="34"/>
      <c r="C232" s="250"/>
      <c r="D232" s="250"/>
      <c r="E232" s="250"/>
      <c r="F232" s="250"/>
      <c r="G232" s="250"/>
    </row>
    <row r="233" spans="1:7" ht="15.75">
      <c r="A233" s="34"/>
      <c r="C233" s="250"/>
      <c r="D233" s="250"/>
      <c r="E233" s="250"/>
      <c r="F233" s="250"/>
      <c r="G233" s="250"/>
    </row>
    <row r="234" spans="1:7" ht="15.75">
      <c r="A234" s="34"/>
      <c r="C234" s="250"/>
      <c r="D234" s="250"/>
      <c r="E234" s="250"/>
      <c r="F234" s="250"/>
      <c r="G234" s="250"/>
    </row>
    <row r="235" spans="1:7" ht="15.75">
      <c r="A235" s="34"/>
      <c r="C235" s="250"/>
      <c r="D235" s="250"/>
      <c r="E235" s="250"/>
      <c r="F235" s="250"/>
      <c r="G235" s="250"/>
    </row>
    <row r="236" spans="1:7" ht="15.75">
      <c r="A236" s="34"/>
      <c r="C236" s="250"/>
      <c r="D236" s="250"/>
      <c r="E236" s="250"/>
      <c r="F236" s="250"/>
      <c r="G236" s="250"/>
    </row>
    <row r="237" spans="1:7" ht="15.75">
      <c r="A237" s="34"/>
      <c r="C237" s="250"/>
      <c r="D237" s="250"/>
      <c r="E237" s="250"/>
      <c r="F237" s="250"/>
      <c r="G237" s="250"/>
    </row>
    <row r="238" spans="1:7" ht="15.75">
      <c r="A238" s="34"/>
      <c r="C238" s="250"/>
      <c r="D238" s="250"/>
      <c r="E238" s="250"/>
      <c r="F238" s="250"/>
      <c r="G238" s="250"/>
    </row>
    <row r="239" spans="1:7" ht="15.75">
      <c r="A239" s="34"/>
      <c r="C239" s="250"/>
      <c r="D239" s="250"/>
      <c r="E239" s="250"/>
      <c r="F239" s="250"/>
      <c r="G239" s="250"/>
    </row>
    <row r="240" spans="1:7" ht="15.75">
      <c r="A240" s="34"/>
      <c r="C240" s="250"/>
      <c r="D240" s="250"/>
      <c r="E240" s="250"/>
      <c r="F240" s="250"/>
      <c r="G240" s="250"/>
    </row>
    <row r="241" spans="1:7" ht="15.75">
      <c r="A241" s="34"/>
      <c r="C241" s="250"/>
      <c r="D241" s="250"/>
      <c r="E241" s="250"/>
      <c r="F241" s="250"/>
      <c r="G241" s="250"/>
    </row>
    <row r="242" spans="1:7" ht="15.75">
      <c r="A242" s="34"/>
      <c r="C242" s="250"/>
      <c r="D242" s="250"/>
      <c r="E242" s="250"/>
      <c r="F242" s="250"/>
      <c r="G242" s="250"/>
    </row>
    <row r="243" spans="1:7" ht="15.75">
      <c r="A243" s="34"/>
      <c r="C243" s="250"/>
      <c r="D243" s="250"/>
      <c r="E243" s="250"/>
      <c r="F243" s="250"/>
      <c r="G243" s="250"/>
    </row>
    <row r="244" spans="1:7" ht="15.75">
      <c r="A244" s="34"/>
      <c r="C244" s="250"/>
      <c r="D244" s="250"/>
      <c r="E244" s="250"/>
      <c r="F244" s="250"/>
      <c r="G244" s="250"/>
    </row>
    <row r="245" spans="1:7" ht="15.75">
      <c r="A245" s="34"/>
      <c r="C245" s="250"/>
      <c r="D245" s="250"/>
      <c r="E245" s="250"/>
      <c r="F245" s="250"/>
      <c r="G245" s="250"/>
    </row>
    <row r="246" spans="1:7" ht="15.75">
      <c r="A246" s="34"/>
      <c r="C246" s="250"/>
      <c r="D246" s="250"/>
      <c r="E246" s="250"/>
      <c r="F246" s="250"/>
      <c r="G246" s="250"/>
    </row>
    <row r="247" spans="1:7" ht="15.75">
      <c r="A247" s="34"/>
      <c r="C247" s="250"/>
      <c r="D247" s="250"/>
      <c r="E247" s="250"/>
      <c r="F247" s="250"/>
      <c r="G247" s="250"/>
    </row>
    <row r="248" spans="1:7" ht="15.75">
      <c r="A248" s="34"/>
      <c r="C248" s="250"/>
      <c r="D248" s="250"/>
      <c r="E248" s="250"/>
      <c r="F248" s="250"/>
      <c r="G248" s="250"/>
    </row>
    <row r="249" spans="1:7" ht="15.75">
      <c r="A249" s="34"/>
      <c r="C249" s="250"/>
      <c r="D249" s="250"/>
      <c r="E249" s="250"/>
      <c r="F249" s="250"/>
      <c r="G249" s="250"/>
    </row>
    <row r="250" spans="1:7" ht="15.75">
      <c r="A250" s="34"/>
      <c r="C250" s="250"/>
      <c r="D250" s="250"/>
      <c r="E250" s="250"/>
      <c r="F250" s="250"/>
      <c r="G250" s="250"/>
    </row>
    <row r="251" spans="1:7" ht="15.75">
      <c r="A251" s="34"/>
      <c r="C251" s="250"/>
      <c r="D251" s="250"/>
      <c r="E251" s="250"/>
      <c r="F251" s="250"/>
      <c r="G251" s="250"/>
    </row>
    <row r="252" spans="1:7" ht="15.75">
      <c r="A252" s="34"/>
      <c r="C252" s="250"/>
      <c r="D252" s="250"/>
      <c r="E252" s="250"/>
      <c r="F252" s="250"/>
      <c r="G252" s="250"/>
    </row>
    <row r="253" spans="1:7" ht="15.75">
      <c r="A253" s="34"/>
      <c r="C253" s="250"/>
      <c r="D253" s="250"/>
      <c r="E253" s="250"/>
      <c r="F253" s="250"/>
      <c r="G253" s="250"/>
    </row>
    <row r="254" spans="1:7" ht="15.75">
      <c r="A254" s="34"/>
      <c r="C254" s="250"/>
      <c r="D254" s="250"/>
      <c r="E254" s="250"/>
      <c r="F254" s="250"/>
      <c r="G254" s="250"/>
    </row>
    <row r="255" spans="1:7" ht="15.75">
      <c r="A255" s="34"/>
      <c r="C255" s="250"/>
      <c r="D255" s="250"/>
      <c r="E255" s="250"/>
      <c r="F255" s="250"/>
      <c r="G255" s="250"/>
    </row>
    <row r="256" spans="1:7" ht="15.75">
      <c r="A256" s="34"/>
      <c r="C256" s="250"/>
      <c r="D256" s="250"/>
      <c r="E256" s="250"/>
      <c r="F256" s="250"/>
      <c r="G256" s="250"/>
    </row>
    <row r="257" spans="1:7" ht="15.75">
      <c r="A257" s="34"/>
      <c r="C257" s="250"/>
      <c r="D257" s="250"/>
      <c r="E257" s="250"/>
      <c r="F257" s="250"/>
      <c r="G257" s="250"/>
    </row>
    <row r="258" spans="1:7" ht="15.75">
      <c r="A258" s="34"/>
      <c r="C258" s="250"/>
      <c r="D258" s="250"/>
      <c r="E258" s="250"/>
      <c r="F258" s="250"/>
      <c r="G258" s="250"/>
    </row>
    <row r="259" spans="1:7" ht="15.75">
      <c r="A259" s="34"/>
      <c r="C259" s="250"/>
      <c r="D259" s="250"/>
      <c r="E259" s="250"/>
      <c r="F259" s="250"/>
      <c r="G259" s="250"/>
    </row>
    <row r="260" spans="1:7" ht="15.75">
      <c r="A260" s="34"/>
      <c r="C260" s="250"/>
      <c r="D260" s="250"/>
      <c r="E260" s="250"/>
      <c r="F260" s="250"/>
      <c r="G260" s="250"/>
    </row>
    <row r="261" spans="1:7" ht="15.75">
      <c r="A261" s="34"/>
      <c r="C261" s="250"/>
      <c r="D261" s="250"/>
      <c r="E261" s="250"/>
      <c r="F261" s="250"/>
      <c r="G261" s="250"/>
    </row>
    <row r="262" spans="1:7" ht="15.75">
      <c r="A262" s="34"/>
      <c r="C262" s="250"/>
      <c r="D262" s="250"/>
      <c r="E262" s="250"/>
      <c r="F262" s="250"/>
      <c r="G262" s="250"/>
    </row>
    <row r="263" spans="1:7" ht="15.75">
      <c r="A263" s="34"/>
      <c r="C263" s="250"/>
      <c r="D263" s="250"/>
      <c r="E263" s="250"/>
      <c r="F263" s="250"/>
      <c r="G263" s="250"/>
    </row>
    <row r="264" spans="1:7" ht="15.75">
      <c r="A264" s="34"/>
    </row>
    <row r="265" spans="1:7" ht="15.75">
      <c r="A265" s="34"/>
    </row>
    <row r="266" spans="1:7" ht="15.75">
      <c r="A266" s="34"/>
    </row>
    <row r="267" spans="1:7" ht="15.75">
      <c r="A267" s="34"/>
    </row>
    <row r="268" spans="1:7" ht="15.75">
      <c r="A268" s="34"/>
    </row>
    <row r="269" spans="1:7" ht="15.75">
      <c r="A269" s="34"/>
    </row>
    <row r="270" spans="1:7" ht="15.75">
      <c r="A270" s="34"/>
    </row>
    <row r="271" spans="1:7" ht="15.75">
      <c r="A271" s="34"/>
    </row>
    <row r="272" spans="1:7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</sheetData>
  <mergeCells count="6">
    <mergeCell ref="A26:P26"/>
    <mergeCell ref="A2:P2"/>
    <mergeCell ref="A3:P3"/>
    <mergeCell ref="A4:P4"/>
    <mergeCell ref="A5:P5"/>
    <mergeCell ref="A25:P25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S647"/>
  <sheetViews>
    <sheetView topLeftCell="A2" zoomScale="77" zoomScaleNormal="77" workbookViewId="0">
      <selection activeCell="A5" sqref="A5:R5"/>
    </sheetView>
  </sheetViews>
  <sheetFormatPr defaultColWidth="11.42578125" defaultRowHeight="12.75"/>
  <cols>
    <col min="1" max="1" width="53.5703125" style="219" customWidth="1"/>
    <col min="2" max="17" width="13.140625" style="246" customWidth="1"/>
    <col min="18" max="18" width="13.140625" style="5" customWidth="1"/>
    <col min="19" max="19" width="2.5703125" style="218" customWidth="1"/>
    <col min="20" max="16384" width="11.42578125" style="169"/>
  </cols>
  <sheetData>
    <row r="1" spans="1:19" s="20" customFormat="1" ht="3.75" hidden="1" customHeight="1">
      <c r="A1" s="406"/>
      <c r="B1" s="357"/>
      <c r="C1" s="357"/>
      <c r="D1" s="357"/>
      <c r="E1" s="357"/>
      <c r="F1" s="357"/>
      <c r="G1" s="357"/>
      <c r="H1" s="357"/>
      <c r="I1" s="357"/>
      <c r="J1" s="357"/>
      <c r="K1" s="357"/>
      <c r="L1" s="357"/>
      <c r="M1" s="357"/>
      <c r="N1" s="357"/>
      <c r="O1" s="357"/>
      <c r="P1" s="357"/>
      <c r="Q1" s="357"/>
      <c r="R1" s="424"/>
    </row>
    <row r="2" spans="1:19" s="20" customFormat="1" ht="39" customHeight="1">
      <c r="A2" s="1055" t="s">
        <v>237</v>
      </c>
      <c r="B2" s="1055"/>
      <c r="C2" s="1055"/>
      <c r="D2" s="1055"/>
      <c r="E2" s="1055"/>
      <c r="F2" s="1055"/>
      <c r="G2" s="1055"/>
      <c r="H2" s="1055"/>
      <c r="I2" s="1055"/>
      <c r="J2" s="1055"/>
      <c r="K2" s="1055"/>
      <c r="L2" s="1055"/>
      <c r="M2" s="1055"/>
      <c r="N2" s="1055"/>
      <c r="O2" s="1055"/>
      <c r="P2" s="1055"/>
      <c r="Q2" s="1055"/>
      <c r="R2" s="1055"/>
    </row>
    <row r="3" spans="1:19" s="20" customFormat="1" ht="24" customHeight="1">
      <c r="A3" s="1055" t="s">
        <v>95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5"/>
      <c r="L3" s="1055"/>
      <c r="M3" s="1055"/>
      <c r="N3" s="1055"/>
      <c r="O3" s="1055"/>
      <c r="P3" s="1055"/>
      <c r="Q3" s="1055"/>
      <c r="R3" s="1055"/>
    </row>
    <row r="4" spans="1:19" s="20" customFormat="1" ht="23.25">
      <c r="A4" s="1055" t="s">
        <v>900</v>
      </c>
      <c r="B4" s="1055"/>
      <c r="C4" s="1055"/>
      <c r="D4" s="1055"/>
      <c r="E4" s="1055"/>
      <c r="F4" s="1055"/>
      <c r="G4" s="1055"/>
      <c r="H4" s="1055"/>
      <c r="I4" s="1055"/>
      <c r="J4" s="1055"/>
      <c r="K4" s="1055"/>
      <c r="L4" s="1055"/>
      <c r="M4" s="1055"/>
      <c r="N4" s="1055"/>
      <c r="O4" s="1055"/>
      <c r="P4" s="1055"/>
      <c r="Q4" s="1055"/>
      <c r="R4" s="1055"/>
    </row>
    <row r="5" spans="1:19" s="20" customFormat="1" ht="34.5" customHeight="1">
      <c r="A5" s="1061" t="s">
        <v>238</v>
      </c>
      <c r="B5" s="1061"/>
      <c r="C5" s="1061"/>
      <c r="D5" s="1061"/>
      <c r="E5" s="1061"/>
      <c r="F5" s="1061"/>
      <c r="G5" s="1061"/>
      <c r="H5" s="1061"/>
      <c r="I5" s="1061"/>
      <c r="J5" s="1061"/>
      <c r="K5" s="1061"/>
      <c r="L5" s="1061"/>
      <c r="M5" s="1061"/>
      <c r="N5" s="1061"/>
      <c r="O5" s="1061"/>
      <c r="P5" s="1061"/>
      <c r="Q5" s="1061"/>
      <c r="R5" s="1061"/>
    </row>
    <row r="6" spans="1:19" ht="7.5" customHeight="1">
      <c r="A6" s="212"/>
      <c r="S6" s="169"/>
    </row>
    <row r="7" spans="1:19" ht="10.5" customHeight="1">
      <c r="A7" s="213"/>
      <c r="B7" s="390"/>
      <c r="C7" s="214"/>
      <c r="D7" s="214"/>
      <c r="E7" s="214"/>
      <c r="F7" s="214"/>
      <c r="G7" s="214"/>
      <c r="H7" s="391"/>
      <c r="I7" s="391"/>
      <c r="J7" s="391"/>
      <c r="K7" s="401"/>
      <c r="L7" s="401"/>
      <c r="M7" s="401"/>
      <c r="N7" s="401"/>
      <c r="O7" s="401"/>
      <c r="P7" s="401"/>
      <c r="Q7" s="391"/>
      <c r="R7" s="376"/>
      <c r="S7" s="169"/>
    </row>
    <row r="8" spans="1:19" ht="51" customHeight="1">
      <c r="A8" s="777"/>
      <c r="B8" s="835" t="s">
        <v>258</v>
      </c>
      <c r="C8" s="835" t="s">
        <v>259</v>
      </c>
      <c r="D8" s="835" t="s">
        <v>260</v>
      </c>
      <c r="E8" s="835" t="s">
        <v>261</v>
      </c>
      <c r="F8" s="835" t="s">
        <v>262</v>
      </c>
      <c r="G8" s="835" t="s">
        <v>263</v>
      </c>
      <c r="H8" s="835" t="s">
        <v>264</v>
      </c>
      <c r="I8" s="835" t="s">
        <v>265</v>
      </c>
      <c r="J8" s="835" t="s">
        <v>266</v>
      </c>
      <c r="K8" s="835" t="s">
        <v>267</v>
      </c>
      <c r="L8" s="835" t="s">
        <v>268</v>
      </c>
      <c r="M8" s="835" t="s">
        <v>269</v>
      </c>
      <c r="N8" s="835" t="s">
        <v>270</v>
      </c>
      <c r="O8" s="835" t="s">
        <v>271</v>
      </c>
      <c r="P8" s="835" t="s">
        <v>272</v>
      </c>
      <c r="Q8" s="835" t="s">
        <v>273</v>
      </c>
      <c r="R8" s="843" t="s">
        <v>111</v>
      </c>
      <c r="S8" s="169"/>
    </row>
    <row r="9" spans="1:19" ht="42.75" customHeight="1">
      <c r="A9" s="776" t="s">
        <v>112</v>
      </c>
      <c r="B9" s="779">
        <v>58331.495139999999</v>
      </c>
      <c r="C9" s="779">
        <v>88785.864400000006</v>
      </c>
      <c r="D9" s="779">
        <v>159358.35511</v>
      </c>
      <c r="E9" s="779">
        <v>68178.364180000004</v>
      </c>
      <c r="F9" s="779">
        <v>232731.57878000001</v>
      </c>
      <c r="G9" s="779">
        <v>255919.35043000002</v>
      </c>
      <c r="H9" s="779">
        <v>112083.40403000001</v>
      </c>
      <c r="I9" s="779">
        <v>169517.18884000002</v>
      </c>
      <c r="J9" s="779">
        <v>99297.872109999997</v>
      </c>
      <c r="K9" s="779">
        <v>218565.06491999998</v>
      </c>
      <c r="L9" s="779">
        <v>109490.32351999999</v>
      </c>
      <c r="M9" s="779">
        <v>243963.42696000001</v>
      </c>
      <c r="N9" s="779">
        <v>234201.02668000001</v>
      </c>
      <c r="O9" s="779">
        <v>51097.785790000002</v>
      </c>
      <c r="P9" s="779">
        <v>219330.61843999999</v>
      </c>
      <c r="Q9" s="779">
        <v>6413358.4028000003</v>
      </c>
      <c r="R9" s="692">
        <v>0.94202649414652817</v>
      </c>
      <c r="S9" s="169"/>
    </row>
    <row r="10" spans="1:19" ht="27" customHeight="1">
      <c r="A10" s="776" t="s">
        <v>113</v>
      </c>
      <c r="B10" s="836">
        <v>939.53503000000001</v>
      </c>
      <c r="C10" s="836">
        <v>800.98021999999992</v>
      </c>
      <c r="D10" s="836">
        <v>3947.1899399999998</v>
      </c>
      <c r="E10" s="836">
        <v>935.42615999999998</v>
      </c>
      <c r="F10" s="836">
        <v>2555.5049599999998</v>
      </c>
      <c r="G10" s="836">
        <v>4611.2648200000003</v>
      </c>
      <c r="H10" s="836">
        <v>2906.6933199999999</v>
      </c>
      <c r="I10" s="836">
        <v>2809.2330400000001</v>
      </c>
      <c r="J10" s="836">
        <v>2501.8398099999999</v>
      </c>
      <c r="K10" s="836">
        <v>2182.9773500000001</v>
      </c>
      <c r="L10" s="836">
        <v>906.65675999999996</v>
      </c>
      <c r="M10" s="836">
        <v>2528.9652999999998</v>
      </c>
      <c r="N10" s="836">
        <v>2287.45811</v>
      </c>
      <c r="O10" s="836">
        <v>720.17306999999994</v>
      </c>
      <c r="P10" s="836">
        <v>4544.3320899999999</v>
      </c>
      <c r="Q10" s="779">
        <v>-93651.536389999994</v>
      </c>
      <c r="R10" s="692">
        <v>-1.375601096274159E-2</v>
      </c>
      <c r="S10" s="169"/>
    </row>
    <row r="11" spans="1:19" ht="42.75" customHeight="1">
      <c r="A11" s="776" t="s">
        <v>114</v>
      </c>
      <c r="B11" s="779">
        <v>352.45492999999999</v>
      </c>
      <c r="C11" s="779">
        <v>1481.96919</v>
      </c>
      <c r="D11" s="779">
        <v>1754.8423400000001</v>
      </c>
      <c r="E11" s="779">
        <v>1183.85925</v>
      </c>
      <c r="F11" s="779">
        <v>1879.6533899999999</v>
      </c>
      <c r="G11" s="779">
        <v>2812.4449900000004</v>
      </c>
      <c r="H11" s="779">
        <v>2131.4716200000003</v>
      </c>
      <c r="I11" s="779">
        <v>7751.0596100000002</v>
      </c>
      <c r="J11" s="779">
        <v>831.71868999999992</v>
      </c>
      <c r="K11" s="779">
        <v>14135.437609999999</v>
      </c>
      <c r="L11" s="779">
        <v>2776.2902400000003</v>
      </c>
      <c r="M11" s="779">
        <v>6126.1190700000006</v>
      </c>
      <c r="N11" s="779">
        <v>3145.4954199999997</v>
      </c>
      <c r="O11" s="779">
        <v>417.57041999999996</v>
      </c>
      <c r="P11" s="779">
        <v>350.04101000000003</v>
      </c>
      <c r="Q11" s="779">
        <v>167973.13769</v>
      </c>
      <c r="R11" s="692">
        <v>2.4672743369498741E-2</v>
      </c>
      <c r="S11" s="169"/>
    </row>
    <row r="12" spans="1:19" ht="27" customHeight="1">
      <c r="A12" s="776" t="s">
        <v>115</v>
      </c>
      <c r="B12" s="836">
        <v>16.14179</v>
      </c>
      <c r="C12" s="836">
        <v>65.414169999999999</v>
      </c>
      <c r="D12" s="836">
        <v>101.90853</v>
      </c>
      <c r="E12" s="836">
        <v>49.130129999999994</v>
      </c>
      <c r="F12" s="836">
        <v>66.69211</v>
      </c>
      <c r="G12" s="836">
        <v>150.74172000000002</v>
      </c>
      <c r="H12" s="836">
        <v>97.335929999999991</v>
      </c>
      <c r="I12" s="836">
        <v>339.95513</v>
      </c>
      <c r="J12" s="836">
        <v>51.185720000000003</v>
      </c>
      <c r="K12" s="836">
        <v>508.79631000000001</v>
      </c>
      <c r="L12" s="836">
        <v>121.85467</v>
      </c>
      <c r="M12" s="836">
        <v>205.70751000000001</v>
      </c>
      <c r="N12" s="836">
        <v>125.30352000000001</v>
      </c>
      <c r="O12" s="836">
        <v>21.354110000000002</v>
      </c>
      <c r="P12" s="836">
        <v>20.277840000000001</v>
      </c>
      <c r="Q12" s="779">
        <v>-8983.3823900000007</v>
      </c>
      <c r="R12" s="692">
        <v>-1.3195246058188002E-3</v>
      </c>
      <c r="S12" s="169"/>
    </row>
    <row r="13" spans="1:19" ht="42.75" customHeight="1">
      <c r="A13" s="776" t="s">
        <v>116</v>
      </c>
      <c r="B13" s="779">
        <v>73.521820000000005</v>
      </c>
      <c r="C13" s="779">
        <v>239.94170000000003</v>
      </c>
      <c r="D13" s="779">
        <v>385.23106999999999</v>
      </c>
      <c r="E13" s="779">
        <v>166.61097000000001</v>
      </c>
      <c r="F13" s="779">
        <v>123.36691999999999</v>
      </c>
      <c r="G13" s="779">
        <v>482.73617999999999</v>
      </c>
      <c r="H13" s="779">
        <v>1534.0413600000002</v>
      </c>
      <c r="I13" s="779">
        <v>633.25528000000008</v>
      </c>
      <c r="J13" s="779">
        <v>347.70085999999998</v>
      </c>
      <c r="K13" s="779">
        <v>1540.79927</v>
      </c>
      <c r="L13" s="779">
        <v>140.46079</v>
      </c>
      <c r="M13" s="779">
        <v>428.05003999999997</v>
      </c>
      <c r="N13" s="779">
        <v>549.22663</v>
      </c>
      <c r="O13" s="779">
        <v>166.89973000000001</v>
      </c>
      <c r="P13" s="779">
        <v>59.412589999999994</v>
      </c>
      <c r="Q13" s="779">
        <v>34565.998289999996</v>
      </c>
      <c r="R13" s="692">
        <v>5.0772285190840635E-3</v>
      </c>
      <c r="S13" s="169"/>
    </row>
    <row r="14" spans="1:19" ht="27" customHeight="1">
      <c r="A14" s="776" t="s">
        <v>117</v>
      </c>
      <c r="B14" s="836">
        <v>14.704370000000001</v>
      </c>
      <c r="C14" s="836">
        <v>47.988349999999997</v>
      </c>
      <c r="D14" s="836">
        <v>77.046210000000002</v>
      </c>
      <c r="E14" s="836">
        <v>26.42811</v>
      </c>
      <c r="F14" s="836">
        <v>24.673380000000002</v>
      </c>
      <c r="G14" s="836">
        <v>96.547229999999999</v>
      </c>
      <c r="H14" s="836">
        <v>242.05976999999999</v>
      </c>
      <c r="I14" s="836">
        <v>126.65105</v>
      </c>
      <c r="J14" s="836">
        <v>69.54016</v>
      </c>
      <c r="K14" s="836">
        <v>189.97145999999998</v>
      </c>
      <c r="L14" s="836">
        <v>28.09215</v>
      </c>
      <c r="M14" s="836">
        <v>65.551130000000001</v>
      </c>
      <c r="N14" s="836">
        <v>95.485140000000001</v>
      </c>
      <c r="O14" s="836">
        <v>33.379949999999994</v>
      </c>
      <c r="P14" s="836">
        <v>11.882520000000001</v>
      </c>
      <c r="Q14" s="779">
        <v>-5036.7698399999999</v>
      </c>
      <c r="R14" s="692">
        <v>-7.3982620901502335E-4</v>
      </c>
      <c r="S14" s="169"/>
    </row>
    <row r="15" spans="1:19" ht="42.75" customHeight="1">
      <c r="A15" s="776" t="s">
        <v>118</v>
      </c>
      <c r="B15" s="779">
        <v>6.1091499999999996</v>
      </c>
      <c r="C15" s="779">
        <v>97.402350000000013</v>
      </c>
      <c r="D15" s="779">
        <v>2.2264699999999999</v>
      </c>
      <c r="E15" s="779">
        <v>71.973710000000011</v>
      </c>
      <c r="F15" s="779">
        <v>631.72103000000004</v>
      </c>
      <c r="G15" s="779">
        <v>485.84085999999996</v>
      </c>
      <c r="H15" s="779">
        <v>124.04357</v>
      </c>
      <c r="I15" s="779">
        <v>615.25918999999999</v>
      </c>
      <c r="J15" s="779">
        <v>134.80535999999998</v>
      </c>
      <c r="K15" s="779">
        <v>632.57080000000008</v>
      </c>
      <c r="L15" s="779">
        <v>511.24809000000005</v>
      </c>
      <c r="M15" s="779">
        <v>57.652940000000001</v>
      </c>
      <c r="N15" s="779">
        <v>537.81863999999996</v>
      </c>
      <c r="O15" s="779">
        <v>9.9570100000000004</v>
      </c>
      <c r="P15" s="779">
        <v>0</v>
      </c>
      <c r="Q15" s="779">
        <v>15715.545830000001</v>
      </c>
      <c r="R15" s="692">
        <v>2.3083787950117568E-3</v>
      </c>
      <c r="S15" s="169"/>
    </row>
    <row r="16" spans="1:19" ht="27" customHeight="1">
      <c r="A16" s="776" t="s">
        <v>119</v>
      </c>
      <c r="B16" s="836">
        <v>3.0545800000000001</v>
      </c>
      <c r="C16" s="836">
        <v>48.701180000000001</v>
      </c>
      <c r="D16" s="836">
        <v>1.11324</v>
      </c>
      <c r="E16" s="836">
        <v>35.986870000000003</v>
      </c>
      <c r="F16" s="836">
        <v>227.33879999999999</v>
      </c>
      <c r="G16" s="836">
        <v>159.07876000000002</v>
      </c>
      <c r="H16" s="836">
        <v>62.021800000000006</v>
      </c>
      <c r="I16" s="836">
        <v>187.43996999999999</v>
      </c>
      <c r="J16" s="836">
        <v>67.402720000000002</v>
      </c>
      <c r="K16" s="836">
        <v>228.65691000000001</v>
      </c>
      <c r="L16" s="836">
        <v>255.62404999999998</v>
      </c>
      <c r="M16" s="836">
        <v>15.653319999999999</v>
      </c>
      <c r="N16" s="836">
        <v>198.32345000000001</v>
      </c>
      <c r="O16" s="836">
        <v>4.9785000000000004</v>
      </c>
      <c r="P16" s="836">
        <v>0</v>
      </c>
      <c r="Q16" s="779">
        <v>-5314.8484600000002</v>
      </c>
      <c r="R16" s="692">
        <v>-7.8067180207923401E-4</v>
      </c>
      <c r="S16" s="169"/>
    </row>
    <row r="17" spans="1:19" ht="42.75" customHeight="1">
      <c r="A17" s="776" t="s">
        <v>120</v>
      </c>
      <c r="B17" s="779">
        <v>382.35982000000001</v>
      </c>
      <c r="C17" s="779">
        <v>474.02238</v>
      </c>
      <c r="D17" s="779">
        <v>55.27223</v>
      </c>
      <c r="E17" s="779">
        <v>347.44036999999997</v>
      </c>
      <c r="F17" s="779">
        <v>2.8289200000000001</v>
      </c>
      <c r="G17" s="779">
        <v>128.25181000000001</v>
      </c>
      <c r="H17" s="779">
        <v>629.52604000000008</v>
      </c>
      <c r="I17" s="779">
        <v>583.6846700000001</v>
      </c>
      <c r="J17" s="779">
        <v>61.520870000000002</v>
      </c>
      <c r="K17" s="779">
        <v>925.94537000000003</v>
      </c>
      <c r="L17" s="779">
        <v>80.278120000000001</v>
      </c>
      <c r="M17" s="779">
        <v>516.90196000000003</v>
      </c>
      <c r="N17" s="779">
        <v>711.69710999999995</v>
      </c>
      <c r="O17" s="779">
        <v>30.95946</v>
      </c>
      <c r="P17" s="779">
        <v>5.7204499999999996</v>
      </c>
      <c r="Q17" s="779">
        <v>18178.286170000003</v>
      </c>
      <c r="R17" s="692">
        <v>2.6701185423913137E-3</v>
      </c>
      <c r="S17" s="169"/>
    </row>
    <row r="18" spans="1:19" ht="27" customHeight="1">
      <c r="A18" s="776" t="s">
        <v>121</v>
      </c>
      <c r="B18" s="836">
        <v>185.23598999999999</v>
      </c>
      <c r="C18" s="836">
        <v>285.39742000000001</v>
      </c>
      <c r="D18" s="836">
        <v>44.217790000000001</v>
      </c>
      <c r="E18" s="836">
        <v>152.05739000000003</v>
      </c>
      <c r="F18" s="836">
        <v>2.2631399999999999</v>
      </c>
      <c r="G18" s="836">
        <v>102.60145</v>
      </c>
      <c r="H18" s="836">
        <v>311.02877000000001</v>
      </c>
      <c r="I18" s="836">
        <v>264.03176999999999</v>
      </c>
      <c r="J18" s="836">
        <v>49.216699999999996</v>
      </c>
      <c r="K18" s="836">
        <v>438.43776000000003</v>
      </c>
      <c r="L18" s="836">
        <v>56.876300000000001</v>
      </c>
      <c r="M18" s="836">
        <v>215.59193999999999</v>
      </c>
      <c r="N18" s="836">
        <v>333.38990000000001</v>
      </c>
      <c r="O18" s="836">
        <v>24.76756</v>
      </c>
      <c r="P18" s="836">
        <v>4.5763599999999993</v>
      </c>
      <c r="Q18" s="779">
        <v>-9277.5054</v>
      </c>
      <c r="R18" s="692">
        <v>-1.3627268799716304E-3</v>
      </c>
      <c r="S18" s="169"/>
    </row>
    <row r="19" spans="1:19" ht="42.75" customHeight="1">
      <c r="A19" s="776" t="s">
        <v>122</v>
      </c>
      <c r="B19" s="779">
        <v>1241.97487</v>
      </c>
      <c r="C19" s="779">
        <v>2698.4892300000001</v>
      </c>
      <c r="D19" s="779">
        <v>1966.3336000000002</v>
      </c>
      <c r="E19" s="779">
        <v>944.83842000000004</v>
      </c>
      <c r="F19" s="779">
        <v>2241.3276700000001</v>
      </c>
      <c r="G19" s="779">
        <v>2801.8012599999997</v>
      </c>
      <c r="H19" s="779">
        <v>2060.3004499999997</v>
      </c>
      <c r="I19" s="779">
        <v>2995.4940899999997</v>
      </c>
      <c r="J19" s="779">
        <v>741.54324999999994</v>
      </c>
      <c r="K19" s="779">
        <v>6567.1697599999998</v>
      </c>
      <c r="L19" s="779">
        <v>3827.9579100000001</v>
      </c>
      <c r="M19" s="779">
        <v>3125.3209999999999</v>
      </c>
      <c r="N19" s="779">
        <v>2818.01179</v>
      </c>
      <c r="O19" s="779">
        <v>853.48825999999997</v>
      </c>
      <c r="P19" s="779">
        <v>257.38177000000002</v>
      </c>
      <c r="Q19" s="779">
        <v>158253.24649000002</v>
      </c>
      <c r="R19" s="692">
        <v>2.3245036627485994E-2</v>
      </c>
      <c r="S19" s="169"/>
    </row>
    <row r="20" spans="1:19" ht="27" customHeight="1">
      <c r="A20" s="776" t="s">
        <v>123</v>
      </c>
      <c r="B20" s="836">
        <v>1076.1338999999998</v>
      </c>
      <c r="C20" s="836">
        <v>2051.0215900000003</v>
      </c>
      <c r="D20" s="836">
        <v>1958.03999</v>
      </c>
      <c r="E20" s="836">
        <v>774.11892</v>
      </c>
      <c r="F20" s="836">
        <v>2241.3276700000001</v>
      </c>
      <c r="G20" s="836">
        <v>2520.1683199999998</v>
      </c>
      <c r="H20" s="836">
        <v>1885.34184</v>
      </c>
      <c r="I20" s="836">
        <v>2300.8586700000001</v>
      </c>
      <c r="J20" s="836">
        <v>741.54324999999994</v>
      </c>
      <c r="K20" s="836">
        <v>4676.1338499999993</v>
      </c>
      <c r="L20" s="836">
        <v>3209.51395</v>
      </c>
      <c r="M20" s="836">
        <v>2263.63364</v>
      </c>
      <c r="N20" s="836">
        <v>2355.97678</v>
      </c>
      <c r="O20" s="836">
        <v>820.69871999999998</v>
      </c>
      <c r="P20" s="836">
        <v>257.38177000000002</v>
      </c>
      <c r="Q20" s="779">
        <v>-120121.90119</v>
      </c>
      <c r="R20" s="692">
        <v>-1.764411192095983E-2</v>
      </c>
      <c r="S20" s="169"/>
    </row>
    <row r="21" spans="1:19" ht="56.25" customHeight="1">
      <c r="A21" s="777" t="s">
        <v>124</v>
      </c>
      <c r="B21" s="780">
        <v>60387.915729999993</v>
      </c>
      <c r="C21" s="780">
        <v>93777.68925000001</v>
      </c>
      <c r="D21" s="780">
        <v>163522.26082000002</v>
      </c>
      <c r="E21" s="780">
        <v>70893.086899999995</v>
      </c>
      <c r="F21" s="780">
        <v>237610.47670999999</v>
      </c>
      <c r="G21" s="780">
        <v>262630.42553000001</v>
      </c>
      <c r="H21" s="780">
        <v>118562.78706999999</v>
      </c>
      <c r="I21" s="780">
        <v>182095.94168000002</v>
      </c>
      <c r="J21" s="780">
        <v>101415.16113999998</v>
      </c>
      <c r="K21" s="780">
        <v>242366.98772999994</v>
      </c>
      <c r="L21" s="780">
        <v>116826.55866999998</v>
      </c>
      <c r="M21" s="780">
        <v>254217.47197000001</v>
      </c>
      <c r="N21" s="780">
        <v>241963.27627</v>
      </c>
      <c r="O21" s="780">
        <v>52576.66066999999</v>
      </c>
      <c r="P21" s="780">
        <v>220003.17425999997</v>
      </c>
      <c r="Q21" s="780">
        <v>6808044.6172700003</v>
      </c>
      <c r="R21" s="781">
        <v>1</v>
      </c>
      <c r="S21" s="169"/>
    </row>
    <row r="22" spans="1:19" ht="56.25" customHeight="1">
      <c r="A22" s="690" t="s">
        <v>254</v>
      </c>
      <c r="B22" s="836">
        <v>2234.80566</v>
      </c>
      <c r="C22" s="836">
        <v>3299.5029300000001</v>
      </c>
      <c r="D22" s="836">
        <v>6129.5156999999999</v>
      </c>
      <c r="E22" s="836">
        <v>1973.1475799999998</v>
      </c>
      <c r="F22" s="836">
        <v>5117.8000599999996</v>
      </c>
      <c r="G22" s="836">
        <v>7640.4023000000007</v>
      </c>
      <c r="H22" s="836">
        <v>5504.4814299999998</v>
      </c>
      <c r="I22" s="836">
        <v>6028.1696300000003</v>
      </c>
      <c r="J22" s="836">
        <v>3480.7283600000001</v>
      </c>
      <c r="K22" s="836">
        <v>8224.9736400000002</v>
      </c>
      <c r="L22" s="836">
        <v>4578.6178799999998</v>
      </c>
      <c r="M22" s="836">
        <v>5295.1028399999996</v>
      </c>
      <c r="N22" s="836">
        <v>5395.9368999999997</v>
      </c>
      <c r="O22" s="836">
        <v>1625.3519099999999</v>
      </c>
      <c r="P22" s="836">
        <v>4838.4505799999997</v>
      </c>
      <c r="Q22" s="779">
        <v>-242385.94366999998</v>
      </c>
      <c r="R22" s="692"/>
      <c r="S22" s="169"/>
    </row>
    <row r="23" spans="1:19" s="5" customFormat="1" ht="56.25" customHeight="1" thickBot="1">
      <c r="A23" s="782" t="s">
        <v>255</v>
      </c>
      <c r="B23" s="783">
        <v>8.8700822519308508E-3</v>
      </c>
      <c r="C23" s="783">
        <v>1.377454093237193E-2</v>
      </c>
      <c r="D23" s="783">
        <v>2.4018976080913499E-2</v>
      </c>
      <c r="E23" s="783">
        <v>1.0413134884598899E-2</v>
      </c>
      <c r="F23" s="783">
        <v>3.4901427659162564E-2</v>
      </c>
      <c r="G23" s="783">
        <v>3.8576484188100668E-2</v>
      </c>
      <c r="H23" s="783">
        <v>1.7415101359535921E-2</v>
      </c>
      <c r="I23" s="783">
        <v>2.6747172193624633E-2</v>
      </c>
      <c r="J23" s="783">
        <v>1.4896371401964618E-2</v>
      </c>
      <c r="K23" s="783">
        <v>3.5600088036319033E-2</v>
      </c>
      <c r="L23" s="783">
        <v>1.7160075357562359E-2</v>
      </c>
      <c r="M23" s="783">
        <v>3.7340747051675498E-2</v>
      </c>
      <c r="N23" s="783">
        <v>3.5540788856790184E-2</v>
      </c>
      <c r="O23" s="783">
        <v>7.7227256320601245E-3</v>
      </c>
      <c r="P23" s="783">
        <v>3.2315178091212392E-2</v>
      </c>
      <c r="Q23" s="783">
        <v>1</v>
      </c>
      <c r="R23" s="783"/>
    </row>
    <row r="24" spans="1:19" ht="20.25" customHeight="1">
      <c r="A24" s="839" t="s">
        <v>127</v>
      </c>
      <c r="B24" s="840"/>
      <c r="C24" s="786"/>
      <c r="D24" s="786"/>
      <c r="E24" s="786"/>
      <c r="F24" s="786"/>
      <c r="G24" s="786"/>
      <c r="H24" s="787"/>
      <c r="I24" s="787"/>
      <c r="J24" s="787"/>
      <c r="K24" s="787"/>
      <c r="L24" s="787"/>
      <c r="M24" s="787"/>
      <c r="N24" s="787"/>
      <c r="O24" s="787"/>
      <c r="P24" s="787"/>
      <c r="Q24" s="787"/>
      <c r="R24" s="787"/>
      <c r="S24" s="169"/>
    </row>
    <row r="25" spans="1:19" ht="63" customHeight="1">
      <c r="A25" s="1048" t="s">
        <v>256</v>
      </c>
      <c r="B25" s="1062"/>
      <c r="C25" s="1062"/>
      <c r="D25" s="1062"/>
      <c r="E25" s="1062"/>
      <c r="F25" s="1062"/>
      <c r="G25" s="1062"/>
      <c r="H25" s="1062"/>
      <c r="I25" s="1062"/>
      <c r="J25" s="1062"/>
      <c r="K25" s="1062"/>
      <c r="L25" s="1062"/>
      <c r="M25" s="1062"/>
      <c r="N25" s="1062"/>
      <c r="O25" s="1062"/>
      <c r="P25" s="1062"/>
      <c r="Q25" s="1062"/>
      <c r="R25" s="1062"/>
      <c r="S25" s="169"/>
    </row>
    <row r="26" spans="1:19" ht="57" customHeight="1">
      <c r="A26" s="1048" t="s">
        <v>257</v>
      </c>
      <c r="B26" s="1060"/>
      <c r="C26" s="1060"/>
      <c r="D26" s="1060"/>
      <c r="E26" s="1060"/>
      <c r="F26" s="1060"/>
      <c r="G26" s="1060"/>
      <c r="H26" s="1060"/>
      <c r="I26" s="1060"/>
      <c r="J26" s="1060"/>
      <c r="K26" s="1060"/>
      <c r="L26" s="1060"/>
      <c r="M26" s="1060"/>
      <c r="N26" s="1060"/>
      <c r="O26" s="1060"/>
      <c r="P26" s="1060"/>
      <c r="Q26" s="1060"/>
      <c r="R26" s="1060"/>
      <c r="S26" s="169"/>
    </row>
    <row r="27" spans="1:19" ht="14.25" customHeight="1">
      <c r="A27" s="839" t="s">
        <v>128</v>
      </c>
      <c r="B27" s="842"/>
      <c r="C27" s="788"/>
      <c r="D27" s="788"/>
      <c r="E27" s="788"/>
      <c r="F27" s="788"/>
      <c r="G27" s="788"/>
      <c r="H27" s="789"/>
      <c r="I27" s="789"/>
      <c r="J27" s="789"/>
      <c r="K27" s="789"/>
      <c r="L27" s="789"/>
      <c r="M27" s="789"/>
      <c r="N27" s="789"/>
      <c r="O27" s="789"/>
      <c r="P27" s="789"/>
      <c r="Q27" s="789"/>
      <c r="R27" s="841"/>
      <c r="S27" s="169"/>
    </row>
    <row r="28" spans="1:19" ht="9" customHeight="1">
      <c r="A28" s="28"/>
      <c r="C28" s="25"/>
      <c r="D28" s="25"/>
      <c r="E28" s="25"/>
      <c r="F28" s="25"/>
      <c r="G28" s="25"/>
      <c r="H28" s="248"/>
      <c r="I28" s="248"/>
      <c r="J28" s="248"/>
      <c r="K28" s="248"/>
      <c r="L28" s="248"/>
      <c r="M28" s="248"/>
      <c r="N28" s="248"/>
      <c r="O28" s="248"/>
      <c r="P28" s="248"/>
      <c r="Q28" s="248"/>
      <c r="R28" s="7"/>
      <c r="S28" s="169"/>
    </row>
    <row r="29" spans="1:19" ht="9" customHeight="1">
      <c r="A29" s="26"/>
      <c r="C29" s="25"/>
      <c r="D29" s="25"/>
      <c r="E29" s="25"/>
      <c r="F29" s="25"/>
      <c r="G29" s="25"/>
      <c r="H29" s="248"/>
      <c r="I29" s="248"/>
      <c r="J29" s="248"/>
      <c r="K29" s="248"/>
      <c r="L29" s="248"/>
      <c r="M29" s="248"/>
      <c r="N29" s="248"/>
      <c r="O29" s="248"/>
      <c r="P29" s="248"/>
      <c r="Q29" s="248"/>
      <c r="R29" s="7"/>
      <c r="S29" s="169"/>
    </row>
    <row r="30" spans="1:19" ht="9" customHeight="1">
      <c r="A30" s="26"/>
      <c r="C30" s="25"/>
      <c r="D30" s="25"/>
      <c r="E30" s="25"/>
      <c r="F30" s="25"/>
      <c r="G30" s="25"/>
      <c r="H30" s="248"/>
      <c r="I30" s="248"/>
      <c r="J30" s="248"/>
      <c r="K30" s="248"/>
      <c r="L30" s="248"/>
      <c r="M30" s="248"/>
      <c r="N30" s="248"/>
      <c r="O30" s="248"/>
      <c r="P30" s="248"/>
      <c r="Q30" s="248"/>
      <c r="R30" s="7"/>
      <c r="S30" s="169"/>
    </row>
    <row r="31" spans="1:19" ht="9" customHeight="1">
      <c r="A31" s="26"/>
      <c r="B31" s="249"/>
      <c r="C31" s="25"/>
      <c r="D31" s="25"/>
      <c r="E31" s="25"/>
      <c r="F31" s="25"/>
      <c r="G31" s="25"/>
      <c r="H31" s="248"/>
      <c r="I31" s="248"/>
      <c r="J31" s="248"/>
      <c r="K31" s="248"/>
      <c r="L31" s="248"/>
      <c r="M31" s="248"/>
      <c r="N31" s="248"/>
      <c r="O31" s="248"/>
      <c r="P31" s="248"/>
      <c r="Q31" s="248"/>
      <c r="R31" s="7"/>
      <c r="S31" s="169"/>
    </row>
    <row r="32" spans="1:19" ht="9" customHeight="1">
      <c r="A32" s="26"/>
      <c r="B32" s="249"/>
      <c r="C32" s="25"/>
      <c r="D32" s="25"/>
      <c r="E32" s="25"/>
      <c r="F32" s="25"/>
      <c r="G32" s="25"/>
      <c r="H32" s="248"/>
      <c r="I32" s="248"/>
      <c r="J32" s="248"/>
      <c r="K32" s="248"/>
      <c r="L32" s="248"/>
      <c r="M32" s="248"/>
      <c r="N32" s="248"/>
      <c r="O32" s="248"/>
      <c r="P32" s="248"/>
      <c r="Q32" s="248"/>
      <c r="R32" s="7"/>
      <c r="S32" s="169"/>
    </row>
    <row r="33" spans="1:19" ht="9" customHeight="1">
      <c r="A33" s="26"/>
      <c r="B33" s="249"/>
      <c r="C33" s="25"/>
      <c r="D33" s="25"/>
      <c r="E33" s="25"/>
      <c r="F33" s="25"/>
      <c r="G33" s="25"/>
      <c r="H33" s="248"/>
      <c r="I33" s="248"/>
      <c r="J33" s="248"/>
      <c r="K33" s="248"/>
      <c r="L33" s="248"/>
      <c r="M33" s="248"/>
      <c r="N33" s="248"/>
      <c r="O33" s="248"/>
      <c r="P33" s="248"/>
      <c r="Q33" s="248"/>
      <c r="R33" s="7"/>
      <c r="S33" s="169"/>
    </row>
    <row r="34" spans="1:19" ht="9" customHeight="1">
      <c r="A34" s="217"/>
      <c r="B34" s="249"/>
      <c r="C34" s="25"/>
      <c r="D34" s="25"/>
      <c r="E34" s="25"/>
      <c r="F34" s="25"/>
      <c r="G34" s="25"/>
      <c r="H34" s="248"/>
      <c r="I34" s="248"/>
      <c r="J34" s="248"/>
      <c r="K34" s="248"/>
      <c r="L34" s="248"/>
      <c r="M34" s="248"/>
      <c r="N34" s="248"/>
      <c r="O34" s="248"/>
      <c r="P34" s="248"/>
      <c r="Q34" s="248"/>
      <c r="R34" s="7"/>
      <c r="S34" s="169"/>
    </row>
    <row r="35" spans="1:19" ht="9" customHeight="1">
      <c r="A35" s="26"/>
      <c r="B35" s="249"/>
      <c r="C35" s="25"/>
      <c r="D35" s="25"/>
      <c r="E35" s="25"/>
      <c r="F35" s="25"/>
      <c r="G35" s="25"/>
      <c r="H35" s="248"/>
      <c r="I35" s="248"/>
      <c r="J35" s="248"/>
      <c r="K35" s="248"/>
      <c r="L35" s="248"/>
      <c r="M35" s="248"/>
      <c r="N35" s="248"/>
      <c r="O35" s="248"/>
      <c r="P35" s="248"/>
      <c r="Q35" s="248"/>
      <c r="R35" s="7"/>
      <c r="S35" s="169"/>
    </row>
    <row r="36" spans="1:19" ht="9" customHeight="1">
      <c r="A36" s="26"/>
      <c r="B36" s="249"/>
      <c r="C36" s="25"/>
      <c r="D36" s="25"/>
      <c r="E36" s="25"/>
      <c r="F36" s="25"/>
      <c r="G36" s="25"/>
      <c r="H36" s="248"/>
      <c r="I36" s="248"/>
      <c r="J36" s="248"/>
      <c r="K36" s="248"/>
      <c r="L36" s="248"/>
      <c r="M36" s="248"/>
      <c r="N36" s="248"/>
      <c r="O36" s="248"/>
      <c r="P36" s="248"/>
      <c r="Q36" s="248"/>
      <c r="R36" s="7"/>
      <c r="S36" s="169"/>
    </row>
    <row r="37" spans="1:19" ht="9" customHeight="1">
      <c r="A37" s="26"/>
      <c r="B37" s="249"/>
      <c r="C37" s="25"/>
      <c r="D37" s="25"/>
      <c r="E37" s="25"/>
      <c r="F37" s="25"/>
      <c r="G37" s="25"/>
      <c r="H37" s="248"/>
      <c r="I37" s="248"/>
      <c r="J37" s="248"/>
      <c r="K37" s="248"/>
      <c r="L37" s="248"/>
      <c r="M37" s="248"/>
      <c r="N37" s="248"/>
      <c r="O37" s="248"/>
      <c r="P37" s="248"/>
      <c r="Q37" s="248"/>
      <c r="R37" s="7"/>
      <c r="S37" s="169"/>
    </row>
    <row r="38" spans="1:19" ht="9" customHeight="1">
      <c r="A38" s="26"/>
      <c r="C38" s="25"/>
      <c r="D38" s="25"/>
      <c r="E38" s="25"/>
      <c r="F38" s="25"/>
      <c r="G38" s="25"/>
      <c r="H38" s="248"/>
      <c r="I38" s="248"/>
      <c r="J38" s="248"/>
      <c r="K38" s="248"/>
      <c r="L38" s="248"/>
      <c r="M38" s="248"/>
      <c r="N38" s="248"/>
      <c r="O38" s="248"/>
      <c r="P38" s="248"/>
      <c r="Q38" s="248"/>
      <c r="R38" s="7"/>
      <c r="S38" s="169"/>
    </row>
    <row r="39" spans="1:19" ht="9" customHeight="1">
      <c r="A39" s="26"/>
      <c r="C39" s="25"/>
      <c r="D39" s="25"/>
      <c r="E39" s="25"/>
      <c r="F39" s="25"/>
      <c r="G39" s="25"/>
      <c r="H39" s="248"/>
      <c r="I39" s="248"/>
      <c r="J39" s="248"/>
      <c r="K39" s="248"/>
      <c r="L39" s="248"/>
      <c r="M39" s="248"/>
      <c r="N39" s="248"/>
      <c r="O39" s="248"/>
      <c r="P39" s="248"/>
      <c r="Q39" s="248"/>
      <c r="R39" s="7"/>
      <c r="S39" s="169"/>
    </row>
    <row r="40" spans="1:19" ht="9" customHeight="1">
      <c r="A40" s="217"/>
      <c r="C40" s="25"/>
      <c r="D40" s="25"/>
      <c r="E40" s="25"/>
      <c r="F40" s="25"/>
      <c r="G40" s="25"/>
      <c r="H40" s="248"/>
      <c r="I40" s="248"/>
      <c r="J40" s="248"/>
      <c r="K40" s="248"/>
      <c r="L40" s="248"/>
      <c r="M40" s="248"/>
      <c r="N40" s="248"/>
      <c r="O40" s="248"/>
      <c r="P40" s="248"/>
      <c r="Q40" s="248"/>
      <c r="R40" s="7"/>
      <c r="S40" s="169"/>
    </row>
    <row r="41" spans="1:19" ht="9" customHeight="1">
      <c r="A41" s="26"/>
      <c r="C41" s="25"/>
      <c r="D41" s="25"/>
      <c r="E41" s="25"/>
      <c r="F41" s="25"/>
      <c r="G41" s="25"/>
      <c r="H41" s="248"/>
      <c r="I41" s="248"/>
      <c r="J41" s="248"/>
      <c r="K41" s="248"/>
      <c r="L41" s="248"/>
      <c r="M41" s="248"/>
      <c r="N41" s="248"/>
      <c r="O41" s="248"/>
      <c r="P41" s="248"/>
      <c r="Q41" s="248"/>
      <c r="R41" s="7"/>
      <c r="S41" s="169"/>
    </row>
    <row r="42" spans="1:19" ht="9" customHeight="1">
      <c r="A42" s="26"/>
      <c r="C42" s="25"/>
      <c r="D42" s="25"/>
      <c r="E42" s="25"/>
      <c r="F42" s="25"/>
      <c r="G42" s="25"/>
      <c r="H42" s="248"/>
      <c r="I42" s="248"/>
      <c r="J42" s="248"/>
      <c r="K42" s="248"/>
      <c r="L42" s="248"/>
      <c r="M42" s="248"/>
      <c r="N42" s="248"/>
      <c r="O42" s="248"/>
      <c r="P42" s="248"/>
      <c r="Q42" s="248"/>
      <c r="R42" s="7"/>
      <c r="S42" s="169"/>
    </row>
    <row r="43" spans="1:19" ht="9" customHeight="1">
      <c r="A43" s="26"/>
      <c r="C43" s="25"/>
      <c r="D43" s="25"/>
      <c r="E43" s="25"/>
      <c r="F43" s="25"/>
      <c r="G43" s="25"/>
      <c r="H43" s="248"/>
      <c r="I43" s="248"/>
      <c r="J43" s="248"/>
      <c r="K43" s="248"/>
      <c r="L43" s="248"/>
      <c r="M43" s="248"/>
      <c r="N43" s="248"/>
      <c r="O43" s="248"/>
      <c r="P43" s="248"/>
      <c r="Q43" s="248"/>
      <c r="R43" s="7"/>
      <c r="S43" s="169"/>
    </row>
    <row r="44" spans="1:19" ht="9" customHeight="1">
      <c r="A44" s="26"/>
      <c r="C44" s="25"/>
      <c r="D44" s="25"/>
      <c r="E44" s="25"/>
      <c r="F44" s="25"/>
      <c r="G44" s="25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7"/>
      <c r="S44" s="169"/>
    </row>
    <row r="45" spans="1:19" ht="9" customHeight="1">
      <c r="A45" s="26"/>
      <c r="C45" s="25"/>
      <c r="D45" s="25"/>
      <c r="E45" s="25"/>
      <c r="F45" s="25"/>
      <c r="G45" s="25"/>
      <c r="H45" s="248"/>
      <c r="I45" s="248"/>
      <c r="J45" s="248"/>
      <c r="K45" s="248"/>
      <c r="L45" s="248"/>
      <c r="M45" s="248"/>
      <c r="N45" s="248"/>
      <c r="O45" s="248"/>
      <c r="P45" s="248"/>
      <c r="Q45" s="248"/>
      <c r="R45" s="7"/>
      <c r="S45" s="169"/>
    </row>
    <row r="46" spans="1:19" ht="9" customHeight="1">
      <c r="A46" s="217"/>
      <c r="C46" s="25"/>
      <c r="D46" s="25"/>
      <c r="E46" s="25"/>
      <c r="F46" s="25"/>
      <c r="G46" s="25"/>
      <c r="H46" s="248"/>
      <c r="I46" s="248"/>
      <c r="J46" s="248"/>
      <c r="K46" s="248"/>
      <c r="L46" s="248"/>
      <c r="M46" s="248"/>
      <c r="N46" s="248"/>
      <c r="O46" s="248"/>
      <c r="P46" s="248"/>
      <c r="Q46" s="248"/>
      <c r="R46" s="7"/>
      <c r="S46" s="169"/>
    </row>
    <row r="47" spans="1:19" ht="9" customHeight="1">
      <c r="A47" s="26"/>
      <c r="C47" s="25"/>
      <c r="D47" s="25"/>
      <c r="E47" s="25"/>
      <c r="F47" s="25"/>
      <c r="G47" s="25"/>
      <c r="H47" s="248"/>
      <c r="I47" s="248"/>
      <c r="J47" s="248"/>
      <c r="K47" s="248"/>
      <c r="L47" s="248"/>
      <c r="M47" s="248"/>
      <c r="N47" s="248"/>
      <c r="O47" s="248"/>
      <c r="P47" s="248"/>
      <c r="Q47" s="248"/>
      <c r="R47" s="7"/>
      <c r="S47" s="169"/>
    </row>
    <row r="48" spans="1:19" ht="9" customHeight="1">
      <c r="A48" s="26"/>
      <c r="C48" s="25"/>
      <c r="D48" s="25"/>
      <c r="E48" s="25"/>
      <c r="F48" s="25"/>
      <c r="G48" s="25"/>
      <c r="H48" s="248"/>
      <c r="I48" s="248"/>
      <c r="J48" s="248"/>
      <c r="K48" s="248"/>
      <c r="L48" s="248"/>
      <c r="M48" s="248"/>
      <c r="N48" s="248"/>
      <c r="O48" s="248"/>
      <c r="P48" s="248"/>
      <c r="Q48" s="248"/>
      <c r="R48" s="7"/>
      <c r="S48" s="169"/>
    </row>
    <row r="49" spans="1:19" ht="9" customHeight="1">
      <c r="A49" s="26"/>
      <c r="C49" s="25"/>
      <c r="D49" s="25"/>
      <c r="E49" s="25"/>
      <c r="F49" s="25"/>
      <c r="G49" s="25"/>
      <c r="H49" s="248"/>
      <c r="I49" s="248"/>
      <c r="J49" s="248"/>
      <c r="K49" s="248"/>
      <c r="L49" s="248"/>
      <c r="M49" s="248"/>
      <c r="N49" s="248"/>
      <c r="O49" s="248"/>
      <c r="P49" s="248"/>
      <c r="Q49" s="248"/>
      <c r="R49" s="7"/>
      <c r="S49" s="169"/>
    </row>
    <row r="50" spans="1:19" ht="9" customHeight="1">
      <c r="A50" s="26"/>
      <c r="C50" s="25"/>
      <c r="D50" s="25"/>
      <c r="E50" s="25"/>
      <c r="F50" s="25"/>
      <c r="G50" s="25"/>
      <c r="H50" s="248"/>
      <c r="I50" s="248"/>
      <c r="J50" s="248"/>
      <c r="K50" s="248"/>
      <c r="L50" s="248"/>
      <c r="M50" s="248"/>
      <c r="N50" s="248"/>
      <c r="O50" s="248"/>
      <c r="P50" s="248"/>
      <c r="Q50" s="248"/>
      <c r="R50" s="7"/>
      <c r="S50" s="169"/>
    </row>
    <row r="51" spans="1:19" ht="9" customHeight="1">
      <c r="A51" s="217"/>
      <c r="C51" s="25"/>
      <c r="D51" s="25"/>
      <c r="E51" s="25"/>
      <c r="F51" s="25"/>
      <c r="G51" s="25"/>
      <c r="H51" s="248"/>
      <c r="I51" s="248"/>
      <c r="J51" s="248"/>
      <c r="K51" s="248"/>
      <c r="L51" s="248"/>
      <c r="M51" s="248"/>
      <c r="N51" s="248"/>
      <c r="O51" s="248"/>
      <c r="P51" s="248"/>
      <c r="Q51" s="248"/>
      <c r="R51" s="7"/>
      <c r="S51" s="169"/>
    </row>
    <row r="52" spans="1:19" ht="9" customHeight="1">
      <c r="A52" s="30"/>
      <c r="C52" s="25"/>
      <c r="D52" s="25"/>
      <c r="E52" s="25"/>
      <c r="F52" s="25"/>
      <c r="G52" s="25"/>
      <c r="H52" s="248"/>
      <c r="I52" s="248"/>
      <c r="J52" s="248"/>
      <c r="K52" s="248"/>
      <c r="L52" s="248"/>
      <c r="M52" s="248"/>
      <c r="N52" s="248"/>
      <c r="O52" s="248"/>
      <c r="P52" s="248"/>
      <c r="Q52" s="248"/>
      <c r="R52" s="7"/>
      <c r="S52" s="169"/>
    </row>
    <row r="53" spans="1:19" ht="9" customHeight="1">
      <c r="A53" s="30"/>
      <c r="C53" s="25"/>
      <c r="D53" s="25"/>
      <c r="E53" s="25"/>
      <c r="F53" s="25"/>
      <c r="G53" s="25"/>
      <c r="H53" s="248"/>
      <c r="I53" s="248"/>
      <c r="J53" s="248"/>
      <c r="K53" s="248"/>
      <c r="L53" s="248"/>
      <c r="M53" s="248"/>
      <c r="N53" s="248"/>
      <c r="O53" s="248"/>
      <c r="P53" s="248"/>
      <c r="Q53" s="248"/>
      <c r="R53" s="7"/>
      <c r="S53" s="169"/>
    </row>
    <row r="54" spans="1:19" ht="9" customHeight="1">
      <c r="A54" s="30"/>
      <c r="C54" s="25"/>
      <c r="D54" s="25"/>
      <c r="E54" s="25"/>
      <c r="F54" s="25"/>
      <c r="G54" s="25"/>
      <c r="H54" s="248"/>
      <c r="I54" s="248"/>
      <c r="J54" s="248"/>
      <c r="K54" s="248"/>
      <c r="L54" s="248"/>
      <c r="M54" s="248"/>
      <c r="N54" s="248"/>
      <c r="O54" s="248"/>
      <c r="P54" s="248"/>
      <c r="Q54" s="248"/>
      <c r="R54" s="7"/>
      <c r="S54" s="169"/>
    </row>
    <row r="55" spans="1:19" ht="9" customHeight="1">
      <c r="A55" s="30"/>
      <c r="C55" s="25"/>
      <c r="D55" s="25"/>
      <c r="E55" s="25"/>
      <c r="F55" s="25"/>
      <c r="G55" s="25"/>
      <c r="H55" s="248"/>
      <c r="I55" s="248"/>
      <c r="J55" s="248"/>
      <c r="K55" s="248"/>
      <c r="L55" s="248"/>
      <c r="M55" s="248"/>
      <c r="N55" s="248"/>
      <c r="O55" s="248"/>
      <c r="P55" s="248"/>
      <c r="Q55" s="248"/>
      <c r="R55" s="7"/>
      <c r="S55" s="169"/>
    </row>
    <row r="56" spans="1:19" ht="9" customHeight="1">
      <c r="A56" s="31"/>
      <c r="C56" s="25"/>
      <c r="D56" s="25"/>
      <c r="E56" s="25"/>
      <c r="F56" s="25"/>
      <c r="G56" s="25"/>
      <c r="H56" s="248"/>
      <c r="I56" s="248"/>
      <c r="J56" s="248"/>
      <c r="K56" s="248"/>
      <c r="L56" s="248"/>
      <c r="M56" s="248"/>
      <c r="N56" s="248"/>
      <c r="O56" s="248"/>
      <c r="P56" s="248"/>
      <c r="Q56" s="248"/>
      <c r="R56" s="7"/>
      <c r="S56" s="169"/>
    </row>
    <row r="57" spans="1:19" ht="9" customHeight="1">
      <c r="A57" s="31"/>
      <c r="C57" s="25"/>
      <c r="D57" s="25"/>
      <c r="E57" s="25"/>
      <c r="F57" s="25"/>
      <c r="G57" s="25"/>
      <c r="H57" s="248"/>
      <c r="I57" s="248"/>
      <c r="J57" s="248"/>
      <c r="K57" s="248"/>
      <c r="L57" s="248"/>
      <c r="M57" s="248"/>
      <c r="N57" s="248"/>
      <c r="O57" s="248"/>
      <c r="P57" s="248"/>
      <c r="Q57" s="248"/>
      <c r="R57" s="7"/>
      <c r="S57" s="169"/>
    </row>
    <row r="58" spans="1:19" ht="9" customHeight="1">
      <c r="A58" s="28"/>
      <c r="C58" s="25"/>
      <c r="D58" s="25"/>
      <c r="E58" s="25"/>
      <c r="F58" s="25"/>
      <c r="G58" s="25"/>
      <c r="H58" s="248"/>
      <c r="I58" s="248"/>
      <c r="J58" s="248"/>
      <c r="K58" s="248"/>
      <c r="L58" s="248"/>
      <c r="M58" s="248"/>
      <c r="N58" s="248"/>
      <c r="O58" s="248"/>
      <c r="P58" s="248"/>
      <c r="Q58" s="248"/>
      <c r="R58" s="7"/>
      <c r="S58" s="169"/>
    </row>
    <row r="59" spans="1:19" ht="9" customHeight="1">
      <c r="A59" s="26"/>
      <c r="C59" s="25"/>
      <c r="D59" s="25"/>
      <c r="E59" s="25"/>
      <c r="F59" s="25"/>
      <c r="G59" s="25"/>
      <c r="H59" s="248"/>
      <c r="I59" s="248"/>
      <c r="J59" s="248"/>
      <c r="K59" s="248"/>
      <c r="L59" s="248"/>
      <c r="M59" s="248"/>
      <c r="N59" s="248"/>
      <c r="O59" s="248"/>
      <c r="P59" s="248"/>
      <c r="Q59" s="248"/>
      <c r="R59" s="7"/>
      <c r="S59" s="169"/>
    </row>
    <row r="60" spans="1:19" ht="9" customHeight="1">
      <c r="A60" s="26"/>
      <c r="C60" s="25"/>
      <c r="D60" s="25"/>
      <c r="E60" s="25"/>
      <c r="F60" s="25"/>
      <c r="G60" s="25"/>
      <c r="H60" s="248"/>
      <c r="I60" s="248"/>
      <c r="J60" s="248"/>
      <c r="K60" s="248"/>
      <c r="L60" s="248"/>
      <c r="M60" s="248"/>
      <c r="N60" s="248"/>
      <c r="O60" s="248"/>
      <c r="P60" s="248"/>
      <c r="Q60" s="248"/>
      <c r="R60" s="7"/>
      <c r="S60" s="169"/>
    </row>
    <row r="61" spans="1:19" ht="9" customHeight="1">
      <c r="A61" s="26"/>
      <c r="C61" s="25"/>
      <c r="D61" s="25"/>
      <c r="E61" s="25"/>
      <c r="F61" s="25"/>
      <c r="G61" s="25"/>
      <c r="H61" s="248"/>
      <c r="I61" s="248"/>
      <c r="J61" s="248"/>
      <c r="K61" s="248"/>
      <c r="L61" s="248"/>
      <c r="M61" s="248"/>
      <c r="N61" s="248"/>
      <c r="O61" s="248"/>
      <c r="P61" s="248"/>
      <c r="Q61" s="248"/>
      <c r="R61" s="7"/>
      <c r="S61" s="169"/>
    </row>
    <row r="62" spans="1:19" ht="9" customHeight="1">
      <c r="A62" s="26"/>
      <c r="C62" s="25"/>
      <c r="D62" s="25"/>
      <c r="E62" s="25"/>
      <c r="F62" s="25"/>
      <c r="G62" s="25"/>
      <c r="H62" s="248"/>
      <c r="I62" s="248"/>
      <c r="J62" s="248"/>
      <c r="K62" s="248"/>
      <c r="L62" s="248"/>
      <c r="M62" s="248"/>
      <c r="N62" s="248"/>
      <c r="O62" s="248"/>
      <c r="P62" s="248"/>
      <c r="Q62" s="248"/>
      <c r="R62" s="7"/>
      <c r="S62" s="169"/>
    </row>
    <row r="63" spans="1:19" ht="9" customHeight="1">
      <c r="A63" s="30"/>
      <c r="C63" s="25"/>
      <c r="D63" s="25"/>
      <c r="E63" s="25"/>
      <c r="F63" s="25"/>
      <c r="G63" s="25"/>
      <c r="H63" s="248"/>
      <c r="I63" s="248"/>
      <c r="J63" s="248"/>
      <c r="K63" s="248"/>
      <c r="L63" s="248"/>
      <c r="M63" s="248"/>
      <c r="N63" s="248"/>
      <c r="O63" s="248"/>
      <c r="P63" s="248"/>
      <c r="Q63" s="248"/>
      <c r="R63" s="7"/>
      <c r="S63" s="169"/>
    </row>
    <row r="64" spans="1:19" ht="9" customHeight="1">
      <c r="A64" s="28"/>
      <c r="C64" s="25"/>
      <c r="D64" s="25"/>
      <c r="E64" s="25"/>
      <c r="F64" s="25"/>
      <c r="G64" s="25"/>
      <c r="H64" s="248"/>
      <c r="I64" s="248"/>
      <c r="J64" s="248"/>
      <c r="K64" s="248"/>
      <c r="L64" s="248"/>
      <c r="M64" s="248"/>
      <c r="N64" s="248"/>
      <c r="O64" s="248"/>
      <c r="P64" s="248"/>
      <c r="Q64" s="248"/>
      <c r="R64" s="7"/>
      <c r="S64" s="169"/>
    </row>
    <row r="65" spans="1:19" ht="9" customHeight="1">
      <c r="A65" s="26"/>
      <c r="C65" s="25"/>
      <c r="D65" s="25"/>
      <c r="E65" s="25"/>
      <c r="F65" s="25"/>
      <c r="G65" s="25"/>
      <c r="H65" s="248"/>
      <c r="I65" s="248"/>
      <c r="J65" s="248"/>
      <c r="K65" s="248"/>
      <c r="L65" s="248"/>
      <c r="M65" s="248"/>
      <c r="N65" s="248"/>
      <c r="O65" s="248"/>
      <c r="P65" s="248"/>
      <c r="Q65" s="248"/>
      <c r="R65" s="7"/>
      <c r="S65" s="169"/>
    </row>
    <row r="66" spans="1:19" ht="9" customHeight="1">
      <c r="A66" s="26"/>
      <c r="C66" s="25"/>
      <c r="D66" s="25"/>
      <c r="E66" s="25"/>
      <c r="F66" s="25"/>
      <c r="G66" s="25"/>
      <c r="H66" s="248"/>
      <c r="I66" s="248"/>
      <c r="J66" s="248"/>
      <c r="K66" s="248"/>
      <c r="L66" s="248"/>
      <c r="M66" s="248"/>
      <c r="N66" s="248"/>
      <c r="O66" s="248"/>
      <c r="P66" s="248"/>
      <c r="Q66" s="248"/>
      <c r="R66" s="7"/>
      <c r="S66" s="169"/>
    </row>
    <row r="67" spans="1:19" ht="9" customHeight="1">
      <c r="A67" s="26"/>
      <c r="C67" s="25"/>
      <c r="D67" s="25"/>
      <c r="E67" s="25"/>
      <c r="F67" s="25"/>
      <c r="G67" s="25"/>
      <c r="H67" s="248"/>
      <c r="I67" s="248"/>
      <c r="J67" s="248"/>
      <c r="K67" s="248"/>
      <c r="L67" s="248"/>
      <c r="M67" s="248"/>
      <c r="N67" s="248"/>
      <c r="O67" s="248"/>
      <c r="P67" s="248"/>
      <c r="Q67" s="248"/>
      <c r="R67" s="7"/>
      <c r="S67" s="169"/>
    </row>
    <row r="68" spans="1:19" ht="9" customHeight="1">
      <c r="A68" s="26"/>
      <c r="C68" s="25"/>
      <c r="D68" s="25"/>
      <c r="E68" s="25"/>
      <c r="F68" s="25"/>
      <c r="G68" s="25"/>
      <c r="H68" s="248"/>
      <c r="I68" s="248"/>
      <c r="J68" s="248"/>
      <c r="K68" s="248"/>
      <c r="L68" s="248"/>
      <c r="M68" s="248"/>
      <c r="N68" s="248"/>
      <c r="O68" s="248"/>
      <c r="P68" s="248"/>
      <c r="Q68" s="248"/>
      <c r="R68" s="7"/>
      <c r="S68" s="169"/>
    </row>
    <row r="69" spans="1:19" ht="9" customHeight="1">
      <c r="A69" s="30"/>
      <c r="C69" s="25"/>
      <c r="D69" s="25"/>
      <c r="E69" s="25"/>
      <c r="F69" s="25"/>
      <c r="G69" s="25"/>
      <c r="H69" s="248"/>
      <c r="I69" s="248"/>
      <c r="J69" s="248"/>
      <c r="K69" s="248"/>
      <c r="L69" s="248"/>
      <c r="M69" s="248"/>
      <c r="N69" s="248"/>
      <c r="O69" s="248"/>
      <c r="P69" s="248"/>
      <c r="Q69" s="248"/>
      <c r="R69" s="7"/>
      <c r="S69" s="169"/>
    </row>
    <row r="70" spans="1:19" ht="9" customHeight="1">
      <c r="A70" s="28"/>
      <c r="C70" s="25"/>
      <c r="D70" s="25"/>
      <c r="E70" s="25"/>
      <c r="F70" s="25"/>
      <c r="G70" s="25"/>
      <c r="H70" s="248"/>
      <c r="I70" s="248"/>
      <c r="J70" s="248"/>
      <c r="K70" s="248"/>
      <c r="L70" s="248"/>
      <c r="M70" s="248"/>
      <c r="N70" s="248"/>
      <c r="O70" s="248"/>
      <c r="P70" s="248"/>
      <c r="Q70" s="248"/>
      <c r="R70" s="7"/>
      <c r="S70" s="169"/>
    </row>
    <row r="71" spans="1:19" ht="9" customHeight="1">
      <c r="A71" s="26"/>
      <c r="C71" s="25"/>
      <c r="D71" s="25"/>
      <c r="E71" s="25"/>
      <c r="F71" s="25"/>
      <c r="G71" s="25"/>
      <c r="H71" s="248"/>
      <c r="I71" s="248"/>
      <c r="J71" s="248"/>
      <c r="K71" s="248"/>
      <c r="L71" s="248"/>
      <c r="M71" s="248"/>
      <c r="N71" s="248"/>
      <c r="O71" s="248"/>
      <c r="P71" s="248"/>
      <c r="Q71" s="248"/>
      <c r="R71" s="7"/>
      <c r="S71" s="169"/>
    </row>
    <row r="72" spans="1:19" ht="9" customHeight="1">
      <c r="A72" s="26"/>
      <c r="C72" s="25"/>
      <c r="D72" s="25"/>
      <c r="E72" s="25"/>
      <c r="F72" s="25"/>
      <c r="G72" s="25"/>
      <c r="H72" s="248"/>
      <c r="I72" s="248"/>
      <c r="J72" s="248"/>
      <c r="K72" s="248"/>
      <c r="L72" s="248"/>
      <c r="M72" s="248"/>
      <c r="N72" s="248"/>
      <c r="O72" s="248"/>
      <c r="P72" s="248"/>
      <c r="Q72" s="248"/>
      <c r="R72" s="7"/>
      <c r="S72" s="169"/>
    </row>
    <row r="73" spans="1:19" ht="9" customHeight="1">
      <c r="A73" s="26"/>
      <c r="C73" s="250"/>
      <c r="D73" s="250"/>
      <c r="E73" s="250"/>
      <c r="F73" s="250"/>
      <c r="G73" s="250"/>
      <c r="S73" s="169"/>
    </row>
    <row r="74" spans="1:19" ht="9" customHeight="1">
      <c r="A74" s="26"/>
      <c r="C74" s="250"/>
      <c r="D74" s="250"/>
      <c r="E74" s="250"/>
      <c r="F74" s="250"/>
      <c r="G74" s="250"/>
      <c r="S74" s="169"/>
    </row>
    <row r="75" spans="1:19" ht="9" customHeight="1">
      <c r="A75" s="26"/>
      <c r="C75" s="250"/>
      <c r="D75" s="250"/>
      <c r="E75" s="250"/>
      <c r="F75" s="250"/>
      <c r="G75" s="250"/>
      <c r="S75" s="169"/>
    </row>
    <row r="76" spans="1:19" ht="9" customHeight="1">
      <c r="A76" s="26"/>
      <c r="C76" s="250"/>
      <c r="D76" s="250"/>
      <c r="E76" s="250"/>
      <c r="F76" s="250"/>
      <c r="G76" s="250"/>
      <c r="S76" s="169"/>
    </row>
    <row r="77" spans="1:19" ht="9" customHeight="1">
      <c r="A77" s="26"/>
      <c r="C77" s="250"/>
      <c r="D77" s="250"/>
      <c r="E77" s="250"/>
      <c r="F77" s="250"/>
      <c r="G77" s="250"/>
      <c r="S77" s="169"/>
    </row>
    <row r="78" spans="1:19" ht="9" customHeight="1">
      <c r="A78" s="26"/>
      <c r="C78" s="250"/>
      <c r="D78" s="250"/>
      <c r="E78" s="250"/>
      <c r="F78" s="250"/>
      <c r="G78" s="250"/>
      <c r="S78" s="169"/>
    </row>
    <row r="79" spans="1:19" ht="9" customHeight="1">
      <c r="A79" s="30"/>
      <c r="C79" s="250"/>
      <c r="D79" s="250"/>
      <c r="E79" s="250"/>
      <c r="F79" s="250"/>
      <c r="G79" s="250"/>
      <c r="S79" s="169"/>
    </row>
    <row r="80" spans="1:19" ht="9" customHeight="1">
      <c r="A80" s="28"/>
      <c r="C80" s="250"/>
      <c r="D80" s="250"/>
      <c r="E80" s="250"/>
      <c r="F80" s="250"/>
      <c r="G80" s="250"/>
      <c r="S80" s="169"/>
    </row>
    <row r="81" spans="1:19" ht="9" customHeight="1">
      <c r="A81" s="26"/>
      <c r="C81" s="250"/>
      <c r="D81" s="250"/>
      <c r="E81" s="250"/>
      <c r="F81" s="250"/>
      <c r="G81" s="250"/>
      <c r="S81" s="169"/>
    </row>
    <row r="82" spans="1:19" ht="9" customHeight="1">
      <c r="A82" s="26"/>
      <c r="C82" s="250"/>
      <c r="D82" s="250"/>
      <c r="E82" s="250"/>
      <c r="F82" s="250"/>
      <c r="G82" s="250"/>
      <c r="S82" s="169"/>
    </row>
    <row r="83" spans="1:19" ht="9" customHeight="1">
      <c r="A83" s="26"/>
      <c r="C83" s="250"/>
      <c r="D83" s="250"/>
      <c r="E83" s="250"/>
      <c r="F83" s="250"/>
      <c r="G83" s="250"/>
      <c r="S83" s="169"/>
    </row>
    <row r="84" spans="1:19" ht="9" customHeight="1">
      <c r="A84" s="26"/>
      <c r="C84" s="250"/>
      <c r="D84" s="250"/>
      <c r="E84" s="250"/>
      <c r="F84" s="250"/>
      <c r="G84" s="250"/>
      <c r="S84" s="169"/>
    </row>
    <row r="85" spans="1:19" ht="9" customHeight="1">
      <c r="A85" s="26"/>
      <c r="C85" s="250"/>
      <c r="D85" s="250"/>
      <c r="E85" s="250"/>
      <c r="F85" s="250"/>
      <c r="G85" s="250"/>
      <c r="S85" s="169"/>
    </row>
    <row r="86" spans="1:19" ht="9" customHeight="1">
      <c r="A86" s="26"/>
      <c r="C86" s="250"/>
      <c r="D86" s="250"/>
      <c r="E86" s="250"/>
      <c r="F86" s="250"/>
      <c r="G86" s="250"/>
      <c r="S86" s="169"/>
    </row>
    <row r="87" spans="1:19" ht="9" customHeight="1">
      <c r="A87" s="26"/>
      <c r="C87" s="250"/>
      <c r="D87" s="250"/>
      <c r="E87" s="250"/>
      <c r="F87" s="250"/>
      <c r="G87" s="250"/>
      <c r="S87" s="169"/>
    </row>
    <row r="88" spans="1:19" ht="9" customHeight="1">
      <c r="A88" s="26"/>
      <c r="C88" s="250"/>
      <c r="D88" s="250"/>
      <c r="E88" s="250"/>
      <c r="F88" s="250"/>
      <c r="G88" s="250"/>
      <c r="S88" s="169"/>
    </row>
    <row r="89" spans="1:19" ht="9" customHeight="1">
      <c r="A89" s="26"/>
      <c r="C89" s="250"/>
      <c r="D89" s="250"/>
      <c r="E89" s="250"/>
      <c r="F89" s="250"/>
      <c r="G89" s="250"/>
      <c r="S89" s="169"/>
    </row>
    <row r="90" spans="1:19" ht="9" customHeight="1">
      <c r="A90" s="28"/>
      <c r="C90" s="250"/>
      <c r="D90" s="250"/>
      <c r="E90" s="250"/>
      <c r="F90" s="250"/>
      <c r="G90" s="250"/>
      <c r="S90" s="169"/>
    </row>
    <row r="91" spans="1:19" ht="9" customHeight="1">
      <c r="A91" s="26"/>
      <c r="C91" s="250"/>
      <c r="D91" s="250"/>
      <c r="E91" s="250"/>
      <c r="F91" s="250"/>
      <c r="G91" s="250"/>
      <c r="S91" s="169"/>
    </row>
    <row r="92" spans="1:19" ht="9" customHeight="1">
      <c r="A92" s="26"/>
      <c r="C92" s="250"/>
      <c r="D92" s="250"/>
      <c r="E92" s="250"/>
      <c r="F92" s="250"/>
      <c r="G92" s="250"/>
      <c r="S92" s="169"/>
    </row>
    <row r="93" spans="1:19" ht="9" customHeight="1">
      <c r="A93" s="26"/>
      <c r="C93" s="250"/>
      <c r="D93" s="250"/>
      <c r="E93" s="250"/>
      <c r="F93" s="250"/>
      <c r="G93" s="250"/>
      <c r="S93" s="169"/>
    </row>
    <row r="94" spans="1:19">
      <c r="A94" s="32"/>
      <c r="C94" s="250"/>
      <c r="D94" s="250"/>
      <c r="E94" s="250"/>
      <c r="F94" s="250"/>
      <c r="G94" s="250"/>
      <c r="S94" s="169"/>
    </row>
    <row r="95" spans="1:19">
      <c r="A95" s="32"/>
      <c r="C95" s="250"/>
      <c r="D95" s="250"/>
      <c r="E95" s="250"/>
      <c r="F95" s="250"/>
      <c r="G95" s="250"/>
      <c r="S95" s="169"/>
    </row>
    <row r="96" spans="1:19">
      <c r="A96" s="32"/>
      <c r="C96" s="250"/>
      <c r="D96" s="250"/>
      <c r="E96" s="250"/>
      <c r="F96" s="250"/>
      <c r="G96" s="250"/>
      <c r="S96" s="169"/>
    </row>
    <row r="97" spans="1:19">
      <c r="A97" s="32"/>
      <c r="C97" s="250"/>
      <c r="D97" s="250"/>
      <c r="E97" s="250"/>
      <c r="F97" s="250"/>
      <c r="G97" s="250"/>
      <c r="S97" s="169"/>
    </row>
    <row r="98" spans="1:19">
      <c r="A98" s="32"/>
      <c r="C98" s="250"/>
      <c r="D98" s="250"/>
      <c r="E98" s="250"/>
      <c r="F98" s="250"/>
      <c r="G98" s="250"/>
      <c r="S98" s="169"/>
    </row>
    <row r="99" spans="1:19">
      <c r="A99" s="32"/>
      <c r="C99" s="250"/>
      <c r="D99" s="250"/>
      <c r="E99" s="250"/>
      <c r="F99" s="250"/>
      <c r="G99" s="250"/>
      <c r="S99" s="169"/>
    </row>
    <row r="100" spans="1:19">
      <c r="A100" s="32"/>
      <c r="C100" s="250"/>
      <c r="D100" s="250"/>
      <c r="E100" s="250"/>
      <c r="F100" s="250"/>
      <c r="G100" s="250"/>
      <c r="S100" s="169"/>
    </row>
    <row r="101" spans="1:19" ht="15.75">
      <c r="A101" s="33"/>
      <c r="C101" s="250"/>
      <c r="D101" s="250"/>
      <c r="E101" s="250"/>
      <c r="F101" s="250"/>
      <c r="G101" s="250"/>
      <c r="S101" s="169"/>
    </row>
    <row r="102" spans="1:19" ht="15.75">
      <c r="A102" s="33"/>
      <c r="C102" s="250"/>
      <c r="D102" s="250"/>
      <c r="E102" s="250"/>
      <c r="F102" s="250"/>
      <c r="G102" s="250"/>
      <c r="S102" s="169"/>
    </row>
    <row r="103" spans="1:19" ht="15.75">
      <c r="A103" s="33"/>
      <c r="C103" s="250"/>
      <c r="D103" s="250"/>
      <c r="E103" s="250"/>
      <c r="F103" s="250"/>
      <c r="G103" s="250"/>
      <c r="S103" s="169"/>
    </row>
    <row r="104" spans="1:19" ht="15.75">
      <c r="A104" s="33"/>
      <c r="C104" s="250"/>
      <c r="D104" s="250"/>
      <c r="E104" s="250"/>
      <c r="F104" s="250"/>
      <c r="G104" s="250"/>
      <c r="S104" s="169"/>
    </row>
    <row r="105" spans="1:19" ht="15.75">
      <c r="A105" s="33"/>
      <c r="C105" s="250"/>
      <c r="D105" s="250"/>
      <c r="E105" s="250"/>
      <c r="F105" s="250"/>
      <c r="G105" s="250"/>
      <c r="S105" s="169"/>
    </row>
    <row r="106" spans="1:19" ht="15.75">
      <c r="A106" s="33"/>
      <c r="C106" s="250"/>
      <c r="D106" s="250"/>
      <c r="E106" s="250"/>
      <c r="F106" s="250"/>
      <c r="G106" s="250"/>
      <c r="S106" s="169"/>
    </row>
    <row r="107" spans="1:19" ht="15.75">
      <c r="A107" s="33"/>
      <c r="C107" s="250"/>
      <c r="D107" s="250"/>
      <c r="E107" s="250"/>
      <c r="F107" s="250"/>
      <c r="G107" s="250"/>
      <c r="S107" s="169"/>
    </row>
    <row r="108" spans="1:19" ht="15.75">
      <c r="A108" s="33"/>
      <c r="C108" s="250"/>
      <c r="D108" s="250"/>
      <c r="E108" s="250"/>
      <c r="F108" s="250"/>
      <c r="G108" s="250"/>
      <c r="S108" s="169"/>
    </row>
    <row r="109" spans="1:19" ht="15.75">
      <c r="A109" s="33"/>
      <c r="C109" s="250"/>
      <c r="D109" s="250"/>
      <c r="E109" s="250"/>
      <c r="F109" s="250"/>
      <c r="G109" s="250"/>
      <c r="S109" s="169"/>
    </row>
    <row r="110" spans="1:19" ht="15.75">
      <c r="A110" s="33"/>
      <c r="C110" s="250"/>
      <c r="D110" s="250"/>
      <c r="E110" s="250"/>
      <c r="F110" s="250"/>
      <c r="G110" s="250"/>
      <c r="S110" s="169"/>
    </row>
    <row r="111" spans="1:19" ht="15.75">
      <c r="A111" s="33"/>
      <c r="C111" s="250"/>
      <c r="D111" s="250"/>
      <c r="E111" s="250"/>
      <c r="F111" s="250"/>
      <c r="G111" s="250"/>
      <c r="S111" s="169"/>
    </row>
    <row r="112" spans="1:19" ht="15.75">
      <c r="A112" s="33"/>
      <c r="C112" s="250"/>
      <c r="D112" s="250"/>
      <c r="E112" s="250"/>
      <c r="F112" s="250"/>
      <c r="G112" s="250"/>
      <c r="S112" s="169"/>
    </row>
    <row r="113" spans="1:19" ht="15.75">
      <c r="A113" s="33"/>
      <c r="C113" s="250"/>
      <c r="D113" s="250"/>
      <c r="E113" s="250"/>
      <c r="F113" s="250"/>
      <c r="G113" s="250"/>
      <c r="S113" s="169"/>
    </row>
    <row r="114" spans="1:19" ht="15.75">
      <c r="A114" s="33"/>
      <c r="C114" s="250"/>
      <c r="D114" s="250"/>
      <c r="E114" s="250"/>
      <c r="F114" s="250"/>
      <c r="G114" s="250"/>
      <c r="S114" s="169"/>
    </row>
    <row r="115" spans="1:19" ht="15.75">
      <c r="A115" s="33"/>
      <c r="C115" s="250"/>
      <c r="D115" s="250"/>
      <c r="E115" s="250"/>
      <c r="F115" s="250"/>
      <c r="G115" s="250"/>
      <c r="S115" s="169"/>
    </row>
    <row r="116" spans="1:19" ht="15.75">
      <c r="A116" s="33"/>
      <c r="C116" s="250"/>
      <c r="D116" s="250"/>
      <c r="E116" s="250"/>
      <c r="F116" s="250"/>
      <c r="G116" s="250"/>
      <c r="S116" s="169"/>
    </row>
    <row r="117" spans="1:19" ht="15.75">
      <c r="A117" s="33"/>
      <c r="C117" s="250"/>
      <c r="D117" s="250"/>
      <c r="E117" s="250"/>
      <c r="F117" s="250"/>
      <c r="G117" s="250"/>
      <c r="S117" s="169"/>
    </row>
    <row r="118" spans="1:19" ht="15.75">
      <c r="A118" s="33"/>
      <c r="C118" s="250"/>
      <c r="D118" s="250"/>
      <c r="E118" s="250"/>
      <c r="F118" s="250"/>
      <c r="G118" s="250"/>
      <c r="S118" s="169"/>
    </row>
    <row r="119" spans="1:19" ht="15.75">
      <c r="A119" s="33"/>
      <c r="C119" s="250"/>
      <c r="D119" s="250"/>
      <c r="E119" s="250"/>
      <c r="F119" s="250"/>
      <c r="G119" s="250"/>
      <c r="S119" s="169"/>
    </row>
    <row r="120" spans="1:19" ht="15.75">
      <c r="A120" s="33"/>
      <c r="C120" s="250"/>
      <c r="D120" s="250"/>
      <c r="E120" s="250"/>
      <c r="F120" s="250"/>
      <c r="G120" s="250"/>
      <c r="S120" s="169"/>
    </row>
    <row r="121" spans="1:19" ht="15.75">
      <c r="A121" s="33"/>
      <c r="C121" s="250"/>
      <c r="D121" s="250"/>
      <c r="E121" s="250"/>
      <c r="F121" s="250"/>
      <c r="G121" s="250"/>
      <c r="S121" s="169"/>
    </row>
    <row r="122" spans="1:19" ht="15.75">
      <c r="A122" s="33"/>
      <c r="C122" s="250"/>
      <c r="D122" s="250"/>
      <c r="E122" s="250"/>
      <c r="F122" s="250"/>
      <c r="G122" s="250"/>
      <c r="S122" s="169"/>
    </row>
    <row r="123" spans="1:19" ht="15.75">
      <c r="A123" s="33"/>
      <c r="C123" s="250"/>
      <c r="D123" s="250"/>
      <c r="E123" s="250"/>
      <c r="F123" s="250"/>
      <c r="G123" s="250"/>
      <c r="S123" s="169"/>
    </row>
    <row r="124" spans="1:19" ht="15.75">
      <c r="A124" s="33"/>
      <c r="C124" s="250"/>
      <c r="D124" s="250"/>
      <c r="E124" s="250"/>
      <c r="F124" s="250"/>
      <c r="G124" s="250"/>
      <c r="S124" s="169"/>
    </row>
    <row r="125" spans="1:19" ht="15.75">
      <c r="A125" s="33"/>
      <c r="C125" s="250"/>
      <c r="D125" s="250"/>
      <c r="E125" s="250"/>
      <c r="F125" s="250"/>
      <c r="G125" s="250"/>
      <c r="S125" s="169"/>
    </row>
    <row r="126" spans="1:19" ht="15.75">
      <c r="A126" s="33"/>
      <c r="C126" s="250"/>
      <c r="D126" s="250"/>
      <c r="E126" s="250"/>
      <c r="F126" s="250"/>
      <c r="G126" s="250"/>
      <c r="S126" s="169"/>
    </row>
    <row r="127" spans="1:19" ht="15.75">
      <c r="A127" s="33"/>
      <c r="C127" s="250"/>
      <c r="D127" s="250"/>
      <c r="E127" s="250"/>
      <c r="F127" s="250"/>
      <c r="G127" s="250"/>
      <c r="S127" s="169"/>
    </row>
    <row r="128" spans="1:19" ht="15.75">
      <c r="A128" s="33"/>
      <c r="C128" s="250"/>
      <c r="D128" s="250"/>
      <c r="E128" s="250"/>
      <c r="F128" s="250"/>
      <c r="G128" s="250"/>
      <c r="S128" s="169"/>
    </row>
    <row r="129" spans="1:19" ht="15.75">
      <c r="A129" s="33"/>
      <c r="C129" s="250"/>
      <c r="D129" s="250"/>
      <c r="E129" s="250"/>
      <c r="F129" s="250"/>
      <c r="G129" s="250"/>
      <c r="S129" s="169"/>
    </row>
    <row r="130" spans="1:19" ht="15.75">
      <c r="A130" s="33"/>
      <c r="C130" s="250"/>
      <c r="D130" s="250"/>
      <c r="E130" s="250"/>
      <c r="F130" s="250"/>
      <c r="G130" s="250"/>
      <c r="S130" s="169"/>
    </row>
    <row r="131" spans="1:19" ht="15.75">
      <c r="A131" s="33"/>
      <c r="C131" s="250"/>
      <c r="D131" s="250"/>
      <c r="E131" s="250"/>
      <c r="F131" s="250"/>
      <c r="G131" s="250"/>
      <c r="S131" s="169"/>
    </row>
    <row r="132" spans="1:19" ht="15.75">
      <c r="A132" s="33"/>
      <c r="C132" s="250"/>
      <c r="D132" s="250"/>
      <c r="E132" s="250"/>
      <c r="F132" s="250"/>
      <c r="G132" s="250"/>
      <c r="S132" s="169"/>
    </row>
    <row r="133" spans="1:19" ht="15.75">
      <c r="A133" s="33"/>
      <c r="C133" s="250"/>
      <c r="D133" s="250"/>
      <c r="E133" s="250"/>
      <c r="F133" s="250"/>
      <c r="G133" s="250"/>
      <c r="S133" s="169"/>
    </row>
    <row r="134" spans="1:19" ht="15.75">
      <c r="A134" s="33"/>
      <c r="C134" s="250"/>
      <c r="D134" s="250"/>
      <c r="E134" s="250"/>
      <c r="F134" s="250"/>
      <c r="G134" s="250"/>
      <c r="S134" s="169"/>
    </row>
    <row r="135" spans="1:19" ht="15.75">
      <c r="A135" s="33"/>
      <c r="C135" s="250"/>
      <c r="D135" s="250"/>
      <c r="E135" s="250"/>
      <c r="F135" s="250"/>
      <c r="G135" s="250"/>
      <c r="S135" s="169"/>
    </row>
    <row r="136" spans="1:19" ht="15.75">
      <c r="A136" s="33"/>
      <c r="C136" s="250"/>
      <c r="D136" s="250"/>
      <c r="E136" s="250"/>
      <c r="F136" s="250"/>
      <c r="G136" s="250"/>
      <c r="S136" s="169"/>
    </row>
    <row r="137" spans="1:19" ht="15.75">
      <c r="A137" s="33"/>
      <c r="C137" s="250"/>
      <c r="D137" s="250"/>
      <c r="E137" s="250"/>
      <c r="F137" s="250"/>
      <c r="G137" s="250"/>
      <c r="S137" s="169"/>
    </row>
    <row r="138" spans="1:19" ht="15.75">
      <c r="A138" s="33"/>
      <c r="C138" s="250"/>
      <c r="D138" s="250"/>
      <c r="E138" s="250"/>
      <c r="F138" s="250"/>
      <c r="G138" s="250"/>
      <c r="S138" s="169"/>
    </row>
    <row r="139" spans="1:19" ht="15.75">
      <c r="A139" s="33"/>
      <c r="C139" s="250"/>
      <c r="D139" s="250"/>
      <c r="E139" s="250"/>
      <c r="F139" s="250"/>
      <c r="G139" s="250"/>
      <c r="S139" s="169"/>
    </row>
    <row r="140" spans="1:19" ht="15.75">
      <c r="A140" s="33"/>
      <c r="C140" s="250"/>
      <c r="D140" s="250"/>
      <c r="E140" s="250"/>
      <c r="F140" s="250"/>
      <c r="G140" s="250"/>
      <c r="S140" s="169"/>
    </row>
    <row r="141" spans="1:19" ht="15.75">
      <c r="A141" s="33"/>
      <c r="C141" s="250"/>
      <c r="D141" s="250"/>
      <c r="E141" s="250"/>
      <c r="F141" s="250"/>
      <c r="G141" s="250"/>
      <c r="S141" s="169"/>
    </row>
    <row r="142" spans="1:19" ht="15.75">
      <c r="A142" s="33"/>
      <c r="C142" s="250"/>
      <c r="D142" s="250"/>
      <c r="E142" s="250"/>
      <c r="F142" s="250"/>
      <c r="G142" s="250"/>
      <c r="S142" s="169"/>
    </row>
    <row r="143" spans="1:19" ht="15.75">
      <c r="A143" s="33"/>
      <c r="C143" s="250"/>
      <c r="D143" s="250"/>
      <c r="E143" s="250"/>
      <c r="F143" s="250"/>
      <c r="G143" s="250"/>
      <c r="S143" s="169"/>
    </row>
    <row r="144" spans="1:19" ht="15.75">
      <c r="A144" s="33"/>
      <c r="C144" s="250"/>
      <c r="D144" s="250"/>
      <c r="E144" s="250"/>
      <c r="F144" s="250"/>
      <c r="G144" s="250"/>
      <c r="S144" s="169"/>
    </row>
    <row r="145" spans="1:19" ht="15.75">
      <c r="A145" s="33"/>
      <c r="C145" s="250"/>
      <c r="D145" s="250"/>
      <c r="E145" s="250"/>
      <c r="F145" s="250"/>
      <c r="G145" s="250"/>
      <c r="S145" s="169"/>
    </row>
    <row r="146" spans="1:19" ht="15.75">
      <c r="A146" s="33"/>
      <c r="C146" s="250"/>
      <c r="D146" s="250"/>
      <c r="E146" s="250"/>
      <c r="F146" s="250"/>
      <c r="G146" s="250"/>
      <c r="S146" s="169"/>
    </row>
    <row r="147" spans="1:19" ht="15.75">
      <c r="A147" s="33"/>
      <c r="C147" s="250"/>
      <c r="D147" s="250"/>
      <c r="E147" s="250"/>
      <c r="F147" s="250"/>
      <c r="G147" s="250"/>
      <c r="S147" s="169"/>
    </row>
    <row r="148" spans="1:19" ht="15.75">
      <c r="A148" s="33"/>
      <c r="C148" s="250"/>
      <c r="D148" s="250"/>
      <c r="E148" s="250"/>
      <c r="F148" s="250"/>
      <c r="G148" s="250"/>
      <c r="S148" s="169"/>
    </row>
    <row r="149" spans="1:19" ht="15.75">
      <c r="A149" s="33"/>
      <c r="C149" s="250"/>
      <c r="D149" s="250"/>
      <c r="E149" s="250"/>
      <c r="F149" s="250"/>
      <c r="G149" s="250"/>
      <c r="S149" s="169"/>
    </row>
    <row r="150" spans="1:19" ht="15.75">
      <c r="A150" s="33"/>
      <c r="C150" s="250"/>
      <c r="D150" s="250"/>
      <c r="E150" s="250"/>
      <c r="F150" s="250"/>
      <c r="G150" s="250"/>
      <c r="S150" s="169"/>
    </row>
    <row r="151" spans="1:19" ht="15.75">
      <c r="A151" s="33"/>
      <c r="C151" s="250"/>
      <c r="D151" s="250"/>
      <c r="E151" s="250"/>
      <c r="F151" s="250"/>
      <c r="G151" s="250"/>
      <c r="S151" s="169"/>
    </row>
    <row r="152" spans="1:19" ht="15.75">
      <c r="A152" s="33"/>
      <c r="C152" s="250"/>
      <c r="D152" s="250"/>
      <c r="E152" s="250"/>
      <c r="F152" s="250"/>
      <c r="G152" s="250"/>
      <c r="S152" s="169"/>
    </row>
    <row r="153" spans="1:19" ht="15.75">
      <c r="A153" s="33"/>
      <c r="C153" s="250"/>
      <c r="D153" s="250"/>
      <c r="E153" s="250"/>
      <c r="F153" s="250"/>
      <c r="G153" s="250"/>
      <c r="S153" s="169"/>
    </row>
    <row r="154" spans="1:19" ht="15.75">
      <c r="A154" s="33"/>
      <c r="C154" s="250"/>
      <c r="D154" s="250"/>
      <c r="E154" s="250"/>
      <c r="F154" s="250"/>
      <c r="G154" s="250"/>
      <c r="S154" s="169"/>
    </row>
    <row r="155" spans="1:19" ht="15.75">
      <c r="A155" s="33"/>
      <c r="C155" s="250"/>
      <c r="D155" s="250"/>
      <c r="E155" s="250"/>
      <c r="F155" s="250"/>
      <c r="G155" s="250"/>
      <c r="S155" s="169"/>
    </row>
    <row r="156" spans="1:19" ht="15.75">
      <c r="A156" s="33"/>
      <c r="C156" s="250"/>
      <c r="D156" s="250"/>
      <c r="E156" s="250"/>
      <c r="F156" s="250"/>
      <c r="G156" s="250"/>
      <c r="S156" s="169"/>
    </row>
    <row r="157" spans="1:19" ht="15.75">
      <c r="A157" s="33"/>
      <c r="C157" s="250"/>
      <c r="D157" s="250"/>
      <c r="E157" s="250"/>
      <c r="F157" s="250"/>
      <c r="G157" s="250"/>
      <c r="S157" s="169"/>
    </row>
    <row r="158" spans="1:19" ht="15.75">
      <c r="A158" s="33"/>
      <c r="C158" s="250"/>
      <c r="D158" s="250"/>
      <c r="E158" s="250"/>
      <c r="F158" s="250"/>
      <c r="G158" s="250"/>
      <c r="S158" s="169"/>
    </row>
    <row r="159" spans="1:19" ht="15.75">
      <c r="A159" s="33"/>
      <c r="C159" s="250"/>
      <c r="D159" s="250"/>
      <c r="E159" s="250"/>
      <c r="F159" s="250"/>
      <c r="G159" s="250"/>
      <c r="S159" s="169"/>
    </row>
    <row r="160" spans="1:19" ht="15.75">
      <c r="A160" s="33"/>
      <c r="C160" s="250"/>
      <c r="D160" s="250"/>
      <c r="E160" s="250"/>
      <c r="F160" s="250"/>
      <c r="G160" s="250"/>
      <c r="S160" s="169"/>
    </row>
    <row r="161" spans="1:19" ht="15.75">
      <c r="A161" s="33"/>
      <c r="C161" s="250"/>
      <c r="D161" s="250"/>
      <c r="E161" s="250"/>
      <c r="F161" s="250"/>
      <c r="G161" s="250"/>
      <c r="S161" s="169"/>
    </row>
    <row r="162" spans="1:19" ht="15.75">
      <c r="A162" s="33"/>
      <c r="C162" s="250"/>
      <c r="D162" s="250"/>
      <c r="E162" s="250"/>
      <c r="F162" s="250"/>
      <c r="G162" s="250"/>
      <c r="S162" s="169"/>
    </row>
    <row r="163" spans="1:19" ht="15.75">
      <c r="A163" s="33"/>
      <c r="C163" s="250"/>
      <c r="D163" s="250"/>
      <c r="E163" s="250"/>
      <c r="F163" s="250"/>
      <c r="G163" s="250"/>
      <c r="S163" s="169"/>
    </row>
    <row r="164" spans="1:19" ht="15.75">
      <c r="A164" s="33"/>
      <c r="C164" s="250"/>
      <c r="D164" s="250"/>
      <c r="E164" s="250"/>
      <c r="F164" s="250"/>
      <c r="G164" s="250"/>
      <c r="S164" s="169"/>
    </row>
    <row r="165" spans="1:19" ht="15.75">
      <c r="A165" s="33"/>
      <c r="C165" s="250"/>
      <c r="D165" s="250"/>
      <c r="E165" s="250"/>
      <c r="F165" s="250"/>
      <c r="G165" s="250"/>
      <c r="S165" s="169"/>
    </row>
    <row r="166" spans="1:19" ht="15.75">
      <c r="A166" s="33"/>
      <c r="C166" s="250"/>
      <c r="D166" s="250"/>
      <c r="E166" s="250"/>
      <c r="F166" s="250"/>
      <c r="G166" s="250"/>
      <c r="S166" s="169"/>
    </row>
    <row r="167" spans="1:19" ht="15.75">
      <c r="A167" s="33"/>
      <c r="C167" s="250"/>
      <c r="D167" s="250"/>
      <c r="E167" s="250"/>
      <c r="F167" s="250"/>
      <c r="G167" s="250"/>
      <c r="S167" s="169"/>
    </row>
    <row r="168" spans="1:19" ht="15.75">
      <c r="A168" s="33"/>
      <c r="C168" s="250"/>
      <c r="D168" s="250"/>
      <c r="E168" s="250"/>
      <c r="F168" s="250"/>
      <c r="G168" s="250"/>
      <c r="S168" s="169"/>
    </row>
    <row r="169" spans="1:19" ht="15.75">
      <c r="A169" s="33"/>
      <c r="C169" s="250"/>
      <c r="D169" s="250"/>
      <c r="E169" s="250"/>
      <c r="F169" s="250"/>
      <c r="G169" s="250"/>
      <c r="S169" s="169"/>
    </row>
    <row r="170" spans="1:19" ht="15.75">
      <c r="A170" s="33"/>
      <c r="C170" s="250"/>
      <c r="D170" s="250"/>
      <c r="E170" s="250"/>
      <c r="F170" s="250"/>
      <c r="G170" s="250"/>
      <c r="S170" s="169"/>
    </row>
    <row r="171" spans="1:19" ht="15.75">
      <c r="A171" s="33"/>
      <c r="C171" s="250"/>
      <c r="D171" s="250"/>
      <c r="E171" s="250"/>
      <c r="F171" s="250"/>
      <c r="G171" s="250"/>
      <c r="S171" s="169"/>
    </row>
    <row r="172" spans="1:19" ht="15.75">
      <c r="A172" s="33"/>
      <c r="C172" s="250"/>
      <c r="D172" s="250"/>
      <c r="E172" s="250"/>
      <c r="F172" s="250"/>
      <c r="G172" s="250"/>
      <c r="S172" s="169"/>
    </row>
    <row r="173" spans="1:19" ht="15.75">
      <c r="A173" s="33"/>
      <c r="C173" s="250"/>
      <c r="D173" s="250"/>
      <c r="E173" s="250"/>
      <c r="F173" s="250"/>
      <c r="G173" s="250"/>
      <c r="S173" s="169"/>
    </row>
    <row r="174" spans="1:19" ht="15.75">
      <c r="A174" s="33"/>
      <c r="C174" s="250"/>
      <c r="D174" s="250"/>
      <c r="E174" s="250"/>
      <c r="F174" s="250"/>
      <c r="G174" s="250"/>
      <c r="S174" s="169"/>
    </row>
    <row r="175" spans="1:19" ht="15.75">
      <c r="A175" s="33"/>
      <c r="C175" s="250"/>
      <c r="D175" s="250"/>
      <c r="E175" s="250"/>
      <c r="F175" s="250"/>
      <c r="G175" s="250"/>
      <c r="S175" s="169"/>
    </row>
    <row r="176" spans="1:19" ht="15.75">
      <c r="A176" s="33"/>
      <c r="C176" s="250"/>
      <c r="D176" s="250"/>
      <c r="E176" s="250"/>
      <c r="F176" s="250"/>
      <c r="G176" s="250"/>
      <c r="S176" s="169"/>
    </row>
    <row r="177" spans="1:19" ht="15.75">
      <c r="A177" s="33"/>
      <c r="C177" s="250"/>
      <c r="D177" s="250"/>
      <c r="E177" s="250"/>
      <c r="F177" s="250"/>
      <c r="G177" s="250"/>
      <c r="S177" s="169"/>
    </row>
    <row r="178" spans="1:19" ht="15.75">
      <c r="A178" s="33"/>
      <c r="C178" s="250"/>
      <c r="D178" s="250"/>
      <c r="E178" s="250"/>
      <c r="F178" s="250"/>
      <c r="G178" s="250"/>
      <c r="S178" s="169"/>
    </row>
    <row r="179" spans="1:19" ht="15.75">
      <c r="A179" s="33"/>
      <c r="C179" s="250"/>
      <c r="D179" s="250"/>
      <c r="E179" s="250"/>
      <c r="F179" s="250"/>
      <c r="G179" s="250"/>
      <c r="S179" s="169"/>
    </row>
    <row r="180" spans="1:19" ht="15.75">
      <c r="A180" s="33"/>
      <c r="C180" s="250"/>
      <c r="D180" s="250"/>
      <c r="E180" s="250"/>
      <c r="F180" s="250"/>
      <c r="G180" s="250"/>
      <c r="S180" s="169"/>
    </row>
    <row r="181" spans="1:19" ht="15.75">
      <c r="A181" s="33"/>
      <c r="C181" s="250"/>
      <c r="D181" s="250"/>
      <c r="E181" s="250"/>
      <c r="F181" s="250"/>
      <c r="G181" s="250"/>
      <c r="S181" s="169"/>
    </row>
    <row r="182" spans="1:19" ht="15.75">
      <c r="A182" s="33"/>
      <c r="C182" s="250"/>
      <c r="D182" s="250"/>
      <c r="E182" s="250"/>
      <c r="F182" s="250"/>
      <c r="G182" s="250"/>
      <c r="S182" s="169"/>
    </row>
    <row r="183" spans="1:19" ht="15.75">
      <c r="A183" s="33"/>
      <c r="C183" s="250"/>
      <c r="D183" s="250"/>
      <c r="E183" s="250"/>
      <c r="F183" s="250"/>
      <c r="G183" s="250"/>
      <c r="S183" s="169"/>
    </row>
    <row r="184" spans="1:19" ht="15.75">
      <c r="A184" s="33"/>
      <c r="C184" s="250"/>
      <c r="D184" s="250"/>
      <c r="E184" s="250"/>
      <c r="F184" s="250"/>
      <c r="G184" s="250"/>
      <c r="S184" s="169"/>
    </row>
    <row r="185" spans="1:19" ht="15.75">
      <c r="A185" s="33"/>
      <c r="C185" s="250"/>
      <c r="D185" s="250"/>
      <c r="E185" s="250"/>
      <c r="F185" s="250"/>
      <c r="G185" s="250"/>
      <c r="S185" s="169"/>
    </row>
    <row r="186" spans="1:19" ht="15.75">
      <c r="A186" s="33"/>
      <c r="C186" s="250"/>
      <c r="D186" s="250"/>
      <c r="E186" s="250"/>
      <c r="F186" s="250"/>
      <c r="G186" s="250"/>
      <c r="S186" s="169"/>
    </row>
    <row r="187" spans="1:19" ht="15.75">
      <c r="A187" s="33"/>
      <c r="C187" s="250"/>
      <c r="D187" s="250"/>
      <c r="E187" s="250"/>
      <c r="F187" s="250"/>
      <c r="G187" s="250"/>
      <c r="S187" s="169"/>
    </row>
    <row r="188" spans="1:19" ht="15.75">
      <c r="A188" s="33"/>
      <c r="C188" s="250"/>
      <c r="D188" s="250"/>
      <c r="E188" s="250"/>
      <c r="F188" s="250"/>
      <c r="G188" s="250"/>
      <c r="S188" s="169"/>
    </row>
    <row r="189" spans="1:19" ht="15.75">
      <c r="A189" s="33"/>
      <c r="C189" s="250"/>
      <c r="D189" s="250"/>
      <c r="E189" s="250"/>
      <c r="F189" s="250"/>
      <c r="G189" s="250"/>
      <c r="S189" s="169"/>
    </row>
    <row r="190" spans="1:19" ht="15.75">
      <c r="A190" s="33"/>
      <c r="C190" s="250"/>
      <c r="D190" s="250"/>
      <c r="E190" s="250"/>
      <c r="F190" s="250"/>
      <c r="G190" s="250"/>
      <c r="S190" s="169"/>
    </row>
    <row r="191" spans="1:19" ht="15.75">
      <c r="A191" s="33"/>
      <c r="C191" s="250"/>
      <c r="D191" s="250"/>
      <c r="E191" s="250"/>
      <c r="F191" s="250"/>
      <c r="G191" s="250"/>
      <c r="S191" s="169"/>
    </row>
    <row r="192" spans="1:19" ht="15.75">
      <c r="A192" s="34"/>
      <c r="C192" s="250"/>
      <c r="D192" s="250"/>
      <c r="E192" s="250"/>
      <c r="F192" s="250"/>
      <c r="G192" s="250"/>
      <c r="S192" s="169"/>
    </row>
    <row r="193" spans="1:19" ht="15.75">
      <c r="A193" s="34"/>
      <c r="C193" s="250"/>
      <c r="D193" s="250"/>
      <c r="E193" s="250"/>
      <c r="F193" s="250"/>
      <c r="G193" s="250"/>
      <c r="S193" s="169"/>
    </row>
    <row r="194" spans="1:19" ht="15.75">
      <c r="A194" s="34"/>
      <c r="C194" s="250"/>
      <c r="D194" s="250"/>
      <c r="E194" s="250"/>
      <c r="F194" s="250"/>
      <c r="G194" s="250"/>
      <c r="S194" s="169"/>
    </row>
    <row r="195" spans="1:19" ht="15.75">
      <c r="A195" s="34"/>
      <c r="C195" s="250"/>
      <c r="D195" s="250"/>
      <c r="E195" s="250"/>
      <c r="F195" s="250"/>
      <c r="G195" s="250"/>
      <c r="S195" s="169"/>
    </row>
    <row r="196" spans="1:19" ht="15.75">
      <c r="A196" s="34"/>
      <c r="C196" s="250"/>
      <c r="D196" s="250"/>
      <c r="E196" s="250"/>
      <c r="F196" s="250"/>
      <c r="G196" s="250"/>
      <c r="S196" s="169"/>
    </row>
    <row r="197" spans="1:19" ht="15.75">
      <c r="A197" s="34"/>
      <c r="C197" s="250"/>
      <c r="D197" s="250"/>
      <c r="E197" s="250"/>
      <c r="F197" s="250"/>
      <c r="G197" s="250"/>
      <c r="S197" s="169"/>
    </row>
    <row r="198" spans="1:19" ht="15.75">
      <c r="A198" s="34"/>
      <c r="C198" s="250"/>
      <c r="D198" s="250"/>
      <c r="E198" s="250"/>
      <c r="F198" s="250"/>
      <c r="G198" s="250"/>
      <c r="S198" s="169"/>
    </row>
    <row r="199" spans="1:19" ht="15.75">
      <c r="A199" s="34"/>
      <c r="C199" s="250"/>
      <c r="D199" s="250"/>
      <c r="E199" s="250"/>
      <c r="F199" s="250"/>
      <c r="G199" s="250"/>
      <c r="S199" s="169"/>
    </row>
    <row r="200" spans="1:19" ht="15.75">
      <c r="A200" s="34"/>
      <c r="C200" s="250"/>
      <c r="D200" s="250"/>
      <c r="E200" s="250"/>
      <c r="F200" s="250"/>
      <c r="G200" s="250"/>
      <c r="S200" s="169"/>
    </row>
    <row r="201" spans="1:19" ht="15.75">
      <c r="A201" s="34"/>
      <c r="C201" s="250"/>
      <c r="D201" s="250"/>
      <c r="E201" s="250"/>
      <c r="F201" s="250"/>
      <c r="G201" s="250"/>
    </row>
    <row r="202" spans="1:19" ht="15.75">
      <c r="A202" s="34"/>
      <c r="C202" s="250"/>
      <c r="D202" s="250"/>
      <c r="E202" s="250"/>
      <c r="F202" s="250"/>
      <c r="G202" s="250"/>
    </row>
    <row r="203" spans="1:19" ht="15.75">
      <c r="A203" s="34"/>
      <c r="C203" s="250"/>
      <c r="D203" s="250"/>
      <c r="E203" s="250"/>
      <c r="F203" s="250"/>
      <c r="G203" s="250"/>
    </row>
    <row r="204" spans="1:19" ht="15.75">
      <c r="A204" s="34"/>
      <c r="C204" s="250"/>
      <c r="D204" s="250"/>
      <c r="E204" s="250"/>
      <c r="F204" s="250"/>
      <c r="G204" s="250"/>
    </row>
    <row r="205" spans="1:19" ht="15.75">
      <c r="A205" s="34"/>
      <c r="C205" s="250"/>
      <c r="D205" s="250"/>
      <c r="E205" s="250"/>
      <c r="F205" s="250"/>
      <c r="G205" s="250"/>
    </row>
    <row r="206" spans="1:19" ht="15.75">
      <c r="A206" s="34"/>
      <c r="C206" s="250"/>
      <c r="D206" s="250"/>
      <c r="E206" s="250"/>
      <c r="F206" s="250"/>
      <c r="G206" s="250"/>
    </row>
    <row r="207" spans="1:19" ht="15.75">
      <c r="A207" s="34"/>
      <c r="C207" s="250"/>
      <c r="D207" s="250"/>
      <c r="E207" s="250"/>
      <c r="F207" s="250"/>
      <c r="G207" s="250"/>
    </row>
    <row r="208" spans="1:19" ht="15.75">
      <c r="A208" s="34"/>
      <c r="C208" s="250"/>
      <c r="D208" s="250"/>
      <c r="E208" s="250"/>
      <c r="F208" s="250"/>
      <c r="G208" s="250"/>
    </row>
    <row r="209" spans="1:7" ht="15.75">
      <c r="A209" s="34"/>
      <c r="C209" s="250"/>
      <c r="D209" s="250"/>
      <c r="E209" s="250"/>
      <c r="F209" s="250"/>
      <c r="G209" s="250"/>
    </row>
    <row r="210" spans="1:7" ht="15.75">
      <c r="A210" s="34"/>
      <c r="C210" s="250"/>
      <c r="D210" s="250"/>
      <c r="E210" s="250"/>
      <c r="F210" s="250"/>
      <c r="G210" s="250"/>
    </row>
    <row r="211" spans="1:7" ht="15.75">
      <c r="A211" s="34"/>
      <c r="C211" s="250"/>
      <c r="D211" s="250"/>
      <c r="E211" s="250"/>
      <c r="F211" s="250"/>
      <c r="G211" s="250"/>
    </row>
    <row r="212" spans="1:7" ht="15.75">
      <c r="A212" s="34"/>
      <c r="C212" s="250"/>
      <c r="D212" s="250"/>
      <c r="E212" s="250"/>
      <c r="F212" s="250"/>
      <c r="G212" s="250"/>
    </row>
    <row r="213" spans="1:7" ht="15.75">
      <c r="A213" s="34"/>
      <c r="C213" s="250"/>
      <c r="D213" s="250"/>
      <c r="E213" s="250"/>
      <c r="F213" s="250"/>
      <c r="G213" s="250"/>
    </row>
    <row r="214" spans="1:7" ht="15.75">
      <c r="A214" s="34"/>
      <c r="C214" s="250"/>
      <c r="D214" s="250"/>
      <c r="E214" s="250"/>
      <c r="F214" s="250"/>
      <c r="G214" s="250"/>
    </row>
    <row r="215" spans="1:7" ht="15.75">
      <c r="A215" s="34"/>
      <c r="C215" s="250"/>
      <c r="D215" s="250"/>
      <c r="E215" s="250"/>
      <c r="F215" s="250"/>
      <c r="G215" s="250"/>
    </row>
    <row r="216" spans="1:7" ht="15.75">
      <c r="A216" s="34"/>
      <c r="C216" s="250"/>
      <c r="D216" s="250"/>
      <c r="E216" s="250"/>
      <c r="F216" s="250"/>
      <c r="G216" s="250"/>
    </row>
    <row r="217" spans="1:7" ht="15.75">
      <c r="A217" s="34"/>
      <c r="C217" s="250"/>
      <c r="D217" s="250"/>
      <c r="E217" s="250"/>
      <c r="F217" s="250"/>
      <c r="G217" s="250"/>
    </row>
    <row r="218" spans="1:7" ht="15.75">
      <c r="A218" s="34"/>
      <c r="C218" s="250"/>
      <c r="D218" s="250"/>
      <c r="E218" s="250"/>
      <c r="F218" s="250"/>
      <c r="G218" s="250"/>
    </row>
    <row r="219" spans="1:7" ht="15.75">
      <c r="A219" s="34"/>
      <c r="C219" s="250"/>
      <c r="D219" s="250"/>
      <c r="E219" s="250"/>
      <c r="F219" s="250"/>
      <c r="G219" s="250"/>
    </row>
    <row r="220" spans="1:7" ht="15.75">
      <c r="A220" s="34"/>
      <c r="C220" s="250"/>
      <c r="D220" s="250"/>
      <c r="E220" s="250"/>
      <c r="F220" s="250"/>
      <c r="G220" s="250"/>
    </row>
    <row r="221" spans="1:7" ht="15.75">
      <c r="A221" s="34"/>
      <c r="C221" s="250"/>
      <c r="D221" s="250"/>
      <c r="E221" s="250"/>
      <c r="F221" s="250"/>
      <c r="G221" s="250"/>
    </row>
    <row r="222" spans="1:7" ht="15.75">
      <c r="A222" s="34"/>
      <c r="C222" s="250"/>
      <c r="D222" s="250"/>
      <c r="E222" s="250"/>
      <c r="F222" s="250"/>
      <c r="G222" s="250"/>
    </row>
    <row r="223" spans="1:7" ht="15.75">
      <c r="A223" s="34"/>
      <c r="C223" s="250"/>
      <c r="D223" s="250"/>
      <c r="E223" s="250"/>
      <c r="F223" s="250"/>
      <c r="G223" s="250"/>
    </row>
    <row r="224" spans="1:7" ht="15.75">
      <c r="A224" s="34"/>
      <c r="C224" s="250"/>
      <c r="D224" s="250"/>
      <c r="E224" s="250"/>
      <c r="F224" s="250"/>
      <c r="G224" s="250"/>
    </row>
    <row r="225" spans="1:7" ht="15.75">
      <c r="A225" s="34"/>
      <c r="C225" s="250"/>
      <c r="D225" s="250"/>
      <c r="E225" s="250"/>
      <c r="F225" s="250"/>
      <c r="G225" s="250"/>
    </row>
    <row r="226" spans="1:7" ht="15.75">
      <c r="A226" s="34"/>
      <c r="C226" s="250"/>
      <c r="D226" s="250"/>
      <c r="E226" s="250"/>
      <c r="F226" s="250"/>
      <c r="G226" s="250"/>
    </row>
    <row r="227" spans="1:7" ht="15.75">
      <c r="A227" s="34"/>
      <c r="C227" s="250"/>
      <c r="D227" s="250"/>
      <c r="E227" s="250"/>
      <c r="F227" s="250"/>
      <c r="G227" s="250"/>
    </row>
    <row r="228" spans="1:7" ht="15.75">
      <c r="A228" s="34"/>
      <c r="C228" s="250"/>
      <c r="D228" s="250"/>
      <c r="E228" s="250"/>
      <c r="F228" s="250"/>
      <c r="G228" s="250"/>
    </row>
    <row r="229" spans="1:7" ht="15.75">
      <c r="A229" s="34"/>
      <c r="C229" s="250"/>
      <c r="D229" s="250"/>
      <c r="E229" s="250"/>
      <c r="F229" s="250"/>
      <c r="G229" s="250"/>
    </row>
    <row r="230" spans="1:7" ht="15.75">
      <c r="A230" s="34"/>
      <c r="C230" s="250"/>
      <c r="D230" s="250"/>
      <c r="E230" s="250"/>
      <c r="F230" s="250"/>
      <c r="G230" s="250"/>
    </row>
    <row r="231" spans="1:7" ht="15.75">
      <c r="A231" s="34"/>
      <c r="C231" s="250"/>
      <c r="D231" s="250"/>
      <c r="E231" s="250"/>
      <c r="F231" s="250"/>
      <c r="G231" s="250"/>
    </row>
    <row r="232" spans="1:7" ht="15.75">
      <c r="A232" s="34"/>
      <c r="C232" s="250"/>
      <c r="D232" s="250"/>
      <c r="E232" s="250"/>
      <c r="F232" s="250"/>
      <c r="G232" s="250"/>
    </row>
    <row r="233" spans="1:7" ht="15.75">
      <c r="A233" s="34"/>
      <c r="C233" s="250"/>
      <c r="D233" s="250"/>
      <c r="E233" s="250"/>
      <c r="F233" s="250"/>
      <c r="G233" s="250"/>
    </row>
    <row r="234" spans="1:7" ht="15.75">
      <c r="A234" s="34"/>
      <c r="C234" s="250"/>
      <c r="D234" s="250"/>
      <c r="E234" s="250"/>
      <c r="F234" s="250"/>
      <c r="G234" s="250"/>
    </row>
    <row r="235" spans="1:7" ht="15.75">
      <c r="A235" s="34"/>
      <c r="C235" s="250"/>
      <c r="D235" s="250"/>
      <c r="E235" s="250"/>
      <c r="F235" s="250"/>
      <c r="G235" s="250"/>
    </row>
    <row r="236" spans="1:7" ht="15.75">
      <c r="A236" s="34"/>
      <c r="C236" s="250"/>
      <c r="D236" s="250"/>
      <c r="E236" s="250"/>
      <c r="F236" s="250"/>
      <c r="G236" s="250"/>
    </row>
    <row r="237" spans="1:7" ht="15.75">
      <c r="A237" s="34"/>
      <c r="C237" s="250"/>
      <c r="D237" s="250"/>
      <c r="E237" s="250"/>
      <c r="F237" s="250"/>
      <c r="G237" s="250"/>
    </row>
    <row r="238" spans="1:7" ht="15.75">
      <c r="A238" s="34"/>
      <c r="C238" s="250"/>
      <c r="D238" s="250"/>
      <c r="E238" s="250"/>
      <c r="F238" s="250"/>
      <c r="G238" s="250"/>
    </row>
    <row r="239" spans="1:7" ht="15.75">
      <c r="A239" s="34"/>
      <c r="C239" s="250"/>
      <c r="D239" s="250"/>
      <c r="E239" s="250"/>
      <c r="F239" s="250"/>
      <c r="G239" s="250"/>
    </row>
    <row r="240" spans="1:7" ht="15.75">
      <c r="A240" s="34"/>
      <c r="C240" s="250"/>
      <c r="D240" s="250"/>
      <c r="E240" s="250"/>
      <c r="F240" s="250"/>
      <c r="G240" s="250"/>
    </row>
    <row r="241" spans="1:7" ht="15.75">
      <c r="A241" s="34"/>
      <c r="C241" s="250"/>
      <c r="D241" s="250"/>
      <c r="E241" s="250"/>
      <c r="F241" s="250"/>
      <c r="G241" s="250"/>
    </row>
    <row r="242" spans="1:7" ht="15.75">
      <c r="A242" s="34"/>
      <c r="C242" s="250"/>
      <c r="D242" s="250"/>
      <c r="E242" s="250"/>
      <c r="F242" s="250"/>
      <c r="G242" s="250"/>
    </row>
    <row r="243" spans="1:7" ht="15.75">
      <c r="A243" s="34"/>
      <c r="C243" s="250"/>
      <c r="D243" s="250"/>
      <c r="E243" s="250"/>
      <c r="F243" s="250"/>
      <c r="G243" s="250"/>
    </row>
    <row r="244" spans="1:7" ht="15.75">
      <c r="A244" s="34"/>
      <c r="C244" s="250"/>
      <c r="D244" s="250"/>
      <c r="E244" s="250"/>
      <c r="F244" s="250"/>
      <c r="G244" s="250"/>
    </row>
    <row r="245" spans="1:7" ht="15.75">
      <c r="A245" s="34"/>
      <c r="C245" s="250"/>
      <c r="D245" s="250"/>
      <c r="E245" s="250"/>
      <c r="F245" s="250"/>
      <c r="G245" s="250"/>
    </row>
    <row r="246" spans="1:7" ht="15.75">
      <c r="A246" s="34"/>
      <c r="C246" s="250"/>
      <c r="D246" s="250"/>
      <c r="E246" s="250"/>
      <c r="F246" s="250"/>
      <c r="G246" s="250"/>
    </row>
    <row r="247" spans="1:7" ht="15.75">
      <c r="A247" s="34"/>
      <c r="C247" s="250"/>
      <c r="D247" s="250"/>
      <c r="E247" s="250"/>
      <c r="F247" s="250"/>
      <c r="G247" s="250"/>
    </row>
    <row r="248" spans="1:7" ht="15.75">
      <c r="A248" s="34"/>
      <c r="C248" s="250"/>
      <c r="D248" s="250"/>
      <c r="E248" s="250"/>
      <c r="F248" s="250"/>
      <c r="G248" s="250"/>
    </row>
    <row r="249" spans="1:7" ht="15.75">
      <c r="A249" s="34"/>
      <c r="C249" s="250"/>
      <c r="D249" s="250"/>
      <c r="E249" s="250"/>
      <c r="F249" s="250"/>
      <c r="G249" s="250"/>
    </row>
    <row r="250" spans="1:7" ht="15.75">
      <c r="A250" s="34"/>
      <c r="C250" s="250"/>
      <c r="D250" s="250"/>
      <c r="E250" s="250"/>
      <c r="F250" s="250"/>
      <c r="G250" s="250"/>
    </row>
    <row r="251" spans="1:7" ht="15.75">
      <c r="A251" s="34"/>
      <c r="C251" s="250"/>
      <c r="D251" s="250"/>
      <c r="E251" s="250"/>
      <c r="F251" s="250"/>
      <c r="G251" s="250"/>
    </row>
    <row r="252" spans="1:7" ht="15.75">
      <c r="A252" s="34"/>
      <c r="C252" s="250"/>
      <c r="D252" s="250"/>
      <c r="E252" s="250"/>
      <c r="F252" s="250"/>
      <c r="G252" s="250"/>
    </row>
    <row r="253" spans="1:7" ht="15.75">
      <c r="A253" s="34"/>
      <c r="C253" s="250"/>
      <c r="D253" s="250"/>
      <c r="E253" s="250"/>
      <c r="F253" s="250"/>
      <c r="G253" s="250"/>
    </row>
    <row r="254" spans="1:7" ht="15.75">
      <c r="A254" s="34"/>
      <c r="C254" s="250"/>
      <c r="D254" s="250"/>
      <c r="E254" s="250"/>
      <c r="F254" s="250"/>
      <c r="G254" s="250"/>
    </row>
    <row r="255" spans="1:7" ht="15.75">
      <c r="A255" s="34"/>
      <c r="C255" s="250"/>
      <c r="D255" s="250"/>
      <c r="E255" s="250"/>
      <c r="F255" s="250"/>
      <c r="G255" s="250"/>
    </row>
    <row r="256" spans="1:7" ht="15.75">
      <c r="A256" s="34"/>
      <c r="C256" s="250"/>
      <c r="D256" s="250"/>
      <c r="E256" s="250"/>
      <c r="F256" s="250"/>
      <c r="G256" s="250"/>
    </row>
    <row r="257" spans="1:7" ht="15.75">
      <c r="A257" s="34"/>
      <c r="C257" s="250"/>
      <c r="D257" s="250"/>
      <c r="E257" s="250"/>
      <c r="F257" s="250"/>
      <c r="G257" s="250"/>
    </row>
    <row r="258" spans="1:7" ht="15.75">
      <c r="A258" s="34"/>
      <c r="C258" s="250"/>
      <c r="D258" s="250"/>
      <c r="E258" s="250"/>
      <c r="F258" s="250"/>
      <c r="G258" s="250"/>
    </row>
    <row r="259" spans="1:7" ht="15.75">
      <c r="A259" s="34"/>
      <c r="C259" s="250"/>
      <c r="D259" s="250"/>
      <c r="E259" s="250"/>
      <c r="F259" s="250"/>
      <c r="G259" s="250"/>
    </row>
    <row r="260" spans="1:7" ht="15.75">
      <c r="A260" s="34"/>
      <c r="C260" s="250"/>
      <c r="D260" s="250"/>
      <c r="E260" s="250"/>
      <c r="F260" s="250"/>
      <c r="G260" s="250"/>
    </row>
    <row r="261" spans="1:7" ht="15.75">
      <c r="A261" s="34"/>
      <c r="C261" s="250"/>
      <c r="D261" s="250"/>
      <c r="E261" s="250"/>
      <c r="F261" s="250"/>
      <c r="G261" s="250"/>
    </row>
    <row r="262" spans="1:7" ht="15.75">
      <c r="A262" s="34"/>
      <c r="C262" s="250"/>
      <c r="D262" s="250"/>
      <c r="E262" s="250"/>
      <c r="F262" s="250"/>
      <c r="G262" s="250"/>
    </row>
    <row r="263" spans="1:7" ht="15.75">
      <c r="A263" s="34"/>
      <c r="C263" s="250"/>
      <c r="D263" s="250"/>
      <c r="E263" s="250"/>
      <c r="F263" s="250"/>
      <c r="G263" s="250"/>
    </row>
    <row r="264" spans="1:7" ht="15.75">
      <c r="A264" s="34"/>
    </row>
    <row r="265" spans="1:7" ht="15.75">
      <c r="A265" s="34"/>
    </row>
    <row r="266" spans="1:7" ht="15.75">
      <c r="A266" s="34"/>
    </row>
    <row r="267" spans="1:7" ht="15.75">
      <c r="A267" s="34"/>
    </row>
    <row r="268" spans="1:7" ht="15.75">
      <c r="A268" s="34"/>
    </row>
    <row r="269" spans="1:7" ht="15.75">
      <c r="A269" s="34"/>
    </row>
    <row r="270" spans="1:7" ht="15.75">
      <c r="A270" s="34"/>
    </row>
    <row r="271" spans="1:7" ht="15.75">
      <c r="A271" s="34"/>
    </row>
    <row r="272" spans="1:7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</sheetData>
  <mergeCells count="6">
    <mergeCell ref="A26:R26"/>
    <mergeCell ref="A2:R2"/>
    <mergeCell ref="A3:R3"/>
    <mergeCell ref="A4:R4"/>
    <mergeCell ref="A5:R5"/>
    <mergeCell ref="A25:R25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Q651"/>
  <sheetViews>
    <sheetView topLeftCell="A2" zoomScale="84" zoomScaleNormal="84" workbookViewId="0">
      <selection activeCell="A4" sqref="A4:P4"/>
    </sheetView>
  </sheetViews>
  <sheetFormatPr defaultColWidth="11.42578125" defaultRowHeight="12.75"/>
  <cols>
    <col min="1" max="1" width="51.140625" style="219" customWidth="1"/>
    <col min="2" max="16" width="10.28515625" style="169" customWidth="1"/>
    <col min="17" max="17" width="2.5703125" style="218" customWidth="1"/>
    <col min="18" max="16384" width="11.42578125" style="169"/>
  </cols>
  <sheetData>
    <row r="1" spans="1:17" s="20" customFormat="1" ht="3.75" hidden="1" customHeight="1">
      <c r="A1" s="425"/>
      <c r="B1" s="426"/>
      <c r="C1" s="426"/>
      <c r="D1" s="426"/>
      <c r="E1" s="426"/>
      <c r="F1" s="426"/>
      <c r="G1" s="426"/>
      <c r="H1" s="426"/>
      <c r="I1" s="426"/>
      <c r="J1" s="426"/>
      <c r="K1" s="426"/>
      <c r="L1" s="426"/>
      <c r="M1" s="426"/>
      <c r="N1" s="426"/>
      <c r="O1" s="426"/>
      <c r="P1" s="426"/>
    </row>
    <row r="2" spans="1:17" s="20" customFormat="1" ht="39" customHeight="1">
      <c r="A2" s="1055" t="s">
        <v>237</v>
      </c>
      <c r="B2" s="1055"/>
      <c r="C2" s="1055"/>
      <c r="D2" s="1055"/>
      <c r="E2" s="1055"/>
      <c r="F2" s="1055"/>
      <c r="G2" s="1055"/>
      <c r="H2" s="1055"/>
      <c r="I2" s="1055"/>
      <c r="J2" s="1055"/>
      <c r="K2" s="1055"/>
      <c r="L2" s="1055"/>
      <c r="M2" s="1055"/>
      <c r="N2" s="1055"/>
      <c r="O2" s="1055"/>
      <c r="P2" s="1055"/>
    </row>
    <row r="3" spans="1:17" s="20" customFormat="1" ht="24.75" customHeight="1">
      <c r="A3" s="1055" t="s">
        <v>274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5"/>
      <c r="L3" s="1055"/>
      <c r="M3" s="1055"/>
      <c r="N3" s="1055"/>
      <c r="O3" s="1055"/>
      <c r="P3" s="1055"/>
    </row>
    <row r="4" spans="1:17" s="20" customFormat="1" ht="20.25" customHeight="1">
      <c r="A4" s="1055" t="s">
        <v>900</v>
      </c>
      <c r="B4" s="1055"/>
      <c r="C4" s="1055"/>
      <c r="D4" s="1055"/>
      <c r="E4" s="1055"/>
      <c r="F4" s="1055"/>
      <c r="G4" s="1055"/>
      <c r="H4" s="1055"/>
      <c r="I4" s="1055"/>
      <c r="J4" s="1055"/>
      <c r="K4" s="1055"/>
      <c r="L4" s="1055"/>
      <c r="M4" s="1055"/>
      <c r="N4" s="1055"/>
      <c r="O4" s="1055"/>
      <c r="P4" s="1055"/>
    </row>
    <row r="5" spans="1:17" s="20" customFormat="1" ht="23.25">
      <c r="A5" s="1056" t="s">
        <v>70</v>
      </c>
      <c r="B5" s="1056"/>
      <c r="C5" s="1056"/>
      <c r="D5" s="1056"/>
      <c r="E5" s="1056"/>
      <c r="F5" s="1056"/>
      <c r="G5" s="1056"/>
      <c r="H5" s="1056"/>
      <c r="I5" s="1056"/>
      <c r="J5" s="1056"/>
      <c r="K5" s="1056"/>
      <c r="L5" s="1056"/>
      <c r="M5" s="1056"/>
      <c r="N5" s="1056"/>
      <c r="O5" s="1056"/>
      <c r="P5" s="1056"/>
    </row>
    <row r="6" spans="1:17" ht="7.5" customHeight="1">
      <c r="A6" s="212"/>
      <c r="Q6" s="169"/>
    </row>
    <row r="7" spans="1:17" s="222" customFormat="1" ht="25.5" customHeight="1">
      <c r="A7" s="518" t="s">
        <v>159</v>
      </c>
      <c r="B7" s="518" t="s">
        <v>239</v>
      </c>
      <c r="C7" s="518" t="s">
        <v>240</v>
      </c>
      <c r="D7" s="518" t="s">
        <v>241</v>
      </c>
      <c r="E7" s="518" t="s">
        <v>242</v>
      </c>
      <c r="F7" s="518" t="s">
        <v>243</v>
      </c>
      <c r="G7" s="518" t="s">
        <v>244</v>
      </c>
      <c r="H7" s="518" t="s">
        <v>245</v>
      </c>
      <c r="I7" s="518" t="s">
        <v>246</v>
      </c>
      <c r="J7" s="518" t="s">
        <v>247</v>
      </c>
      <c r="K7" s="518" t="s">
        <v>248</v>
      </c>
      <c r="L7" s="518" t="s">
        <v>249</v>
      </c>
      <c r="M7" s="518" t="s">
        <v>250</v>
      </c>
      <c r="N7" s="518" t="s">
        <v>251</v>
      </c>
      <c r="O7" s="518" t="s">
        <v>252</v>
      </c>
      <c r="P7" s="552" t="s">
        <v>253</v>
      </c>
    </row>
    <row r="8" spans="1:17" ht="27" customHeight="1">
      <c r="A8" s="542" t="s">
        <v>761</v>
      </c>
      <c r="B8" s="523">
        <v>98761.115279999998</v>
      </c>
      <c r="C8" s="523">
        <v>42418.069029999999</v>
      </c>
      <c r="D8" s="523">
        <v>1999.3390400000001</v>
      </c>
      <c r="E8" s="523">
        <v>915.89481999999998</v>
      </c>
      <c r="F8" s="523">
        <v>5433.8109699999995</v>
      </c>
      <c r="G8" s="523">
        <v>20355.7755</v>
      </c>
      <c r="H8" s="523">
        <v>19902.38366</v>
      </c>
      <c r="I8" s="523">
        <v>5558.8637900000003</v>
      </c>
      <c r="J8" s="523">
        <v>16104.85108</v>
      </c>
      <c r="K8" s="523">
        <v>9619.2225799999997</v>
      </c>
      <c r="L8" s="523">
        <v>1693.6785199999999</v>
      </c>
      <c r="M8" s="523">
        <v>1245.6755700000001</v>
      </c>
      <c r="N8" s="523">
        <v>2878.7297899999999</v>
      </c>
      <c r="O8" s="523">
        <v>63066.792219999996</v>
      </c>
      <c r="P8" s="523">
        <v>32784.067419999999</v>
      </c>
      <c r="Q8" s="169"/>
    </row>
    <row r="9" spans="1:17" ht="27" customHeight="1">
      <c r="A9" s="542" t="s">
        <v>762</v>
      </c>
      <c r="B9" s="523">
        <v>7142.7371800000001</v>
      </c>
      <c r="C9" s="523">
        <v>1376.1194800000001</v>
      </c>
      <c r="D9" s="523">
        <v>0</v>
      </c>
      <c r="E9" s="523">
        <v>20.639400000000002</v>
      </c>
      <c r="F9" s="523">
        <v>424.27312999999998</v>
      </c>
      <c r="G9" s="523">
        <v>787.77551000000005</v>
      </c>
      <c r="H9" s="523">
        <v>971.74794999999995</v>
      </c>
      <c r="I9" s="523">
        <v>0</v>
      </c>
      <c r="J9" s="523">
        <v>696.63115000000005</v>
      </c>
      <c r="K9" s="523">
        <v>191.40189000000001</v>
      </c>
      <c r="L9" s="523">
        <v>0</v>
      </c>
      <c r="M9" s="523">
        <v>0</v>
      </c>
      <c r="N9" s="523">
        <v>0</v>
      </c>
      <c r="O9" s="523">
        <v>125.38024</v>
      </c>
      <c r="P9" s="523">
        <v>0</v>
      </c>
      <c r="Q9" s="169"/>
    </row>
    <row r="10" spans="1:17" ht="27" customHeight="1">
      <c r="A10" s="542" t="s">
        <v>763</v>
      </c>
      <c r="B10" s="523">
        <v>6873.87518</v>
      </c>
      <c r="C10" s="523">
        <v>3577.5343700000003</v>
      </c>
      <c r="D10" s="523">
        <v>0</v>
      </c>
      <c r="E10" s="523">
        <v>458.66041999999999</v>
      </c>
      <c r="F10" s="523">
        <v>0</v>
      </c>
      <c r="G10" s="523">
        <v>15.38809</v>
      </c>
      <c r="H10" s="523">
        <v>0</v>
      </c>
      <c r="I10" s="523">
        <v>0</v>
      </c>
      <c r="J10" s="523">
        <v>0</v>
      </c>
      <c r="K10" s="523">
        <v>0</v>
      </c>
      <c r="L10" s="523">
        <v>22.193939999999998</v>
      </c>
      <c r="M10" s="523">
        <v>414.69351</v>
      </c>
      <c r="N10" s="523">
        <v>96</v>
      </c>
      <c r="O10" s="523">
        <v>0</v>
      </c>
      <c r="P10" s="523">
        <v>131.65129000000002</v>
      </c>
      <c r="Q10" s="169"/>
    </row>
    <row r="11" spans="1:17" ht="27" customHeight="1">
      <c r="A11" s="542" t="s">
        <v>132</v>
      </c>
      <c r="B11" s="523">
        <v>3915.51611</v>
      </c>
      <c r="C11" s="523">
        <v>6456.0513000000001</v>
      </c>
      <c r="D11" s="523">
        <v>0</v>
      </c>
      <c r="E11" s="523">
        <v>511.80427000000003</v>
      </c>
      <c r="F11" s="523">
        <v>860.04740000000004</v>
      </c>
      <c r="G11" s="523">
        <v>1287.66479</v>
      </c>
      <c r="H11" s="523">
        <v>82.179899999999989</v>
      </c>
      <c r="I11" s="523">
        <v>147.46278000000001</v>
      </c>
      <c r="J11" s="523">
        <v>943.58096999999998</v>
      </c>
      <c r="K11" s="523">
        <v>275.40479999999997</v>
      </c>
      <c r="L11" s="523">
        <v>2052.3296399999999</v>
      </c>
      <c r="M11" s="523">
        <v>0</v>
      </c>
      <c r="N11" s="523">
        <v>25699.23256</v>
      </c>
      <c r="O11" s="523">
        <v>14.16649</v>
      </c>
      <c r="P11" s="523">
        <v>24.304779999999997</v>
      </c>
      <c r="Q11" s="169"/>
    </row>
    <row r="12" spans="1:17" ht="27" customHeight="1">
      <c r="A12" s="542" t="s">
        <v>764</v>
      </c>
      <c r="B12" s="523">
        <v>110586.22182999999</v>
      </c>
      <c r="C12" s="523">
        <v>64950.614809999999</v>
      </c>
      <c r="D12" s="523">
        <v>18679.002190000003</v>
      </c>
      <c r="E12" s="523">
        <v>11070.91309</v>
      </c>
      <c r="F12" s="523">
        <v>12781.643890000001</v>
      </c>
      <c r="G12" s="523">
        <v>18990.269239999998</v>
      </c>
      <c r="H12" s="523">
        <v>14913.518099999999</v>
      </c>
      <c r="I12" s="523">
        <v>11219.328039999999</v>
      </c>
      <c r="J12" s="523">
        <v>27011.10844</v>
      </c>
      <c r="K12" s="523">
        <v>13101.427310000001</v>
      </c>
      <c r="L12" s="523">
        <v>3380.2419500000001</v>
      </c>
      <c r="M12" s="523">
        <v>2855.73027</v>
      </c>
      <c r="N12" s="523">
        <v>15286.006140000001</v>
      </c>
      <c r="O12" s="523">
        <v>1246.71822</v>
      </c>
      <c r="P12" s="523">
        <v>3481.7837599999998</v>
      </c>
      <c r="Q12" s="169"/>
    </row>
    <row r="13" spans="1:17" ht="27" customHeight="1">
      <c r="A13" s="542" t="s">
        <v>133</v>
      </c>
      <c r="B13" s="523">
        <v>7435.1401399999995</v>
      </c>
      <c r="C13" s="523">
        <v>3787.9464500000004</v>
      </c>
      <c r="D13" s="523">
        <v>0</v>
      </c>
      <c r="E13" s="523">
        <v>2982.9790899999998</v>
      </c>
      <c r="F13" s="523">
        <v>282.33321999999998</v>
      </c>
      <c r="G13" s="523">
        <v>458.43462</v>
      </c>
      <c r="H13" s="523">
        <v>157.75198999999998</v>
      </c>
      <c r="I13" s="523">
        <v>399.02330000000001</v>
      </c>
      <c r="J13" s="523">
        <v>367.50183000000004</v>
      </c>
      <c r="K13" s="523">
        <v>0</v>
      </c>
      <c r="L13" s="523">
        <v>371.21803000000006</v>
      </c>
      <c r="M13" s="523">
        <v>166.20069000000001</v>
      </c>
      <c r="N13" s="523">
        <v>823.11898999999994</v>
      </c>
      <c r="O13" s="523">
        <v>0</v>
      </c>
      <c r="P13" s="523">
        <v>93.658760000000001</v>
      </c>
      <c r="Q13" s="169"/>
    </row>
    <row r="14" spans="1:17" ht="27" customHeight="1">
      <c r="A14" s="542" t="s">
        <v>134</v>
      </c>
      <c r="B14" s="523">
        <v>42946.876149999996</v>
      </c>
      <c r="C14" s="523">
        <v>22802.261870000002</v>
      </c>
      <c r="D14" s="523">
        <v>8113.70586</v>
      </c>
      <c r="E14" s="523">
        <v>4874.8679499999998</v>
      </c>
      <c r="F14" s="523">
        <v>8988.3599900000008</v>
      </c>
      <c r="G14" s="523">
        <v>15531.52773</v>
      </c>
      <c r="H14" s="523">
        <v>6128.1031399999993</v>
      </c>
      <c r="I14" s="523">
        <v>12854.2068</v>
      </c>
      <c r="J14" s="523">
        <v>7884.9484900000007</v>
      </c>
      <c r="K14" s="523">
        <v>6075.9915700000001</v>
      </c>
      <c r="L14" s="523">
        <v>3600.63589</v>
      </c>
      <c r="M14" s="523">
        <v>822.94232</v>
      </c>
      <c r="N14" s="523">
        <v>13347.54226</v>
      </c>
      <c r="O14" s="523">
        <v>1968.4624199999998</v>
      </c>
      <c r="P14" s="523">
        <v>3209.4679999999998</v>
      </c>
      <c r="Q14" s="169"/>
    </row>
    <row r="15" spans="1:17" ht="27" customHeight="1">
      <c r="A15" s="542" t="s">
        <v>135</v>
      </c>
      <c r="B15" s="523">
        <v>304138.17127999995</v>
      </c>
      <c r="C15" s="523">
        <v>260650.10294000001</v>
      </c>
      <c r="D15" s="523">
        <v>95640.460290000003</v>
      </c>
      <c r="E15" s="523">
        <v>12201.14292</v>
      </c>
      <c r="F15" s="523">
        <v>62517.248799999994</v>
      </c>
      <c r="G15" s="523">
        <v>77082.163260000001</v>
      </c>
      <c r="H15" s="523">
        <v>56986.456770000004</v>
      </c>
      <c r="I15" s="523">
        <v>33394.715060000002</v>
      </c>
      <c r="J15" s="523">
        <v>42339.276720000002</v>
      </c>
      <c r="K15" s="523">
        <v>27836.193319999998</v>
      </c>
      <c r="L15" s="523">
        <v>35297.105649999998</v>
      </c>
      <c r="M15" s="523">
        <v>18526.785909999999</v>
      </c>
      <c r="N15" s="523">
        <v>43114.478080000001</v>
      </c>
      <c r="O15" s="523">
        <v>11858.629439999999</v>
      </c>
      <c r="P15" s="523">
        <v>14370.0725</v>
      </c>
      <c r="Q15" s="169"/>
    </row>
    <row r="16" spans="1:17" ht="27" customHeight="1">
      <c r="A16" s="542" t="s">
        <v>765</v>
      </c>
      <c r="B16" s="523">
        <v>78025.694730000003</v>
      </c>
      <c r="C16" s="523">
        <v>75645.93664</v>
      </c>
      <c r="D16" s="523">
        <v>22565.591629999999</v>
      </c>
      <c r="E16" s="523">
        <v>2769.54</v>
      </c>
      <c r="F16" s="523">
        <v>13594.172329999999</v>
      </c>
      <c r="G16" s="523">
        <v>22561.82372</v>
      </c>
      <c r="H16" s="523">
        <v>10448.617980000001</v>
      </c>
      <c r="I16" s="523">
        <v>7253.7635099999998</v>
      </c>
      <c r="J16" s="523">
        <v>15520.41294</v>
      </c>
      <c r="K16" s="523">
        <v>6038.8345799999997</v>
      </c>
      <c r="L16" s="523">
        <v>5272.1405999999997</v>
      </c>
      <c r="M16" s="523">
        <v>5033.2353200000007</v>
      </c>
      <c r="N16" s="523">
        <v>12636.24258</v>
      </c>
      <c r="O16" s="523">
        <v>3814.8716600000002</v>
      </c>
      <c r="P16" s="523">
        <v>3347.0191600000003</v>
      </c>
      <c r="Q16" s="169"/>
    </row>
    <row r="17" spans="1:17" ht="27" customHeight="1">
      <c r="A17" s="542" t="s">
        <v>136</v>
      </c>
      <c r="B17" s="523">
        <v>141492.19509999998</v>
      </c>
      <c r="C17" s="523">
        <v>101352.01177</v>
      </c>
      <c r="D17" s="523">
        <v>83063.757379999995</v>
      </c>
      <c r="E17" s="523">
        <v>6081.1605300000001</v>
      </c>
      <c r="F17" s="523">
        <v>34456.2071</v>
      </c>
      <c r="G17" s="523">
        <v>54624.175759999998</v>
      </c>
      <c r="H17" s="523">
        <v>50045.397549999994</v>
      </c>
      <c r="I17" s="523">
        <v>51059.769540000001</v>
      </c>
      <c r="J17" s="523">
        <v>36341.354729999999</v>
      </c>
      <c r="K17" s="523">
        <v>31055.032070000001</v>
      </c>
      <c r="L17" s="523">
        <v>19684.15035</v>
      </c>
      <c r="M17" s="523">
        <v>10121.67441</v>
      </c>
      <c r="N17" s="523">
        <v>33122.049079999997</v>
      </c>
      <c r="O17" s="523">
        <v>20806.788239999998</v>
      </c>
      <c r="P17" s="523">
        <v>7667.9003200000006</v>
      </c>
      <c r="Q17" s="169"/>
    </row>
    <row r="18" spans="1:17" ht="27" customHeight="1">
      <c r="A18" s="542" t="s">
        <v>137</v>
      </c>
      <c r="B18" s="523">
        <v>46933.034869999996</v>
      </c>
      <c r="C18" s="523">
        <v>7416.5754000000006</v>
      </c>
      <c r="D18" s="523">
        <v>2192.1668500000001</v>
      </c>
      <c r="E18" s="523">
        <v>5629.3695399999997</v>
      </c>
      <c r="F18" s="523">
        <v>837.23388</v>
      </c>
      <c r="G18" s="523">
        <v>428.21803999999997</v>
      </c>
      <c r="H18" s="523">
        <v>0</v>
      </c>
      <c r="I18" s="523">
        <v>19.249599999999997</v>
      </c>
      <c r="J18" s="523">
        <v>24.066400000000002</v>
      </c>
      <c r="K18" s="523">
        <v>644.96705000000009</v>
      </c>
      <c r="L18" s="523">
        <v>1351.6253400000001</v>
      </c>
      <c r="M18" s="523">
        <v>857.21706999999992</v>
      </c>
      <c r="N18" s="523">
        <v>1760.3712600000001</v>
      </c>
      <c r="O18" s="523">
        <v>1954.4217699999999</v>
      </c>
      <c r="P18" s="523">
        <v>920.80160999999998</v>
      </c>
      <c r="Q18" s="169"/>
    </row>
    <row r="19" spans="1:17" ht="27" customHeight="1">
      <c r="A19" s="542" t="s">
        <v>138</v>
      </c>
      <c r="B19" s="523">
        <v>121261.9724</v>
      </c>
      <c r="C19" s="523">
        <v>89075.440459999998</v>
      </c>
      <c r="D19" s="523">
        <v>117209.73970999999</v>
      </c>
      <c r="E19" s="523">
        <v>14493.5949</v>
      </c>
      <c r="F19" s="523">
        <v>33000.55272</v>
      </c>
      <c r="G19" s="523">
        <v>36416.461640000001</v>
      </c>
      <c r="H19" s="523">
        <v>30542.343100000002</v>
      </c>
      <c r="I19" s="523">
        <v>37868.681340000003</v>
      </c>
      <c r="J19" s="523">
        <v>13399.972529999999</v>
      </c>
      <c r="K19" s="523">
        <v>8995.3606799999998</v>
      </c>
      <c r="L19" s="523">
        <v>9092.7318800000012</v>
      </c>
      <c r="M19" s="523">
        <v>5531.0212499999998</v>
      </c>
      <c r="N19" s="523">
        <v>10304.515939999999</v>
      </c>
      <c r="O19" s="523">
        <v>3913.4943699999999</v>
      </c>
      <c r="P19" s="523">
        <v>5747.6244400000005</v>
      </c>
      <c r="Q19" s="169"/>
    </row>
    <row r="20" spans="1:17" ht="27" customHeight="1">
      <c r="A20" s="542" t="s">
        <v>139</v>
      </c>
      <c r="B20" s="523">
        <v>97414.587280000007</v>
      </c>
      <c r="C20" s="523">
        <v>15157.663560000001</v>
      </c>
      <c r="D20" s="523">
        <v>32.189029999999995</v>
      </c>
      <c r="E20" s="523">
        <v>13083.307939999999</v>
      </c>
      <c r="F20" s="523">
        <v>3096.86472</v>
      </c>
      <c r="G20" s="523">
        <v>1043.95561</v>
      </c>
      <c r="H20" s="523">
        <v>117.99445</v>
      </c>
      <c r="I20" s="523">
        <v>3506.36949</v>
      </c>
      <c r="J20" s="523">
        <v>50.796510000000005</v>
      </c>
      <c r="K20" s="523">
        <v>970.70096999999998</v>
      </c>
      <c r="L20" s="523">
        <v>5219.5188699999999</v>
      </c>
      <c r="M20" s="523">
        <v>6764.23488</v>
      </c>
      <c r="N20" s="523">
        <v>9141.3427300000003</v>
      </c>
      <c r="O20" s="523">
        <v>361.91540999999995</v>
      </c>
      <c r="P20" s="523">
        <v>774.85728000000006</v>
      </c>
      <c r="Q20" s="169"/>
    </row>
    <row r="21" spans="1:17" ht="27" customHeight="1">
      <c r="A21" s="542" t="s">
        <v>140</v>
      </c>
      <c r="B21" s="523">
        <v>142085.87093</v>
      </c>
      <c r="C21" s="523">
        <v>19226.25389</v>
      </c>
      <c r="D21" s="523">
        <v>2193.47415</v>
      </c>
      <c r="E21" s="523">
        <v>5644.3182800000004</v>
      </c>
      <c r="F21" s="523">
        <v>8408.69715</v>
      </c>
      <c r="G21" s="523">
        <v>1624.6514399999999</v>
      </c>
      <c r="H21" s="523">
        <v>3481.2752099999998</v>
      </c>
      <c r="I21" s="523">
        <v>12225.914429999999</v>
      </c>
      <c r="J21" s="523">
        <v>1813.7761799999998</v>
      </c>
      <c r="K21" s="523">
        <v>14510.448789999999</v>
      </c>
      <c r="L21" s="523">
        <v>7502.0606500000004</v>
      </c>
      <c r="M21" s="523">
        <v>3150.03296</v>
      </c>
      <c r="N21" s="523">
        <v>24619.273249999998</v>
      </c>
      <c r="O21" s="523">
        <v>991.30399999999997</v>
      </c>
      <c r="P21" s="523">
        <v>2574.30924</v>
      </c>
      <c r="Q21" s="169"/>
    </row>
    <row r="22" spans="1:17" ht="27" customHeight="1">
      <c r="A22" s="542" t="s">
        <v>141</v>
      </c>
      <c r="B22" s="523">
        <v>115754.28973999999</v>
      </c>
      <c r="C22" s="523">
        <v>63058.062680000003</v>
      </c>
      <c r="D22" s="523">
        <v>16067.9519</v>
      </c>
      <c r="E22" s="523">
        <v>10287.408099999999</v>
      </c>
      <c r="F22" s="523">
        <v>9777.746869999999</v>
      </c>
      <c r="G22" s="523">
        <v>81228.310989999998</v>
      </c>
      <c r="H22" s="523">
        <v>7724.23945</v>
      </c>
      <c r="I22" s="523">
        <v>6546.9754499999999</v>
      </c>
      <c r="J22" s="523">
        <v>4341.6140500000001</v>
      </c>
      <c r="K22" s="523">
        <v>3833.12408</v>
      </c>
      <c r="L22" s="523">
        <v>4631.86942</v>
      </c>
      <c r="M22" s="523">
        <v>5204.82719</v>
      </c>
      <c r="N22" s="523">
        <v>20034.960920000001</v>
      </c>
      <c r="O22" s="523">
        <v>3355.7012999999997</v>
      </c>
      <c r="P22" s="523">
        <v>3533.1663900000003</v>
      </c>
      <c r="Q22" s="169"/>
    </row>
    <row r="23" spans="1:17" ht="27" customHeight="1">
      <c r="A23" s="542" t="s">
        <v>142</v>
      </c>
      <c r="B23" s="523">
        <v>393.35653000000002</v>
      </c>
      <c r="C23" s="523">
        <v>503.49885999999998</v>
      </c>
      <c r="D23" s="523">
        <v>460.82850000000002</v>
      </c>
      <c r="E23" s="523">
        <v>24.471150000000002</v>
      </c>
      <c r="F23" s="523">
        <v>1502.9365600000001</v>
      </c>
      <c r="G23" s="523">
        <v>94.046080000000003</v>
      </c>
      <c r="H23" s="523">
        <v>0</v>
      </c>
      <c r="I23" s="523">
        <v>0</v>
      </c>
      <c r="J23" s="523">
        <v>0</v>
      </c>
      <c r="K23" s="523">
        <v>32.087690000000002</v>
      </c>
      <c r="L23" s="523">
        <v>97.268110000000007</v>
      </c>
      <c r="M23" s="523">
        <v>155.99252999999999</v>
      </c>
      <c r="N23" s="523">
        <v>207.28014000000002</v>
      </c>
      <c r="O23" s="523">
        <v>146.30442000000002</v>
      </c>
      <c r="P23" s="523">
        <v>110.95535000000001</v>
      </c>
      <c r="Q23" s="169"/>
    </row>
    <row r="24" spans="1:17" ht="27" customHeight="1">
      <c r="A24" s="542" t="s">
        <v>143</v>
      </c>
      <c r="B24" s="523">
        <v>448.83596999999997</v>
      </c>
      <c r="C24" s="523">
        <v>15.54616</v>
      </c>
      <c r="D24" s="523">
        <v>0</v>
      </c>
      <c r="E24" s="523">
        <v>932.49555000000009</v>
      </c>
      <c r="F24" s="523">
        <v>232.92857000000001</v>
      </c>
      <c r="G24" s="523">
        <v>121.19424000000001</v>
      </c>
      <c r="H24" s="523">
        <v>0</v>
      </c>
      <c r="I24" s="523">
        <v>0</v>
      </c>
      <c r="J24" s="523">
        <v>0</v>
      </c>
      <c r="K24" s="523">
        <v>0</v>
      </c>
      <c r="L24" s="523">
        <v>234.21366</v>
      </c>
      <c r="M24" s="523">
        <v>0</v>
      </c>
      <c r="N24" s="523">
        <v>0</v>
      </c>
      <c r="O24" s="523">
        <v>0</v>
      </c>
      <c r="P24" s="523">
        <v>0</v>
      </c>
      <c r="Q24" s="169"/>
    </row>
    <row r="25" spans="1:17" s="222" customFormat="1" ht="37.5" customHeight="1">
      <c r="A25" s="543" t="s">
        <v>144</v>
      </c>
      <c r="B25" s="526">
        <v>11835.85864</v>
      </c>
      <c r="C25" s="526">
        <v>9341.4307200000003</v>
      </c>
      <c r="D25" s="526">
        <v>3823.34798</v>
      </c>
      <c r="E25" s="526">
        <v>2843.3742900000002</v>
      </c>
      <c r="F25" s="526">
        <v>4508.1423700000005</v>
      </c>
      <c r="G25" s="526">
        <v>7409.5992800000004</v>
      </c>
      <c r="H25" s="526">
        <v>1815.0414699999999</v>
      </c>
      <c r="I25" s="526">
        <v>3387.7320499999996</v>
      </c>
      <c r="J25" s="526">
        <v>518.77669000000003</v>
      </c>
      <c r="K25" s="526">
        <v>1991.5651399999999</v>
      </c>
      <c r="L25" s="526">
        <v>667.56498999999997</v>
      </c>
      <c r="M25" s="526">
        <v>1020.15459</v>
      </c>
      <c r="N25" s="526">
        <v>7939.6429100000005</v>
      </c>
      <c r="O25" s="526">
        <v>104.64999</v>
      </c>
      <c r="P25" s="526">
        <v>463.61090000000002</v>
      </c>
    </row>
    <row r="26" spans="1:17" s="421" customFormat="1" ht="24" customHeight="1">
      <c r="A26" s="844" t="s">
        <v>163</v>
      </c>
      <c r="B26" s="845">
        <f>SUM(B8:B25)</f>
        <v>1337445.3493399997</v>
      </c>
      <c r="C26" s="845">
        <f t="shared" ref="C26:P26" si="0">SUM(C8:C25)</f>
        <v>786811.12038999994</v>
      </c>
      <c r="D26" s="845">
        <f t="shared" si="0"/>
        <v>372041.55451000005</v>
      </c>
      <c r="E26" s="845">
        <f t="shared" si="0"/>
        <v>94825.942240000019</v>
      </c>
      <c r="F26" s="845">
        <f t="shared" si="0"/>
        <v>200703.19967</v>
      </c>
      <c r="G26" s="845">
        <f t="shared" si="0"/>
        <v>340061.43554000003</v>
      </c>
      <c r="H26" s="845">
        <f t="shared" si="0"/>
        <v>203317.05071999997</v>
      </c>
      <c r="I26" s="845">
        <f t="shared" si="0"/>
        <v>185442.05518</v>
      </c>
      <c r="J26" s="845">
        <f t="shared" si="0"/>
        <v>167358.66871</v>
      </c>
      <c r="K26" s="845">
        <f t="shared" si="0"/>
        <v>125171.76252</v>
      </c>
      <c r="L26" s="845">
        <f t="shared" si="0"/>
        <v>100170.54749</v>
      </c>
      <c r="M26" s="845">
        <f t="shared" si="0"/>
        <v>61870.418469999982</v>
      </c>
      <c r="N26" s="845">
        <f>SUM(N8:N25)</f>
        <v>221010.78663000005</v>
      </c>
      <c r="O26" s="845">
        <f>SUM(O8:O25)</f>
        <v>113729.60019000001</v>
      </c>
      <c r="P26" s="845">
        <f t="shared" si="0"/>
        <v>79235.251199999999</v>
      </c>
    </row>
    <row r="27" spans="1:17" ht="27" customHeight="1">
      <c r="A27" s="545" t="s">
        <v>275</v>
      </c>
      <c r="B27" s="632">
        <v>0.1964507032685367</v>
      </c>
      <c r="C27" s="632">
        <v>0.1155707767920368</v>
      </c>
      <c r="D27" s="632">
        <v>5.4647335732018056E-2</v>
      </c>
      <c r="E27" s="632">
        <v>1.3928511583925628E-2</v>
      </c>
      <c r="F27" s="632">
        <v>2.9480295955923767E-2</v>
      </c>
      <c r="G27" s="632">
        <v>4.9949934925795761E-2</v>
      </c>
      <c r="H27" s="632">
        <v>2.9864231551696031E-2</v>
      </c>
      <c r="I27" s="632">
        <v>2.7238662255359678E-2</v>
      </c>
      <c r="J27" s="632">
        <v>2.4582483450549957E-2</v>
      </c>
      <c r="K27" s="632">
        <v>1.8385858374363434E-2</v>
      </c>
      <c r="L27" s="632">
        <v>1.4713554098427874E-2</v>
      </c>
      <c r="M27" s="632">
        <v>9.0878384121998966E-3</v>
      </c>
      <c r="N27" s="632">
        <v>3.2463176521434482E-2</v>
      </c>
      <c r="O27" s="632">
        <v>1.6705175991527748E-2</v>
      </c>
      <c r="P27" s="632">
        <v>1.1638472427737374E-2</v>
      </c>
      <c r="Q27" s="169"/>
    </row>
    <row r="28" spans="1:17" ht="14.25" customHeight="1" thickBot="1">
      <c r="A28" s="546"/>
      <c r="B28" s="661"/>
      <c r="C28" s="534"/>
      <c r="D28" s="534"/>
      <c r="E28" s="534"/>
      <c r="F28" s="534"/>
      <c r="G28" s="534"/>
      <c r="H28" s="662"/>
      <c r="I28" s="662"/>
      <c r="J28" s="662"/>
      <c r="K28" s="662"/>
      <c r="L28" s="662"/>
      <c r="M28" s="662"/>
      <c r="N28" s="662"/>
      <c r="O28" s="662"/>
      <c r="P28" s="662"/>
      <c r="Q28" s="169"/>
    </row>
    <row r="29" spans="1:17" ht="15" customHeight="1" thickTop="1">
      <c r="A29" s="547" t="s">
        <v>147</v>
      </c>
      <c r="B29" s="663"/>
      <c r="C29" s="539"/>
      <c r="D29" s="539"/>
      <c r="E29" s="539"/>
      <c r="F29" s="539"/>
      <c r="G29" s="539"/>
      <c r="H29" s="539"/>
      <c r="I29" s="539"/>
      <c r="J29" s="539"/>
      <c r="K29" s="539"/>
      <c r="L29" s="539"/>
      <c r="M29" s="539"/>
      <c r="N29" s="539"/>
      <c r="O29" s="539"/>
      <c r="P29" s="539"/>
      <c r="Q29" s="169"/>
    </row>
    <row r="30" spans="1:17" ht="9" customHeight="1">
      <c r="C30" s="25"/>
      <c r="D30" s="25"/>
      <c r="E30" s="25"/>
      <c r="F30" s="25"/>
      <c r="G30" s="25"/>
      <c r="H30" s="173"/>
      <c r="I30" s="173"/>
      <c r="J30" s="173"/>
      <c r="K30" s="173"/>
      <c r="L30" s="173"/>
      <c r="M30" s="173"/>
      <c r="N30" s="173"/>
      <c r="O30" s="173"/>
      <c r="P30" s="173"/>
      <c r="Q30" s="169"/>
    </row>
    <row r="31" spans="1:17" ht="9" customHeight="1">
      <c r="A31" s="26"/>
      <c r="C31" s="25"/>
      <c r="D31" s="25"/>
      <c r="E31" s="25"/>
      <c r="F31" s="25"/>
      <c r="G31" s="25"/>
      <c r="H31" s="173"/>
      <c r="I31" s="173"/>
      <c r="J31" s="173"/>
      <c r="K31" s="173"/>
      <c r="L31" s="173"/>
      <c r="M31" s="173"/>
      <c r="N31" s="173"/>
      <c r="O31" s="173"/>
      <c r="P31" s="173"/>
      <c r="Q31" s="169"/>
    </row>
    <row r="32" spans="1:17" ht="9" customHeight="1">
      <c r="A32" s="28"/>
      <c r="C32" s="25"/>
      <c r="D32" s="25"/>
      <c r="E32" s="25"/>
      <c r="F32" s="25"/>
      <c r="G32" s="25"/>
      <c r="H32" s="173"/>
      <c r="I32" s="173"/>
      <c r="J32" s="173"/>
      <c r="K32" s="173"/>
      <c r="L32" s="173"/>
      <c r="M32" s="173"/>
      <c r="N32" s="173"/>
      <c r="O32" s="173"/>
      <c r="P32" s="173"/>
      <c r="Q32" s="169"/>
    </row>
    <row r="33" spans="1:17" ht="9" customHeight="1">
      <c r="A33" s="26"/>
      <c r="C33" s="25"/>
      <c r="D33" s="25"/>
      <c r="E33" s="25"/>
      <c r="F33" s="25"/>
      <c r="G33" s="25"/>
      <c r="H33" s="173"/>
      <c r="I33" s="173"/>
      <c r="J33" s="173"/>
      <c r="K33" s="173"/>
      <c r="L33" s="173"/>
      <c r="M33" s="173"/>
      <c r="N33" s="173"/>
      <c r="O33" s="173"/>
      <c r="P33" s="173"/>
      <c r="Q33" s="169"/>
    </row>
    <row r="34" spans="1:17" ht="9" customHeight="1">
      <c r="A34" s="26"/>
      <c r="C34" s="25"/>
      <c r="D34" s="25"/>
      <c r="E34" s="25"/>
      <c r="F34" s="25"/>
      <c r="G34" s="25"/>
      <c r="H34" s="173"/>
      <c r="I34" s="173"/>
      <c r="J34" s="173"/>
      <c r="K34" s="173"/>
      <c r="L34" s="173"/>
      <c r="M34" s="173"/>
      <c r="N34" s="173"/>
      <c r="O34" s="173"/>
      <c r="P34" s="173"/>
      <c r="Q34" s="169"/>
    </row>
    <row r="35" spans="1:17" ht="9" customHeight="1">
      <c r="A35" s="26"/>
      <c r="B35" s="1"/>
      <c r="C35" s="25"/>
      <c r="D35" s="25"/>
      <c r="E35" s="25"/>
      <c r="F35" s="25"/>
      <c r="G35" s="25"/>
      <c r="H35" s="173"/>
      <c r="I35" s="173"/>
      <c r="J35" s="173"/>
      <c r="K35" s="173"/>
      <c r="L35" s="173"/>
      <c r="M35" s="173"/>
      <c r="N35" s="173"/>
      <c r="O35" s="173"/>
      <c r="P35" s="173"/>
      <c r="Q35" s="169"/>
    </row>
    <row r="36" spans="1:17" ht="9" customHeight="1">
      <c r="A36" s="26"/>
      <c r="B36" s="1"/>
      <c r="C36" s="25"/>
      <c r="D36" s="25"/>
      <c r="E36" s="25"/>
      <c r="F36" s="25"/>
      <c r="G36" s="25"/>
      <c r="H36" s="173"/>
      <c r="I36" s="173"/>
      <c r="J36" s="173"/>
      <c r="K36" s="173"/>
      <c r="L36" s="173"/>
      <c r="M36" s="173"/>
      <c r="N36" s="173"/>
      <c r="O36" s="173"/>
      <c r="P36" s="173"/>
      <c r="Q36" s="169"/>
    </row>
    <row r="37" spans="1:17" ht="9" customHeight="1">
      <c r="A37" s="26"/>
      <c r="B37" s="1"/>
      <c r="C37" s="25"/>
      <c r="D37" s="25"/>
      <c r="E37" s="25"/>
      <c r="F37" s="25"/>
      <c r="G37" s="25"/>
      <c r="H37" s="173"/>
      <c r="I37" s="173"/>
      <c r="J37" s="173"/>
      <c r="K37" s="173"/>
      <c r="L37" s="173"/>
      <c r="M37" s="173"/>
      <c r="N37" s="173"/>
      <c r="O37" s="173"/>
      <c r="P37" s="173"/>
      <c r="Q37" s="169"/>
    </row>
    <row r="38" spans="1:17" ht="9" customHeight="1">
      <c r="A38" s="217"/>
      <c r="B38" s="1"/>
      <c r="C38" s="25"/>
      <c r="D38" s="25"/>
      <c r="E38" s="25"/>
      <c r="F38" s="25"/>
      <c r="G38" s="25"/>
      <c r="H38" s="173"/>
      <c r="I38" s="173"/>
      <c r="J38" s="173"/>
      <c r="K38" s="173"/>
      <c r="L38" s="173"/>
      <c r="M38" s="173"/>
      <c r="N38" s="173"/>
      <c r="O38" s="173"/>
      <c r="P38" s="173"/>
      <c r="Q38" s="169"/>
    </row>
    <row r="39" spans="1:17" ht="9" customHeight="1">
      <c r="A39" s="26"/>
      <c r="B39" s="1"/>
      <c r="C39" s="25"/>
      <c r="D39" s="25"/>
      <c r="E39" s="25"/>
      <c r="F39" s="25"/>
      <c r="G39" s="25"/>
      <c r="H39" s="173"/>
      <c r="I39" s="173"/>
      <c r="J39" s="173"/>
      <c r="K39" s="173"/>
      <c r="L39" s="173"/>
      <c r="M39" s="173"/>
      <c r="N39" s="173"/>
      <c r="O39" s="173"/>
      <c r="P39" s="173"/>
      <c r="Q39" s="169"/>
    </row>
    <row r="40" spans="1:17" ht="9" customHeight="1">
      <c r="A40" s="26"/>
      <c r="B40" s="1"/>
      <c r="C40" s="25"/>
      <c r="D40" s="25"/>
      <c r="E40" s="25"/>
      <c r="F40" s="25"/>
      <c r="G40" s="25"/>
      <c r="H40" s="173"/>
      <c r="I40" s="173"/>
      <c r="J40" s="173"/>
      <c r="K40" s="173"/>
      <c r="L40" s="173"/>
      <c r="M40" s="173"/>
      <c r="N40" s="173"/>
      <c r="O40" s="173"/>
      <c r="P40" s="173"/>
      <c r="Q40" s="169"/>
    </row>
    <row r="41" spans="1:17" ht="9" customHeight="1">
      <c r="A41" s="26"/>
      <c r="B41" s="1"/>
      <c r="C41" s="25"/>
      <c r="D41" s="25"/>
      <c r="E41" s="25"/>
      <c r="F41" s="25"/>
      <c r="G41" s="25"/>
      <c r="H41" s="173"/>
      <c r="I41" s="173"/>
      <c r="J41" s="173"/>
      <c r="K41" s="173"/>
      <c r="L41" s="173"/>
      <c r="M41" s="173"/>
      <c r="N41" s="173"/>
      <c r="O41" s="173"/>
      <c r="P41" s="173"/>
      <c r="Q41" s="169"/>
    </row>
    <row r="42" spans="1:17" ht="9" customHeight="1">
      <c r="A42" s="26"/>
      <c r="C42" s="25"/>
      <c r="D42" s="25"/>
      <c r="E42" s="25"/>
      <c r="F42" s="25"/>
      <c r="G42" s="25"/>
      <c r="H42" s="173"/>
      <c r="I42" s="173"/>
      <c r="J42" s="173"/>
      <c r="K42" s="173"/>
      <c r="L42" s="173"/>
      <c r="M42" s="173"/>
      <c r="N42" s="173"/>
      <c r="O42" s="173"/>
      <c r="P42" s="173"/>
      <c r="Q42" s="169"/>
    </row>
    <row r="43" spans="1:17" ht="9" customHeight="1">
      <c r="A43" s="26"/>
      <c r="C43" s="25"/>
      <c r="D43" s="25"/>
      <c r="E43" s="25"/>
      <c r="F43" s="25"/>
      <c r="G43" s="25"/>
      <c r="H43" s="173"/>
      <c r="I43" s="173"/>
      <c r="J43" s="173"/>
      <c r="K43" s="173"/>
      <c r="L43" s="173"/>
      <c r="M43" s="173"/>
      <c r="N43" s="173"/>
      <c r="O43" s="173"/>
      <c r="P43" s="173"/>
      <c r="Q43" s="169"/>
    </row>
    <row r="44" spans="1:17" ht="9" customHeight="1">
      <c r="A44" s="217"/>
      <c r="C44" s="25"/>
      <c r="D44" s="25"/>
      <c r="E44" s="25"/>
      <c r="F44" s="25"/>
      <c r="G44" s="25"/>
      <c r="H44" s="173"/>
      <c r="I44" s="173"/>
      <c r="J44" s="173"/>
      <c r="K44" s="173"/>
      <c r="L44" s="173"/>
      <c r="M44" s="173"/>
      <c r="N44" s="173"/>
      <c r="O44" s="173"/>
      <c r="P44" s="173"/>
      <c r="Q44" s="169"/>
    </row>
    <row r="45" spans="1:17" ht="9" customHeight="1">
      <c r="A45" s="26"/>
      <c r="C45" s="25"/>
      <c r="D45" s="25"/>
      <c r="E45" s="25"/>
      <c r="F45" s="25"/>
      <c r="G45" s="25"/>
      <c r="H45" s="173"/>
      <c r="I45" s="173"/>
      <c r="J45" s="173"/>
      <c r="K45" s="173"/>
      <c r="L45" s="173"/>
      <c r="M45" s="173"/>
      <c r="N45" s="173"/>
      <c r="O45" s="173"/>
      <c r="P45" s="173"/>
      <c r="Q45" s="169"/>
    </row>
    <row r="46" spans="1:17" ht="9" customHeight="1">
      <c r="A46" s="26"/>
      <c r="C46" s="25"/>
      <c r="D46" s="25"/>
      <c r="E46" s="25"/>
      <c r="F46" s="25"/>
      <c r="G46" s="25"/>
      <c r="H46" s="173"/>
      <c r="I46" s="173"/>
      <c r="J46" s="173"/>
      <c r="K46" s="173"/>
      <c r="L46" s="173"/>
      <c r="M46" s="173"/>
      <c r="N46" s="173"/>
      <c r="O46" s="173"/>
      <c r="P46" s="173"/>
      <c r="Q46" s="169"/>
    </row>
    <row r="47" spans="1:17" ht="9" customHeight="1">
      <c r="A47" s="26"/>
      <c r="C47" s="25"/>
      <c r="D47" s="25"/>
      <c r="E47" s="25"/>
      <c r="F47" s="25"/>
      <c r="G47" s="25"/>
      <c r="H47" s="173"/>
      <c r="I47" s="173"/>
      <c r="J47" s="173"/>
      <c r="K47" s="173"/>
      <c r="L47" s="173"/>
      <c r="M47" s="173"/>
      <c r="N47" s="173"/>
      <c r="O47" s="173"/>
      <c r="P47" s="173"/>
      <c r="Q47" s="169"/>
    </row>
    <row r="48" spans="1:17" ht="9" customHeight="1">
      <c r="A48" s="26"/>
      <c r="C48" s="25"/>
      <c r="D48" s="25"/>
      <c r="E48" s="25"/>
      <c r="F48" s="25"/>
      <c r="G48" s="25"/>
      <c r="H48" s="173"/>
      <c r="I48" s="173"/>
      <c r="J48" s="173"/>
      <c r="K48" s="173"/>
      <c r="L48" s="173"/>
      <c r="M48" s="173"/>
      <c r="N48" s="173"/>
      <c r="O48" s="173"/>
      <c r="P48" s="173"/>
      <c r="Q48" s="169"/>
    </row>
    <row r="49" spans="1:17" ht="9" customHeight="1">
      <c r="A49" s="26"/>
      <c r="C49" s="25"/>
      <c r="D49" s="25"/>
      <c r="E49" s="25"/>
      <c r="F49" s="25"/>
      <c r="G49" s="25"/>
      <c r="H49" s="173"/>
      <c r="I49" s="173"/>
      <c r="J49" s="173"/>
      <c r="K49" s="173"/>
      <c r="L49" s="173"/>
      <c r="M49" s="173"/>
      <c r="N49" s="173"/>
      <c r="O49" s="173"/>
      <c r="P49" s="173"/>
      <c r="Q49" s="169"/>
    </row>
    <row r="50" spans="1:17" ht="9" customHeight="1">
      <c r="A50" s="217"/>
      <c r="C50" s="25"/>
      <c r="D50" s="25"/>
      <c r="E50" s="25"/>
      <c r="F50" s="25"/>
      <c r="G50" s="25"/>
      <c r="H50" s="173"/>
      <c r="I50" s="173"/>
      <c r="J50" s="173"/>
      <c r="K50" s="173"/>
      <c r="L50" s="173"/>
      <c r="M50" s="173"/>
      <c r="N50" s="173"/>
      <c r="O50" s="173"/>
      <c r="P50" s="173"/>
      <c r="Q50" s="169"/>
    </row>
    <row r="51" spans="1:17" ht="9" customHeight="1">
      <c r="A51" s="26"/>
      <c r="C51" s="25"/>
      <c r="D51" s="25"/>
      <c r="E51" s="25"/>
      <c r="F51" s="25"/>
      <c r="G51" s="25"/>
      <c r="H51" s="173"/>
      <c r="I51" s="173"/>
      <c r="J51" s="173"/>
      <c r="K51" s="173"/>
      <c r="L51" s="173"/>
      <c r="M51" s="173"/>
      <c r="N51" s="173"/>
      <c r="O51" s="173"/>
      <c r="P51" s="173"/>
      <c r="Q51" s="169"/>
    </row>
    <row r="52" spans="1:17" ht="9" customHeight="1">
      <c r="A52" s="26"/>
      <c r="C52" s="25"/>
      <c r="D52" s="25"/>
      <c r="E52" s="25"/>
      <c r="F52" s="25"/>
      <c r="G52" s="25"/>
      <c r="H52" s="173"/>
      <c r="I52" s="173"/>
      <c r="J52" s="173"/>
      <c r="K52" s="173"/>
      <c r="L52" s="173"/>
      <c r="M52" s="173"/>
      <c r="N52" s="173"/>
      <c r="O52" s="173"/>
      <c r="P52" s="173"/>
      <c r="Q52" s="169"/>
    </row>
    <row r="53" spans="1:17" ht="9" customHeight="1">
      <c r="A53" s="26"/>
      <c r="C53" s="25"/>
      <c r="D53" s="25"/>
      <c r="E53" s="25"/>
      <c r="F53" s="25"/>
      <c r="G53" s="25"/>
      <c r="H53" s="173"/>
      <c r="I53" s="173"/>
      <c r="J53" s="173"/>
      <c r="K53" s="173"/>
      <c r="L53" s="173"/>
      <c r="M53" s="173"/>
      <c r="N53" s="173"/>
      <c r="O53" s="173"/>
      <c r="P53" s="173"/>
      <c r="Q53" s="169"/>
    </row>
    <row r="54" spans="1:17" ht="9" customHeight="1">
      <c r="A54" s="26"/>
      <c r="C54" s="25"/>
      <c r="D54" s="25"/>
      <c r="E54" s="25"/>
      <c r="F54" s="25"/>
      <c r="G54" s="25"/>
      <c r="H54" s="173"/>
      <c r="I54" s="173"/>
      <c r="J54" s="173"/>
      <c r="K54" s="173"/>
      <c r="L54" s="173"/>
      <c r="M54" s="173"/>
      <c r="N54" s="173"/>
      <c r="O54" s="173"/>
      <c r="P54" s="173"/>
      <c r="Q54" s="169"/>
    </row>
    <row r="55" spans="1:17" ht="9" customHeight="1">
      <c r="A55" s="217"/>
      <c r="C55" s="25"/>
      <c r="D55" s="25"/>
      <c r="E55" s="25"/>
      <c r="F55" s="25"/>
      <c r="G55" s="25"/>
      <c r="H55" s="173"/>
      <c r="I55" s="173"/>
      <c r="J55" s="173"/>
      <c r="K55" s="173"/>
      <c r="L55" s="173"/>
      <c r="M55" s="173"/>
      <c r="N55" s="173"/>
      <c r="O55" s="173"/>
      <c r="P55" s="173"/>
      <c r="Q55" s="169"/>
    </row>
    <row r="56" spans="1:17" ht="9" customHeight="1">
      <c r="A56" s="30"/>
      <c r="C56" s="25"/>
      <c r="D56" s="25"/>
      <c r="E56" s="25"/>
      <c r="F56" s="25"/>
      <c r="G56" s="25"/>
      <c r="H56" s="173"/>
      <c r="I56" s="173"/>
      <c r="J56" s="173"/>
      <c r="K56" s="173"/>
      <c r="L56" s="173"/>
      <c r="M56" s="173"/>
      <c r="N56" s="173"/>
      <c r="O56" s="173"/>
      <c r="P56" s="173"/>
      <c r="Q56" s="169"/>
    </row>
    <row r="57" spans="1:17" ht="9" customHeight="1">
      <c r="A57" s="30"/>
      <c r="C57" s="25"/>
      <c r="D57" s="25"/>
      <c r="E57" s="25"/>
      <c r="F57" s="25"/>
      <c r="G57" s="25"/>
      <c r="H57" s="173"/>
      <c r="I57" s="173"/>
      <c r="J57" s="173"/>
      <c r="K57" s="173"/>
      <c r="L57" s="173"/>
      <c r="M57" s="173"/>
      <c r="N57" s="173"/>
      <c r="O57" s="173"/>
      <c r="P57" s="173"/>
      <c r="Q57" s="169"/>
    </row>
    <row r="58" spans="1:17" ht="9" customHeight="1">
      <c r="A58" s="30"/>
      <c r="C58" s="25"/>
      <c r="D58" s="25"/>
      <c r="E58" s="25"/>
      <c r="F58" s="25"/>
      <c r="G58" s="25"/>
      <c r="H58" s="173"/>
      <c r="I58" s="173"/>
      <c r="J58" s="173"/>
      <c r="K58" s="173"/>
      <c r="L58" s="173"/>
      <c r="M58" s="173"/>
      <c r="N58" s="173"/>
      <c r="O58" s="173"/>
      <c r="P58" s="173"/>
      <c r="Q58" s="169"/>
    </row>
    <row r="59" spans="1:17" ht="9" customHeight="1">
      <c r="A59" s="30"/>
      <c r="C59" s="25"/>
      <c r="D59" s="25"/>
      <c r="E59" s="25"/>
      <c r="F59" s="25"/>
      <c r="G59" s="25"/>
      <c r="H59" s="173"/>
      <c r="I59" s="173"/>
      <c r="J59" s="173"/>
      <c r="K59" s="173"/>
      <c r="L59" s="173"/>
      <c r="M59" s="173"/>
      <c r="N59" s="173"/>
      <c r="O59" s="173"/>
      <c r="P59" s="173"/>
      <c r="Q59" s="169"/>
    </row>
    <row r="60" spans="1:17" ht="9" customHeight="1">
      <c r="A60" s="31"/>
      <c r="C60" s="25"/>
      <c r="D60" s="25"/>
      <c r="E60" s="25"/>
      <c r="F60" s="25"/>
      <c r="G60" s="25"/>
      <c r="H60" s="173"/>
      <c r="I60" s="173"/>
      <c r="J60" s="173"/>
      <c r="K60" s="173"/>
      <c r="L60" s="173"/>
      <c r="M60" s="173"/>
      <c r="N60" s="173"/>
      <c r="O60" s="173"/>
      <c r="P60" s="173"/>
      <c r="Q60" s="169"/>
    </row>
    <row r="61" spans="1:17" ht="9" customHeight="1">
      <c r="A61" s="31"/>
      <c r="C61" s="25"/>
      <c r="D61" s="25"/>
      <c r="E61" s="25"/>
      <c r="F61" s="25"/>
      <c r="G61" s="25"/>
      <c r="H61" s="173"/>
      <c r="I61" s="173"/>
      <c r="J61" s="173"/>
      <c r="K61" s="173"/>
      <c r="L61" s="173"/>
      <c r="M61" s="173"/>
      <c r="N61" s="173"/>
      <c r="O61" s="173"/>
      <c r="P61" s="173"/>
      <c r="Q61" s="169"/>
    </row>
    <row r="62" spans="1:17" ht="9" customHeight="1">
      <c r="A62" s="28"/>
      <c r="C62" s="25"/>
      <c r="D62" s="25"/>
      <c r="E62" s="25"/>
      <c r="F62" s="25"/>
      <c r="G62" s="25"/>
      <c r="H62" s="173"/>
      <c r="I62" s="173"/>
      <c r="J62" s="173"/>
      <c r="K62" s="173"/>
      <c r="L62" s="173"/>
      <c r="M62" s="173"/>
      <c r="N62" s="173"/>
      <c r="O62" s="173"/>
      <c r="P62" s="173"/>
      <c r="Q62" s="169"/>
    </row>
    <row r="63" spans="1:17" ht="9" customHeight="1">
      <c r="A63" s="26"/>
      <c r="C63" s="25"/>
      <c r="D63" s="25"/>
      <c r="E63" s="25"/>
      <c r="F63" s="25"/>
      <c r="G63" s="25"/>
      <c r="H63" s="173"/>
      <c r="I63" s="173"/>
      <c r="J63" s="173"/>
      <c r="K63" s="173"/>
      <c r="L63" s="173"/>
      <c r="M63" s="173"/>
      <c r="N63" s="173"/>
      <c r="O63" s="173"/>
      <c r="P63" s="173"/>
      <c r="Q63" s="169"/>
    </row>
    <row r="64" spans="1:17" ht="9" customHeight="1">
      <c r="A64" s="26"/>
      <c r="C64" s="25"/>
      <c r="D64" s="25"/>
      <c r="E64" s="25"/>
      <c r="F64" s="25"/>
      <c r="G64" s="25"/>
      <c r="H64" s="173"/>
      <c r="I64" s="173"/>
      <c r="J64" s="173"/>
      <c r="K64" s="173"/>
      <c r="L64" s="173"/>
      <c r="M64" s="173"/>
      <c r="N64" s="173"/>
      <c r="O64" s="173"/>
      <c r="P64" s="173"/>
      <c r="Q64" s="169"/>
    </row>
    <row r="65" spans="1:17" ht="9" customHeight="1">
      <c r="A65" s="26"/>
      <c r="C65" s="25"/>
      <c r="D65" s="25"/>
      <c r="E65" s="25"/>
      <c r="F65" s="25"/>
      <c r="G65" s="25"/>
      <c r="H65" s="173"/>
      <c r="I65" s="173"/>
      <c r="J65" s="173"/>
      <c r="K65" s="173"/>
      <c r="L65" s="173"/>
      <c r="M65" s="173"/>
      <c r="N65" s="173"/>
      <c r="O65" s="173"/>
      <c r="P65" s="173"/>
      <c r="Q65" s="169"/>
    </row>
    <row r="66" spans="1:17" ht="9" customHeight="1">
      <c r="A66" s="26"/>
      <c r="C66" s="25"/>
      <c r="D66" s="25"/>
      <c r="E66" s="25"/>
      <c r="F66" s="25"/>
      <c r="G66" s="25"/>
      <c r="H66" s="173"/>
      <c r="I66" s="173"/>
      <c r="J66" s="173"/>
      <c r="K66" s="173"/>
      <c r="L66" s="173"/>
      <c r="M66" s="173"/>
      <c r="N66" s="173"/>
      <c r="O66" s="173"/>
      <c r="P66" s="173"/>
      <c r="Q66" s="169"/>
    </row>
    <row r="67" spans="1:17" ht="9" customHeight="1">
      <c r="A67" s="30"/>
      <c r="C67" s="25"/>
      <c r="D67" s="25"/>
      <c r="E67" s="25"/>
      <c r="F67" s="25"/>
      <c r="G67" s="25"/>
      <c r="H67" s="173"/>
      <c r="I67" s="173"/>
      <c r="J67" s="173"/>
      <c r="K67" s="173"/>
      <c r="L67" s="173"/>
      <c r="M67" s="173"/>
      <c r="N67" s="173"/>
      <c r="O67" s="173"/>
      <c r="P67" s="173"/>
      <c r="Q67" s="169"/>
    </row>
    <row r="68" spans="1:17" ht="9" customHeight="1">
      <c r="A68" s="28"/>
      <c r="C68" s="25"/>
      <c r="D68" s="25"/>
      <c r="E68" s="25"/>
      <c r="F68" s="25"/>
      <c r="G68" s="25"/>
      <c r="H68" s="173"/>
      <c r="I68" s="173"/>
      <c r="J68" s="173"/>
      <c r="K68" s="173"/>
      <c r="L68" s="173"/>
      <c r="M68" s="173"/>
      <c r="N68" s="173"/>
      <c r="O68" s="173"/>
      <c r="P68" s="173"/>
      <c r="Q68" s="169"/>
    </row>
    <row r="69" spans="1:17" ht="9" customHeight="1">
      <c r="A69" s="26"/>
      <c r="C69" s="25"/>
      <c r="D69" s="25"/>
      <c r="E69" s="25"/>
      <c r="F69" s="25"/>
      <c r="G69" s="25"/>
      <c r="H69" s="173"/>
      <c r="I69" s="173"/>
      <c r="J69" s="173"/>
      <c r="K69" s="173"/>
      <c r="L69" s="173"/>
      <c r="M69" s="173"/>
      <c r="N69" s="173"/>
      <c r="O69" s="173"/>
      <c r="P69" s="173"/>
      <c r="Q69" s="169"/>
    </row>
    <row r="70" spans="1:17" ht="9" customHeight="1">
      <c r="A70" s="26"/>
      <c r="C70" s="25"/>
      <c r="D70" s="25"/>
      <c r="E70" s="25"/>
      <c r="F70" s="25"/>
      <c r="G70" s="25"/>
      <c r="H70" s="173"/>
      <c r="I70" s="173"/>
      <c r="J70" s="173"/>
      <c r="K70" s="173"/>
      <c r="L70" s="173"/>
      <c r="M70" s="173"/>
      <c r="N70" s="173"/>
      <c r="O70" s="173"/>
      <c r="P70" s="173"/>
      <c r="Q70" s="169"/>
    </row>
    <row r="71" spans="1:17" ht="9" customHeight="1">
      <c r="A71" s="26"/>
      <c r="C71" s="25"/>
      <c r="D71" s="25"/>
      <c r="E71" s="25"/>
      <c r="F71" s="25"/>
      <c r="G71" s="25"/>
      <c r="H71" s="173"/>
      <c r="I71" s="173"/>
      <c r="J71" s="173"/>
      <c r="K71" s="173"/>
      <c r="L71" s="173"/>
      <c r="M71" s="173"/>
      <c r="N71" s="173"/>
      <c r="O71" s="173"/>
      <c r="P71" s="173"/>
      <c r="Q71" s="169"/>
    </row>
    <row r="72" spans="1:17" ht="9" customHeight="1">
      <c r="A72" s="26"/>
      <c r="C72" s="25"/>
      <c r="D72" s="25"/>
      <c r="E72" s="25"/>
      <c r="F72" s="25"/>
      <c r="G72" s="25"/>
      <c r="H72" s="173"/>
      <c r="I72" s="173"/>
      <c r="J72" s="173"/>
      <c r="K72" s="173"/>
      <c r="L72" s="173"/>
      <c r="M72" s="173"/>
      <c r="N72" s="173"/>
      <c r="O72" s="173"/>
      <c r="P72" s="173"/>
      <c r="Q72" s="169"/>
    </row>
    <row r="73" spans="1:17" ht="9" customHeight="1">
      <c r="A73" s="30"/>
      <c r="C73" s="25"/>
      <c r="D73" s="25"/>
      <c r="E73" s="25"/>
      <c r="F73" s="25"/>
      <c r="G73" s="25"/>
      <c r="H73" s="173"/>
      <c r="I73" s="173"/>
      <c r="J73" s="173"/>
      <c r="K73" s="173"/>
      <c r="L73" s="173"/>
      <c r="M73" s="173"/>
      <c r="N73" s="173"/>
      <c r="O73" s="173"/>
      <c r="P73" s="173"/>
      <c r="Q73" s="169"/>
    </row>
    <row r="74" spans="1:17" ht="9" customHeight="1">
      <c r="A74" s="28"/>
      <c r="C74" s="25"/>
      <c r="D74" s="25"/>
      <c r="E74" s="25"/>
      <c r="F74" s="25"/>
      <c r="G74" s="25"/>
      <c r="H74" s="173"/>
      <c r="I74" s="173"/>
      <c r="J74" s="173"/>
      <c r="K74" s="173"/>
      <c r="L74" s="173"/>
      <c r="M74" s="173"/>
      <c r="N74" s="173"/>
      <c r="O74" s="173"/>
      <c r="P74" s="173"/>
      <c r="Q74" s="169"/>
    </row>
    <row r="75" spans="1:17" ht="9" customHeight="1">
      <c r="A75" s="26"/>
      <c r="C75" s="25"/>
      <c r="D75" s="25"/>
      <c r="E75" s="25"/>
      <c r="F75" s="25"/>
      <c r="G75" s="25"/>
      <c r="H75" s="173"/>
      <c r="I75" s="173"/>
      <c r="J75" s="173"/>
      <c r="K75" s="173"/>
      <c r="L75" s="173"/>
      <c r="M75" s="173"/>
      <c r="N75" s="173"/>
      <c r="O75" s="173"/>
      <c r="P75" s="173"/>
      <c r="Q75" s="169"/>
    </row>
    <row r="76" spans="1:17" ht="9" customHeight="1">
      <c r="A76" s="26"/>
      <c r="C76" s="25"/>
      <c r="D76" s="25"/>
      <c r="E76" s="25"/>
      <c r="F76" s="25"/>
      <c r="G76" s="25"/>
      <c r="H76" s="173"/>
      <c r="I76" s="173"/>
      <c r="J76" s="173"/>
      <c r="K76" s="173"/>
      <c r="L76" s="173"/>
      <c r="M76" s="173"/>
      <c r="N76" s="173"/>
      <c r="O76" s="173"/>
      <c r="P76" s="173"/>
      <c r="Q76" s="169"/>
    </row>
    <row r="77" spans="1:17" ht="9" customHeight="1">
      <c r="A77" s="26"/>
      <c r="C77" s="27"/>
      <c r="D77" s="27"/>
      <c r="E77" s="27"/>
      <c r="F77" s="27"/>
      <c r="G77" s="27"/>
      <c r="Q77" s="169"/>
    </row>
    <row r="78" spans="1:17" ht="9" customHeight="1">
      <c r="A78" s="26"/>
      <c r="C78" s="27"/>
      <c r="D78" s="27"/>
      <c r="E78" s="27"/>
      <c r="F78" s="27"/>
      <c r="G78" s="27"/>
      <c r="Q78" s="169"/>
    </row>
    <row r="79" spans="1:17" ht="9" customHeight="1">
      <c r="A79" s="26"/>
      <c r="C79" s="27"/>
      <c r="D79" s="27"/>
      <c r="E79" s="27"/>
      <c r="F79" s="27"/>
      <c r="G79" s="27"/>
      <c r="Q79" s="169"/>
    </row>
    <row r="80" spans="1:17" ht="9" customHeight="1">
      <c r="A80" s="26"/>
      <c r="C80" s="27"/>
      <c r="D80" s="27"/>
      <c r="E80" s="27"/>
      <c r="F80" s="27"/>
      <c r="G80" s="27"/>
      <c r="Q80" s="169"/>
    </row>
    <row r="81" spans="1:17" ht="9" customHeight="1">
      <c r="A81" s="26"/>
      <c r="C81" s="27"/>
      <c r="D81" s="27"/>
      <c r="E81" s="27"/>
      <c r="F81" s="27"/>
      <c r="G81" s="27"/>
      <c r="Q81" s="169"/>
    </row>
    <row r="82" spans="1:17" ht="9" customHeight="1">
      <c r="A82" s="26"/>
      <c r="C82" s="27"/>
      <c r="D82" s="27"/>
      <c r="E82" s="27"/>
      <c r="F82" s="27"/>
      <c r="G82" s="27"/>
      <c r="Q82" s="169"/>
    </row>
    <row r="83" spans="1:17" ht="9" customHeight="1">
      <c r="A83" s="30"/>
      <c r="C83" s="27"/>
      <c r="D83" s="27"/>
      <c r="E83" s="27"/>
      <c r="F83" s="27"/>
      <c r="G83" s="27"/>
      <c r="Q83" s="169"/>
    </row>
    <row r="84" spans="1:17" ht="9" customHeight="1">
      <c r="A84" s="28"/>
      <c r="C84" s="27"/>
      <c r="D84" s="27"/>
      <c r="E84" s="27"/>
      <c r="F84" s="27"/>
      <c r="G84" s="27"/>
      <c r="Q84" s="169"/>
    </row>
    <row r="85" spans="1:17" ht="9" customHeight="1">
      <c r="A85" s="26"/>
      <c r="C85" s="27"/>
      <c r="D85" s="27"/>
      <c r="E85" s="27"/>
      <c r="F85" s="27"/>
      <c r="G85" s="27"/>
      <c r="Q85" s="169"/>
    </row>
    <row r="86" spans="1:17" ht="9" customHeight="1">
      <c r="A86" s="26"/>
      <c r="C86" s="27"/>
      <c r="D86" s="27"/>
      <c r="E86" s="27"/>
      <c r="F86" s="27"/>
      <c r="G86" s="27"/>
      <c r="Q86" s="169"/>
    </row>
    <row r="87" spans="1:17" ht="9" customHeight="1">
      <c r="A87" s="26"/>
      <c r="C87" s="27"/>
      <c r="D87" s="27"/>
      <c r="E87" s="27"/>
      <c r="F87" s="27"/>
      <c r="G87" s="27"/>
      <c r="Q87" s="169"/>
    </row>
    <row r="88" spans="1:17" ht="9" customHeight="1">
      <c r="A88" s="26"/>
      <c r="C88" s="27"/>
      <c r="D88" s="27"/>
      <c r="E88" s="27"/>
      <c r="F88" s="27"/>
      <c r="G88" s="27"/>
      <c r="Q88" s="169"/>
    </row>
    <row r="89" spans="1:17" ht="9" customHeight="1">
      <c r="A89" s="26"/>
      <c r="C89" s="27"/>
      <c r="D89" s="27"/>
      <c r="E89" s="27"/>
      <c r="F89" s="27"/>
      <c r="G89" s="27"/>
      <c r="Q89" s="169"/>
    </row>
    <row r="90" spans="1:17" ht="9" customHeight="1">
      <c r="A90" s="26"/>
      <c r="C90" s="27"/>
      <c r="D90" s="27"/>
      <c r="E90" s="27"/>
      <c r="F90" s="27"/>
      <c r="G90" s="27"/>
      <c r="Q90" s="169"/>
    </row>
    <row r="91" spans="1:17" ht="9" customHeight="1">
      <c r="A91" s="26"/>
      <c r="C91" s="27"/>
      <c r="D91" s="27"/>
      <c r="E91" s="27"/>
      <c r="F91" s="27"/>
      <c r="G91" s="27"/>
      <c r="Q91" s="169"/>
    </row>
    <row r="92" spans="1:17" ht="9" customHeight="1">
      <c r="A92" s="26"/>
      <c r="C92" s="27"/>
      <c r="D92" s="27"/>
      <c r="E92" s="27"/>
      <c r="F92" s="27"/>
      <c r="G92" s="27"/>
      <c r="Q92" s="169"/>
    </row>
    <row r="93" spans="1:17" ht="9" customHeight="1">
      <c r="A93" s="26"/>
      <c r="C93" s="27"/>
      <c r="D93" s="27"/>
      <c r="E93" s="27"/>
      <c r="F93" s="27"/>
      <c r="G93" s="27"/>
      <c r="Q93" s="169"/>
    </row>
    <row r="94" spans="1:17" ht="9" customHeight="1">
      <c r="A94" s="28"/>
      <c r="C94" s="27"/>
      <c r="D94" s="27"/>
      <c r="E94" s="27"/>
      <c r="F94" s="27"/>
      <c r="G94" s="27"/>
      <c r="Q94" s="169"/>
    </row>
    <row r="95" spans="1:17" ht="9" customHeight="1">
      <c r="A95" s="26"/>
      <c r="C95" s="27"/>
      <c r="D95" s="27"/>
      <c r="E95" s="27"/>
      <c r="F95" s="27"/>
      <c r="G95" s="27"/>
      <c r="Q95" s="169"/>
    </row>
    <row r="96" spans="1:17" ht="9" customHeight="1">
      <c r="A96" s="26"/>
      <c r="C96" s="27"/>
      <c r="D96" s="27"/>
      <c r="E96" s="27"/>
      <c r="F96" s="27"/>
      <c r="G96" s="27"/>
      <c r="Q96" s="169"/>
    </row>
    <row r="97" spans="1:17" ht="9" customHeight="1">
      <c r="A97" s="26"/>
      <c r="C97" s="27"/>
      <c r="D97" s="27"/>
      <c r="E97" s="27"/>
      <c r="F97" s="27"/>
      <c r="G97" s="27"/>
      <c r="Q97" s="169"/>
    </row>
    <row r="98" spans="1:17">
      <c r="A98" s="32"/>
      <c r="C98" s="27"/>
      <c r="D98" s="27"/>
      <c r="E98" s="27"/>
      <c r="F98" s="27"/>
      <c r="G98" s="27"/>
      <c r="Q98" s="169"/>
    </row>
    <row r="99" spans="1:17">
      <c r="A99" s="32"/>
      <c r="C99" s="27"/>
      <c r="D99" s="27"/>
      <c r="E99" s="27"/>
      <c r="F99" s="27"/>
      <c r="G99" s="27"/>
      <c r="Q99" s="169"/>
    </row>
    <row r="100" spans="1:17">
      <c r="A100" s="32"/>
      <c r="C100" s="27"/>
      <c r="D100" s="27"/>
      <c r="E100" s="27"/>
      <c r="F100" s="27"/>
      <c r="G100" s="27"/>
      <c r="Q100" s="169"/>
    </row>
    <row r="101" spans="1:17">
      <c r="A101" s="32"/>
      <c r="C101" s="27"/>
      <c r="D101" s="27"/>
      <c r="E101" s="27"/>
      <c r="F101" s="27"/>
      <c r="G101" s="27"/>
      <c r="Q101" s="169"/>
    </row>
    <row r="102" spans="1:17">
      <c r="A102" s="32"/>
      <c r="C102" s="27"/>
      <c r="D102" s="27"/>
      <c r="E102" s="27"/>
      <c r="F102" s="27"/>
      <c r="G102" s="27"/>
      <c r="Q102" s="169"/>
    </row>
    <row r="103" spans="1:17">
      <c r="A103" s="32"/>
      <c r="C103" s="27"/>
      <c r="D103" s="27"/>
      <c r="E103" s="27"/>
      <c r="F103" s="27"/>
      <c r="G103" s="27"/>
      <c r="Q103" s="169"/>
    </row>
    <row r="104" spans="1:17">
      <c r="A104" s="32"/>
      <c r="C104" s="27"/>
      <c r="D104" s="27"/>
      <c r="E104" s="27"/>
      <c r="F104" s="27"/>
      <c r="G104" s="27"/>
      <c r="Q104" s="169"/>
    </row>
    <row r="105" spans="1:17" ht="15.75">
      <c r="A105" s="33"/>
      <c r="C105" s="27"/>
      <c r="D105" s="27"/>
      <c r="E105" s="27"/>
      <c r="F105" s="27"/>
      <c r="G105" s="27"/>
      <c r="Q105" s="169"/>
    </row>
    <row r="106" spans="1:17" ht="15.75">
      <c r="A106" s="33"/>
      <c r="C106" s="27"/>
      <c r="D106" s="27"/>
      <c r="E106" s="27"/>
      <c r="F106" s="27"/>
      <c r="G106" s="27"/>
      <c r="Q106" s="169"/>
    </row>
    <row r="107" spans="1:17" ht="15.75">
      <c r="A107" s="33"/>
      <c r="C107" s="27"/>
      <c r="D107" s="27"/>
      <c r="E107" s="27"/>
      <c r="F107" s="27"/>
      <c r="G107" s="27"/>
      <c r="Q107" s="169"/>
    </row>
    <row r="108" spans="1:17" ht="15.75">
      <c r="A108" s="33"/>
      <c r="C108" s="27"/>
      <c r="D108" s="27"/>
      <c r="E108" s="27"/>
      <c r="F108" s="27"/>
      <c r="G108" s="27"/>
      <c r="Q108" s="169"/>
    </row>
    <row r="109" spans="1:17" ht="15.75">
      <c r="A109" s="33"/>
      <c r="C109" s="27"/>
      <c r="D109" s="27"/>
      <c r="E109" s="27"/>
      <c r="F109" s="27"/>
      <c r="G109" s="27"/>
      <c r="Q109" s="169"/>
    </row>
    <row r="110" spans="1:17" ht="15.75">
      <c r="A110" s="33"/>
      <c r="C110" s="27"/>
      <c r="D110" s="27"/>
      <c r="E110" s="27"/>
      <c r="F110" s="27"/>
      <c r="G110" s="27"/>
      <c r="Q110" s="169"/>
    </row>
    <row r="111" spans="1:17" ht="15.75">
      <c r="A111" s="33"/>
      <c r="C111" s="27"/>
      <c r="D111" s="27"/>
      <c r="E111" s="27"/>
      <c r="F111" s="27"/>
      <c r="G111" s="27"/>
      <c r="Q111" s="169"/>
    </row>
    <row r="112" spans="1:17" ht="15.75">
      <c r="A112" s="33"/>
      <c r="C112" s="27"/>
      <c r="D112" s="27"/>
      <c r="E112" s="27"/>
      <c r="F112" s="27"/>
      <c r="G112" s="27"/>
      <c r="Q112" s="169"/>
    </row>
    <row r="113" spans="1:17" ht="15.75">
      <c r="A113" s="33"/>
      <c r="C113" s="27"/>
      <c r="D113" s="27"/>
      <c r="E113" s="27"/>
      <c r="F113" s="27"/>
      <c r="G113" s="27"/>
      <c r="Q113" s="169"/>
    </row>
    <row r="114" spans="1:17" ht="15.75">
      <c r="A114" s="33"/>
      <c r="C114" s="27"/>
      <c r="D114" s="27"/>
      <c r="E114" s="27"/>
      <c r="F114" s="27"/>
      <c r="G114" s="27"/>
      <c r="Q114" s="169"/>
    </row>
    <row r="115" spans="1:17" ht="15.75">
      <c r="A115" s="33"/>
      <c r="C115" s="27"/>
      <c r="D115" s="27"/>
      <c r="E115" s="27"/>
      <c r="F115" s="27"/>
      <c r="G115" s="27"/>
      <c r="Q115" s="169"/>
    </row>
    <row r="116" spans="1:17" ht="15.75">
      <c r="A116" s="33"/>
      <c r="C116" s="27"/>
      <c r="D116" s="27"/>
      <c r="E116" s="27"/>
      <c r="F116" s="27"/>
      <c r="G116" s="27"/>
      <c r="Q116" s="169"/>
    </row>
    <row r="117" spans="1:17" ht="15.75">
      <c r="A117" s="33"/>
      <c r="C117" s="27"/>
      <c r="D117" s="27"/>
      <c r="E117" s="27"/>
      <c r="F117" s="27"/>
      <c r="G117" s="27"/>
      <c r="Q117" s="169"/>
    </row>
    <row r="118" spans="1:17" ht="15.75">
      <c r="A118" s="33"/>
      <c r="C118" s="27"/>
      <c r="D118" s="27"/>
      <c r="E118" s="27"/>
      <c r="F118" s="27"/>
      <c r="G118" s="27"/>
      <c r="Q118" s="169"/>
    </row>
    <row r="119" spans="1:17" ht="15.75">
      <c r="A119" s="33"/>
      <c r="C119" s="27"/>
      <c r="D119" s="27"/>
      <c r="E119" s="27"/>
      <c r="F119" s="27"/>
      <c r="G119" s="27"/>
      <c r="Q119" s="169"/>
    </row>
    <row r="120" spans="1:17" ht="15.75">
      <c r="A120" s="33"/>
      <c r="C120" s="27"/>
      <c r="D120" s="27"/>
      <c r="E120" s="27"/>
      <c r="F120" s="27"/>
      <c r="G120" s="27"/>
      <c r="Q120" s="169"/>
    </row>
    <row r="121" spans="1:17" ht="15.75">
      <c r="A121" s="33"/>
      <c r="C121" s="27"/>
      <c r="D121" s="27"/>
      <c r="E121" s="27"/>
      <c r="F121" s="27"/>
      <c r="G121" s="27"/>
      <c r="Q121" s="169"/>
    </row>
    <row r="122" spans="1:17" ht="15.75">
      <c r="A122" s="33"/>
      <c r="C122" s="27"/>
      <c r="D122" s="27"/>
      <c r="E122" s="27"/>
      <c r="F122" s="27"/>
      <c r="G122" s="27"/>
      <c r="Q122" s="169"/>
    </row>
    <row r="123" spans="1:17" ht="15.75">
      <c r="A123" s="33"/>
      <c r="C123" s="27"/>
      <c r="D123" s="27"/>
      <c r="E123" s="27"/>
      <c r="F123" s="27"/>
      <c r="G123" s="27"/>
      <c r="Q123" s="169"/>
    </row>
    <row r="124" spans="1:17" ht="15.75">
      <c r="A124" s="33"/>
      <c r="C124" s="27"/>
      <c r="D124" s="27"/>
      <c r="E124" s="27"/>
      <c r="F124" s="27"/>
      <c r="G124" s="27"/>
      <c r="Q124" s="169"/>
    </row>
    <row r="125" spans="1:17" ht="15.75">
      <c r="A125" s="33"/>
      <c r="C125" s="27"/>
      <c r="D125" s="27"/>
      <c r="E125" s="27"/>
      <c r="F125" s="27"/>
      <c r="G125" s="27"/>
      <c r="Q125" s="169"/>
    </row>
    <row r="126" spans="1:17" ht="15.75">
      <c r="A126" s="33"/>
      <c r="C126" s="27"/>
      <c r="D126" s="27"/>
      <c r="E126" s="27"/>
      <c r="F126" s="27"/>
      <c r="G126" s="27"/>
      <c r="Q126" s="169"/>
    </row>
    <row r="127" spans="1:17" ht="15.75">
      <c r="A127" s="33"/>
      <c r="C127" s="27"/>
      <c r="D127" s="27"/>
      <c r="E127" s="27"/>
      <c r="F127" s="27"/>
      <c r="G127" s="27"/>
      <c r="Q127" s="169"/>
    </row>
    <row r="128" spans="1:17" ht="15.75">
      <c r="A128" s="33"/>
      <c r="C128" s="27"/>
      <c r="D128" s="27"/>
      <c r="E128" s="27"/>
      <c r="F128" s="27"/>
      <c r="G128" s="27"/>
      <c r="Q128" s="169"/>
    </row>
    <row r="129" spans="1:17" ht="15.75">
      <c r="A129" s="33"/>
      <c r="C129" s="27"/>
      <c r="D129" s="27"/>
      <c r="E129" s="27"/>
      <c r="F129" s="27"/>
      <c r="G129" s="27"/>
      <c r="Q129" s="169"/>
    </row>
    <row r="130" spans="1:17" ht="15.75">
      <c r="A130" s="33"/>
      <c r="C130" s="27"/>
      <c r="D130" s="27"/>
      <c r="E130" s="27"/>
      <c r="F130" s="27"/>
      <c r="G130" s="27"/>
      <c r="Q130" s="169"/>
    </row>
    <row r="131" spans="1:17" ht="15.75">
      <c r="A131" s="33"/>
      <c r="C131" s="27"/>
      <c r="D131" s="27"/>
      <c r="E131" s="27"/>
      <c r="F131" s="27"/>
      <c r="G131" s="27"/>
      <c r="Q131" s="169"/>
    </row>
    <row r="132" spans="1:17" ht="15.75">
      <c r="A132" s="33"/>
      <c r="C132" s="27"/>
      <c r="D132" s="27"/>
      <c r="E132" s="27"/>
      <c r="F132" s="27"/>
      <c r="G132" s="27"/>
      <c r="Q132" s="169"/>
    </row>
    <row r="133" spans="1:17" ht="15.75">
      <c r="A133" s="33"/>
      <c r="C133" s="27"/>
      <c r="D133" s="27"/>
      <c r="E133" s="27"/>
      <c r="F133" s="27"/>
      <c r="G133" s="27"/>
      <c r="Q133" s="169"/>
    </row>
    <row r="134" spans="1:17" ht="15.75">
      <c r="A134" s="33"/>
      <c r="C134" s="27"/>
      <c r="D134" s="27"/>
      <c r="E134" s="27"/>
      <c r="F134" s="27"/>
      <c r="G134" s="27"/>
      <c r="Q134" s="169"/>
    </row>
    <row r="135" spans="1:17" ht="15.75">
      <c r="A135" s="33"/>
      <c r="C135" s="27"/>
      <c r="D135" s="27"/>
      <c r="E135" s="27"/>
      <c r="F135" s="27"/>
      <c r="G135" s="27"/>
      <c r="Q135" s="169"/>
    </row>
    <row r="136" spans="1:17" ht="15.75">
      <c r="A136" s="33"/>
      <c r="C136" s="27"/>
      <c r="D136" s="27"/>
      <c r="E136" s="27"/>
      <c r="F136" s="27"/>
      <c r="G136" s="27"/>
      <c r="Q136" s="169"/>
    </row>
    <row r="137" spans="1:17" ht="15.75">
      <c r="A137" s="33"/>
      <c r="C137" s="27"/>
      <c r="D137" s="27"/>
      <c r="E137" s="27"/>
      <c r="F137" s="27"/>
      <c r="G137" s="27"/>
      <c r="Q137" s="169"/>
    </row>
    <row r="138" spans="1:17" ht="15.75">
      <c r="A138" s="33"/>
      <c r="C138" s="27"/>
      <c r="D138" s="27"/>
      <c r="E138" s="27"/>
      <c r="F138" s="27"/>
      <c r="G138" s="27"/>
      <c r="Q138" s="169"/>
    </row>
    <row r="139" spans="1:17" ht="15.75">
      <c r="A139" s="33"/>
      <c r="C139" s="27"/>
      <c r="D139" s="27"/>
      <c r="E139" s="27"/>
      <c r="F139" s="27"/>
      <c r="G139" s="27"/>
      <c r="Q139" s="169"/>
    </row>
    <row r="140" spans="1:17" ht="15.75">
      <c r="A140" s="33"/>
      <c r="C140" s="27"/>
      <c r="D140" s="27"/>
      <c r="E140" s="27"/>
      <c r="F140" s="27"/>
      <c r="G140" s="27"/>
      <c r="Q140" s="169"/>
    </row>
    <row r="141" spans="1:17" ht="15.75">
      <c r="A141" s="33"/>
      <c r="C141" s="27"/>
      <c r="D141" s="27"/>
      <c r="E141" s="27"/>
      <c r="F141" s="27"/>
      <c r="G141" s="27"/>
      <c r="Q141" s="169"/>
    </row>
    <row r="142" spans="1:17" ht="15.75">
      <c r="A142" s="33"/>
      <c r="C142" s="27"/>
      <c r="D142" s="27"/>
      <c r="E142" s="27"/>
      <c r="F142" s="27"/>
      <c r="G142" s="27"/>
      <c r="Q142" s="169"/>
    </row>
    <row r="143" spans="1:17" ht="15.75">
      <c r="A143" s="33"/>
      <c r="C143" s="27"/>
      <c r="D143" s="27"/>
      <c r="E143" s="27"/>
      <c r="F143" s="27"/>
      <c r="G143" s="27"/>
      <c r="Q143" s="169"/>
    </row>
    <row r="144" spans="1:17" ht="15.75">
      <c r="A144" s="33"/>
      <c r="C144" s="27"/>
      <c r="D144" s="27"/>
      <c r="E144" s="27"/>
      <c r="F144" s="27"/>
      <c r="G144" s="27"/>
      <c r="Q144" s="169"/>
    </row>
    <row r="145" spans="1:17" ht="15.75">
      <c r="A145" s="33"/>
      <c r="C145" s="27"/>
      <c r="D145" s="27"/>
      <c r="E145" s="27"/>
      <c r="F145" s="27"/>
      <c r="G145" s="27"/>
      <c r="Q145" s="169"/>
    </row>
    <row r="146" spans="1:17" ht="15.75">
      <c r="A146" s="33"/>
      <c r="C146" s="27"/>
      <c r="D146" s="27"/>
      <c r="E146" s="27"/>
      <c r="F146" s="27"/>
      <c r="G146" s="27"/>
      <c r="Q146" s="169"/>
    </row>
    <row r="147" spans="1:17" ht="15.75">
      <c r="A147" s="33"/>
      <c r="C147" s="27"/>
      <c r="D147" s="27"/>
      <c r="E147" s="27"/>
      <c r="F147" s="27"/>
      <c r="G147" s="27"/>
      <c r="Q147" s="169"/>
    </row>
    <row r="148" spans="1:17" ht="15.75">
      <c r="A148" s="33"/>
      <c r="C148" s="27"/>
      <c r="D148" s="27"/>
      <c r="E148" s="27"/>
      <c r="F148" s="27"/>
      <c r="G148" s="27"/>
      <c r="Q148" s="169"/>
    </row>
    <row r="149" spans="1:17" ht="15.75">
      <c r="A149" s="33"/>
      <c r="C149" s="27"/>
      <c r="D149" s="27"/>
      <c r="E149" s="27"/>
      <c r="F149" s="27"/>
      <c r="G149" s="27"/>
      <c r="Q149" s="169"/>
    </row>
    <row r="150" spans="1:17" ht="15.75">
      <c r="A150" s="33"/>
      <c r="C150" s="27"/>
      <c r="D150" s="27"/>
      <c r="E150" s="27"/>
      <c r="F150" s="27"/>
      <c r="G150" s="27"/>
      <c r="Q150" s="169"/>
    </row>
    <row r="151" spans="1:17" ht="15.75">
      <c r="A151" s="33"/>
      <c r="C151" s="27"/>
      <c r="D151" s="27"/>
      <c r="E151" s="27"/>
      <c r="F151" s="27"/>
      <c r="G151" s="27"/>
      <c r="Q151" s="169"/>
    </row>
    <row r="152" spans="1:17" ht="15.75">
      <c r="A152" s="33"/>
      <c r="C152" s="27"/>
      <c r="D152" s="27"/>
      <c r="E152" s="27"/>
      <c r="F152" s="27"/>
      <c r="G152" s="27"/>
      <c r="Q152" s="169"/>
    </row>
    <row r="153" spans="1:17" ht="15.75">
      <c r="A153" s="33"/>
      <c r="C153" s="27"/>
      <c r="D153" s="27"/>
      <c r="E153" s="27"/>
      <c r="F153" s="27"/>
      <c r="G153" s="27"/>
      <c r="Q153" s="169"/>
    </row>
    <row r="154" spans="1:17" ht="15.75">
      <c r="A154" s="33"/>
      <c r="C154" s="27"/>
      <c r="D154" s="27"/>
      <c r="E154" s="27"/>
      <c r="F154" s="27"/>
      <c r="G154" s="27"/>
      <c r="Q154" s="169"/>
    </row>
    <row r="155" spans="1:17" ht="15.75">
      <c r="A155" s="33"/>
      <c r="C155" s="27"/>
      <c r="D155" s="27"/>
      <c r="E155" s="27"/>
      <c r="F155" s="27"/>
      <c r="G155" s="27"/>
      <c r="Q155" s="169"/>
    </row>
    <row r="156" spans="1:17" ht="15.75">
      <c r="A156" s="33"/>
      <c r="C156" s="27"/>
      <c r="D156" s="27"/>
      <c r="E156" s="27"/>
      <c r="F156" s="27"/>
      <c r="G156" s="27"/>
      <c r="Q156" s="169"/>
    </row>
    <row r="157" spans="1:17" ht="15.75">
      <c r="A157" s="33"/>
      <c r="C157" s="27"/>
      <c r="D157" s="27"/>
      <c r="E157" s="27"/>
      <c r="F157" s="27"/>
      <c r="G157" s="27"/>
      <c r="Q157" s="169"/>
    </row>
    <row r="158" spans="1:17" ht="15.75">
      <c r="A158" s="33"/>
      <c r="C158" s="27"/>
      <c r="D158" s="27"/>
      <c r="E158" s="27"/>
      <c r="F158" s="27"/>
      <c r="G158" s="27"/>
      <c r="Q158" s="169"/>
    </row>
    <row r="159" spans="1:17" ht="15.75">
      <c r="A159" s="33"/>
      <c r="C159" s="27"/>
      <c r="D159" s="27"/>
      <c r="E159" s="27"/>
      <c r="F159" s="27"/>
      <c r="G159" s="27"/>
      <c r="Q159" s="169"/>
    </row>
    <row r="160" spans="1:17" ht="15.75">
      <c r="A160" s="33"/>
      <c r="C160" s="27"/>
      <c r="D160" s="27"/>
      <c r="E160" s="27"/>
      <c r="F160" s="27"/>
      <c r="G160" s="27"/>
      <c r="Q160" s="169"/>
    </row>
    <row r="161" spans="1:17" ht="15.75">
      <c r="A161" s="33"/>
      <c r="C161" s="27"/>
      <c r="D161" s="27"/>
      <c r="E161" s="27"/>
      <c r="F161" s="27"/>
      <c r="G161" s="27"/>
      <c r="Q161" s="169"/>
    </row>
    <row r="162" spans="1:17" ht="15.75">
      <c r="A162" s="33"/>
      <c r="C162" s="27"/>
      <c r="D162" s="27"/>
      <c r="E162" s="27"/>
      <c r="F162" s="27"/>
      <c r="G162" s="27"/>
      <c r="Q162" s="169"/>
    </row>
    <row r="163" spans="1:17" ht="15.75">
      <c r="A163" s="33"/>
      <c r="C163" s="27"/>
      <c r="D163" s="27"/>
      <c r="E163" s="27"/>
      <c r="F163" s="27"/>
      <c r="G163" s="27"/>
      <c r="Q163" s="169"/>
    </row>
    <row r="164" spans="1:17" ht="15.75">
      <c r="A164" s="33"/>
      <c r="C164" s="27"/>
      <c r="D164" s="27"/>
      <c r="E164" s="27"/>
      <c r="F164" s="27"/>
      <c r="G164" s="27"/>
      <c r="Q164" s="169"/>
    </row>
    <row r="165" spans="1:17" ht="15.75">
      <c r="A165" s="33"/>
      <c r="C165" s="27"/>
      <c r="D165" s="27"/>
      <c r="E165" s="27"/>
      <c r="F165" s="27"/>
      <c r="G165" s="27"/>
      <c r="Q165" s="169"/>
    </row>
    <row r="166" spans="1:17" ht="15.75">
      <c r="A166" s="33"/>
      <c r="C166" s="27"/>
      <c r="D166" s="27"/>
      <c r="E166" s="27"/>
      <c r="F166" s="27"/>
      <c r="G166" s="27"/>
      <c r="Q166" s="169"/>
    </row>
    <row r="167" spans="1:17" ht="15.75">
      <c r="A167" s="33"/>
      <c r="C167" s="27"/>
      <c r="D167" s="27"/>
      <c r="E167" s="27"/>
      <c r="F167" s="27"/>
      <c r="G167" s="27"/>
      <c r="Q167" s="169"/>
    </row>
    <row r="168" spans="1:17" ht="15.75">
      <c r="A168" s="33"/>
      <c r="C168" s="27"/>
      <c r="D168" s="27"/>
      <c r="E168" s="27"/>
      <c r="F168" s="27"/>
      <c r="G168" s="27"/>
      <c r="Q168" s="169"/>
    </row>
    <row r="169" spans="1:17" ht="15.75">
      <c r="A169" s="33"/>
      <c r="C169" s="27"/>
      <c r="D169" s="27"/>
      <c r="E169" s="27"/>
      <c r="F169" s="27"/>
      <c r="G169" s="27"/>
      <c r="Q169" s="169"/>
    </row>
    <row r="170" spans="1:17" ht="15.75">
      <c r="A170" s="33"/>
      <c r="C170" s="27"/>
      <c r="D170" s="27"/>
      <c r="E170" s="27"/>
      <c r="F170" s="27"/>
      <c r="G170" s="27"/>
      <c r="Q170" s="169"/>
    </row>
    <row r="171" spans="1:17" ht="15.75">
      <c r="A171" s="33"/>
      <c r="C171" s="27"/>
      <c r="D171" s="27"/>
      <c r="E171" s="27"/>
      <c r="F171" s="27"/>
      <c r="G171" s="27"/>
      <c r="Q171" s="169"/>
    </row>
    <row r="172" spans="1:17" ht="15.75">
      <c r="A172" s="33"/>
      <c r="C172" s="27"/>
      <c r="D172" s="27"/>
      <c r="E172" s="27"/>
      <c r="F172" s="27"/>
      <c r="G172" s="27"/>
      <c r="Q172" s="169"/>
    </row>
    <row r="173" spans="1:17" ht="15.75">
      <c r="A173" s="33"/>
      <c r="C173" s="27"/>
      <c r="D173" s="27"/>
      <c r="E173" s="27"/>
      <c r="F173" s="27"/>
      <c r="G173" s="27"/>
      <c r="Q173" s="169"/>
    </row>
    <row r="174" spans="1:17" ht="15.75">
      <c r="A174" s="33"/>
      <c r="C174" s="27"/>
      <c r="D174" s="27"/>
      <c r="E174" s="27"/>
      <c r="F174" s="27"/>
      <c r="G174" s="27"/>
      <c r="Q174" s="169"/>
    </row>
    <row r="175" spans="1:17" ht="15.75">
      <c r="A175" s="33"/>
      <c r="C175" s="27"/>
      <c r="D175" s="27"/>
      <c r="E175" s="27"/>
      <c r="F175" s="27"/>
      <c r="G175" s="27"/>
      <c r="Q175" s="169"/>
    </row>
    <row r="176" spans="1:17" ht="15.75">
      <c r="A176" s="33"/>
      <c r="C176" s="27"/>
      <c r="D176" s="27"/>
      <c r="E176" s="27"/>
      <c r="F176" s="27"/>
      <c r="G176" s="27"/>
      <c r="Q176" s="169"/>
    </row>
    <row r="177" spans="1:17" ht="15.75">
      <c r="A177" s="33"/>
      <c r="C177" s="27"/>
      <c r="D177" s="27"/>
      <c r="E177" s="27"/>
      <c r="F177" s="27"/>
      <c r="G177" s="27"/>
      <c r="Q177" s="169"/>
    </row>
    <row r="178" spans="1:17" ht="15.75">
      <c r="A178" s="33"/>
      <c r="C178" s="27"/>
      <c r="D178" s="27"/>
      <c r="E178" s="27"/>
      <c r="F178" s="27"/>
      <c r="G178" s="27"/>
      <c r="Q178" s="169"/>
    </row>
    <row r="179" spans="1:17" ht="15.75">
      <c r="A179" s="33"/>
      <c r="C179" s="27"/>
      <c r="D179" s="27"/>
      <c r="E179" s="27"/>
      <c r="F179" s="27"/>
      <c r="G179" s="27"/>
      <c r="Q179" s="169"/>
    </row>
    <row r="180" spans="1:17" ht="15.75">
      <c r="A180" s="33"/>
      <c r="C180" s="27"/>
      <c r="D180" s="27"/>
      <c r="E180" s="27"/>
      <c r="F180" s="27"/>
      <c r="G180" s="27"/>
      <c r="Q180" s="169"/>
    </row>
    <row r="181" spans="1:17" ht="15.75">
      <c r="A181" s="33"/>
      <c r="C181" s="27"/>
      <c r="D181" s="27"/>
      <c r="E181" s="27"/>
      <c r="F181" s="27"/>
      <c r="G181" s="27"/>
      <c r="Q181" s="169"/>
    </row>
    <row r="182" spans="1:17" ht="15.75">
      <c r="A182" s="33"/>
      <c r="C182" s="27"/>
      <c r="D182" s="27"/>
      <c r="E182" s="27"/>
      <c r="F182" s="27"/>
      <c r="G182" s="27"/>
      <c r="Q182" s="169"/>
    </row>
    <row r="183" spans="1:17" ht="15.75">
      <c r="A183" s="33"/>
      <c r="C183" s="27"/>
      <c r="D183" s="27"/>
      <c r="E183" s="27"/>
      <c r="F183" s="27"/>
      <c r="G183" s="27"/>
      <c r="Q183" s="169"/>
    </row>
    <row r="184" spans="1:17" ht="15.75">
      <c r="A184" s="33"/>
      <c r="C184" s="27"/>
      <c r="D184" s="27"/>
      <c r="E184" s="27"/>
      <c r="F184" s="27"/>
      <c r="G184" s="27"/>
      <c r="Q184" s="169"/>
    </row>
    <row r="185" spans="1:17" ht="15.75">
      <c r="A185" s="33"/>
      <c r="C185" s="27"/>
      <c r="D185" s="27"/>
      <c r="E185" s="27"/>
      <c r="F185" s="27"/>
      <c r="G185" s="27"/>
      <c r="Q185" s="169"/>
    </row>
    <row r="186" spans="1:17" ht="15.75">
      <c r="A186" s="33"/>
      <c r="C186" s="27"/>
      <c r="D186" s="27"/>
      <c r="E186" s="27"/>
      <c r="F186" s="27"/>
      <c r="G186" s="27"/>
      <c r="Q186" s="169"/>
    </row>
    <row r="187" spans="1:17" ht="15.75">
      <c r="A187" s="33"/>
      <c r="C187" s="27"/>
      <c r="D187" s="27"/>
      <c r="E187" s="27"/>
      <c r="F187" s="27"/>
      <c r="G187" s="27"/>
      <c r="Q187" s="169"/>
    </row>
    <row r="188" spans="1:17" ht="15.75">
      <c r="A188" s="33"/>
      <c r="C188" s="27"/>
      <c r="D188" s="27"/>
      <c r="E188" s="27"/>
      <c r="F188" s="27"/>
      <c r="G188" s="27"/>
      <c r="Q188" s="169"/>
    </row>
    <row r="189" spans="1:17" ht="15.75">
      <c r="A189" s="33"/>
      <c r="C189" s="27"/>
      <c r="D189" s="27"/>
      <c r="E189" s="27"/>
      <c r="F189" s="27"/>
      <c r="G189" s="27"/>
      <c r="Q189" s="169"/>
    </row>
    <row r="190" spans="1:17" ht="15.75">
      <c r="A190" s="33"/>
      <c r="C190" s="27"/>
      <c r="D190" s="27"/>
      <c r="E190" s="27"/>
      <c r="F190" s="27"/>
      <c r="G190" s="27"/>
      <c r="Q190" s="169"/>
    </row>
    <row r="191" spans="1:17" ht="15.75">
      <c r="A191" s="33"/>
      <c r="C191" s="27"/>
      <c r="D191" s="27"/>
      <c r="E191" s="27"/>
      <c r="F191" s="27"/>
      <c r="G191" s="27"/>
      <c r="Q191" s="169"/>
    </row>
    <row r="192" spans="1:17" ht="15.75">
      <c r="A192" s="33"/>
      <c r="C192" s="27"/>
      <c r="D192" s="27"/>
      <c r="E192" s="27"/>
      <c r="F192" s="27"/>
      <c r="G192" s="27"/>
      <c r="Q192" s="169"/>
    </row>
    <row r="193" spans="1:17" ht="15.75">
      <c r="A193" s="33"/>
      <c r="C193" s="27"/>
      <c r="D193" s="27"/>
      <c r="E193" s="27"/>
      <c r="F193" s="27"/>
      <c r="G193" s="27"/>
      <c r="Q193" s="169"/>
    </row>
    <row r="194" spans="1:17" ht="15.75">
      <c r="A194" s="33"/>
      <c r="C194" s="27"/>
      <c r="D194" s="27"/>
      <c r="E194" s="27"/>
      <c r="F194" s="27"/>
      <c r="G194" s="27"/>
      <c r="Q194" s="169"/>
    </row>
    <row r="195" spans="1:17" ht="15.75">
      <c r="A195" s="33"/>
      <c r="C195" s="27"/>
      <c r="D195" s="27"/>
      <c r="E195" s="27"/>
      <c r="F195" s="27"/>
      <c r="G195" s="27"/>
      <c r="Q195" s="169"/>
    </row>
    <row r="196" spans="1:17" ht="15.75">
      <c r="A196" s="34"/>
      <c r="C196" s="27"/>
      <c r="D196" s="27"/>
      <c r="E196" s="27"/>
      <c r="F196" s="27"/>
      <c r="G196" s="27"/>
      <c r="Q196" s="169"/>
    </row>
    <row r="197" spans="1:17" ht="15.75">
      <c r="A197" s="34"/>
      <c r="C197" s="27"/>
      <c r="D197" s="27"/>
      <c r="E197" s="27"/>
      <c r="F197" s="27"/>
      <c r="G197" s="27"/>
      <c r="Q197" s="169"/>
    </row>
    <row r="198" spans="1:17" ht="15.75">
      <c r="A198" s="34"/>
      <c r="C198" s="27"/>
      <c r="D198" s="27"/>
      <c r="E198" s="27"/>
      <c r="F198" s="27"/>
      <c r="G198" s="27"/>
      <c r="Q198" s="169"/>
    </row>
    <row r="199" spans="1:17" ht="15.75">
      <c r="A199" s="34"/>
      <c r="C199" s="27"/>
      <c r="D199" s="27"/>
      <c r="E199" s="27"/>
      <c r="F199" s="27"/>
      <c r="G199" s="27"/>
      <c r="Q199" s="169"/>
    </row>
    <row r="200" spans="1:17" ht="15.75">
      <c r="A200" s="34"/>
      <c r="C200" s="27"/>
      <c r="D200" s="27"/>
      <c r="E200" s="27"/>
      <c r="F200" s="27"/>
      <c r="G200" s="27"/>
    </row>
    <row r="201" spans="1:17" ht="15.75">
      <c r="A201" s="34"/>
      <c r="C201" s="27"/>
      <c r="D201" s="27"/>
      <c r="E201" s="27"/>
      <c r="F201" s="27"/>
      <c r="G201" s="27"/>
    </row>
    <row r="202" spans="1:17" ht="15.75">
      <c r="A202" s="34"/>
      <c r="C202" s="27"/>
      <c r="D202" s="27"/>
      <c r="E202" s="27"/>
      <c r="F202" s="27"/>
      <c r="G202" s="27"/>
    </row>
    <row r="203" spans="1:17" ht="15.75">
      <c r="A203" s="34"/>
      <c r="C203" s="27"/>
      <c r="D203" s="27"/>
      <c r="E203" s="27"/>
      <c r="F203" s="27"/>
      <c r="G203" s="27"/>
    </row>
    <row r="204" spans="1:17" ht="15.75">
      <c r="A204" s="34"/>
      <c r="C204" s="27"/>
      <c r="D204" s="27"/>
      <c r="E204" s="27"/>
      <c r="F204" s="27"/>
      <c r="G204" s="27"/>
    </row>
    <row r="205" spans="1:17" ht="15.75">
      <c r="A205" s="34"/>
      <c r="C205" s="27"/>
      <c r="D205" s="27"/>
      <c r="E205" s="27"/>
      <c r="F205" s="27"/>
      <c r="G205" s="27"/>
    </row>
    <row r="206" spans="1:17" ht="15.75">
      <c r="A206" s="34"/>
      <c r="C206" s="27"/>
      <c r="D206" s="27"/>
      <c r="E206" s="27"/>
      <c r="F206" s="27"/>
      <c r="G206" s="27"/>
    </row>
    <row r="207" spans="1:17" ht="15.75">
      <c r="A207" s="34"/>
      <c r="C207" s="27"/>
      <c r="D207" s="27"/>
      <c r="E207" s="27"/>
      <c r="F207" s="27"/>
      <c r="G207" s="27"/>
    </row>
    <row r="208" spans="1:17" ht="15.75">
      <c r="A208" s="34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</row>
    <row r="269" spans="1:7" ht="15.75">
      <c r="A269" s="34"/>
    </row>
    <row r="270" spans="1:7" ht="15.75">
      <c r="A270" s="34"/>
    </row>
    <row r="271" spans="1:7" ht="15.75">
      <c r="A271" s="34"/>
    </row>
    <row r="272" spans="1:7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S651"/>
  <sheetViews>
    <sheetView topLeftCell="A2" zoomScale="85" zoomScaleNormal="85" workbookViewId="0">
      <selection activeCell="A5" sqref="A5:R5"/>
    </sheetView>
  </sheetViews>
  <sheetFormatPr defaultColWidth="11.42578125" defaultRowHeight="12.75"/>
  <cols>
    <col min="1" max="1" width="51.140625" style="219" customWidth="1"/>
    <col min="2" max="16" width="10.7109375" style="169" customWidth="1"/>
    <col min="17" max="17" width="12" style="169" customWidth="1"/>
    <col min="18" max="18" width="10.7109375" style="169" customWidth="1"/>
    <col min="19" max="19" width="2.5703125" style="218" customWidth="1"/>
    <col min="20" max="16384" width="11.42578125" style="169"/>
  </cols>
  <sheetData>
    <row r="1" spans="1:19" s="20" customFormat="1" ht="3.75" hidden="1" customHeight="1">
      <c r="A1" s="425"/>
      <c r="B1" s="426"/>
      <c r="C1" s="426"/>
      <c r="D1" s="426"/>
      <c r="E1" s="426"/>
      <c r="F1" s="426"/>
      <c r="G1" s="426"/>
      <c r="H1" s="426"/>
      <c r="I1" s="426"/>
      <c r="J1" s="426"/>
      <c r="K1" s="426"/>
      <c r="L1" s="426"/>
      <c r="M1" s="426"/>
      <c r="N1" s="426"/>
      <c r="O1" s="426"/>
      <c r="P1" s="426"/>
      <c r="Q1" s="426"/>
      <c r="R1" s="426"/>
    </row>
    <row r="2" spans="1:19" s="20" customFormat="1" ht="39" customHeight="1">
      <c r="A2" s="1055" t="s">
        <v>237</v>
      </c>
      <c r="B2" s="1055"/>
      <c r="C2" s="1055"/>
      <c r="D2" s="1055"/>
      <c r="E2" s="1055"/>
      <c r="F2" s="1055"/>
      <c r="G2" s="1055"/>
      <c r="H2" s="1055"/>
      <c r="I2" s="1055"/>
      <c r="J2" s="1055"/>
      <c r="K2" s="1055"/>
      <c r="L2" s="1055"/>
      <c r="M2" s="1055"/>
      <c r="N2" s="1055"/>
      <c r="O2" s="1055"/>
      <c r="P2" s="1055"/>
      <c r="Q2" s="1055"/>
      <c r="R2" s="1055"/>
    </row>
    <row r="3" spans="1:19" s="20" customFormat="1" ht="24.75" customHeight="1">
      <c r="A3" s="1055" t="s">
        <v>274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5"/>
      <c r="L3" s="1055"/>
      <c r="M3" s="1055"/>
      <c r="N3" s="1055"/>
      <c r="O3" s="1055"/>
      <c r="P3" s="1055"/>
      <c r="Q3" s="1055"/>
      <c r="R3" s="1055"/>
    </row>
    <row r="4" spans="1:19" s="20" customFormat="1" ht="20.25" customHeight="1">
      <c r="A4" s="1055" t="s">
        <v>900</v>
      </c>
      <c r="B4" s="1055"/>
      <c r="C4" s="1055"/>
      <c r="D4" s="1055"/>
      <c r="E4" s="1055"/>
      <c r="F4" s="1055"/>
      <c r="G4" s="1055"/>
      <c r="H4" s="1055"/>
      <c r="I4" s="1055"/>
      <c r="J4" s="1055"/>
      <c r="K4" s="1055"/>
      <c r="L4" s="1055"/>
      <c r="M4" s="1055"/>
      <c r="N4" s="1055"/>
      <c r="O4" s="1055"/>
      <c r="P4" s="1055"/>
      <c r="Q4" s="1055"/>
      <c r="R4" s="1055"/>
    </row>
    <row r="5" spans="1:19" s="20" customFormat="1" ht="23.25">
      <c r="A5" s="1056" t="s">
        <v>70</v>
      </c>
      <c r="B5" s="1056"/>
      <c r="C5" s="1056"/>
      <c r="D5" s="1056"/>
      <c r="E5" s="1056"/>
      <c r="F5" s="1056"/>
      <c r="G5" s="1056"/>
      <c r="H5" s="1056"/>
      <c r="I5" s="1056"/>
      <c r="J5" s="1056"/>
      <c r="K5" s="1056"/>
      <c r="L5" s="1056"/>
      <c r="M5" s="1056"/>
      <c r="N5" s="1056"/>
      <c r="O5" s="1056"/>
      <c r="P5" s="1056"/>
      <c r="Q5" s="1056"/>
      <c r="R5" s="1056"/>
    </row>
    <row r="6" spans="1:19" ht="7.5" customHeight="1">
      <c r="A6" s="212"/>
      <c r="S6" s="169"/>
    </row>
    <row r="7" spans="1:19" ht="34.5" customHeight="1">
      <c r="A7" s="518" t="s">
        <v>159</v>
      </c>
      <c r="B7" s="518" t="s">
        <v>258</v>
      </c>
      <c r="C7" s="518" t="s">
        <v>259</v>
      </c>
      <c r="D7" s="518" t="s">
        <v>260</v>
      </c>
      <c r="E7" s="518" t="s">
        <v>261</v>
      </c>
      <c r="F7" s="518" t="s">
        <v>262</v>
      </c>
      <c r="G7" s="518" t="s">
        <v>263</v>
      </c>
      <c r="H7" s="518" t="s">
        <v>264</v>
      </c>
      <c r="I7" s="518" t="s">
        <v>265</v>
      </c>
      <c r="J7" s="518" t="s">
        <v>266</v>
      </c>
      <c r="K7" s="518" t="s">
        <v>267</v>
      </c>
      <c r="L7" s="518" t="s">
        <v>268</v>
      </c>
      <c r="M7" s="518" t="s">
        <v>269</v>
      </c>
      <c r="N7" s="518" t="s">
        <v>271</v>
      </c>
      <c r="O7" s="518" t="s">
        <v>270</v>
      </c>
      <c r="P7" s="518" t="s">
        <v>272</v>
      </c>
      <c r="Q7" s="552" t="s">
        <v>110</v>
      </c>
      <c r="R7" s="553" t="s">
        <v>111</v>
      </c>
      <c r="S7" s="169"/>
    </row>
    <row r="8" spans="1:19" ht="27" customHeight="1">
      <c r="A8" s="542" t="s">
        <v>761</v>
      </c>
      <c r="B8" s="523">
        <v>1624.1100700000002</v>
      </c>
      <c r="C8" s="523">
        <v>811.75416000000007</v>
      </c>
      <c r="D8" s="523">
        <v>2589.55998</v>
      </c>
      <c r="E8" s="523">
        <v>5921.8118800000002</v>
      </c>
      <c r="F8" s="523">
        <v>1335.7602400000001</v>
      </c>
      <c r="G8" s="523">
        <v>138.83569</v>
      </c>
      <c r="H8" s="523">
        <v>1180.40482</v>
      </c>
      <c r="I8" s="523">
        <v>4503.0319099999997</v>
      </c>
      <c r="J8" s="523">
        <v>3402.6129700000001</v>
      </c>
      <c r="K8" s="523">
        <v>18801.932219999999</v>
      </c>
      <c r="L8" s="523">
        <v>14542.655409999999</v>
      </c>
      <c r="M8" s="523">
        <v>80883.225379999989</v>
      </c>
      <c r="N8" s="523">
        <v>71.631659999999997</v>
      </c>
      <c r="O8" s="523">
        <v>45877.095430000001</v>
      </c>
      <c r="P8" s="523">
        <v>20640.355889999999</v>
      </c>
      <c r="Q8" s="523">
        <v>525063.04697999998</v>
      </c>
      <c r="R8" s="632">
        <v>7.7123913916550421E-2</v>
      </c>
      <c r="S8" s="169"/>
    </row>
    <row r="9" spans="1:19" ht="27" customHeight="1">
      <c r="A9" s="542" t="s">
        <v>762</v>
      </c>
      <c r="B9" s="523">
        <v>72.219210000000004</v>
      </c>
      <c r="C9" s="523">
        <v>0</v>
      </c>
      <c r="D9" s="523">
        <v>26.683580000000003</v>
      </c>
      <c r="E9" s="523">
        <v>2.4781399999999998</v>
      </c>
      <c r="F9" s="523">
        <v>0</v>
      </c>
      <c r="G9" s="523">
        <v>0</v>
      </c>
      <c r="H9" s="523">
        <v>0</v>
      </c>
      <c r="I9" s="523">
        <v>0</v>
      </c>
      <c r="J9" s="523">
        <v>0</v>
      </c>
      <c r="K9" s="523">
        <v>1411.02684</v>
      </c>
      <c r="L9" s="523">
        <v>0</v>
      </c>
      <c r="M9" s="523">
        <v>135.86601999999999</v>
      </c>
      <c r="N9" s="523">
        <v>135.63495999999998</v>
      </c>
      <c r="O9" s="523">
        <v>9.8000000000000007</v>
      </c>
      <c r="P9" s="523">
        <v>0</v>
      </c>
      <c r="Q9" s="523">
        <v>13530.41468</v>
      </c>
      <c r="R9" s="632">
        <v>1.9874156885302547E-3</v>
      </c>
      <c r="S9" s="169"/>
    </row>
    <row r="10" spans="1:19" ht="27" customHeight="1">
      <c r="A10" s="542" t="s">
        <v>763</v>
      </c>
      <c r="B10" s="523">
        <v>0</v>
      </c>
      <c r="C10" s="523">
        <v>0</v>
      </c>
      <c r="D10" s="523">
        <v>202.75371999999999</v>
      </c>
      <c r="E10" s="523">
        <v>482.35818999999998</v>
      </c>
      <c r="F10" s="523">
        <v>391.34684999999996</v>
      </c>
      <c r="G10" s="523">
        <v>120.36416</v>
      </c>
      <c r="H10" s="523">
        <v>162.54172</v>
      </c>
      <c r="I10" s="523">
        <v>33.316980000000001</v>
      </c>
      <c r="J10" s="523">
        <v>183.20435000000001</v>
      </c>
      <c r="K10" s="523">
        <v>713.43362000000002</v>
      </c>
      <c r="L10" s="523">
        <v>352.12240000000003</v>
      </c>
      <c r="M10" s="523">
        <v>0</v>
      </c>
      <c r="N10" s="523">
        <v>1.05342</v>
      </c>
      <c r="O10" s="523">
        <v>345.43468999999999</v>
      </c>
      <c r="P10" s="523">
        <v>158.47449</v>
      </c>
      <c r="Q10" s="523">
        <v>14736.401390000001</v>
      </c>
      <c r="R10" s="632">
        <v>2.1645571113394031E-3</v>
      </c>
      <c r="S10" s="169"/>
    </row>
    <row r="11" spans="1:19" ht="27" customHeight="1">
      <c r="A11" s="542" t="s">
        <v>132</v>
      </c>
      <c r="B11" s="523">
        <v>46.511969999999998</v>
      </c>
      <c r="C11" s="523">
        <v>1.7711300000000001</v>
      </c>
      <c r="D11" s="523">
        <v>889.50445999999999</v>
      </c>
      <c r="E11" s="523">
        <v>0</v>
      </c>
      <c r="F11" s="523">
        <v>8929.72703</v>
      </c>
      <c r="G11" s="523">
        <v>64053.82458</v>
      </c>
      <c r="H11" s="523">
        <v>219.99802</v>
      </c>
      <c r="I11" s="523">
        <v>2453.3867700000001</v>
      </c>
      <c r="J11" s="523">
        <v>277.47540000000004</v>
      </c>
      <c r="K11" s="523">
        <v>2564.9529600000001</v>
      </c>
      <c r="L11" s="523">
        <v>452.65025000000003</v>
      </c>
      <c r="M11" s="523">
        <v>1852.9592600000001</v>
      </c>
      <c r="N11" s="523">
        <v>107.79611</v>
      </c>
      <c r="O11" s="523">
        <v>736.29501000000005</v>
      </c>
      <c r="P11" s="523">
        <v>135.29901000000001</v>
      </c>
      <c r="Q11" s="523">
        <v>124991.89775</v>
      </c>
      <c r="R11" s="632">
        <v>1.8359441628548776E-2</v>
      </c>
      <c r="S11" s="169"/>
    </row>
    <row r="12" spans="1:19" ht="27" customHeight="1">
      <c r="A12" s="542" t="s">
        <v>764</v>
      </c>
      <c r="B12" s="523">
        <v>2554.3890000000001</v>
      </c>
      <c r="C12" s="523">
        <v>14085.58085</v>
      </c>
      <c r="D12" s="523">
        <v>6565.0281399999994</v>
      </c>
      <c r="E12" s="523">
        <v>4300.9281900000005</v>
      </c>
      <c r="F12" s="523">
        <v>12451.714390000001</v>
      </c>
      <c r="G12" s="523">
        <v>10555.53614</v>
      </c>
      <c r="H12" s="523">
        <v>14247.705970000001</v>
      </c>
      <c r="I12" s="523">
        <v>7997.2340199999999</v>
      </c>
      <c r="J12" s="523">
        <v>8085.9938200000006</v>
      </c>
      <c r="K12" s="523">
        <v>16576.809150000001</v>
      </c>
      <c r="L12" s="523">
        <v>9201.185660000001</v>
      </c>
      <c r="M12" s="523">
        <v>15559.73266</v>
      </c>
      <c r="N12" s="523">
        <v>8786.2928900000006</v>
      </c>
      <c r="O12" s="523">
        <v>9330.2667100000017</v>
      </c>
      <c r="P12" s="523">
        <v>5798.25036</v>
      </c>
      <c r="Q12" s="523">
        <v>475651.17522999999</v>
      </c>
      <c r="R12" s="632">
        <v>6.9866048475016526E-2</v>
      </c>
      <c r="S12" s="169"/>
    </row>
    <row r="13" spans="1:19" ht="27" customHeight="1">
      <c r="A13" s="542" t="s">
        <v>133</v>
      </c>
      <c r="B13" s="523">
        <v>750.02625</v>
      </c>
      <c r="C13" s="523">
        <v>712.47082999999998</v>
      </c>
      <c r="D13" s="523">
        <v>1091.30862</v>
      </c>
      <c r="E13" s="523">
        <v>467.16166999999996</v>
      </c>
      <c r="F13" s="523">
        <v>235.45919000000001</v>
      </c>
      <c r="G13" s="523">
        <v>282.14792999999997</v>
      </c>
      <c r="H13" s="523">
        <v>7872.5233200000002</v>
      </c>
      <c r="I13" s="523">
        <v>1920.4863700000001</v>
      </c>
      <c r="J13" s="523">
        <v>757.59572000000003</v>
      </c>
      <c r="K13" s="523">
        <v>4750.7932300000002</v>
      </c>
      <c r="L13" s="523">
        <v>24.757090000000002</v>
      </c>
      <c r="M13" s="523">
        <v>168.78273000000002</v>
      </c>
      <c r="N13" s="523">
        <v>4.3742299999999998</v>
      </c>
      <c r="O13" s="523">
        <v>299.92286000000001</v>
      </c>
      <c r="P13" s="523">
        <v>282.07193000000001</v>
      </c>
      <c r="Q13" s="523">
        <v>36945.189079999996</v>
      </c>
      <c r="R13" s="632">
        <v>5.426696086546598E-3</v>
      </c>
      <c r="S13" s="169"/>
    </row>
    <row r="14" spans="1:19" ht="27" customHeight="1">
      <c r="A14" s="542" t="s">
        <v>134</v>
      </c>
      <c r="B14" s="523">
        <v>1084.06906</v>
      </c>
      <c r="C14" s="523">
        <v>6993.0052599999999</v>
      </c>
      <c r="D14" s="523">
        <v>6128.8439100000005</v>
      </c>
      <c r="E14" s="523">
        <v>5105.6604900000002</v>
      </c>
      <c r="F14" s="523">
        <v>9786.0926199999994</v>
      </c>
      <c r="G14" s="523">
        <v>10057.11479</v>
      </c>
      <c r="H14" s="523">
        <v>7657.9193700000005</v>
      </c>
      <c r="I14" s="523">
        <v>7792.0231100000001</v>
      </c>
      <c r="J14" s="523">
        <v>10464.223109999999</v>
      </c>
      <c r="K14" s="523">
        <v>8572.8536100000001</v>
      </c>
      <c r="L14" s="523">
        <v>6343.6892600000001</v>
      </c>
      <c r="M14" s="523">
        <v>13476.05898</v>
      </c>
      <c r="N14" s="523">
        <v>1524.5243</v>
      </c>
      <c r="O14" s="523">
        <v>5106.6312199999993</v>
      </c>
      <c r="P14" s="523">
        <v>1166.4755500000001</v>
      </c>
      <c r="Q14" s="523">
        <v>260409.08508000002</v>
      </c>
      <c r="R14" s="632">
        <v>3.8250202478184649E-2</v>
      </c>
      <c r="S14" s="169"/>
    </row>
    <row r="15" spans="1:19" ht="27" customHeight="1">
      <c r="A15" s="542" t="s">
        <v>135</v>
      </c>
      <c r="B15" s="523">
        <v>7527.1514299999999</v>
      </c>
      <c r="C15" s="523">
        <v>22968.08641</v>
      </c>
      <c r="D15" s="523">
        <v>20030.374670000001</v>
      </c>
      <c r="E15" s="523">
        <v>27836.68262</v>
      </c>
      <c r="F15" s="523">
        <v>39700.139560000003</v>
      </c>
      <c r="G15" s="523">
        <v>36434.168659999996</v>
      </c>
      <c r="H15" s="523">
        <v>11361.104869999999</v>
      </c>
      <c r="I15" s="523">
        <v>39677.775959999999</v>
      </c>
      <c r="J15" s="523">
        <v>11640.652460000001</v>
      </c>
      <c r="K15" s="523">
        <v>87463.140349999987</v>
      </c>
      <c r="L15" s="523">
        <v>25328.00288</v>
      </c>
      <c r="M15" s="523">
        <v>43256.58294</v>
      </c>
      <c r="N15" s="523">
        <v>14917.40936</v>
      </c>
      <c r="O15" s="523">
        <v>53807.719600000004</v>
      </c>
      <c r="P15" s="523">
        <v>21520.866999999998</v>
      </c>
      <c r="Q15" s="523">
        <v>1559422.8617100001</v>
      </c>
      <c r="R15" s="632">
        <v>0.22905591097635153</v>
      </c>
      <c r="S15" s="169"/>
    </row>
    <row r="16" spans="1:19" ht="27" customHeight="1">
      <c r="A16" s="542" t="s">
        <v>765</v>
      </c>
      <c r="B16" s="523">
        <v>3628.3847400000004</v>
      </c>
      <c r="C16" s="523">
        <v>8091.5672599999998</v>
      </c>
      <c r="D16" s="523">
        <v>4335.3435999999992</v>
      </c>
      <c r="E16" s="523">
        <v>5046.1650899999995</v>
      </c>
      <c r="F16" s="523">
        <v>11682.705970000001</v>
      </c>
      <c r="G16" s="523">
        <v>13020.18389</v>
      </c>
      <c r="H16" s="523">
        <v>4157.6570400000001</v>
      </c>
      <c r="I16" s="523">
        <v>9545.8215199999995</v>
      </c>
      <c r="J16" s="523">
        <v>3230.6617900000001</v>
      </c>
      <c r="K16" s="523">
        <v>14717.086300000001</v>
      </c>
      <c r="L16" s="523">
        <v>6661.2655500000001</v>
      </c>
      <c r="M16" s="523">
        <v>7436.4305800000002</v>
      </c>
      <c r="N16" s="523">
        <v>4160.2062900000001</v>
      </c>
      <c r="O16" s="523">
        <v>12626.34353</v>
      </c>
      <c r="P16" s="523">
        <v>8340.0409500000005</v>
      </c>
      <c r="Q16" s="523">
        <v>401207.76148000004</v>
      </c>
      <c r="R16" s="632">
        <v>5.8931423639519712E-2</v>
      </c>
      <c r="S16" s="169"/>
    </row>
    <row r="17" spans="1:19" ht="27" customHeight="1">
      <c r="A17" s="542" t="s">
        <v>136</v>
      </c>
      <c r="B17" s="523">
        <v>4588.4683299999997</v>
      </c>
      <c r="C17" s="523">
        <v>20509.818569999999</v>
      </c>
      <c r="D17" s="523">
        <v>21624.443920000002</v>
      </c>
      <c r="E17" s="523">
        <v>9928.4186099999988</v>
      </c>
      <c r="F17" s="523">
        <v>38054.657549999996</v>
      </c>
      <c r="G17" s="523">
        <v>26196.546249999999</v>
      </c>
      <c r="H17" s="523">
        <v>17217.56422</v>
      </c>
      <c r="I17" s="523">
        <v>31860.607510000002</v>
      </c>
      <c r="J17" s="523">
        <v>15300.009380000001</v>
      </c>
      <c r="K17" s="523">
        <v>20353.517319999999</v>
      </c>
      <c r="L17" s="523">
        <v>29697.95406</v>
      </c>
      <c r="M17" s="523">
        <v>67435.140480000002</v>
      </c>
      <c r="N17" s="523">
        <v>10066.76511</v>
      </c>
      <c r="O17" s="523">
        <v>88543.395569999993</v>
      </c>
      <c r="P17" s="523">
        <v>5713.2822400000005</v>
      </c>
      <c r="Q17" s="523">
        <v>1088064.2130499999</v>
      </c>
      <c r="R17" s="632">
        <v>0.15982037049760955</v>
      </c>
      <c r="S17" s="169"/>
    </row>
    <row r="18" spans="1:19" ht="27" customHeight="1">
      <c r="A18" s="542" t="s">
        <v>137</v>
      </c>
      <c r="B18" s="523">
        <v>3150.7152900000001</v>
      </c>
      <c r="C18" s="523">
        <v>93.725179999999995</v>
      </c>
      <c r="D18" s="523">
        <v>3025.22118</v>
      </c>
      <c r="E18" s="523">
        <v>294.90654999999998</v>
      </c>
      <c r="F18" s="523">
        <v>4884.1324699999996</v>
      </c>
      <c r="G18" s="523">
        <v>2489.0746300000001</v>
      </c>
      <c r="H18" s="523">
        <v>5763.6965</v>
      </c>
      <c r="I18" s="523">
        <v>3564.4613599999998</v>
      </c>
      <c r="J18" s="523">
        <v>3301.2004400000001</v>
      </c>
      <c r="K18" s="523">
        <v>9361.0153499999997</v>
      </c>
      <c r="L18" s="523">
        <v>753.28683999999998</v>
      </c>
      <c r="M18" s="523">
        <v>376.09199000000001</v>
      </c>
      <c r="N18" s="523">
        <v>209.97560000000001</v>
      </c>
      <c r="O18" s="523">
        <v>943.5625</v>
      </c>
      <c r="P18" s="523">
        <v>3088.8503799999999</v>
      </c>
      <c r="Q18" s="523">
        <v>112269.23493999999</v>
      </c>
      <c r="R18" s="632">
        <v>1.6490672616919753E-2</v>
      </c>
      <c r="S18" s="169"/>
    </row>
    <row r="19" spans="1:19" ht="27" customHeight="1">
      <c r="A19" s="542" t="s">
        <v>138</v>
      </c>
      <c r="B19" s="523">
        <v>2139.3930699999996</v>
      </c>
      <c r="C19" s="523">
        <v>8034.0722100000003</v>
      </c>
      <c r="D19" s="523">
        <v>4097.1253799999995</v>
      </c>
      <c r="E19" s="523">
        <v>1899.6099199999999</v>
      </c>
      <c r="F19" s="523">
        <v>16816.653610000001</v>
      </c>
      <c r="G19" s="523">
        <v>6617.4771600000004</v>
      </c>
      <c r="H19" s="523">
        <v>8240.3641900000002</v>
      </c>
      <c r="I19" s="523">
        <v>23214.199860000001</v>
      </c>
      <c r="J19" s="523">
        <v>5010.7421799999993</v>
      </c>
      <c r="K19" s="523">
        <v>25454.75892</v>
      </c>
      <c r="L19" s="523">
        <v>8986.8992799999996</v>
      </c>
      <c r="M19" s="523">
        <v>10418.645980000001</v>
      </c>
      <c r="N19" s="523">
        <v>8240.8844499999996</v>
      </c>
      <c r="O19" s="523">
        <v>13805.96314</v>
      </c>
      <c r="P19" s="523">
        <v>8859.672849999999</v>
      </c>
      <c r="Q19" s="523">
        <v>688689.96956</v>
      </c>
      <c r="R19" s="632">
        <v>0.10115826324673795</v>
      </c>
      <c r="S19" s="169"/>
    </row>
    <row r="20" spans="1:19" ht="27" customHeight="1">
      <c r="A20" s="542" t="s">
        <v>139</v>
      </c>
      <c r="B20" s="523">
        <v>5361.8991699999997</v>
      </c>
      <c r="C20" s="523">
        <v>2433.3066800000001</v>
      </c>
      <c r="D20" s="523">
        <v>16724.90307</v>
      </c>
      <c r="E20" s="523">
        <v>3469.2144800000001</v>
      </c>
      <c r="F20" s="523">
        <v>16519.998520000001</v>
      </c>
      <c r="G20" s="523">
        <v>9200.4924100000007</v>
      </c>
      <c r="H20" s="523">
        <v>13010.28233</v>
      </c>
      <c r="I20" s="523">
        <v>7570.5165299999999</v>
      </c>
      <c r="J20" s="523">
        <v>11752.68208</v>
      </c>
      <c r="K20" s="523">
        <v>2774.00866</v>
      </c>
      <c r="L20" s="523">
        <v>841.93813</v>
      </c>
      <c r="M20" s="523">
        <v>1665.4195</v>
      </c>
      <c r="N20" s="523">
        <v>617.45887000000005</v>
      </c>
      <c r="O20" s="523">
        <v>416.35933</v>
      </c>
      <c r="P20" s="523">
        <v>15958.811220000001</v>
      </c>
      <c r="Q20" s="523">
        <v>265053.58971000003</v>
      </c>
      <c r="R20" s="632">
        <v>3.8932410790747128E-2</v>
      </c>
      <c r="S20" s="169"/>
    </row>
    <row r="21" spans="1:19" ht="27" customHeight="1">
      <c r="A21" s="542" t="s">
        <v>140</v>
      </c>
      <c r="B21" s="523">
        <v>17846.840079999998</v>
      </c>
      <c r="C21" s="523">
        <v>2665.5374500000003</v>
      </c>
      <c r="D21" s="523">
        <v>53795.222549999999</v>
      </c>
      <c r="E21" s="523">
        <v>1145.2306299999998</v>
      </c>
      <c r="F21" s="523">
        <v>44094.52319</v>
      </c>
      <c r="G21" s="523">
        <v>59047.934329999996</v>
      </c>
      <c r="H21" s="523">
        <v>12933.20709</v>
      </c>
      <c r="I21" s="523">
        <v>24445.727269999999</v>
      </c>
      <c r="J21" s="523">
        <v>14634.432939999999</v>
      </c>
      <c r="K21" s="523">
        <v>10736.47025</v>
      </c>
      <c r="L21" s="523">
        <v>5500.4107999999997</v>
      </c>
      <c r="M21" s="523">
        <v>2093.6835599999999</v>
      </c>
      <c r="N21" s="523">
        <v>795.52661000000001</v>
      </c>
      <c r="O21" s="523">
        <v>3085.8372999999997</v>
      </c>
      <c r="P21" s="523">
        <v>99466.101219999997</v>
      </c>
      <c r="Q21" s="523">
        <v>602338.34582000005</v>
      </c>
      <c r="R21" s="632">
        <v>8.8474500345914753E-2</v>
      </c>
      <c r="S21" s="169"/>
    </row>
    <row r="22" spans="1:19" ht="27" customHeight="1">
      <c r="A22" s="542" t="s">
        <v>141</v>
      </c>
      <c r="B22" s="523">
        <v>8391.4513800000004</v>
      </c>
      <c r="C22" s="523">
        <v>4535.1759000000002</v>
      </c>
      <c r="D22" s="523">
        <v>17803.9722</v>
      </c>
      <c r="E22" s="523">
        <v>3792.57636</v>
      </c>
      <c r="F22" s="523">
        <v>27544.595739999997</v>
      </c>
      <c r="G22" s="523">
        <v>14661.66388</v>
      </c>
      <c r="H22" s="523">
        <v>12278.770460000002</v>
      </c>
      <c r="I22" s="523">
        <v>13944.012650000001</v>
      </c>
      <c r="J22" s="523">
        <v>12163.92009</v>
      </c>
      <c r="K22" s="523">
        <v>16669.311239999999</v>
      </c>
      <c r="L22" s="523">
        <v>5983.8132699999996</v>
      </c>
      <c r="M22" s="523">
        <v>7056.3125499999996</v>
      </c>
      <c r="N22" s="523">
        <v>2417.4676400000003</v>
      </c>
      <c r="O22" s="523">
        <v>5479.3206700000001</v>
      </c>
      <c r="P22" s="523">
        <v>16879.7906</v>
      </c>
      <c r="Q22" s="523">
        <v>524982.40315999999</v>
      </c>
      <c r="R22" s="632">
        <v>7.7112068544709172E-2</v>
      </c>
      <c r="S22" s="169"/>
    </row>
    <row r="23" spans="1:19" ht="27" customHeight="1">
      <c r="A23" s="542" t="s">
        <v>142</v>
      </c>
      <c r="B23" s="523">
        <v>99.953999999999994</v>
      </c>
      <c r="C23" s="523">
        <v>243.54161999999999</v>
      </c>
      <c r="D23" s="523">
        <v>37.594540000000002</v>
      </c>
      <c r="E23" s="523">
        <v>50.767199999999995</v>
      </c>
      <c r="F23" s="523">
        <v>74.986809999999991</v>
      </c>
      <c r="G23" s="523">
        <v>47.717449999999999</v>
      </c>
      <c r="H23" s="523">
        <v>300.23288000000002</v>
      </c>
      <c r="I23" s="523">
        <v>71.236170000000001</v>
      </c>
      <c r="J23" s="523">
        <v>172.24404000000001</v>
      </c>
      <c r="K23" s="523">
        <v>22.599689999999999</v>
      </c>
      <c r="L23" s="523">
        <v>28.44604</v>
      </c>
      <c r="M23" s="523">
        <v>1357.2889499999999</v>
      </c>
      <c r="N23" s="523">
        <v>180.10796999999999</v>
      </c>
      <c r="O23" s="523">
        <v>670.76670999999999</v>
      </c>
      <c r="P23" s="523">
        <v>67.594070000000002</v>
      </c>
      <c r="Q23" s="523">
        <v>7154.1040599999997</v>
      </c>
      <c r="R23" s="632">
        <v>1.0508309599142301E-3</v>
      </c>
      <c r="S23" s="169"/>
    </row>
    <row r="24" spans="1:19" ht="27" customHeight="1">
      <c r="A24" s="542" t="s">
        <v>143</v>
      </c>
      <c r="B24" s="523">
        <v>66.906700000000001</v>
      </c>
      <c r="C24" s="523">
        <v>335.54178000000002</v>
      </c>
      <c r="D24" s="523">
        <v>0</v>
      </c>
      <c r="E24" s="523">
        <v>0</v>
      </c>
      <c r="F24" s="523">
        <v>0</v>
      </c>
      <c r="G24" s="523">
        <v>615.68531000000007</v>
      </c>
      <c r="H24" s="523">
        <v>272.77815000000004</v>
      </c>
      <c r="I24" s="523">
        <v>54.265779999999999</v>
      </c>
      <c r="J24" s="523">
        <v>0</v>
      </c>
      <c r="K24" s="523">
        <v>164.73054999999999</v>
      </c>
      <c r="L24" s="523">
        <v>0</v>
      </c>
      <c r="M24" s="523">
        <v>0</v>
      </c>
      <c r="N24" s="523">
        <v>0</v>
      </c>
      <c r="O24" s="523">
        <v>0</v>
      </c>
      <c r="P24" s="523">
        <v>120.10730000000001</v>
      </c>
      <c r="Q24" s="523">
        <v>3615.2297200000003</v>
      </c>
      <c r="R24" s="632">
        <v>5.3102321200763382E-4</v>
      </c>
      <c r="S24" s="169"/>
    </row>
    <row r="25" spans="1:19" s="222" customFormat="1" ht="37.5" customHeight="1">
      <c r="A25" s="543" t="s">
        <v>144</v>
      </c>
      <c r="B25" s="526">
        <v>1455.42598</v>
      </c>
      <c r="C25" s="526">
        <v>1262.73397</v>
      </c>
      <c r="D25" s="526">
        <v>4554.3772900000004</v>
      </c>
      <c r="E25" s="526">
        <v>1149.1168899999998</v>
      </c>
      <c r="F25" s="526">
        <v>5107.9829800000007</v>
      </c>
      <c r="G25" s="526">
        <v>9091.6582699999999</v>
      </c>
      <c r="H25" s="526">
        <v>1686.03613</v>
      </c>
      <c r="I25" s="526">
        <v>3447.8377999999998</v>
      </c>
      <c r="J25" s="526">
        <v>1037.51037</v>
      </c>
      <c r="K25" s="526">
        <v>1258.54736</v>
      </c>
      <c r="L25" s="526">
        <v>2127.4817499999999</v>
      </c>
      <c r="M25" s="526">
        <v>1045.2503899999999</v>
      </c>
      <c r="N25" s="526">
        <v>339.55119999999999</v>
      </c>
      <c r="O25" s="526">
        <v>878.56200000000001</v>
      </c>
      <c r="P25" s="526">
        <v>11807.12919</v>
      </c>
      <c r="Q25" s="526">
        <v>103919.69357999999</v>
      </c>
      <c r="R25" s="706">
        <v>1.5264249784852033E-2</v>
      </c>
    </row>
    <row r="26" spans="1:19" s="222" customFormat="1" ht="24" customHeight="1">
      <c r="A26" s="710" t="s">
        <v>163</v>
      </c>
      <c r="B26" s="751">
        <v>60387.915729999993</v>
      </c>
      <c r="C26" s="751">
        <v>93777.689259999999</v>
      </c>
      <c r="D26" s="751">
        <v>163522.26080999998</v>
      </c>
      <c r="E26" s="751">
        <v>70893.086910000027</v>
      </c>
      <c r="F26" s="751">
        <v>237610.47671999998</v>
      </c>
      <c r="G26" s="751">
        <v>262630.42553000001</v>
      </c>
      <c r="H26" s="751">
        <v>118562.78707999998</v>
      </c>
      <c r="I26" s="751">
        <v>182095.94156999997</v>
      </c>
      <c r="J26" s="751">
        <v>101415.16114000001</v>
      </c>
      <c r="K26" s="751">
        <v>242366.98762000003</v>
      </c>
      <c r="L26" s="751">
        <v>116826.55867</v>
      </c>
      <c r="M26" s="751">
        <v>254217.47194999995</v>
      </c>
      <c r="N26" s="751">
        <v>52576.660670000005</v>
      </c>
      <c r="O26" s="751">
        <v>241963.27627</v>
      </c>
      <c r="P26" s="751">
        <v>220003.17425000001</v>
      </c>
      <c r="Q26" s="751">
        <v>6808044.6169799995</v>
      </c>
      <c r="R26" s="814">
        <v>1</v>
      </c>
    </row>
    <row r="27" spans="1:19" ht="27" customHeight="1">
      <c r="A27" s="545" t="s">
        <v>275</v>
      </c>
      <c r="B27" s="632">
        <v>8.8700822523086875E-3</v>
      </c>
      <c r="C27" s="632">
        <v>1.377454093442753E-2</v>
      </c>
      <c r="D27" s="632">
        <v>2.4018976080467772E-2</v>
      </c>
      <c r="E27" s="632">
        <v>1.041313488651132E-2</v>
      </c>
      <c r="F27" s="632">
        <v>3.4901427662118102E-2</v>
      </c>
      <c r="G27" s="632">
        <v>3.8576484189743902E-2</v>
      </c>
      <c r="H27" s="632">
        <v>1.7415101361746597E-2</v>
      </c>
      <c r="I27" s="632">
        <v>2.6747172178606615E-2</v>
      </c>
      <c r="J27" s="632">
        <v>1.4896371402599159E-2</v>
      </c>
      <c r="K27" s="632">
        <v>3.560008802167814E-2</v>
      </c>
      <c r="L27" s="632">
        <v>1.7160075358293322E-2</v>
      </c>
      <c r="M27" s="632">
        <v>3.7340747050328381E-2</v>
      </c>
      <c r="N27" s="632">
        <v>7.7227256323890896E-3</v>
      </c>
      <c r="O27" s="632">
        <v>3.5540788858304105E-2</v>
      </c>
      <c r="P27" s="632">
        <v>3.231517809112007E-2</v>
      </c>
      <c r="Q27" s="632">
        <v>1</v>
      </c>
      <c r="R27" s="632"/>
      <c r="S27" s="169"/>
    </row>
    <row r="28" spans="1:19" ht="14.25" customHeight="1" thickBot="1">
      <c r="A28" s="546"/>
      <c r="B28" s="661"/>
      <c r="C28" s="534"/>
      <c r="D28" s="534"/>
      <c r="E28" s="534"/>
      <c r="F28" s="534"/>
      <c r="G28" s="534"/>
      <c r="H28" s="534"/>
      <c r="I28" s="534"/>
      <c r="J28" s="662"/>
      <c r="K28" s="662"/>
      <c r="L28" s="662"/>
      <c r="M28" s="662"/>
      <c r="N28" s="662"/>
      <c r="O28" s="662"/>
      <c r="P28" s="662"/>
      <c r="Q28" s="662"/>
      <c r="R28" s="708"/>
      <c r="S28" s="169"/>
    </row>
    <row r="29" spans="1:19" ht="15" customHeight="1" thickTop="1">
      <c r="A29" s="547" t="s">
        <v>147</v>
      </c>
      <c r="B29" s="663"/>
      <c r="C29" s="539"/>
      <c r="D29" s="539"/>
      <c r="E29" s="539"/>
      <c r="F29" s="539"/>
      <c r="G29" s="539"/>
      <c r="H29" s="539"/>
      <c r="I29" s="539"/>
      <c r="J29" s="539"/>
      <c r="K29" s="539"/>
      <c r="L29" s="539"/>
      <c r="M29" s="539"/>
      <c r="N29" s="539"/>
      <c r="O29" s="539"/>
      <c r="P29" s="539"/>
      <c r="Q29" s="539"/>
      <c r="R29" s="539"/>
      <c r="S29" s="169"/>
    </row>
    <row r="30" spans="1:19" ht="9" customHeight="1">
      <c r="C30" s="25"/>
      <c r="D30" s="25"/>
      <c r="E30" s="25"/>
      <c r="F30" s="25"/>
      <c r="G30" s="25"/>
      <c r="H30" s="25"/>
      <c r="I30" s="25"/>
      <c r="J30" s="173"/>
      <c r="K30" s="173"/>
      <c r="L30" s="173"/>
      <c r="M30" s="173"/>
      <c r="N30" s="173"/>
      <c r="O30" s="173"/>
      <c r="P30" s="173"/>
      <c r="Q30" s="173"/>
      <c r="R30" s="7"/>
      <c r="S30" s="169"/>
    </row>
    <row r="31" spans="1:19" ht="9" customHeight="1">
      <c r="A31" s="26"/>
      <c r="C31" s="25"/>
      <c r="D31" s="25"/>
      <c r="E31" s="25"/>
      <c r="F31" s="25"/>
      <c r="G31" s="25"/>
      <c r="H31" s="25"/>
      <c r="I31" s="25"/>
      <c r="J31" s="173"/>
      <c r="K31" s="173"/>
      <c r="L31" s="173"/>
      <c r="M31" s="173"/>
      <c r="N31" s="173"/>
      <c r="O31" s="173"/>
      <c r="P31" s="173"/>
      <c r="Q31" s="173"/>
      <c r="R31" s="7"/>
      <c r="S31" s="169"/>
    </row>
    <row r="32" spans="1:19" ht="9" customHeight="1">
      <c r="A32" s="28"/>
      <c r="C32" s="25"/>
      <c r="D32" s="25"/>
      <c r="E32" s="25"/>
      <c r="F32" s="25"/>
      <c r="G32" s="25"/>
      <c r="H32" s="25"/>
      <c r="I32" s="25"/>
      <c r="J32" s="173"/>
      <c r="K32" s="173"/>
      <c r="L32" s="173"/>
      <c r="M32" s="173"/>
      <c r="N32" s="173"/>
      <c r="O32" s="173"/>
      <c r="P32" s="173"/>
      <c r="Q32" s="173"/>
      <c r="R32" s="7"/>
      <c r="S32" s="169"/>
    </row>
    <row r="33" spans="1:19" ht="9" customHeight="1">
      <c r="A33" s="26"/>
      <c r="C33" s="25"/>
      <c r="D33" s="25"/>
      <c r="E33" s="25"/>
      <c r="F33" s="25"/>
      <c r="G33" s="25"/>
      <c r="H33" s="25"/>
      <c r="I33" s="25"/>
      <c r="J33" s="173"/>
      <c r="K33" s="173"/>
      <c r="L33" s="173"/>
      <c r="M33" s="173"/>
      <c r="N33" s="173"/>
      <c r="O33" s="173"/>
      <c r="P33" s="173"/>
      <c r="Q33" s="173"/>
      <c r="R33" s="7"/>
      <c r="S33" s="169"/>
    </row>
    <row r="34" spans="1:19" ht="9" customHeight="1">
      <c r="A34" s="26"/>
      <c r="C34" s="25"/>
      <c r="D34" s="25"/>
      <c r="E34" s="25"/>
      <c r="F34" s="25"/>
      <c r="G34" s="25"/>
      <c r="H34" s="25"/>
      <c r="I34" s="25"/>
      <c r="J34" s="173"/>
      <c r="K34" s="173"/>
      <c r="L34" s="173"/>
      <c r="M34" s="173"/>
      <c r="N34" s="173"/>
      <c r="O34" s="173"/>
      <c r="P34" s="173"/>
      <c r="Q34" s="173"/>
      <c r="R34" s="7"/>
      <c r="S34" s="169"/>
    </row>
    <row r="35" spans="1:19" ht="9" customHeight="1">
      <c r="A35" s="26"/>
      <c r="B35" s="1"/>
      <c r="C35" s="25"/>
      <c r="D35" s="25"/>
      <c r="E35" s="25"/>
      <c r="F35" s="25"/>
      <c r="G35" s="25"/>
      <c r="H35" s="25"/>
      <c r="I35" s="25"/>
      <c r="J35" s="173"/>
      <c r="K35" s="173"/>
      <c r="L35" s="173"/>
      <c r="M35" s="173"/>
      <c r="N35" s="173"/>
      <c r="O35" s="173"/>
      <c r="P35" s="173"/>
      <c r="Q35" s="173"/>
      <c r="R35" s="7"/>
      <c r="S35" s="169"/>
    </row>
    <row r="36" spans="1:19" ht="9" customHeight="1">
      <c r="A36" s="26"/>
      <c r="B36" s="1"/>
      <c r="C36" s="25"/>
      <c r="D36" s="25"/>
      <c r="E36" s="25"/>
      <c r="F36" s="25"/>
      <c r="G36" s="25"/>
      <c r="H36" s="25"/>
      <c r="I36" s="25"/>
      <c r="J36" s="173"/>
      <c r="K36" s="173"/>
      <c r="L36" s="173"/>
      <c r="M36" s="173"/>
      <c r="N36" s="173"/>
      <c r="O36" s="173"/>
      <c r="P36" s="173"/>
      <c r="Q36" s="173"/>
      <c r="R36" s="7"/>
      <c r="S36" s="169"/>
    </row>
    <row r="37" spans="1:19" ht="9" customHeight="1">
      <c r="A37" s="26"/>
      <c r="B37" s="1"/>
      <c r="C37" s="25"/>
      <c r="D37" s="25"/>
      <c r="E37" s="25"/>
      <c r="F37" s="25"/>
      <c r="G37" s="25"/>
      <c r="H37" s="25"/>
      <c r="I37" s="25"/>
      <c r="J37" s="173"/>
      <c r="K37" s="173"/>
      <c r="L37" s="173"/>
      <c r="M37" s="173"/>
      <c r="N37" s="173"/>
      <c r="O37" s="173"/>
      <c r="P37" s="173"/>
      <c r="Q37" s="173"/>
      <c r="R37" s="7"/>
      <c r="S37" s="169"/>
    </row>
    <row r="38" spans="1:19" ht="9" customHeight="1">
      <c r="A38" s="217"/>
      <c r="B38" s="1"/>
      <c r="C38" s="25"/>
      <c r="D38" s="25"/>
      <c r="E38" s="25"/>
      <c r="F38" s="25"/>
      <c r="G38" s="25"/>
      <c r="H38" s="25"/>
      <c r="I38" s="25"/>
      <c r="J38" s="173"/>
      <c r="K38" s="173"/>
      <c r="L38" s="173"/>
      <c r="M38" s="173"/>
      <c r="N38" s="173"/>
      <c r="O38" s="173"/>
      <c r="P38" s="173"/>
      <c r="Q38" s="173"/>
      <c r="R38" s="7"/>
      <c r="S38" s="169"/>
    </row>
    <row r="39" spans="1:19" ht="9" customHeight="1">
      <c r="A39" s="26"/>
      <c r="B39" s="1"/>
      <c r="C39" s="25"/>
      <c r="D39" s="25"/>
      <c r="E39" s="25"/>
      <c r="F39" s="25"/>
      <c r="G39" s="25"/>
      <c r="H39" s="25"/>
      <c r="I39" s="25"/>
      <c r="J39" s="173"/>
      <c r="K39" s="173"/>
      <c r="L39" s="173"/>
      <c r="M39" s="173"/>
      <c r="N39" s="173"/>
      <c r="O39" s="173"/>
      <c r="P39" s="173"/>
      <c r="Q39" s="173"/>
      <c r="R39" s="7"/>
      <c r="S39" s="169"/>
    </row>
    <row r="40" spans="1:19" ht="9" customHeight="1">
      <c r="A40" s="26"/>
      <c r="B40" s="1"/>
      <c r="C40" s="25"/>
      <c r="D40" s="25"/>
      <c r="E40" s="25"/>
      <c r="F40" s="25"/>
      <c r="G40" s="25"/>
      <c r="H40" s="25"/>
      <c r="I40" s="25"/>
      <c r="J40" s="173"/>
      <c r="K40" s="173"/>
      <c r="L40" s="173"/>
      <c r="M40" s="173"/>
      <c r="N40" s="173"/>
      <c r="O40" s="173"/>
      <c r="P40" s="173"/>
      <c r="Q40" s="173"/>
      <c r="R40" s="7"/>
      <c r="S40" s="169"/>
    </row>
    <row r="41" spans="1:19" ht="9" customHeight="1">
      <c r="A41" s="26"/>
      <c r="B41" s="1"/>
      <c r="C41" s="25"/>
      <c r="D41" s="25"/>
      <c r="E41" s="25"/>
      <c r="F41" s="25"/>
      <c r="G41" s="25"/>
      <c r="H41" s="25"/>
      <c r="I41" s="25"/>
      <c r="J41" s="173"/>
      <c r="K41" s="173"/>
      <c r="L41" s="173"/>
      <c r="M41" s="173"/>
      <c r="N41" s="173"/>
      <c r="O41" s="173"/>
      <c r="P41" s="173"/>
      <c r="Q41" s="173"/>
      <c r="R41" s="7"/>
      <c r="S41" s="169"/>
    </row>
    <row r="42" spans="1:19" ht="9" customHeight="1">
      <c r="A42" s="26"/>
      <c r="C42" s="25"/>
      <c r="D42" s="25"/>
      <c r="E42" s="25"/>
      <c r="F42" s="25"/>
      <c r="G42" s="25"/>
      <c r="H42" s="25"/>
      <c r="I42" s="25"/>
      <c r="J42" s="173"/>
      <c r="K42" s="173"/>
      <c r="L42" s="173"/>
      <c r="M42" s="173"/>
      <c r="N42" s="173"/>
      <c r="O42" s="173"/>
      <c r="P42" s="173"/>
      <c r="Q42" s="173"/>
      <c r="R42" s="7"/>
      <c r="S42" s="169"/>
    </row>
    <row r="43" spans="1:19" ht="9" customHeight="1">
      <c r="A43" s="26"/>
      <c r="C43" s="25"/>
      <c r="D43" s="25"/>
      <c r="E43" s="25"/>
      <c r="F43" s="25"/>
      <c r="G43" s="25"/>
      <c r="H43" s="25"/>
      <c r="I43" s="25"/>
      <c r="J43" s="173"/>
      <c r="K43" s="173"/>
      <c r="L43" s="173"/>
      <c r="M43" s="173"/>
      <c r="N43" s="173"/>
      <c r="O43" s="173"/>
      <c r="P43" s="173"/>
      <c r="Q43" s="173"/>
      <c r="R43" s="7"/>
      <c r="S43" s="169"/>
    </row>
    <row r="44" spans="1:19" ht="9" customHeight="1">
      <c r="A44" s="217"/>
      <c r="C44" s="25"/>
      <c r="D44" s="25"/>
      <c r="E44" s="25"/>
      <c r="F44" s="25"/>
      <c r="G44" s="25"/>
      <c r="H44" s="25"/>
      <c r="I44" s="25"/>
      <c r="J44" s="173"/>
      <c r="K44" s="173"/>
      <c r="L44" s="173"/>
      <c r="M44" s="173"/>
      <c r="N44" s="173"/>
      <c r="O44" s="173"/>
      <c r="P44" s="173"/>
      <c r="Q44" s="173"/>
      <c r="R44" s="7"/>
      <c r="S44" s="169"/>
    </row>
    <row r="45" spans="1:19" ht="9" customHeight="1">
      <c r="A45" s="26"/>
      <c r="C45" s="25"/>
      <c r="D45" s="25"/>
      <c r="E45" s="25"/>
      <c r="F45" s="25"/>
      <c r="G45" s="25"/>
      <c r="H45" s="25"/>
      <c r="I45" s="25"/>
      <c r="J45" s="173"/>
      <c r="K45" s="173"/>
      <c r="L45" s="173"/>
      <c r="M45" s="173"/>
      <c r="N45" s="173"/>
      <c r="O45" s="173"/>
      <c r="P45" s="173"/>
      <c r="Q45" s="173"/>
      <c r="R45" s="7"/>
      <c r="S45" s="169"/>
    </row>
    <row r="46" spans="1:19" ht="9" customHeight="1">
      <c r="A46" s="26"/>
      <c r="C46" s="25"/>
      <c r="D46" s="25"/>
      <c r="E46" s="25"/>
      <c r="F46" s="25"/>
      <c r="G46" s="25"/>
      <c r="H46" s="25"/>
      <c r="I46" s="25"/>
      <c r="J46" s="173"/>
      <c r="K46" s="173"/>
      <c r="L46" s="173"/>
      <c r="M46" s="173"/>
      <c r="N46" s="173"/>
      <c r="O46" s="173"/>
      <c r="P46" s="173"/>
      <c r="Q46" s="173"/>
      <c r="R46" s="7"/>
      <c r="S46" s="169"/>
    </row>
    <row r="47" spans="1:19" ht="9" customHeight="1">
      <c r="A47" s="26"/>
      <c r="C47" s="25"/>
      <c r="D47" s="25"/>
      <c r="E47" s="25"/>
      <c r="F47" s="25"/>
      <c r="G47" s="25"/>
      <c r="H47" s="25"/>
      <c r="I47" s="25"/>
      <c r="J47" s="173"/>
      <c r="K47" s="173"/>
      <c r="L47" s="173"/>
      <c r="M47" s="173"/>
      <c r="N47" s="173"/>
      <c r="O47" s="173"/>
      <c r="P47" s="173"/>
      <c r="Q47" s="173"/>
      <c r="R47" s="7"/>
      <c r="S47" s="169"/>
    </row>
    <row r="48" spans="1:19" ht="9" customHeight="1">
      <c r="A48" s="26"/>
      <c r="C48" s="25"/>
      <c r="D48" s="25"/>
      <c r="E48" s="25"/>
      <c r="F48" s="25"/>
      <c r="G48" s="25"/>
      <c r="H48" s="25"/>
      <c r="I48" s="25"/>
      <c r="J48" s="173"/>
      <c r="K48" s="173"/>
      <c r="L48" s="173"/>
      <c r="M48" s="173"/>
      <c r="N48" s="173"/>
      <c r="O48" s="173"/>
      <c r="P48" s="173"/>
      <c r="Q48" s="173"/>
      <c r="R48" s="7"/>
      <c r="S48" s="169"/>
    </row>
    <row r="49" spans="1:19" ht="9" customHeight="1">
      <c r="A49" s="26"/>
      <c r="C49" s="25"/>
      <c r="D49" s="25"/>
      <c r="E49" s="25"/>
      <c r="F49" s="25"/>
      <c r="G49" s="25"/>
      <c r="H49" s="25"/>
      <c r="I49" s="25"/>
      <c r="J49" s="173"/>
      <c r="K49" s="173"/>
      <c r="L49" s="173"/>
      <c r="M49" s="173"/>
      <c r="N49" s="173"/>
      <c r="O49" s="173"/>
      <c r="P49" s="173"/>
      <c r="Q49" s="173"/>
      <c r="R49" s="7"/>
      <c r="S49" s="169"/>
    </row>
    <row r="50" spans="1:19" ht="9" customHeight="1">
      <c r="A50" s="217"/>
      <c r="C50" s="25"/>
      <c r="D50" s="25"/>
      <c r="E50" s="25"/>
      <c r="F50" s="25"/>
      <c r="G50" s="25"/>
      <c r="H50" s="25"/>
      <c r="I50" s="25"/>
      <c r="J50" s="173"/>
      <c r="K50" s="173"/>
      <c r="L50" s="173"/>
      <c r="M50" s="173"/>
      <c r="N50" s="173"/>
      <c r="O50" s="173"/>
      <c r="P50" s="173"/>
      <c r="Q50" s="173"/>
      <c r="R50" s="7"/>
      <c r="S50" s="169"/>
    </row>
    <row r="51" spans="1:19" ht="9" customHeight="1">
      <c r="A51" s="26"/>
      <c r="C51" s="25"/>
      <c r="D51" s="25"/>
      <c r="E51" s="25"/>
      <c r="F51" s="25"/>
      <c r="G51" s="25"/>
      <c r="H51" s="25"/>
      <c r="I51" s="25"/>
      <c r="J51" s="173"/>
      <c r="K51" s="173"/>
      <c r="L51" s="173"/>
      <c r="M51" s="173"/>
      <c r="N51" s="173"/>
      <c r="O51" s="173"/>
      <c r="P51" s="173"/>
      <c r="Q51" s="173"/>
      <c r="R51" s="7"/>
      <c r="S51" s="169"/>
    </row>
    <row r="52" spans="1:19" ht="9" customHeight="1">
      <c r="A52" s="26"/>
      <c r="C52" s="25"/>
      <c r="D52" s="25"/>
      <c r="E52" s="25"/>
      <c r="F52" s="25"/>
      <c r="G52" s="25"/>
      <c r="H52" s="25"/>
      <c r="I52" s="25"/>
      <c r="J52" s="173"/>
      <c r="K52" s="173"/>
      <c r="L52" s="173"/>
      <c r="M52" s="173"/>
      <c r="N52" s="173"/>
      <c r="O52" s="173"/>
      <c r="P52" s="173"/>
      <c r="Q52" s="173"/>
      <c r="R52" s="7"/>
      <c r="S52" s="169"/>
    </row>
    <row r="53" spans="1:19" ht="9" customHeight="1">
      <c r="A53" s="26"/>
      <c r="C53" s="25"/>
      <c r="D53" s="25"/>
      <c r="E53" s="25"/>
      <c r="F53" s="25"/>
      <c r="G53" s="25"/>
      <c r="H53" s="25"/>
      <c r="I53" s="25"/>
      <c r="J53" s="173"/>
      <c r="K53" s="173"/>
      <c r="L53" s="173"/>
      <c r="M53" s="173"/>
      <c r="N53" s="173"/>
      <c r="O53" s="173"/>
      <c r="P53" s="173"/>
      <c r="Q53" s="173"/>
      <c r="R53" s="7"/>
      <c r="S53" s="169"/>
    </row>
    <row r="54" spans="1:19" ht="9" customHeight="1">
      <c r="A54" s="26"/>
      <c r="C54" s="25"/>
      <c r="D54" s="25"/>
      <c r="E54" s="25"/>
      <c r="F54" s="25"/>
      <c r="G54" s="25"/>
      <c r="H54" s="25"/>
      <c r="I54" s="25"/>
      <c r="J54" s="173"/>
      <c r="K54" s="173"/>
      <c r="L54" s="173"/>
      <c r="M54" s="173"/>
      <c r="N54" s="173"/>
      <c r="O54" s="173"/>
      <c r="P54" s="173"/>
      <c r="Q54" s="173"/>
      <c r="R54" s="7"/>
      <c r="S54" s="169"/>
    </row>
    <row r="55" spans="1:19" ht="9" customHeight="1">
      <c r="A55" s="217"/>
      <c r="C55" s="25"/>
      <c r="D55" s="25"/>
      <c r="E55" s="25"/>
      <c r="F55" s="25"/>
      <c r="G55" s="25"/>
      <c r="H55" s="25"/>
      <c r="I55" s="25"/>
      <c r="J55" s="173"/>
      <c r="K55" s="173"/>
      <c r="L55" s="173"/>
      <c r="M55" s="173"/>
      <c r="N55" s="173"/>
      <c r="O55" s="173"/>
      <c r="P55" s="173"/>
      <c r="Q55" s="173"/>
      <c r="R55" s="7"/>
      <c r="S55" s="169"/>
    </row>
    <row r="56" spans="1:19" ht="9" customHeight="1">
      <c r="A56" s="30"/>
      <c r="C56" s="25"/>
      <c r="D56" s="25"/>
      <c r="E56" s="25"/>
      <c r="F56" s="25"/>
      <c r="G56" s="25"/>
      <c r="H56" s="25"/>
      <c r="I56" s="25"/>
      <c r="J56" s="173"/>
      <c r="K56" s="173"/>
      <c r="L56" s="173"/>
      <c r="M56" s="173"/>
      <c r="N56" s="173"/>
      <c r="O56" s="173"/>
      <c r="P56" s="173"/>
      <c r="Q56" s="173"/>
      <c r="R56" s="7"/>
      <c r="S56" s="169"/>
    </row>
    <row r="57" spans="1:19" ht="9" customHeight="1">
      <c r="A57" s="30"/>
      <c r="C57" s="25"/>
      <c r="D57" s="25"/>
      <c r="E57" s="25"/>
      <c r="F57" s="25"/>
      <c r="G57" s="25"/>
      <c r="H57" s="25"/>
      <c r="I57" s="25"/>
      <c r="J57" s="173"/>
      <c r="K57" s="173"/>
      <c r="L57" s="173"/>
      <c r="M57" s="173"/>
      <c r="N57" s="173"/>
      <c r="O57" s="173"/>
      <c r="P57" s="173"/>
      <c r="Q57" s="173"/>
      <c r="R57" s="7"/>
      <c r="S57" s="169"/>
    </row>
    <row r="58" spans="1:19" ht="9" customHeight="1">
      <c r="A58" s="30"/>
      <c r="C58" s="25"/>
      <c r="D58" s="25"/>
      <c r="E58" s="25"/>
      <c r="F58" s="25"/>
      <c r="G58" s="25"/>
      <c r="H58" s="25"/>
      <c r="I58" s="25"/>
      <c r="J58" s="173"/>
      <c r="K58" s="173"/>
      <c r="L58" s="173"/>
      <c r="M58" s="173"/>
      <c r="N58" s="173"/>
      <c r="O58" s="173"/>
      <c r="P58" s="173"/>
      <c r="Q58" s="173"/>
      <c r="R58" s="7"/>
      <c r="S58" s="169"/>
    </row>
    <row r="59" spans="1:19" ht="9" customHeight="1">
      <c r="A59" s="30"/>
      <c r="C59" s="25"/>
      <c r="D59" s="25"/>
      <c r="E59" s="25"/>
      <c r="F59" s="25"/>
      <c r="G59" s="25"/>
      <c r="H59" s="25"/>
      <c r="I59" s="25"/>
      <c r="J59" s="173"/>
      <c r="K59" s="173"/>
      <c r="L59" s="173"/>
      <c r="M59" s="173"/>
      <c r="N59" s="173"/>
      <c r="O59" s="173"/>
      <c r="P59" s="173"/>
      <c r="Q59" s="173"/>
      <c r="R59" s="7"/>
      <c r="S59" s="169"/>
    </row>
    <row r="60" spans="1:19" ht="9" customHeight="1">
      <c r="A60" s="31"/>
      <c r="C60" s="25"/>
      <c r="D60" s="25"/>
      <c r="E60" s="25"/>
      <c r="F60" s="25"/>
      <c r="G60" s="25"/>
      <c r="H60" s="25"/>
      <c r="I60" s="25"/>
      <c r="J60" s="173"/>
      <c r="K60" s="173"/>
      <c r="L60" s="173"/>
      <c r="M60" s="173"/>
      <c r="N60" s="173"/>
      <c r="O60" s="173"/>
      <c r="P60" s="173"/>
      <c r="Q60" s="173"/>
      <c r="R60" s="7"/>
      <c r="S60" s="169"/>
    </row>
    <row r="61" spans="1:19" ht="9" customHeight="1">
      <c r="A61" s="31"/>
      <c r="C61" s="25"/>
      <c r="D61" s="25"/>
      <c r="E61" s="25"/>
      <c r="F61" s="25"/>
      <c r="G61" s="25"/>
      <c r="H61" s="25"/>
      <c r="I61" s="25"/>
      <c r="J61" s="173"/>
      <c r="K61" s="173"/>
      <c r="L61" s="173"/>
      <c r="M61" s="173"/>
      <c r="N61" s="173"/>
      <c r="O61" s="173"/>
      <c r="P61" s="173"/>
      <c r="Q61" s="173"/>
      <c r="R61" s="7"/>
      <c r="S61" s="169"/>
    </row>
    <row r="62" spans="1:19" ht="9" customHeight="1">
      <c r="A62" s="28"/>
      <c r="C62" s="25"/>
      <c r="D62" s="25"/>
      <c r="E62" s="25"/>
      <c r="F62" s="25"/>
      <c r="G62" s="25"/>
      <c r="H62" s="25"/>
      <c r="I62" s="25"/>
      <c r="J62" s="173"/>
      <c r="K62" s="173"/>
      <c r="L62" s="173"/>
      <c r="M62" s="173"/>
      <c r="N62" s="173"/>
      <c r="O62" s="173"/>
      <c r="P62" s="173"/>
      <c r="Q62" s="173"/>
      <c r="R62" s="7"/>
      <c r="S62" s="169"/>
    </row>
    <row r="63" spans="1:19" ht="9" customHeight="1">
      <c r="A63" s="26"/>
      <c r="C63" s="25"/>
      <c r="D63" s="25"/>
      <c r="E63" s="25"/>
      <c r="F63" s="25"/>
      <c r="G63" s="25"/>
      <c r="H63" s="25"/>
      <c r="I63" s="25"/>
      <c r="J63" s="173"/>
      <c r="K63" s="173"/>
      <c r="L63" s="173"/>
      <c r="M63" s="173"/>
      <c r="N63" s="173"/>
      <c r="O63" s="173"/>
      <c r="P63" s="173"/>
      <c r="Q63" s="173"/>
      <c r="R63" s="7"/>
      <c r="S63" s="169"/>
    </row>
    <row r="64" spans="1:19" ht="9" customHeight="1">
      <c r="A64" s="26"/>
      <c r="C64" s="25"/>
      <c r="D64" s="25"/>
      <c r="E64" s="25"/>
      <c r="F64" s="25"/>
      <c r="G64" s="25"/>
      <c r="H64" s="25"/>
      <c r="I64" s="25"/>
      <c r="J64" s="173"/>
      <c r="K64" s="173"/>
      <c r="L64" s="173"/>
      <c r="M64" s="173"/>
      <c r="N64" s="173"/>
      <c r="O64" s="173"/>
      <c r="P64" s="173"/>
      <c r="Q64" s="173"/>
      <c r="R64" s="7"/>
      <c r="S64" s="169"/>
    </row>
    <row r="65" spans="1:19" ht="9" customHeight="1">
      <c r="A65" s="26"/>
      <c r="C65" s="25"/>
      <c r="D65" s="25"/>
      <c r="E65" s="25"/>
      <c r="F65" s="25"/>
      <c r="G65" s="25"/>
      <c r="H65" s="25"/>
      <c r="I65" s="25"/>
      <c r="J65" s="173"/>
      <c r="K65" s="173"/>
      <c r="L65" s="173"/>
      <c r="M65" s="173"/>
      <c r="N65" s="173"/>
      <c r="O65" s="173"/>
      <c r="P65" s="173"/>
      <c r="Q65" s="173"/>
      <c r="R65" s="7"/>
      <c r="S65" s="169"/>
    </row>
    <row r="66" spans="1:19" ht="9" customHeight="1">
      <c r="A66" s="26"/>
      <c r="C66" s="25"/>
      <c r="D66" s="25"/>
      <c r="E66" s="25"/>
      <c r="F66" s="25"/>
      <c r="G66" s="25"/>
      <c r="H66" s="25"/>
      <c r="I66" s="25"/>
      <c r="J66" s="173"/>
      <c r="K66" s="173"/>
      <c r="L66" s="173"/>
      <c r="M66" s="173"/>
      <c r="N66" s="173"/>
      <c r="O66" s="173"/>
      <c r="P66" s="173"/>
      <c r="Q66" s="173"/>
      <c r="R66" s="7"/>
      <c r="S66" s="169"/>
    </row>
    <row r="67" spans="1:19" ht="9" customHeight="1">
      <c r="A67" s="30"/>
      <c r="C67" s="25"/>
      <c r="D67" s="25"/>
      <c r="E67" s="25"/>
      <c r="F67" s="25"/>
      <c r="G67" s="25"/>
      <c r="H67" s="25"/>
      <c r="I67" s="25"/>
      <c r="J67" s="173"/>
      <c r="K67" s="173"/>
      <c r="L67" s="173"/>
      <c r="M67" s="173"/>
      <c r="N67" s="173"/>
      <c r="O67" s="173"/>
      <c r="P67" s="173"/>
      <c r="Q67" s="173"/>
      <c r="R67" s="7"/>
      <c r="S67" s="169"/>
    </row>
    <row r="68" spans="1:19" ht="9" customHeight="1">
      <c r="A68" s="28"/>
      <c r="C68" s="25"/>
      <c r="D68" s="25"/>
      <c r="E68" s="25"/>
      <c r="F68" s="25"/>
      <c r="G68" s="25"/>
      <c r="H68" s="25"/>
      <c r="I68" s="25"/>
      <c r="J68" s="173"/>
      <c r="K68" s="173"/>
      <c r="L68" s="173"/>
      <c r="M68" s="173"/>
      <c r="N68" s="173"/>
      <c r="O68" s="173"/>
      <c r="P68" s="173"/>
      <c r="Q68" s="173"/>
      <c r="R68" s="7"/>
      <c r="S68" s="169"/>
    </row>
    <row r="69" spans="1:19" ht="9" customHeight="1">
      <c r="A69" s="26"/>
      <c r="C69" s="25"/>
      <c r="D69" s="25"/>
      <c r="E69" s="25"/>
      <c r="F69" s="25"/>
      <c r="G69" s="25"/>
      <c r="H69" s="25"/>
      <c r="I69" s="25"/>
      <c r="J69" s="173"/>
      <c r="K69" s="173"/>
      <c r="L69" s="173"/>
      <c r="M69" s="173"/>
      <c r="N69" s="173"/>
      <c r="O69" s="173"/>
      <c r="P69" s="173"/>
      <c r="Q69" s="173"/>
      <c r="R69" s="7"/>
      <c r="S69" s="169"/>
    </row>
    <row r="70" spans="1:19" ht="9" customHeight="1">
      <c r="A70" s="26"/>
      <c r="C70" s="25"/>
      <c r="D70" s="25"/>
      <c r="E70" s="25"/>
      <c r="F70" s="25"/>
      <c r="G70" s="25"/>
      <c r="H70" s="25"/>
      <c r="I70" s="25"/>
      <c r="J70" s="173"/>
      <c r="K70" s="173"/>
      <c r="L70" s="173"/>
      <c r="M70" s="173"/>
      <c r="N70" s="173"/>
      <c r="O70" s="173"/>
      <c r="P70" s="173"/>
      <c r="Q70" s="173"/>
      <c r="R70" s="7"/>
      <c r="S70" s="169"/>
    </row>
    <row r="71" spans="1:19" ht="9" customHeight="1">
      <c r="A71" s="26"/>
      <c r="C71" s="25"/>
      <c r="D71" s="25"/>
      <c r="E71" s="25"/>
      <c r="F71" s="25"/>
      <c r="G71" s="25"/>
      <c r="H71" s="25"/>
      <c r="I71" s="25"/>
      <c r="J71" s="173"/>
      <c r="K71" s="173"/>
      <c r="L71" s="173"/>
      <c r="M71" s="173"/>
      <c r="N71" s="173"/>
      <c r="O71" s="173"/>
      <c r="P71" s="173"/>
      <c r="Q71" s="173"/>
      <c r="R71" s="7"/>
      <c r="S71" s="169"/>
    </row>
    <row r="72" spans="1:19" ht="9" customHeight="1">
      <c r="A72" s="26"/>
      <c r="C72" s="25"/>
      <c r="D72" s="25"/>
      <c r="E72" s="25"/>
      <c r="F72" s="25"/>
      <c r="G72" s="25"/>
      <c r="H72" s="25"/>
      <c r="I72" s="25"/>
      <c r="J72" s="173"/>
      <c r="K72" s="173"/>
      <c r="L72" s="173"/>
      <c r="M72" s="173"/>
      <c r="N72" s="173"/>
      <c r="O72" s="173"/>
      <c r="P72" s="173"/>
      <c r="Q72" s="173"/>
      <c r="R72" s="7"/>
      <c r="S72" s="169"/>
    </row>
    <row r="73" spans="1:19" ht="9" customHeight="1">
      <c r="A73" s="30"/>
      <c r="C73" s="25"/>
      <c r="D73" s="25"/>
      <c r="E73" s="25"/>
      <c r="F73" s="25"/>
      <c r="G73" s="25"/>
      <c r="H73" s="25"/>
      <c r="I73" s="25"/>
      <c r="J73" s="173"/>
      <c r="K73" s="173"/>
      <c r="L73" s="173"/>
      <c r="M73" s="173"/>
      <c r="N73" s="173"/>
      <c r="O73" s="173"/>
      <c r="P73" s="173"/>
      <c r="Q73" s="173"/>
      <c r="R73" s="7"/>
      <c r="S73" s="169"/>
    </row>
    <row r="74" spans="1:19" ht="9" customHeight="1">
      <c r="A74" s="28"/>
      <c r="C74" s="25"/>
      <c r="D74" s="25"/>
      <c r="E74" s="25"/>
      <c r="F74" s="25"/>
      <c r="G74" s="25"/>
      <c r="H74" s="25"/>
      <c r="I74" s="25"/>
      <c r="J74" s="173"/>
      <c r="K74" s="173"/>
      <c r="L74" s="173"/>
      <c r="M74" s="173"/>
      <c r="N74" s="173"/>
      <c r="O74" s="173"/>
      <c r="P74" s="173"/>
      <c r="Q74" s="173"/>
      <c r="R74" s="7"/>
      <c r="S74" s="169"/>
    </row>
    <row r="75" spans="1:19" ht="9" customHeight="1">
      <c r="A75" s="26"/>
      <c r="C75" s="25"/>
      <c r="D75" s="25"/>
      <c r="E75" s="25"/>
      <c r="F75" s="25"/>
      <c r="G75" s="25"/>
      <c r="H75" s="25"/>
      <c r="I75" s="25"/>
      <c r="J75" s="173"/>
      <c r="K75" s="173"/>
      <c r="L75" s="173"/>
      <c r="M75" s="173"/>
      <c r="N75" s="173"/>
      <c r="O75" s="173"/>
      <c r="P75" s="173"/>
      <c r="Q75" s="173"/>
      <c r="R75" s="7"/>
      <c r="S75" s="169"/>
    </row>
    <row r="76" spans="1:19" ht="9" customHeight="1">
      <c r="A76" s="26"/>
      <c r="C76" s="25"/>
      <c r="D76" s="25"/>
      <c r="E76" s="25"/>
      <c r="F76" s="25"/>
      <c r="G76" s="25"/>
      <c r="H76" s="25"/>
      <c r="I76" s="25"/>
      <c r="J76" s="173"/>
      <c r="K76" s="173"/>
      <c r="L76" s="173"/>
      <c r="M76" s="173"/>
      <c r="N76" s="173"/>
      <c r="O76" s="173"/>
      <c r="P76" s="173"/>
      <c r="Q76" s="173"/>
      <c r="R76" s="7"/>
      <c r="S76" s="169"/>
    </row>
    <row r="77" spans="1:19" ht="9" customHeight="1">
      <c r="A77" s="26"/>
      <c r="C77" s="27"/>
      <c r="D77" s="27"/>
      <c r="E77" s="27"/>
      <c r="F77" s="27"/>
      <c r="G77" s="27"/>
      <c r="H77" s="27"/>
      <c r="I77" s="27"/>
      <c r="R77" s="5"/>
      <c r="S77" s="169"/>
    </row>
    <row r="78" spans="1:19" ht="9" customHeight="1">
      <c r="A78" s="26"/>
      <c r="C78" s="27"/>
      <c r="D78" s="27"/>
      <c r="E78" s="27"/>
      <c r="F78" s="27"/>
      <c r="G78" s="27"/>
      <c r="H78" s="27"/>
      <c r="I78" s="27"/>
      <c r="R78" s="5"/>
      <c r="S78" s="169"/>
    </row>
    <row r="79" spans="1:19" ht="9" customHeight="1">
      <c r="A79" s="26"/>
      <c r="C79" s="27"/>
      <c r="D79" s="27"/>
      <c r="E79" s="27"/>
      <c r="F79" s="27"/>
      <c r="G79" s="27"/>
      <c r="H79" s="27"/>
      <c r="I79" s="27"/>
      <c r="R79" s="5"/>
      <c r="S79" s="169"/>
    </row>
    <row r="80" spans="1:19" ht="9" customHeight="1">
      <c r="A80" s="26"/>
      <c r="C80" s="27"/>
      <c r="D80" s="27"/>
      <c r="E80" s="27"/>
      <c r="F80" s="27"/>
      <c r="G80" s="27"/>
      <c r="H80" s="27"/>
      <c r="I80" s="27"/>
      <c r="R80" s="5"/>
      <c r="S80" s="169"/>
    </row>
    <row r="81" spans="1:19" ht="9" customHeight="1">
      <c r="A81" s="26"/>
      <c r="C81" s="27"/>
      <c r="D81" s="27"/>
      <c r="E81" s="27"/>
      <c r="F81" s="27"/>
      <c r="G81" s="27"/>
      <c r="H81" s="27"/>
      <c r="I81" s="27"/>
      <c r="R81" s="5"/>
      <c r="S81" s="169"/>
    </row>
    <row r="82" spans="1:19" ht="9" customHeight="1">
      <c r="A82" s="26"/>
      <c r="C82" s="27"/>
      <c r="D82" s="27"/>
      <c r="E82" s="27"/>
      <c r="F82" s="27"/>
      <c r="G82" s="27"/>
      <c r="H82" s="27"/>
      <c r="I82" s="27"/>
      <c r="R82" s="5"/>
      <c r="S82" s="169"/>
    </row>
    <row r="83" spans="1:19" ht="9" customHeight="1">
      <c r="A83" s="30"/>
      <c r="C83" s="27"/>
      <c r="D83" s="27"/>
      <c r="E83" s="27"/>
      <c r="F83" s="27"/>
      <c r="G83" s="27"/>
      <c r="H83" s="27"/>
      <c r="I83" s="27"/>
      <c r="R83" s="5"/>
      <c r="S83" s="169"/>
    </row>
    <row r="84" spans="1:19" ht="9" customHeight="1">
      <c r="A84" s="28"/>
      <c r="C84" s="27"/>
      <c r="D84" s="27"/>
      <c r="E84" s="27"/>
      <c r="F84" s="27"/>
      <c r="G84" s="27"/>
      <c r="H84" s="27"/>
      <c r="I84" s="27"/>
      <c r="R84" s="5"/>
      <c r="S84" s="169"/>
    </row>
    <row r="85" spans="1:19" ht="9" customHeight="1">
      <c r="A85" s="26"/>
      <c r="C85" s="27"/>
      <c r="D85" s="27"/>
      <c r="E85" s="27"/>
      <c r="F85" s="27"/>
      <c r="G85" s="27"/>
      <c r="H85" s="27"/>
      <c r="I85" s="27"/>
      <c r="R85" s="5"/>
      <c r="S85" s="169"/>
    </row>
    <row r="86" spans="1:19" ht="9" customHeight="1">
      <c r="A86" s="26"/>
      <c r="C86" s="27"/>
      <c r="D86" s="27"/>
      <c r="E86" s="27"/>
      <c r="F86" s="27"/>
      <c r="G86" s="27"/>
      <c r="H86" s="27"/>
      <c r="I86" s="27"/>
      <c r="R86" s="5"/>
      <c r="S86" s="169"/>
    </row>
    <row r="87" spans="1:19" ht="9" customHeight="1">
      <c r="A87" s="26"/>
      <c r="C87" s="27"/>
      <c r="D87" s="27"/>
      <c r="E87" s="27"/>
      <c r="F87" s="27"/>
      <c r="G87" s="27"/>
      <c r="H87" s="27"/>
      <c r="I87" s="27"/>
      <c r="R87" s="5"/>
      <c r="S87" s="169"/>
    </row>
    <row r="88" spans="1:19" ht="9" customHeight="1">
      <c r="A88" s="26"/>
      <c r="C88" s="27"/>
      <c r="D88" s="27"/>
      <c r="E88" s="27"/>
      <c r="F88" s="27"/>
      <c r="G88" s="27"/>
      <c r="H88" s="27"/>
      <c r="I88" s="27"/>
      <c r="R88" s="5"/>
      <c r="S88" s="169"/>
    </row>
    <row r="89" spans="1:19" ht="9" customHeight="1">
      <c r="A89" s="26"/>
      <c r="C89" s="27"/>
      <c r="D89" s="27"/>
      <c r="E89" s="27"/>
      <c r="F89" s="27"/>
      <c r="G89" s="27"/>
      <c r="H89" s="27"/>
      <c r="I89" s="27"/>
      <c r="R89" s="5"/>
      <c r="S89" s="169"/>
    </row>
    <row r="90" spans="1:19" ht="9" customHeight="1">
      <c r="A90" s="26"/>
      <c r="C90" s="27"/>
      <c r="D90" s="27"/>
      <c r="E90" s="27"/>
      <c r="F90" s="27"/>
      <c r="G90" s="27"/>
      <c r="H90" s="27"/>
      <c r="I90" s="27"/>
      <c r="R90" s="5"/>
      <c r="S90" s="169"/>
    </row>
    <row r="91" spans="1:19" ht="9" customHeight="1">
      <c r="A91" s="26"/>
      <c r="C91" s="27"/>
      <c r="D91" s="27"/>
      <c r="E91" s="27"/>
      <c r="F91" s="27"/>
      <c r="G91" s="27"/>
      <c r="H91" s="27"/>
      <c r="I91" s="27"/>
      <c r="R91" s="5"/>
      <c r="S91" s="169"/>
    </row>
    <row r="92" spans="1:19" ht="9" customHeight="1">
      <c r="A92" s="26"/>
      <c r="C92" s="27"/>
      <c r="D92" s="27"/>
      <c r="E92" s="27"/>
      <c r="F92" s="27"/>
      <c r="G92" s="27"/>
      <c r="H92" s="27"/>
      <c r="I92" s="27"/>
      <c r="R92" s="5"/>
      <c r="S92" s="169"/>
    </row>
    <row r="93" spans="1:19" ht="9" customHeight="1">
      <c r="A93" s="26"/>
      <c r="C93" s="27"/>
      <c r="D93" s="27"/>
      <c r="E93" s="27"/>
      <c r="F93" s="27"/>
      <c r="G93" s="27"/>
      <c r="H93" s="27"/>
      <c r="I93" s="27"/>
      <c r="R93" s="5"/>
      <c r="S93" s="169"/>
    </row>
    <row r="94" spans="1:19" ht="9" customHeight="1">
      <c r="A94" s="28"/>
      <c r="C94" s="27"/>
      <c r="D94" s="27"/>
      <c r="E94" s="27"/>
      <c r="F94" s="27"/>
      <c r="G94" s="27"/>
      <c r="H94" s="27"/>
      <c r="I94" s="27"/>
      <c r="R94" s="5"/>
      <c r="S94" s="169"/>
    </row>
    <row r="95" spans="1:19" ht="9" customHeight="1">
      <c r="A95" s="26"/>
      <c r="C95" s="27"/>
      <c r="D95" s="27"/>
      <c r="E95" s="27"/>
      <c r="F95" s="27"/>
      <c r="G95" s="27"/>
      <c r="H95" s="27"/>
      <c r="I95" s="27"/>
      <c r="R95" s="5"/>
      <c r="S95" s="169"/>
    </row>
    <row r="96" spans="1:19" ht="9" customHeight="1">
      <c r="A96" s="26"/>
      <c r="C96" s="27"/>
      <c r="D96" s="27"/>
      <c r="E96" s="27"/>
      <c r="F96" s="27"/>
      <c r="G96" s="27"/>
      <c r="H96" s="27"/>
      <c r="I96" s="27"/>
      <c r="R96" s="5"/>
      <c r="S96" s="169"/>
    </row>
    <row r="97" spans="1:19" ht="9" customHeight="1">
      <c r="A97" s="26"/>
      <c r="C97" s="27"/>
      <c r="D97" s="27"/>
      <c r="E97" s="27"/>
      <c r="F97" s="27"/>
      <c r="G97" s="27"/>
      <c r="H97" s="27"/>
      <c r="I97" s="27"/>
      <c r="R97" s="5"/>
      <c r="S97" s="169"/>
    </row>
    <row r="98" spans="1:19">
      <c r="A98" s="32"/>
      <c r="C98" s="27"/>
      <c r="D98" s="27"/>
      <c r="E98" s="27"/>
      <c r="F98" s="27"/>
      <c r="G98" s="27"/>
      <c r="H98" s="27"/>
      <c r="I98" s="27"/>
      <c r="R98" s="5"/>
      <c r="S98" s="169"/>
    </row>
    <row r="99" spans="1:19">
      <c r="A99" s="32"/>
      <c r="C99" s="27"/>
      <c r="D99" s="27"/>
      <c r="E99" s="27"/>
      <c r="F99" s="27"/>
      <c r="G99" s="27"/>
      <c r="H99" s="27"/>
      <c r="I99" s="27"/>
      <c r="R99" s="5"/>
      <c r="S99" s="169"/>
    </row>
    <row r="100" spans="1:19">
      <c r="A100" s="32"/>
      <c r="C100" s="27"/>
      <c r="D100" s="27"/>
      <c r="E100" s="27"/>
      <c r="F100" s="27"/>
      <c r="G100" s="27"/>
      <c r="H100" s="27"/>
      <c r="I100" s="27"/>
      <c r="R100" s="5"/>
      <c r="S100" s="169"/>
    </row>
    <row r="101" spans="1:19">
      <c r="A101" s="32"/>
      <c r="C101" s="27"/>
      <c r="D101" s="27"/>
      <c r="E101" s="27"/>
      <c r="F101" s="27"/>
      <c r="G101" s="27"/>
      <c r="H101" s="27"/>
      <c r="I101" s="27"/>
      <c r="R101" s="5"/>
      <c r="S101" s="169"/>
    </row>
    <row r="102" spans="1:19">
      <c r="A102" s="32"/>
      <c r="C102" s="27"/>
      <c r="D102" s="27"/>
      <c r="E102" s="27"/>
      <c r="F102" s="27"/>
      <c r="G102" s="27"/>
      <c r="H102" s="27"/>
      <c r="I102" s="27"/>
      <c r="R102" s="5"/>
      <c r="S102" s="169"/>
    </row>
    <row r="103" spans="1:19">
      <c r="A103" s="32"/>
      <c r="C103" s="27"/>
      <c r="D103" s="27"/>
      <c r="E103" s="27"/>
      <c r="F103" s="27"/>
      <c r="G103" s="27"/>
      <c r="H103" s="27"/>
      <c r="I103" s="27"/>
      <c r="R103" s="5"/>
      <c r="S103" s="169"/>
    </row>
    <row r="104" spans="1:19">
      <c r="A104" s="32"/>
      <c r="C104" s="27"/>
      <c r="D104" s="27"/>
      <c r="E104" s="27"/>
      <c r="F104" s="27"/>
      <c r="G104" s="27"/>
      <c r="H104" s="27"/>
      <c r="I104" s="27"/>
      <c r="R104" s="5"/>
      <c r="S104" s="169"/>
    </row>
    <row r="105" spans="1:19" ht="15.75">
      <c r="A105" s="33"/>
      <c r="C105" s="27"/>
      <c r="D105" s="27"/>
      <c r="E105" s="27"/>
      <c r="F105" s="27"/>
      <c r="G105" s="27"/>
      <c r="H105" s="27"/>
      <c r="I105" s="27"/>
      <c r="R105" s="5"/>
      <c r="S105" s="169"/>
    </row>
    <row r="106" spans="1:19" ht="15.75">
      <c r="A106" s="33"/>
      <c r="C106" s="27"/>
      <c r="D106" s="27"/>
      <c r="E106" s="27"/>
      <c r="F106" s="27"/>
      <c r="G106" s="27"/>
      <c r="H106" s="27"/>
      <c r="I106" s="27"/>
      <c r="R106" s="5"/>
      <c r="S106" s="169"/>
    </row>
    <row r="107" spans="1:19" ht="15.75">
      <c r="A107" s="33"/>
      <c r="C107" s="27"/>
      <c r="D107" s="27"/>
      <c r="E107" s="27"/>
      <c r="F107" s="27"/>
      <c r="G107" s="27"/>
      <c r="H107" s="27"/>
      <c r="I107" s="27"/>
      <c r="R107" s="5"/>
      <c r="S107" s="169"/>
    </row>
    <row r="108" spans="1:19" ht="15.75">
      <c r="A108" s="33"/>
      <c r="C108" s="27"/>
      <c r="D108" s="27"/>
      <c r="E108" s="27"/>
      <c r="F108" s="27"/>
      <c r="G108" s="27"/>
      <c r="H108" s="27"/>
      <c r="I108" s="27"/>
      <c r="R108" s="5"/>
      <c r="S108" s="169"/>
    </row>
    <row r="109" spans="1:19" ht="15.75">
      <c r="A109" s="33"/>
      <c r="C109" s="27"/>
      <c r="D109" s="27"/>
      <c r="E109" s="27"/>
      <c r="F109" s="27"/>
      <c r="G109" s="27"/>
      <c r="H109" s="27"/>
      <c r="I109" s="27"/>
      <c r="R109" s="5"/>
      <c r="S109" s="169"/>
    </row>
    <row r="110" spans="1:19" ht="15.75">
      <c r="A110" s="33"/>
      <c r="C110" s="27"/>
      <c r="D110" s="27"/>
      <c r="E110" s="27"/>
      <c r="F110" s="27"/>
      <c r="G110" s="27"/>
      <c r="H110" s="27"/>
      <c r="I110" s="27"/>
      <c r="R110" s="5"/>
      <c r="S110" s="169"/>
    </row>
    <row r="111" spans="1:19" ht="15.75">
      <c r="A111" s="33"/>
      <c r="C111" s="27"/>
      <c r="D111" s="27"/>
      <c r="E111" s="27"/>
      <c r="F111" s="27"/>
      <c r="G111" s="27"/>
      <c r="H111" s="27"/>
      <c r="I111" s="27"/>
      <c r="R111" s="5"/>
      <c r="S111" s="169"/>
    </row>
    <row r="112" spans="1:19" ht="15.75">
      <c r="A112" s="33"/>
      <c r="C112" s="27"/>
      <c r="D112" s="27"/>
      <c r="E112" s="27"/>
      <c r="F112" s="27"/>
      <c r="G112" s="27"/>
      <c r="H112" s="27"/>
      <c r="I112" s="27"/>
      <c r="R112" s="5"/>
      <c r="S112" s="169"/>
    </row>
    <row r="113" spans="1:19" ht="15.75">
      <c r="A113" s="33"/>
      <c r="C113" s="27"/>
      <c r="D113" s="27"/>
      <c r="E113" s="27"/>
      <c r="F113" s="27"/>
      <c r="G113" s="27"/>
      <c r="H113" s="27"/>
      <c r="I113" s="27"/>
      <c r="R113" s="5"/>
      <c r="S113" s="169"/>
    </row>
    <row r="114" spans="1:19" ht="15.75">
      <c r="A114" s="33"/>
      <c r="C114" s="27"/>
      <c r="D114" s="27"/>
      <c r="E114" s="27"/>
      <c r="F114" s="27"/>
      <c r="G114" s="27"/>
      <c r="H114" s="27"/>
      <c r="I114" s="27"/>
      <c r="R114" s="5"/>
      <c r="S114" s="169"/>
    </row>
    <row r="115" spans="1:19" ht="15.75">
      <c r="A115" s="33"/>
      <c r="C115" s="27"/>
      <c r="D115" s="27"/>
      <c r="E115" s="27"/>
      <c r="F115" s="27"/>
      <c r="G115" s="27"/>
      <c r="H115" s="27"/>
      <c r="I115" s="27"/>
      <c r="R115" s="5"/>
      <c r="S115" s="169"/>
    </row>
    <row r="116" spans="1:19" ht="15.75">
      <c r="A116" s="33"/>
      <c r="C116" s="27"/>
      <c r="D116" s="27"/>
      <c r="E116" s="27"/>
      <c r="F116" s="27"/>
      <c r="G116" s="27"/>
      <c r="H116" s="27"/>
      <c r="I116" s="27"/>
      <c r="R116" s="5"/>
      <c r="S116" s="169"/>
    </row>
    <row r="117" spans="1:19" ht="15.75">
      <c r="A117" s="33"/>
      <c r="C117" s="27"/>
      <c r="D117" s="27"/>
      <c r="E117" s="27"/>
      <c r="F117" s="27"/>
      <c r="G117" s="27"/>
      <c r="H117" s="27"/>
      <c r="I117" s="27"/>
      <c r="R117" s="5"/>
      <c r="S117" s="169"/>
    </row>
    <row r="118" spans="1:19" ht="15.75">
      <c r="A118" s="33"/>
      <c r="C118" s="27"/>
      <c r="D118" s="27"/>
      <c r="E118" s="27"/>
      <c r="F118" s="27"/>
      <c r="G118" s="27"/>
      <c r="H118" s="27"/>
      <c r="I118" s="27"/>
      <c r="R118" s="5"/>
      <c r="S118" s="169"/>
    </row>
    <row r="119" spans="1:19" ht="15.75">
      <c r="A119" s="33"/>
      <c r="C119" s="27"/>
      <c r="D119" s="27"/>
      <c r="E119" s="27"/>
      <c r="F119" s="27"/>
      <c r="G119" s="27"/>
      <c r="H119" s="27"/>
      <c r="I119" s="27"/>
      <c r="R119" s="5"/>
      <c r="S119" s="169"/>
    </row>
    <row r="120" spans="1:19" ht="15.75">
      <c r="A120" s="33"/>
      <c r="C120" s="27"/>
      <c r="D120" s="27"/>
      <c r="E120" s="27"/>
      <c r="F120" s="27"/>
      <c r="G120" s="27"/>
      <c r="H120" s="27"/>
      <c r="I120" s="27"/>
      <c r="R120" s="5"/>
      <c r="S120" s="169"/>
    </row>
    <row r="121" spans="1:19" ht="15.75">
      <c r="A121" s="33"/>
      <c r="C121" s="27"/>
      <c r="D121" s="27"/>
      <c r="E121" s="27"/>
      <c r="F121" s="27"/>
      <c r="G121" s="27"/>
      <c r="H121" s="27"/>
      <c r="I121" s="27"/>
      <c r="R121" s="5"/>
      <c r="S121" s="169"/>
    </row>
    <row r="122" spans="1:19" ht="15.75">
      <c r="A122" s="33"/>
      <c r="C122" s="27"/>
      <c r="D122" s="27"/>
      <c r="E122" s="27"/>
      <c r="F122" s="27"/>
      <c r="G122" s="27"/>
      <c r="H122" s="27"/>
      <c r="I122" s="27"/>
      <c r="R122" s="5"/>
      <c r="S122" s="169"/>
    </row>
    <row r="123" spans="1:19" ht="15.75">
      <c r="A123" s="33"/>
      <c r="C123" s="27"/>
      <c r="D123" s="27"/>
      <c r="E123" s="27"/>
      <c r="F123" s="27"/>
      <c r="G123" s="27"/>
      <c r="H123" s="27"/>
      <c r="I123" s="27"/>
      <c r="R123" s="5"/>
      <c r="S123" s="169"/>
    </row>
    <row r="124" spans="1:19" ht="15.75">
      <c r="A124" s="33"/>
      <c r="C124" s="27"/>
      <c r="D124" s="27"/>
      <c r="E124" s="27"/>
      <c r="F124" s="27"/>
      <c r="G124" s="27"/>
      <c r="H124" s="27"/>
      <c r="I124" s="27"/>
      <c r="R124" s="5"/>
      <c r="S124" s="169"/>
    </row>
    <row r="125" spans="1:19" ht="15.75">
      <c r="A125" s="33"/>
      <c r="C125" s="27"/>
      <c r="D125" s="27"/>
      <c r="E125" s="27"/>
      <c r="F125" s="27"/>
      <c r="G125" s="27"/>
      <c r="H125" s="27"/>
      <c r="I125" s="27"/>
      <c r="R125" s="5"/>
      <c r="S125" s="169"/>
    </row>
    <row r="126" spans="1:19" ht="15.75">
      <c r="A126" s="33"/>
      <c r="C126" s="27"/>
      <c r="D126" s="27"/>
      <c r="E126" s="27"/>
      <c r="F126" s="27"/>
      <c r="G126" s="27"/>
      <c r="H126" s="27"/>
      <c r="I126" s="27"/>
      <c r="R126" s="5"/>
      <c r="S126" s="169"/>
    </row>
    <row r="127" spans="1:19" ht="15.75">
      <c r="A127" s="33"/>
      <c r="C127" s="27"/>
      <c r="D127" s="27"/>
      <c r="E127" s="27"/>
      <c r="F127" s="27"/>
      <c r="G127" s="27"/>
      <c r="H127" s="27"/>
      <c r="I127" s="27"/>
      <c r="R127" s="5"/>
      <c r="S127" s="169"/>
    </row>
    <row r="128" spans="1:19" ht="15.75">
      <c r="A128" s="33"/>
      <c r="C128" s="27"/>
      <c r="D128" s="27"/>
      <c r="E128" s="27"/>
      <c r="F128" s="27"/>
      <c r="G128" s="27"/>
      <c r="H128" s="27"/>
      <c r="I128" s="27"/>
      <c r="R128" s="5"/>
      <c r="S128" s="169"/>
    </row>
    <row r="129" spans="1:19" ht="15.75">
      <c r="A129" s="33"/>
      <c r="C129" s="27"/>
      <c r="D129" s="27"/>
      <c r="E129" s="27"/>
      <c r="F129" s="27"/>
      <c r="G129" s="27"/>
      <c r="H129" s="27"/>
      <c r="I129" s="27"/>
      <c r="R129" s="5"/>
      <c r="S129" s="169"/>
    </row>
    <row r="130" spans="1:19" ht="15.75">
      <c r="A130" s="33"/>
      <c r="C130" s="27"/>
      <c r="D130" s="27"/>
      <c r="E130" s="27"/>
      <c r="F130" s="27"/>
      <c r="G130" s="27"/>
      <c r="H130" s="27"/>
      <c r="I130" s="27"/>
      <c r="R130" s="5"/>
      <c r="S130" s="169"/>
    </row>
    <row r="131" spans="1:19" ht="15.75">
      <c r="A131" s="33"/>
      <c r="C131" s="27"/>
      <c r="D131" s="27"/>
      <c r="E131" s="27"/>
      <c r="F131" s="27"/>
      <c r="G131" s="27"/>
      <c r="H131" s="27"/>
      <c r="I131" s="27"/>
      <c r="R131" s="5"/>
      <c r="S131" s="169"/>
    </row>
    <row r="132" spans="1:19" ht="15.75">
      <c r="A132" s="33"/>
      <c r="C132" s="27"/>
      <c r="D132" s="27"/>
      <c r="E132" s="27"/>
      <c r="F132" s="27"/>
      <c r="G132" s="27"/>
      <c r="H132" s="27"/>
      <c r="I132" s="27"/>
      <c r="R132" s="5"/>
      <c r="S132" s="169"/>
    </row>
    <row r="133" spans="1:19" ht="15.75">
      <c r="A133" s="33"/>
      <c r="C133" s="27"/>
      <c r="D133" s="27"/>
      <c r="E133" s="27"/>
      <c r="F133" s="27"/>
      <c r="G133" s="27"/>
      <c r="H133" s="27"/>
      <c r="I133" s="27"/>
      <c r="R133" s="5"/>
      <c r="S133" s="169"/>
    </row>
    <row r="134" spans="1:19" ht="15.75">
      <c r="A134" s="33"/>
      <c r="C134" s="27"/>
      <c r="D134" s="27"/>
      <c r="E134" s="27"/>
      <c r="F134" s="27"/>
      <c r="G134" s="27"/>
      <c r="H134" s="27"/>
      <c r="I134" s="27"/>
      <c r="R134" s="5"/>
      <c r="S134" s="169"/>
    </row>
    <row r="135" spans="1:19" ht="15.75">
      <c r="A135" s="33"/>
      <c r="C135" s="27"/>
      <c r="D135" s="27"/>
      <c r="E135" s="27"/>
      <c r="F135" s="27"/>
      <c r="G135" s="27"/>
      <c r="H135" s="27"/>
      <c r="I135" s="27"/>
      <c r="R135" s="5"/>
      <c r="S135" s="169"/>
    </row>
    <row r="136" spans="1:19" ht="15.75">
      <c r="A136" s="33"/>
      <c r="C136" s="27"/>
      <c r="D136" s="27"/>
      <c r="E136" s="27"/>
      <c r="F136" s="27"/>
      <c r="G136" s="27"/>
      <c r="H136" s="27"/>
      <c r="I136" s="27"/>
      <c r="R136" s="5"/>
      <c r="S136" s="169"/>
    </row>
    <row r="137" spans="1:19" ht="15.75">
      <c r="A137" s="33"/>
      <c r="C137" s="27"/>
      <c r="D137" s="27"/>
      <c r="E137" s="27"/>
      <c r="F137" s="27"/>
      <c r="G137" s="27"/>
      <c r="H137" s="27"/>
      <c r="I137" s="27"/>
      <c r="R137" s="5"/>
      <c r="S137" s="169"/>
    </row>
    <row r="138" spans="1:19" ht="15.75">
      <c r="A138" s="33"/>
      <c r="C138" s="27"/>
      <c r="D138" s="27"/>
      <c r="E138" s="27"/>
      <c r="F138" s="27"/>
      <c r="G138" s="27"/>
      <c r="H138" s="27"/>
      <c r="I138" s="27"/>
      <c r="R138" s="5"/>
      <c r="S138" s="169"/>
    </row>
    <row r="139" spans="1:19" ht="15.75">
      <c r="A139" s="33"/>
      <c r="C139" s="27"/>
      <c r="D139" s="27"/>
      <c r="E139" s="27"/>
      <c r="F139" s="27"/>
      <c r="G139" s="27"/>
      <c r="H139" s="27"/>
      <c r="I139" s="27"/>
      <c r="R139" s="5"/>
      <c r="S139" s="169"/>
    </row>
    <row r="140" spans="1:19" ht="15.75">
      <c r="A140" s="33"/>
      <c r="C140" s="27"/>
      <c r="D140" s="27"/>
      <c r="E140" s="27"/>
      <c r="F140" s="27"/>
      <c r="G140" s="27"/>
      <c r="H140" s="27"/>
      <c r="I140" s="27"/>
      <c r="R140" s="5"/>
      <c r="S140" s="169"/>
    </row>
    <row r="141" spans="1:19" ht="15.75">
      <c r="A141" s="33"/>
      <c r="C141" s="27"/>
      <c r="D141" s="27"/>
      <c r="E141" s="27"/>
      <c r="F141" s="27"/>
      <c r="G141" s="27"/>
      <c r="H141" s="27"/>
      <c r="I141" s="27"/>
      <c r="R141" s="5"/>
      <c r="S141" s="169"/>
    </row>
    <row r="142" spans="1:19" ht="15.75">
      <c r="A142" s="33"/>
      <c r="C142" s="27"/>
      <c r="D142" s="27"/>
      <c r="E142" s="27"/>
      <c r="F142" s="27"/>
      <c r="G142" s="27"/>
      <c r="H142" s="27"/>
      <c r="I142" s="27"/>
      <c r="R142" s="5"/>
      <c r="S142" s="169"/>
    </row>
    <row r="143" spans="1:19" ht="15.75">
      <c r="A143" s="33"/>
      <c r="C143" s="27"/>
      <c r="D143" s="27"/>
      <c r="E143" s="27"/>
      <c r="F143" s="27"/>
      <c r="G143" s="27"/>
      <c r="H143" s="27"/>
      <c r="I143" s="27"/>
      <c r="R143" s="5"/>
      <c r="S143" s="169"/>
    </row>
    <row r="144" spans="1:19" ht="15.75">
      <c r="A144" s="33"/>
      <c r="C144" s="27"/>
      <c r="D144" s="27"/>
      <c r="E144" s="27"/>
      <c r="F144" s="27"/>
      <c r="G144" s="27"/>
      <c r="H144" s="27"/>
      <c r="I144" s="27"/>
      <c r="R144" s="5"/>
      <c r="S144" s="169"/>
    </row>
    <row r="145" spans="1:19" ht="15.75">
      <c r="A145" s="33"/>
      <c r="C145" s="27"/>
      <c r="D145" s="27"/>
      <c r="E145" s="27"/>
      <c r="F145" s="27"/>
      <c r="G145" s="27"/>
      <c r="H145" s="27"/>
      <c r="I145" s="27"/>
      <c r="R145" s="5"/>
      <c r="S145" s="169"/>
    </row>
    <row r="146" spans="1:19" ht="15.75">
      <c r="A146" s="33"/>
      <c r="C146" s="27"/>
      <c r="D146" s="27"/>
      <c r="E146" s="27"/>
      <c r="F146" s="27"/>
      <c r="G146" s="27"/>
      <c r="H146" s="27"/>
      <c r="I146" s="27"/>
      <c r="R146" s="5"/>
      <c r="S146" s="169"/>
    </row>
    <row r="147" spans="1:19" ht="15.75">
      <c r="A147" s="33"/>
      <c r="C147" s="27"/>
      <c r="D147" s="27"/>
      <c r="E147" s="27"/>
      <c r="F147" s="27"/>
      <c r="G147" s="27"/>
      <c r="H147" s="27"/>
      <c r="I147" s="27"/>
      <c r="R147" s="5"/>
      <c r="S147" s="169"/>
    </row>
    <row r="148" spans="1:19" ht="15.75">
      <c r="A148" s="33"/>
      <c r="C148" s="27"/>
      <c r="D148" s="27"/>
      <c r="E148" s="27"/>
      <c r="F148" s="27"/>
      <c r="G148" s="27"/>
      <c r="H148" s="27"/>
      <c r="I148" s="27"/>
      <c r="R148" s="5"/>
      <c r="S148" s="169"/>
    </row>
    <row r="149" spans="1:19" ht="15.75">
      <c r="A149" s="33"/>
      <c r="C149" s="27"/>
      <c r="D149" s="27"/>
      <c r="E149" s="27"/>
      <c r="F149" s="27"/>
      <c r="G149" s="27"/>
      <c r="H149" s="27"/>
      <c r="I149" s="27"/>
      <c r="R149" s="5"/>
      <c r="S149" s="169"/>
    </row>
    <row r="150" spans="1:19" ht="15.75">
      <c r="A150" s="33"/>
      <c r="C150" s="27"/>
      <c r="D150" s="27"/>
      <c r="E150" s="27"/>
      <c r="F150" s="27"/>
      <c r="G150" s="27"/>
      <c r="H150" s="27"/>
      <c r="I150" s="27"/>
      <c r="R150" s="5"/>
      <c r="S150" s="169"/>
    </row>
    <row r="151" spans="1:19" ht="15.75">
      <c r="A151" s="33"/>
      <c r="C151" s="27"/>
      <c r="D151" s="27"/>
      <c r="E151" s="27"/>
      <c r="F151" s="27"/>
      <c r="G151" s="27"/>
      <c r="H151" s="27"/>
      <c r="I151" s="27"/>
      <c r="R151" s="5"/>
      <c r="S151" s="169"/>
    </row>
    <row r="152" spans="1:19" ht="15.75">
      <c r="A152" s="33"/>
      <c r="C152" s="27"/>
      <c r="D152" s="27"/>
      <c r="E152" s="27"/>
      <c r="F152" s="27"/>
      <c r="G152" s="27"/>
      <c r="H152" s="27"/>
      <c r="I152" s="27"/>
      <c r="R152" s="5"/>
      <c r="S152" s="169"/>
    </row>
    <row r="153" spans="1:19" ht="15.75">
      <c r="A153" s="33"/>
      <c r="C153" s="27"/>
      <c r="D153" s="27"/>
      <c r="E153" s="27"/>
      <c r="F153" s="27"/>
      <c r="G153" s="27"/>
      <c r="H153" s="27"/>
      <c r="I153" s="27"/>
      <c r="R153" s="5"/>
      <c r="S153" s="169"/>
    </row>
    <row r="154" spans="1:19" ht="15.75">
      <c r="A154" s="33"/>
      <c r="C154" s="27"/>
      <c r="D154" s="27"/>
      <c r="E154" s="27"/>
      <c r="F154" s="27"/>
      <c r="G154" s="27"/>
      <c r="H154" s="27"/>
      <c r="I154" s="27"/>
      <c r="R154" s="5"/>
      <c r="S154" s="169"/>
    </row>
    <row r="155" spans="1:19" ht="15.75">
      <c r="A155" s="33"/>
      <c r="C155" s="27"/>
      <c r="D155" s="27"/>
      <c r="E155" s="27"/>
      <c r="F155" s="27"/>
      <c r="G155" s="27"/>
      <c r="H155" s="27"/>
      <c r="I155" s="27"/>
      <c r="R155" s="5"/>
      <c r="S155" s="169"/>
    </row>
    <row r="156" spans="1:19" ht="15.75">
      <c r="A156" s="33"/>
      <c r="C156" s="27"/>
      <c r="D156" s="27"/>
      <c r="E156" s="27"/>
      <c r="F156" s="27"/>
      <c r="G156" s="27"/>
      <c r="H156" s="27"/>
      <c r="I156" s="27"/>
      <c r="R156" s="5"/>
      <c r="S156" s="169"/>
    </row>
    <row r="157" spans="1:19" ht="15.75">
      <c r="A157" s="33"/>
      <c r="C157" s="27"/>
      <c r="D157" s="27"/>
      <c r="E157" s="27"/>
      <c r="F157" s="27"/>
      <c r="G157" s="27"/>
      <c r="H157" s="27"/>
      <c r="I157" s="27"/>
      <c r="R157" s="5"/>
      <c r="S157" s="169"/>
    </row>
    <row r="158" spans="1:19" ht="15.75">
      <c r="A158" s="33"/>
      <c r="C158" s="27"/>
      <c r="D158" s="27"/>
      <c r="E158" s="27"/>
      <c r="F158" s="27"/>
      <c r="G158" s="27"/>
      <c r="H158" s="27"/>
      <c r="I158" s="27"/>
      <c r="R158" s="5"/>
      <c r="S158" s="169"/>
    </row>
    <row r="159" spans="1:19" ht="15.75">
      <c r="A159" s="33"/>
      <c r="C159" s="27"/>
      <c r="D159" s="27"/>
      <c r="E159" s="27"/>
      <c r="F159" s="27"/>
      <c r="G159" s="27"/>
      <c r="H159" s="27"/>
      <c r="I159" s="27"/>
      <c r="R159" s="5"/>
      <c r="S159" s="169"/>
    </row>
    <row r="160" spans="1:19" ht="15.75">
      <c r="A160" s="33"/>
      <c r="C160" s="27"/>
      <c r="D160" s="27"/>
      <c r="E160" s="27"/>
      <c r="F160" s="27"/>
      <c r="G160" s="27"/>
      <c r="H160" s="27"/>
      <c r="I160" s="27"/>
      <c r="R160" s="5"/>
      <c r="S160" s="169"/>
    </row>
    <row r="161" spans="1:19" ht="15.75">
      <c r="A161" s="33"/>
      <c r="C161" s="27"/>
      <c r="D161" s="27"/>
      <c r="E161" s="27"/>
      <c r="F161" s="27"/>
      <c r="G161" s="27"/>
      <c r="H161" s="27"/>
      <c r="I161" s="27"/>
      <c r="R161" s="5"/>
      <c r="S161" s="169"/>
    </row>
    <row r="162" spans="1:19" ht="15.75">
      <c r="A162" s="33"/>
      <c r="C162" s="27"/>
      <c r="D162" s="27"/>
      <c r="E162" s="27"/>
      <c r="F162" s="27"/>
      <c r="G162" s="27"/>
      <c r="H162" s="27"/>
      <c r="I162" s="27"/>
      <c r="R162" s="5"/>
      <c r="S162" s="169"/>
    </row>
    <row r="163" spans="1:19" ht="15.75">
      <c r="A163" s="33"/>
      <c r="C163" s="27"/>
      <c r="D163" s="27"/>
      <c r="E163" s="27"/>
      <c r="F163" s="27"/>
      <c r="G163" s="27"/>
      <c r="H163" s="27"/>
      <c r="I163" s="27"/>
      <c r="R163" s="5"/>
      <c r="S163" s="169"/>
    </row>
    <row r="164" spans="1:19" ht="15.75">
      <c r="A164" s="33"/>
      <c r="C164" s="27"/>
      <c r="D164" s="27"/>
      <c r="E164" s="27"/>
      <c r="F164" s="27"/>
      <c r="G164" s="27"/>
      <c r="H164" s="27"/>
      <c r="I164" s="27"/>
      <c r="R164" s="5"/>
      <c r="S164" s="169"/>
    </row>
    <row r="165" spans="1:19" ht="15.75">
      <c r="A165" s="33"/>
      <c r="C165" s="27"/>
      <c r="D165" s="27"/>
      <c r="E165" s="27"/>
      <c r="F165" s="27"/>
      <c r="G165" s="27"/>
      <c r="H165" s="27"/>
      <c r="I165" s="27"/>
      <c r="R165" s="5"/>
      <c r="S165" s="169"/>
    </row>
    <row r="166" spans="1:19" ht="15.75">
      <c r="A166" s="33"/>
      <c r="C166" s="27"/>
      <c r="D166" s="27"/>
      <c r="E166" s="27"/>
      <c r="F166" s="27"/>
      <c r="G166" s="27"/>
      <c r="H166" s="27"/>
      <c r="I166" s="27"/>
      <c r="R166" s="5"/>
      <c r="S166" s="169"/>
    </row>
    <row r="167" spans="1:19" ht="15.75">
      <c r="A167" s="33"/>
      <c r="C167" s="27"/>
      <c r="D167" s="27"/>
      <c r="E167" s="27"/>
      <c r="F167" s="27"/>
      <c r="G167" s="27"/>
      <c r="H167" s="27"/>
      <c r="I167" s="27"/>
      <c r="R167" s="5"/>
      <c r="S167" s="169"/>
    </row>
    <row r="168" spans="1:19" ht="15.75">
      <c r="A168" s="33"/>
      <c r="C168" s="27"/>
      <c r="D168" s="27"/>
      <c r="E168" s="27"/>
      <c r="F168" s="27"/>
      <c r="G168" s="27"/>
      <c r="H168" s="27"/>
      <c r="I168" s="27"/>
      <c r="R168" s="5"/>
      <c r="S168" s="169"/>
    </row>
    <row r="169" spans="1:19" ht="15.75">
      <c r="A169" s="33"/>
      <c r="C169" s="27"/>
      <c r="D169" s="27"/>
      <c r="E169" s="27"/>
      <c r="F169" s="27"/>
      <c r="G169" s="27"/>
      <c r="H169" s="27"/>
      <c r="I169" s="27"/>
      <c r="R169" s="5"/>
      <c r="S169" s="169"/>
    </row>
    <row r="170" spans="1:19" ht="15.75">
      <c r="A170" s="33"/>
      <c r="C170" s="27"/>
      <c r="D170" s="27"/>
      <c r="E170" s="27"/>
      <c r="F170" s="27"/>
      <c r="G170" s="27"/>
      <c r="H170" s="27"/>
      <c r="I170" s="27"/>
      <c r="R170" s="5"/>
      <c r="S170" s="169"/>
    </row>
    <row r="171" spans="1:19" ht="15.75">
      <c r="A171" s="33"/>
      <c r="C171" s="27"/>
      <c r="D171" s="27"/>
      <c r="E171" s="27"/>
      <c r="F171" s="27"/>
      <c r="G171" s="27"/>
      <c r="H171" s="27"/>
      <c r="I171" s="27"/>
      <c r="R171" s="5"/>
      <c r="S171" s="169"/>
    </row>
    <row r="172" spans="1:19" ht="15.75">
      <c r="A172" s="33"/>
      <c r="C172" s="27"/>
      <c r="D172" s="27"/>
      <c r="E172" s="27"/>
      <c r="F172" s="27"/>
      <c r="G172" s="27"/>
      <c r="H172" s="27"/>
      <c r="I172" s="27"/>
      <c r="R172" s="5"/>
      <c r="S172" s="169"/>
    </row>
    <row r="173" spans="1:19" ht="15.75">
      <c r="A173" s="33"/>
      <c r="C173" s="27"/>
      <c r="D173" s="27"/>
      <c r="E173" s="27"/>
      <c r="F173" s="27"/>
      <c r="G173" s="27"/>
      <c r="H173" s="27"/>
      <c r="I173" s="27"/>
      <c r="R173" s="5"/>
      <c r="S173" s="169"/>
    </row>
    <row r="174" spans="1:19" ht="15.75">
      <c r="A174" s="33"/>
      <c r="C174" s="27"/>
      <c r="D174" s="27"/>
      <c r="E174" s="27"/>
      <c r="F174" s="27"/>
      <c r="G174" s="27"/>
      <c r="H174" s="27"/>
      <c r="I174" s="27"/>
      <c r="R174" s="5"/>
      <c r="S174" s="169"/>
    </row>
    <row r="175" spans="1:19" ht="15.75">
      <c r="A175" s="33"/>
      <c r="C175" s="27"/>
      <c r="D175" s="27"/>
      <c r="E175" s="27"/>
      <c r="F175" s="27"/>
      <c r="G175" s="27"/>
      <c r="H175" s="27"/>
      <c r="I175" s="27"/>
      <c r="R175" s="5"/>
      <c r="S175" s="169"/>
    </row>
    <row r="176" spans="1:19" ht="15.75">
      <c r="A176" s="33"/>
      <c r="C176" s="27"/>
      <c r="D176" s="27"/>
      <c r="E176" s="27"/>
      <c r="F176" s="27"/>
      <c r="G176" s="27"/>
      <c r="H176" s="27"/>
      <c r="I176" s="27"/>
      <c r="R176" s="5"/>
      <c r="S176" s="169"/>
    </row>
    <row r="177" spans="1:19" ht="15.75">
      <c r="A177" s="33"/>
      <c r="C177" s="27"/>
      <c r="D177" s="27"/>
      <c r="E177" s="27"/>
      <c r="F177" s="27"/>
      <c r="G177" s="27"/>
      <c r="H177" s="27"/>
      <c r="I177" s="27"/>
      <c r="R177" s="5"/>
      <c r="S177" s="169"/>
    </row>
    <row r="178" spans="1:19" ht="15.75">
      <c r="A178" s="33"/>
      <c r="C178" s="27"/>
      <c r="D178" s="27"/>
      <c r="E178" s="27"/>
      <c r="F178" s="27"/>
      <c r="G178" s="27"/>
      <c r="H178" s="27"/>
      <c r="I178" s="27"/>
      <c r="R178" s="5"/>
      <c r="S178" s="169"/>
    </row>
    <row r="179" spans="1:19" ht="15.75">
      <c r="A179" s="33"/>
      <c r="C179" s="27"/>
      <c r="D179" s="27"/>
      <c r="E179" s="27"/>
      <c r="F179" s="27"/>
      <c r="G179" s="27"/>
      <c r="H179" s="27"/>
      <c r="I179" s="27"/>
      <c r="R179" s="5"/>
      <c r="S179" s="169"/>
    </row>
    <row r="180" spans="1:19" ht="15.75">
      <c r="A180" s="33"/>
      <c r="C180" s="27"/>
      <c r="D180" s="27"/>
      <c r="E180" s="27"/>
      <c r="F180" s="27"/>
      <c r="G180" s="27"/>
      <c r="H180" s="27"/>
      <c r="I180" s="27"/>
      <c r="R180" s="5"/>
      <c r="S180" s="169"/>
    </row>
    <row r="181" spans="1:19" ht="15.75">
      <c r="A181" s="33"/>
      <c r="C181" s="27"/>
      <c r="D181" s="27"/>
      <c r="E181" s="27"/>
      <c r="F181" s="27"/>
      <c r="G181" s="27"/>
      <c r="H181" s="27"/>
      <c r="I181" s="27"/>
      <c r="R181" s="5"/>
      <c r="S181" s="169"/>
    </row>
    <row r="182" spans="1:19" ht="15.75">
      <c r="A182" s="33"/>
      <c r="C182" s="27"/>
      <c r="D182" s="27"/>
      <c r="E182" s="27"/>
      <c r="F182" s="27"/>
      <c r="G182" s="27"/>
      <c r="H182" s="27"/>
      <c r="I182" s="27"/>
      <c r="R182" s="5"/>
      <c r="S182" s="169"/>
    </row>
    <row r="183" spans="1:19" ht="15.75">
      <c r="A183" s="33"/>
      <c r="C183" s="27"/>
      <c r="D183" s="27"/>
      <c r="E183" s="27"/>
      <c r="F183" s="27"/>
      <c r="G183" s="27"/>
      <c r="H183" s="27"/>
      <c r="I183" s="27"/>
      <c r="R183" s="5"/>
      <c r="S183" s="169"/>
    </row>
    <row r="184" spans="1:19" ht="15.75">
      <c r="A184" s="33"/>
      <c r="C184" s="27"/>
      <c r="D184" s="27"/>
      <c r="E184" s="27"/>
      <c r="F184" s="27"/>
      <c r="G184" s="27"/>
      <c r="H184" s="27"/>
      <c r="I184" s="27"/>
      <c r="R184" s="5"/>
      <c r="S184" s="169"/>
    </row>
    <row r="185" spans="1:19" ht="15.75">
      <c r="A185" s="33"/>
      <c r="C185" s="27"/>
      <c r="D185" s="27"/>
      <c r="E185" s="27"/>
      <c r="F185" s="27"/>
      <c r="G185" s="27"/>
      <c r="H185" s="27"/>
      <c r="I185" s="27"/>
      <c r="R185" s="5"/>
      <c r="S185" s="169"/>
    </row>
    <row r="186" spans="1:19" ht="15.75">
      <c r="A186" s="33"/>
      <c r="C186" s="27"/>
      <c r="D186" s="27"/>
      <c r="E186" s="27"/>
      <c r="F186" s="27"/>
      <c r="G186" s="27"/>
      <c r="H186" s="27"/>
      <c r="I186" s="27"/>
      <c r="R186" s="5"/>
      <c r="S186" s="169"/>
    </row>
    <row r="187" spans="1:19" ht="15.75">
      <c r="A187" s="33"/>
      <c r="C187" s="27"/>
      <c r="D187" s="27"/>
      <c r="E187" s="27"/>
      <c r="F187" s="27"/>
      <c r="G187" s="27"/>
      <c r="H187" s="27"/>
      <c r="I187" s="27"/>
      <c r="R187" s="5"/>
      <c r="S187" s="169"/>
    </row>
    <row r="188" spans="1:19" ht="15.75">
      <c r="A188" s="33"/>
      <c r="C188" s="27"/>
      <c r="D188" s="27"/>
      <c r="E188" s="27"/>
      <c r="F188" s="27"/>
      <c r="G188" s="27"/>
      <c r="H188" s="27"/>
      <c r="I188" s="27"/>
      <c r="R188" s="5"/>
      <c r="S188" s="169"/>
    </row>
    <row r="189" spans="1:19" ht="15.75">
      <c r="A189" s="33"/>
      <c r="C189" s="27"/>
      <c r="D189" s="27"/>
      <c r="E189" s="27"/>
      <c r="F189" s="27"/>
      <c r="G189" s="27"/>
      <c r="H189" s="27"/>
      <c r="I189" s="27"/>
      <c r="R189" s="5"/>
      <c r="S189" s="169"/>
    </row>
    <row r="190" spans="1:19" ht="15.75">
      <c r="A190" s="33"/>
      <c r="C190" s="27"/>
      <c r="D190" s="27"/>
      <c r="E190" s="27"/>
      <c r="F190" s="27"/>
      <c r="G190" s="27"/>
      <c r="H190" s="27"/>
      <c r="I190" s="27"/>
      <c r="R190" s="5"/>
      <c r="S190" s="169"/>
    </row>
    <row r="191" spans="1:19" ht="15.75">
      <c r="A191" s="33"/>
      <c r="C191" s="27"/>
      <c r="D191" s="27"/>
      <c r="E191" s="27"/>
      <c r="F191" s="27"/>
      <c r="G191" s="27"/>
      <c r="H191" s="27"/>
      <c r="I191" s="27"/>
      <c r="R191" s="5"/>
      <c r="S191" s="169"/>
    </row>
    <row r="192" spans="1:19" ht="15.75">
      <c r="A192" s="33"/>
      <c r="C192" s="27"/>
      <c r="D192" s="27"/>
      <c r="E192" s="27"/>
      <c r="F192" s="27"/>
      <c r="G192" s="27"/>
      <c r="H192" s="27"/>
      <c r="I192" s="27"/>
      <c r="R192" s="5"/>
      <c r="S192" s="169"/>
    </row>
    <row r="193" spans="1:19" ht="15.75">
      <c r="A193" s="33"/>
      <c r="C193" s="27"/>
      <c r="D193" s="27"/>
      <c r="E193" s="27"/>
      <c r="F193" s="27"/>
      <c r="G193" s="27"/>
      <c r="H193" s="27"/>
      <c r="I193" s="27"/>
      <c r="R193" s="5"/>
      <c r="S193" s="169"/>
    </row>
    <row r="194" spans="1:19" ht="15.75">
      <c r="A194" s="33"/>
      <c r="C194" s="27"/>
      <c r="D194" s="27"/>
      <c r="E194" s="27"/>
      <c r="F194" s="27"/>
      <c r="G194" s="27"/>
      <c r="H194" s="27"/>
      <c r="I194" s="27"/>
      <c r="R194" s="5"/>
      <c r="S194" s="169"/>
    </row>
    <row r="195" spans="1:19" ht="15.75">
      <c r="A195" s="33"/>
      <c r="C195" s="27"/>
      <c r="D195" s="27"/>
      <c r="E195" s="27"/>
      <c r="F195" s="27"/>
      <c r="G195" s="27"/>
      <c r="H195" s="27"/>
      <c r="I195" s="27"/>
      <c r="R195" s="5"/>
      <c r="S195" s="169"/>
    </row>
    <row r="196" spans="1:19" ht="15.75">
      <c r="A196" s="34"/>
      <c r="C196" s="27"/>
      <c r="D196" s="27"/>
      <c r="E196" s="27"/>
      <c r="F196" s="27"/>
      <c r="G196" s="27"/>
      <c r="H196" s="27"/>
      <c r="I196" s="27"/>
      <c r="R196" s="5"/>
      <c r="S196" s="169"/>
    </row>
    <row r="197" spans="1:19" ht="15.75">
      <c r="A197" s="34"/>
      <c r="C197" s="27"/>
      <c r="D197" s="27"/>
      <c r="E197" s="27"/>
      <c r="F197" s="27"/>
      <c r="G197" s="27"/>
      <c r="H197" s="27"/>
      <c r="I197" s="27"/>
      <c r="R197" s="5"/>
      <c r="S197" s="169"/>
    </row>
    <row r="198" spans="1:19" ht="15.75">
      <c r="A198" s="34"/>
      <c r="C198" s="27"/>
      <c r="D198" s="27"/>
      <c r="E198" s="27"/>
      <c r="F198" s="27"/>
      <c r="G198" s="27"/>
      <c r="H198" s="27"/>
      <c r="I198" s="27"/>
      <c r="R198" s="5"/>
      <c r="S198" s="169"/>
    </row>
    <row r="199" spans="1:19" ht="15.75">
      <c r="A199" s="34"/>
      <c r="C199" s="27"/>
      <c r="D199" s="27"/>
      <c r="E199" s="27"/>
      <c r="F199" s="27"/>
      <c r="G199" s="27"/>
      <c r="H199" s="27"/>
      <c r="I199" s="27"/>
      <c r="S199" s="169"/>
    </row>
    <row r="200" spans="1:19" ht="15.75">
      <c r="A200" s="34"/>
      <c r="C200" s="27"/>
      <c r="D200" s="27"/>
      <c r="E200" s="27"/>
      <c r="F200" s="27"/>
      <c r="G200" s="27"/>
      <c r="H200" s="27"/>
      <c r="I200" s="27"/>
    </row>
    <row r="201" spans="1:19" ht="15.75">
      <c r="A201" s="34"/>
      <c r="C201" s="27"/>
      <c r="D201" s="27"/>
      <c r="E201" s="27"/>
      <c r="F201" s="27"/>
      <c r="G201" s="27"/>
      <c r="H201" s="27"/>
      <c r="I201" s="27"/>
    </row>
    <row r="202" spans="1:19" ht="15.75">
      <c r="A202" s="34"/>
      <c r="C202" s="27"/>
      <c r="D202" s="27"/>
      <c r="E202" s="27"/>
      <c r="F202" s="27"/>
      <c r="G202" s="27"/>
      <c r="H202" s="27"/>
      <c r="I202" s="27"/>
    </row>
    <row r="203" spans="1:19" ht="15.75">
      <c r="A203" s="34"/>
      <c r="C203" s="27"/>
      <c r="D203" s="27"/>
      <c r="E203" s="27"/>
      <c r="F203" s="27"/>
      <c r="G203" s="27"/>
      <c r="H203" s="27"/>
      <c r="I203" s="27"/>
    </row>
    <row r="204" spans="1:19" ht="15.75">
      <c r="A204" s="34"/>
      <c r="C204" s="27"/>
      <c r="D204" s="27"/>
      <c r="E204" s="27"/>
      <c r="F204" s="27"/>
      <c r="G204" s="27"/>
      <c r="H204" s="27"/>
      <c r="I204" s="27"/>
    </row>
    <row r="205" spans="1:19" ht="15.75">
      <c r="A205" s="34"/>
      <c r="C205" s="27"/>
      <c r="D205" s="27"/>
      <c r="E205" s="27"/>
      <c r="F205" s="27"/>
      <c r="G205" s="27"/>
      <c r="H205" s="27"/>
      <c r="I205" s="27"/>
    </row>
    <row r="206" spans="1:19" ht="15.75">
      <c r="A206" s="34"/>
      <c r="C206" s="27"/>
      <c r="D206" s="27"/>
      <c r="E206" s="27"/>
      <c r="F206" s="27"/>
      <c r="G206" s="27"/>
      <c r="H206" s="27"/>
      <c r="I206" s="27"/>
    </row>
    <row r="207" spans="1:19" ht="15.75">
      <c r="A207" s="34"/>
      <c r="C207" s="27"/>
      <c r="D207" s="27"/>
      <c r="E207" s="27"/>
      <c r="F207" s="27"/>
      <c r="G207" s="27"/>
      <c r="H207" s="27"/>
      <c r="I207" s="27"/>
    </row>
    <row r="208" spans="1:19" ht="15.75">
      <c r="A208" s="34"/>
      <c r="C208" s="27"/>
      <c r="D208" s="27"/>
      <c r="E208" s="27"/>
      <c r="F208" s="27"/>
      <c r="G208" s="27"/>
      <c r="H208" s="27"/>
      <c r="I208" s="27"/>
    </row>
    <row r="209" spans="1:9" ht="15.75">
      <c r="A209" s="34"/>
      <c r="C209" s="27"/>
      <c r="D209" s="27"/>
      <c r="E209" s="27"/>
      <c r="F209" s="27"/>
      <c r="G209" s="27"/>
      <c r="H209" s="27"/>
      <c r="I209" s="27"/>
    </row>
    <row r="210" spans="1:9" ht="15.75">
      <c r="A210" s="34"/>
      <c r="C210" s="27"/>
      <c r="D210" s="27"/>
      <c r="E210" s="27"/>
      <c r="F210" s="27"/>
      <c r="G210" s="27"/>
      <c r="H210" s="27"/>
      <c r="I210" s="27"/>
    </row>
    <row r="211" spans="1:9" ht="15.75">
      <c r="A211" s="34"/>
      <c r="C211" s="27"/>
      <c r="D211" s="27"/>
      <c r="E211" s="27"/>
      <c r="F211" s="27"/>
      <c r="G211" s="27"/>
      <c r="H211" s="27"/>
      <c r="I211" s="27"/>
    </row>
    <row r="212" spans="1:9" ht="15.75">
      <c r="A212" s="34"/>
      <c r="C212" s="27"/>
      <c r="D212" s="27"/>
      <c r="E212" s="27"/>
      <c r="F212" s="27"/>
      <c r="G212" s="27"/>
      <c r="H212" s="27"/>
      <c r="I212" s="27"/>
    </row>
    <row r="213" spans="1:9" ht="15.75">
      <c r="A213" s="34"/>
      <c r="C213" s="27"/>
      <c r="D213" s="27"/>
      <c r="E213" s="27"/>
      <c r="F213" s="27"/>
      <c r="G213" s="27"/>
      <c r="H213" s="27"/>
      <c r="I213" s="27"/>
    </row>
    <row r="214" spans="1:9" ht="15.75">
      <c r="A214" s="34"/>
      <c r="C214" s="27"/>
      <c r="D214" s="27"/>
      <c r="E214" s="27"/>
      <c r="F214" s="27"/>
      <c r="G214" s="27"/>
      <c r="H214" s="27"/>
      <c r="I214" s="27"/>
    </row>
    <row r="215" spans="1:9" ht="15.75">
      <c r="A215" s="34"/>
      <c r="C215" s="27"/>
      <c r="D215" s="27"/>
      <c r="E215" s="27"/>
      <c r="F215" s="27"/>
      <c r="G215" s="27"/>
      <c r="H215" s="27"/>
      <c r="I215" s="27"/>
    </row>
    <row r="216" spans="1:9" ht="15.75">
      <c r="A216" s="34"/>
      <c r="C216" s="27"/>
      <c r="D216" s="27"/>
      <c r="E216" s="27"/>
      <c r="F216" s="27"/>
      <c r="G216" s="27"/>
      <c r="H216" s="27"/>
      <c r="I216" s="27"/>
    </row>
    <row r="217" spans="1:9" ht="15.75">
      <c r="A217" s="34"/>
      <c r="C217" s="27"/>
      <c r="D217" s="27"/>
      <c r="E217" s="27"/>
      <c r="F217" s="27"/>
      <c r="G217" s="27"/>
      <c r="H217" s="27"/>
      <c r="I217" s="27"/>
    </row>
    <row r="218" spans="1:9" ht="15.75">
      <c r="A218" s="34"/>
      <c r="C218" s="27"/>
      <c r="D218" s="27"/>
      <c r="E218" s="27"/>
      <c r="F218" s="27"/>
      <c r="G218" s="27"/>
      <c r="H218" s="27"/>
      <c r="I218" s="27"/>
    </row>
    <row r="219" spans="1:9" ht="15.75">
      <c r="A219" s="34"/>
      <c r="C219" s="27"/>
      <c r="D219" s="27"/>
      <c r="E219" s="27"/>
      <c r="F219" s="27"/>
      <c r="G219" s="27"/>
      <c r="H219" s="27"/>
      <c r="I219" s="27"/>
    </row>
    <row r="220" spans="1:9" ht="15.75">
      <c r="A220" s="34"/>
      <c r="C220" s="27"/>
      <c r="D220" s="27"/>
      <c r="E220" s="27"/>
      <c r="F220" s="27"/>
      <c r="G220" s="27"/>
      <c r="H220" s="27"/>
      <c r="I220" s="27"/>
    </row>
    <row r="221" spans="1:9" ht="15.75">
      <c r="A221" s="34"/>
      <c r="C221" s="27"/>
      <c r="D221" s="27"/>
      <c r="E221" s="27"/>
      <c r="F221" s="27"/>
      <c r="G221" s="27"/>
      <c r="H221" s="27"/>
      <c r="I221" s="27"/>
    </row>
    <row r="222" spans="1:9" ht="15.75">
      <c r="A222" s="34"/>
      <c r="C222" s="27"/>
      <c r="D222" s="27"/>
      <c r="E222" s="27"/>
      <c r="F222" s="27"/>
      <c r="G222" s="27"/>
      <c r="H222" s="27"/>
      <c r="I222" s="27"/>
    </row>
    <row r="223" spans="1:9" ht="15.75">
      <c r="A223" s="34"/>
      <c r="C223" s="27"/>
      <c r="D223" s="27"/>
      <c r="E223" s="27"/>
      <c r="F223" s="27"/>
      <c r="G223" s="27"/>
      <c r="H223" s="27"/>
      <c r="I223" s="27"/>
    </row>
    <row r="224" spans="1:9" ht="15.75">
      <c r="A224" s="34"/>
      <c r="C224" s="27"/>
      <c r="D224" s="27"/>
      <c r="E224" s="27"/>
      <c r="F224" s="27"/>
      <c r="G224" s="27"/>
      <c r="H224" s="27"/>
      <c r="I224" s="27"/>
    </row>
    <row r="225" spans="1:9" ht="15.75">
      <c r="A225" s="34"/>
      <c r="C225" s="27"/>
      <c r="D225" s="27"/>
      <c r="E225" s="27"/>
      <c r="F225" s="27"/>
      <c r="G225" s="27"/>
      <c r="H225" s="27"/>
      <c r="I225" s="27"/>
    </row>
    <row r="226" spans="1:9" ht="15.75">
      <c r="A226" s="34"/>
      <c r="C226" s="27"/>
      <c r="D226" s="27"/>
      <c r="E226" s="27"/>
      <c r="F226" s="27"/>
      <c r="G226" s="27"/>
      <c r="H226" s="27"/>
      <c r="I226" s="27"/>
    </row>
    <row r="227" spans="1:9" ht="15.75">
      <c r="A227" s="34"/>
      <c r="C227" s="27"/>
      <c r="D227" s="27"/>
      <c r="E227" s="27"/>
      <c r="F227" s="27"/>
      <c r="G227" s="27"/>
      <c r="H227" s="27"/>
      <c r="I227" s="27"/>
    </row>
    <row r="228" spans="1:9" ht="15.75">
      <c r="A228" s="34"/>
      <c r="C228" s="27"/>
      <c r="D228" s="27"/>
      <c r="E228" s="27"/>
      <c r="F228" s="27"/>
      <c r="G228" s="27"/>
      <c r="H228" s="27"/>
      <c r="I228" s="27"/>
    </row>
    <row r="229" spans="1:9" ht="15.75">
      <c r="A229" s="34"/>
      <c r="C229" s="27"/>
      <c r="D229" s="27"/>
      <c r="E229" s="27"/>
      <c r="F229" s="27"/>
      <c r="G229" s="27"/>
      <c r="H229" s="27"/>
      <c r="I229" s="27"/>
    </row>
    <row r="230" spans="1:9" ht="15.75">
      <c r="A230" s="34"/>
      <c r="C230" s="27"/>
      <c r="D230" s="27"/>
      <c r="E230" s="27"/>
      <c r="F230" s="27"/>
      <c r="G230" s="27"/>
      <c r="H230" s="27"/>
      <c r="I230" s="27"/>
    </row>
    <row r="231" spans="1:9" ht="15.75">
      <c r="A231" s="34"/>
      <c r="C231" s="27"/>
      <c r="D231" s="27"/>
      <c r="E231" s="27"/>
      <c r="F231" s="27"/>
      <c r="G231" s="27"/>
      <c r="H231" s="27"/>
      <c r="I231" s="27"/>
    </row>
    <row r="232" spans="1:9" ht="15.75">
      <c r="A232" s="34"/>
      <c r="C232" s="27"/>
      <c r="D232" s="27"/>
      <c r="E232" s="27"/>
      <c r="F232" s="27"/>
      <c r="G232" s="27"/>
      <c r="H232" s="27"/>
      <c r="I232" s="27"/>
    </row>
    <row r="233" spans="1:9" ht="15.75">
      <c r="A233" s="34"/>
      <c r="C233" s="27"/>
      <c r="D233" s="27"/>
      <c r="E233" s="27"/>
      <c r="F233" s="27"/>
      <c r="G233" s="27"/>
      <c r="H233" s="27"/>
      <c r="I233" s="27"/>
    </row>
    <row r="234" spans="1:9" ht="15.75">
      <c r="A234" s="34"/>
      <c r="C234" s="27"/>
      <c r="D234" s="27"/>
      <c r="E234" s="27"/>
      <c r="F234" s="27"/>
      <c r="G234" s="27"/>
      <c r="H234" s="27"/>
      <c r="I234" s="27"/>
    </row>
    <row r="235" spans="1:9" ht="15.75">
      <c r="A235" s="34"/>
      <c r="C235" s="27"/>
      <c r="D235" s="27"/>
      <c r="E235" s="27"/>
      <c r="F235" s="27"/>
      <c r="G235" s="27"/>
      <c r="H235" s="27"/>
      <c r="I235" s="27"/>
    </row>
    <row r="236" spans="1:9" ht="15.75">
      <c r="A236" s="34"/>
      <c r="C236" s="27"/>
      <c r="D236" s="27"/>
      <c r="E236" s="27"/>
      <c r="F236" s="27"/>
      <c r="G236" s="27"/>
      <c r="H236" s="27"/>
      <c r="I236" s="27"/>
    </row>
    <row r="237" spans="1:9" ht="15.75">
      <c r="A237" s="34"/>
      <c r="C237" s="27"/>
      <c r="D237" s="27"/>
      <c r="E237" s="27"/>
      <c r="F237" s="27"/>
      <c r="G237" s="27"/>
      <c r="H237" s="27"/>
      <c r="I237" s="27"/>
    </row>
    <row r="238" spans="1:9" ht="15.75">
      <c r="A238" s="34"/>
      <c r="C238" s="27"/>
      <c r="D238" s="27"/>
      <c r="E238" s="27"/>
      <c r="F238" s="27"/>
      <c r="G238" s="27"/>
      <c r="H238" s="27"/>
      <c r="I238" s="27"/>
    </row>
    <row r="239" spans="1:9" ht="15.75">
      <c r="A239" s="34"/>
      <c r="C239" s="27"/>
      <c r="D239" s="27"/>
      <c r="E239" s="27"/>
      <c r="F239" s="27"/>
      <c r="G239" s="27"/>
      <c r="H239" s="27"/>
      <c r="I239" s="27"/>
    </row>
    <row r="240" spans="1:9" ht="15.75">
      <c r="A240" s="34"/>
      <c r="C240" s="27"/>
      <c r="D240" s="27"/>
      <c r="E240" s="27"/>
      <c r="F240" s="27"/>
      <c r="G240" s="27"/>
      <c r="H240" s="27"/>
      <c r="I240" s="27"/>
    </row>
    <row r="241" spans="1:9" ht="15.75">
      <c r="A241" s="34"/>
      <c r="C241" s="27"/>
      <c r="D241" s="27"/>
      <c r="E241" s="27"/>
      <c r="F241" s="27"/>
      <c r="G241" s="27"/>
      <c r="H241" s="27"/>
      <c r="I241" s="27"/>
    </row>
    <row r="242" spans="1:9" ht="15.75">
      <c r="A242" s="34"/>
      <c r="C242" s="27"/>
      <c r="D242" s="27"/>
      <c r="E242" s="27"/>
      <c r="F242" s="27"/>
      <c r="G242" s="27"/>
      <c r="H242" s="27"/>
      <c r="I242" s="27"/>
    </row>
    <row r="243" spans="1:9" ht="15.75">
      <c r="A243" s="34"/>
      <c r="C243" s="27"/>
      <c r="D243" s="27"/>
      <c r="E243" s="27"/>
      <c r="F243" s="27"/>
      <c r="G243" s="27"/>
      <c r="H243" s="27"/>
      <c r="I243" s="27"/>
    </row>
    <row r="244" spans="1:9" ht="15.75">
      <c r="A244" s="34"/>
      <c r="C244" s="27"/>
      <c r="D244" s="27"/>
      <c r="E244" s="27"/>
      <c r="F244" s="27"/>
      <c r="G244" s="27"/>
      <c r="H244" s="27"/>
      <c r="I244" s="27"/>
    </row>
    <row r="245" spans="1:9" ht="15.75">
      <c r="A245" s="34"/>
      <c r="C245" s="27"/>
      <c r="D245" s="27"/>
      <c r="E245" s="27"/>
      <c r="F245" s="27"/>
      <c r="G245" s="27"/>
      <c r="H245" s="27"/>
      <c r="I245" s="27"/>
    </row>
    <row r="246" spans="1:9" ht="15.75">
      <c r="A246" s="34"/>
      <c r="C246" s="27"/>
      <c r="D246" s="27"/>
      <c r="E246" s="27"/>
      <c r="F246" s="27"/>
      <c r="G246" s="27"/>
      <c r="H246" s="27"/>
      <c r="I246" s="27"/>
    </row>
    <row r="247" spans="1:9" ht="15.75">
      <c r="A247" s="34"/>
      <c r="C247" s="27"/>
      <c r="D247" s="27"/>
      <c r="E247" s="27"/>
      <c r="F247" s="27"/>
      <c r="G247" s="27"/>
      <c r="H247" s="27"/>
      <c r="I247" s="27"/>
    </row>
    <row r="248" spans="1:9" ht="15.75">
      <c r="A248" s="34"/>
      <c r="C248" s="27"/>
      <c r="D248" s="27"/>
      <c r="E248" s="27"/>
      <c r="F248" s="27"/>
      <c r="G248" s="27"/>
      <c r="H248" s="27"/>
      <c r="I248" s="27"/>
    </row>
    <row r="249" spans="1:9" ht="15.75">
      <c r="A249" s="34"/>
      <c r="C249" s="27"/>
      <c r="D249" s="27"/>
      <c r="E249" s="27"/>
      <c r="F249" s="27"/>
      <c r="G249" s="27"/>
      <c r="H249" s="27"/>
      <c r="I249" s="27"/>
    </row>
    <row r="250" spans="1:9" ht="15.75">
      <c r="A250" s="34"/>
      <c r="C250" s="27"/>
      <c r="D250" s="27"/>
      <c r="E250" s="27"/>
      <c r="F250" s="27"/>
      <c r="G250" s="27"/>
      <c r="H250" s="27"/>
      <c r="I250" s="27"/>
    </row>
    <row r="251" spans="1:9" ht="15.75">
      <c r="A251" s="34"/>
      <c r="C251" s="27"/>
      <c r="D251" s="27"/>
      <c r="E251" s="27"/>
      <c r="F251" s="27"/>
      <c r="G251" s="27"/>
      <c r="H251" s="27"/>
      <c r="I251" s="27"/>
    </row>
    <row r="252" spans="1:9" ht="15.75">
      <c r="A252" s="34"/>
      <c r="C252" s="27"/>
      <c r="D252" s="27"/>
      <c r="E252" s="27"/>
      <c r="F252" s="27"/>
      <c r="G252" s="27"/>
      <c r="H252" s="27"/>
      <c r="I252" s="27"/>
    </row>
    <row r="253" spans="1:9" ht="15.75">
      <c r="A253" s="34"/>
      <c r="C253" s="27"/>
      <c r="D253" s="27"/>
      <c r="E253" s="27"/>
      <c r="F253" s="27"/>
      <c r="G253" s="27"/>
      <c r="H253" s="27"/>
      <c r="I253" s="27"/>
    </row>
    <row r="254" spans="1:9" ht="15.75">
      <c r="A254" s="34"/>
      <c r="C254" s="27"/>
      <c r="D254" s="27"/>
      <c r="E254" s="27"/>
      <c r="F254" s="27"/>
      <c r="G254" s="27"/>
      <c r="H254" s="27"/>
      <c r="I254" s="27"/>
    </row>
    <row r="255" spans="1:9" ht="15.75">
      <c r="A255" s="34"/>
      <c r="C255" s="27"/>
      <c r="D255" s="27"/>
      <c r="E255" s="27"/>
      <c r="F255" s="27"/>
      <c r="G255" s="27"/>
      <c r="H255" s="27"/>
      <c r="I255" s="27"/>
    </row>
    <row r="256" spans="1:9" ht="15.75">
      <c r="A256" s="34"/>
      <c r="C256" s="27"/>
      <c r="D256" s="27"/>
      <c r="E256" s="27"/>
      <c r="F256" s="27"/>
      <c r="G256" s="27"/>
      <c r="H256" s="27"/>
      <c r="I256" s="27"/>
    </row>
    <row r="257" spans="1:9" ht="15.75">
      <c r="A257" s="34"/>
      <c r="C257" s="27"/>
      <c r="D257" s="27"/>
      <c r="E257" s="27"/>
      <c r="F257" s="27"/>
      <c r="G257" s="27"/>
      <c r="H257" s="27"/>
      <c r="I257" s="27"/>
    </row>
    <row r="258" spans="1:9" ht="15.75">
      <c r="A258" s="34"/>
      <c r="C258" s="27"/>
      <c r="D258" s="27"/>
      <c r="E258" s="27"/>
      <c r="F258" s="27"/>
      <c r="G258" s="27"/>
      <c r="H258" s="27"/>
      <c r="I258" s="27"/>
    </row>
    <row r="259" spans="1:9" ht="15.75">
      <c r="A259" s="34"/>
      <c r="C259" s="27"/>
      <c r="D259" s="27"/>
      <c r="E259" s="27"/>
      <c r="F259" s="27"/>
      <c r="G259" s="27"/>
      <c r="H259" s="27"/>
      <c r="I259" s="27"/>
    </row>
    <row r="260" spans="1:9" ht="15.75">
      <c r="A260" s="34"/>
      <c r="C260" s="27"/>
      <c r="D260" s="27"/>
      <c r="E260" s="27"/>
      <c r="F260" s="27"/>
      <c r="G260" s="27"/>
      <c r="H260" s="27"/>
      <c r="I260" s="27"/>
    </row>
    <row r="261" spans="1:9" ht="15.75">
      <c r="A261" s="34"/>
      <c r="C261" s="27"/>
      <c r="D261" s="27"/>
      <c r="E261" s="27"/>
      <c r="F261" s="27"/>
      <c r="G261" s="27"/>
      <c r="H261" s="27"/>
      <c r="I261" s="27"/>
    </row>
    <row r="262" spans="1:9" ht="15.75">
      <c r="A262" s="34"/>
      <c r="C262" s="27"/>
      <c r="D262" s="27"/>
      <c r="E262" s="27"/>
      <c r="F262" s="27"/>
      <c r="G262" s="27"/>
      <c r="H262" s="27"/>
      <c r="I262" s="27"/>
    </row>
    <row r="263" spans="1:9" ht="15.75">
      <c r="A263" s="34"/>
      <c r="C263" s="27"/>
      <c r="D263" s="27"/>
      <c r="E263" s="27"/>
      <c r="F263" s="27"/>
      <c r="G263" s="27"/>
      <c r="H263" s="27"/>
      <c r="I263" s="27"/>
    </row>
    <row r="264" spans="1:9" ht="15.75">
      <c r="A264" s="34"/>
      <c r="C264" s="27"/>
      <c r="D264" s="27"/>
      <c r="E264" s="27"/>
      <c r="F264" s="27"/>
      <c r="G264" s="27"/>
      <c r="H264" s="27"/>
      <c r="I264" s="27"/>
    </row>
    <row r="265" spans="1:9" ht="15.75">
      <c r="A265" s="34"/>
      <c r="C265" s="27"/>
      <c r="D265" s="27"/>
      <c r="E265" s="27"/>
      <c r="F265" s="27"/>
      <c r="G265" s="27"/>
      <c r="H265" s="27"/>
      <c r="I265" s="27"/>
    </row>
    <row r="266" spans="1:9" ht="15.75">
      <c r="A266" s="34"/>
      <c r="C266" s="27"/>
      <c r="D266" s="27"/>
      <c r="E266" s="27"/>
      <c r="F266" s="27"/>
      <c r="G266" s="27"/>
      <c r="H266" s="27"/>
      <c r="I266" s="27"/>
    </row>
    <row r="267" spans="1:9" ht="15.75">
      <c r="A267" s="34"/>
      <c r="C267" s="27"/>
      <c r="D267" s="27"/>
      <c r="E267" s="27"/>
      <c r="F267" s="27"/>
      <c r="G267" s="27"/>
      <c r="H267" s="27"/>
      <c r="I267" s="27"/>
    </row>
    <row r="268" spans="1:9" ht="15.75">
      <c r="A268" s="34"/>
    </row>
    <row r="269" spans="1:9" ht="15.75">
      <c r="A269" s="34"/>
    </row>
    <row r="270" spans="1:9" ht="15.75">
      <c r="A270" s="34"/>
    </row>
    <row r="271" spans="1:9" ht="15.75">
      <c r="A271" s="34"/>
    </row>
    <row r="272" spans="1:9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Q651"/>
  <sheetViews>
    <sheetView topLeftCell="A2" zoomScale="87" zoomScaleNormal="87" workbookViewId="0">
      <selection activeCell="A5" sqref="A5:P5"/>
    </sheetView>
  </sheetViews>
  <sheetFormatPr defaultColWidth="11.42578125" defaultRowHeight="12.75"/>
  <cols>
    <col min="1" max="1" width="51.140625" style="219" customWidth="1"/>
    <col min="2" max="16" width="10.28515625" style="169" customWidth="1"/>
    <col min="17" max="17" width="2.5703125" style="218" customWidth="1"/>
    <col min="18" max="16384" width="11.42578125" style="169"/>
  </cols>
  <sheetData>
    <row r="1" spans="1:17" s="20" customFormat="1" ht="3.75" hidden="1" customHeight="1">
      <c r="A1" s="425"/>
      <c r="B1" s="426"/>
      <c r="C1" s="426"/>
      <c r="D1" s="426"/>
      <c r="E1" s="426"/>
      <c r="F1" s="426"/>
      <c r="G1" s="426"/>
      <c r="H1" s="426"/>
      <c r="I1" s="426"/>
      <c r="J1" s="426"/>
      <c r="K1" s="426"/>
      <c r="L1" s="426"/>
      <c r="M1" s="426"/>
      <c r="N1" s="426"/>
      <c r="O1" s="426"/>
      <c r="P1" s="426"/>
    </row>
    <row r="2" spans="1:17" s="20" customFormat="1" ht="23.25">
      <c r="A2" s="1055" t="s">
        <v>237</v>
      </c>
      <c r="B2" s="1055"/>
      <c r="C2" s="1055"/>
      <c r="D2" s="1055"/>
      <c r="E2" s="1055"/>
      <c r="F2" s="1055"/>
      <c r="G2" s="1055"/>
      <c r="H2" s="1055"/>
      <c r="I2" s="1055"/>
      <c r="J2" s="1055"/>
      <c r="K2" s="1055"/>
      <c r="L2" s="1055"/>
      <c r="M2" s="1055"/>
      <c r="N2" s="1055"/>
      <c r="O2" s="1055"/>
      <c r="P2" s="1055"/>
    </row>
    <row r="3" spans="1:17" s="20" customFormat="1" ht="24.75" customHeight="1">
      <c r="A3" s="1055" t="s">
        <v>276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5"/>
      <c r="L3" s="1055"/>
      <c r="M3" s="1055"/>
      <c r="N3" s="1055"/>
      <c r="O3" s="1055"/>
      <c r="P3" s="1055"/>
    </row>
    <row r="4" spans="1:17" s="20" customFormat="1" ht="20.25" customHeight="1">
      <c r="A4" s="1055" t="s">
        <v>900</v>
      </c>
      <c r="B4" s="1055"/>
      <c r="C4" s="1055"/>
      <c r="D4" s="1055"/>
      <c r="E4" s="1055"/>
      <c r="F4" s="1055"/>
      <c r="G4" s="1055"/>
      <c r="H4" s="1055"/>
      <c r="I4" s="1055"/>
      <c r="J4" s="1055"/>
      <c r="K4" s="1055"/>
      <c r="L4" s="1055"/>
      <c r="M4" s="1055"/>
      <c r="N4" s="1055"/>
      <c r="O4" s="1055"/>
      <c r="P4" s="1055"/>
    </row>
    <row r="5" spans="1:17" s="20" customFormat="1" ht="23.25">
      <c r="A5" s="1056" t="s">
        <v>70</v>
      </c>
      <c r="B5" s="1056"/>
      <c r="C5" s="1056"/>
      <c r="D5" s="1056"/>
      <c r="E5" s="1056"/>
      <c r="F5" s="1056"/>
      <c r="G5" s="1056"/>
      <c r="H5" s="1056"/>
      <c r="I5" s="1056"/>
      <c r="J5" s="1056"/>
      <c r="K5" s="1056"/>
      <c r="L5" s="1056"/>
      <c r="M5" s="1056"/>
      <c r="N5" s="1056"/>
      <c r="O5" s="1056"/>
      <c r="P5" s="1056"/>
    </row>
    <row r="6" spans="1:17" ht="7.5" customHeight="1">
      <c r="A6" s="212"/>
      <c r="Q6" s="169"/>
    </row>
    <row r="7" spans="1:17" s="222" customFormat="1" ht="25.5" customHeight="1">
      <c r="A7" s="518" t="s">
        <v>159</v>
      </c>
      <c r="B7" s="518" t="s">
        <v>239</v>
      </c>
      <c r="C7" s="518" t="s">
        <v>240</v>
      </c>
      <c r="D7" s="518" t="s">
        <v>241</v>
      </c>
      <c r="E7" s="518" t="s">
        <v>242</v>
      </c>
      <c r="F7" s="518" t="s">
        <v>243</v>
      </c>
      <c r="G7" s="518" t="s">
        <v>244</v>
      </c>
      <c r="H7" s="518" t="s">
        <v>245</v>
      </c>
      <c r="I7" s="518" t="s">
        <v>246</v>
      </c>
      <c r="J7" s="518" t="s">
        <v>247</v>
      </c>
      <c r="K7" s="518" t="s">
        <v>248</v>
      </c>
      <c r="L7" s="518" t="s">
        <v>249</v>
      </c>
      <c r="M7" s="518" t="s">
        <v>250</v>
      </c>
      <c r="N7" s="518" t="s">
        <v>251</v>
      </c>
      <c r="O7" s="518" t="s">
        <v>252</v>
      </c>
      <c r="P7" s="552" t="s">
        <v>253</v>
      </c>
    </row>
    <row r="8" spans="1:17" ht="27" customHeight="1">
      <c r="A8" s="522" t="s">
        <v>761</v>
      </c>
      <c r="B8" s="522">
        <v>80319.177409999989</v>
      </c>
      <c r="C8" s="523">
        <v>26117.307239999998</v>
      </c>
      <c r="D8" s="523">
        <v>1403.37942</v>
      </c>
      <c r="E8" s="523">
        <v>659.83801000000005</v>
      </c>
      <c r="F8" s="523">
        <v>3214.8492200000001</v>
      </c>
      <c r="G8" s="523">
        <v>8450.1236399999998</v>
      </c>
      <c r="H8" s="522">
        <v>8681.4274399999995</v>
      </c>
      <c r="I8" s="522">
        <v>5358.3888799999995</v>
      </c>
      <c r="J8" s="522">
        <v>15126.006160000001</v>
      </c>
      <c r="K8" s="522">
        <v>11379.67009</v>
      </c>
      <c r="L8" s="522">
        <v>719.16539999999998</v>
      </c>
      <c r="M8" s="522">
        <v>1031.7212500000001</v>
      </c>
      <c r="N8" s="522">
        <v>2334.1381200000001</v>
      </c>
      <c r="O8" s="522">
        <v>29566.63724</v>
      </c>
      <c r="P8" s="522">
        <v>26072.516319999999</v>
      </c>
      <c r="Q8" s="169"/>
    </row>
    <row r="9" spans="1:17" ht="27" customHeight="1">
      <c r="A9" s="522" t="s">
        <v>762</v>
      </c>
      <c r="B9" s="522">
        <v>2668.1722</v>
      </c>
      <c r="C9" s="523">
        <v>779.34583999999995</v>
      </c>
      <c r="D9" s="523">
        <v>0</v>
      </c>
      <c r="E9" s="523">
        <v>0</v>
      </c>
      <c r="F9" s="523">
        <v>101.36348</v>
      </c>
      <c r="G9" s="523">
        <v>42.25206</v>
      </c>
      <c r="H9" s="522">
        <v>503.77381000000003</v>
      </c>
      <c r="I9" s="522">
        <v>0</v>
      </c>
      <c r="J9" s="522">
        <v>88.582970000000003</v>
      </c>
      <c r="K9" s="522">
        <v>45.556570000000001</v>
      </c>
      <c r="L9" s="522">
        <v>0</v>
      </c>
      <c r="M9" s="522">
        <v>0</v>
      </c>
      <c r="N9" s="522">
        <v>0</v>
      </c>
      <c r="O9" s="522">
        <v>0</v>
      </c>
      <c r="P9" s="522">
        <v>0</v>
      </c>
      <c r="Q9" s="169"/>
    </row>
    <row r="10" spans="1:17" ht="27" customHeight="1">
      <c r="A10" s="522" t="s">
        <v>763</v>
      </c>
      <c r="B10" s="522">
        <v>21</v>
      </c>
      <c r="C10" s="523">
        <v>342.20553999999998</v>
      </c>
      <c r="D10" s="523">
        <v>0</v>
      </c>
      <c r="E10" s="523">
        <v>0</v>
      </c>
      <c r="F10" s="523">
        <v>0</v>
      </c>
      <c r="G10" s="523">
        <v>0</v>
      </c>
      <c r="H10" s="522">
        <v>0</v>
      </c>
      <c r="I10" s="522">
        <v>0</v>
      </c>
      <c r="J10" s="522">
        <v>0</v>
      </c>
      <c r="K10" s="522">
        <v>0</v>
      </c>
      <c r="L10" s="522">
        <v>0</v>
      </c>
      <c r="M10" s="522">
        <v>0</v>
      </c>
      <c r="N10" s="522">
        <v>0</v>
      </c>
      <c r="O10" s="522">
        <v>0</v>
      </c>
      <c r="P10" s="522">
        <v>0</v>
      </c>
      <c r="Q10" s="169"/>
    </row>
    <row r="11" spans="1:17" ht="27" customHeight="1">
      <c r="A11" s="522" t="s">
        <v>132</v>
      </c>
      <c r="B11" s="522">
        <v>2031.1701799999998</v>
      </c>
      <c r="C11" s="523">
        <v>1698.5938999999998</v>
      </c>
      <c r="D11" s="523">
        <v>0</v>
      </c>
      <c r="E11" s="523">
        <v>0</v>
      </c>
      <c r="F11" s="523">
        <v>481.714</v>
      </c>
      <c r="G11" s="523">
        <v>370.99112000000002</v>
      </c>
      <c r="H11" s="522">
        <v>0</v>
      </c>
      <c r="I11" s="522">
        <v>137.54612</v>
      </c>
      <c r="J11" s="522">
        <v>943.58096999999998</v>
      </c>
      <c r="K11" s="522">
        <v>370.53746000000001</v>
      </c>
      <c r="L11" s="522">
        <v>196.00657000000001</v>
      </c>
      <c r="M11" s="522">
        <v>0</v>
      </c>
      <c r="N11" s="522">
        <v>2960.4171200000001</v>
      </c>
      <c r="O11" s="522">
        <v>0</v>
      </c>
      <c r="P11" s="522">
        <v>0</v>
      </c>
      <c r="Q11" s="169"/>
    </row>
    <row r="12" spans="1:17" ht="27" customHeight="1">
      <c r="A12" s="522" t="s">
        <v>764</v>
      </c>
      <c r="B12" s="522">
        <v>61347.646529999998</v>
      </c>
      <c r="C12" s="523">
        <v>32492.645789999999</v>
      </c>
      <c r="D12" s="523">
        <v>15324.463380000001</v>
      </c>
      <c r="E12" s="523">
        <v>2762.9303599999998</v>
      </c>
      <c r="F12" s="523">
        <v>6331.6638899999998</v>
      </c>
      <c r="G12" s="523">
        <v>11905.37716</v>
      </c>
      <c r="H12" s="522">
        <v>5255.21911</v>
      </c>
      <c r="I12" s="522">
        <v>7572.2732300000007</v>
      </c>
      <c r="J12" s="522">
        <v>23172.365659999999</v>
      </c>
      <c r="K12" s="522">
        <v>7707.6543700000002</v>
      </c>
      <c r="L12" s="522">
        <v>862.82488999999998</v>
      </c>
      <c r="M12" s="522">
        <v>861.70487000000003</v>
      </c>
      <c r="N12" s="522">
        <v>5900.6780699999999</v>
      </c>
      <c r="O12" s="522">
        <v>431.06400000000002</v>
      </c>
      <c r="P12" s="522">
        <v>1939.72956</v>
      </c>
      <c r="Q12" s="169"/>
    </row>
    <row r="13" spans="1:17" ht="27" customHeight="1">
      <c r="A13" s="522" t="s">
        <v>133</v>
      </c>
      <c r="B13" s="522">
        <v>572.00391999999999</v>
      </c>
      <c r="C13" s="523">
        <v>156.32592000000002</v>
      </c>
      <c r="D13" s="523">
        <v>0</v>
      </c>
      <c r="E13" s="523">
        <v>0</v>
      </c>
      <c r="F13" s="523">
        <v>186.66658999999999</v>
      </c>
      <c r="G13" s="523">
        <v>0</v>
      </c>
      <c r="H13" s="522">
        <v>227.75198999999998</v>
      </c>
      <c r="I13" s="522">
        <v>413.14337999999998</v>
      </c>
      <c r="J13" s="522">
        <v>182.05985000000001</v>
      </c>
      <c r="K13" s="522">
        <v>196.51253</v>
      </c>
      <c r="L13" s="522">
        <v>130.51558</v>
      </c>
      <c r="M13" s="522">
        <v>0</v>
      </c>
      <c r="N13" s="522">
        <v>0</v>
      </c>
      <c r="O13" s="522">
        <v>0</v>
      </c>
      <c r="P13" s="522">
        <v>77.142990000000012</v>
      </c>
      <c r="Q13" s="169"/>
    </row>
    <row r="14" spans="1:17" ht="27" customHeight="1">
      <c r="A14" s="522" t="s">
        <v>134</v>
      </c>
      <c r="B14" s="522">
        <v>42962.950409999998</v>
      </c>
      <c r="C14" s="523">
        <v>75565.666030000008</v>
      </c>
      <c r="D14" s="523">
        <v>60660.293720000001</v>
      </c>
      <c r="E14" s="523">
        <v>30617.669510000003</v>
      </c>
      <c r="F14" s="523">
        <v>71441.986659999995</v>
      </c>
      <c r="G14" s="523">
        <v>59734.339009999996</v>
      </c>
      <c r="H14" s="522">
        <v>36331.491609999997</v>
      </c>
      <c r="I14" s="522">
        <v>34688.987359999999</v>
      </c>
      <c r="J14" s="522">
        <v>24273.762210000001</v>
      </c>
      <c r="K14" s="522">
        <v>35117.867760000001</v>
      </c>
      <c r="L14" s="522">
        <v>21810.86796</v>
      </c>
      <c r="M14" s="522">
        <v>7358.5240000000003</v>
      </c>
      <c r="N14" s="522">
        <v>56782.546399999999</v>
      </c>
      <c r="O14" s="522">
        <v>5553.6651500000007</v>
      </c>
      <c r="P14" s="522">
        <v>14268.319140000001</v>
      </c>
      <c r="Q14" s="169"/>
    </row>
    <row r="15" spans="1:17" ht="27" customHeight="1">
      <c r="A15" s="522" t="s">
        <v>135</v>
      </c>
      <c r="B15" s="522">
        <v>681823.78197000001</v>
      </c>
      <c r="C15" s="523">
        <v>376449.94172</v>
      </c>
      <c r="D15" s="523">
        <v>127995.92070999999</v>
      </c>
      <c r="E15" s="523">
        <v>16205.66021</v>
      </c>
      <c r="F15" s="523">
        <v>37276.216569999997</v>
      </c>
      <c r="G15" s="523">
        <v>159728.89902000001</v>
      </c>
      <c r="H15" s="522">
        <v>48645.109880000004</v>
      </c>
      <c r="I15" s="522">
        <v>40195.227780000001</v>
      </c>
      <c r="J15" s="522">
        <v>36679.149409999998</v>
      </c>
      <c r="K15" s="522">
        <v>19717.735270000001</v>
      </c>
      <c r="L15" s="522">
        <v>65559.299450000006</v>
      </c>
      <c r="M15" s="522">
        <v>41125.539250000002</v>
      </c>
      <c r="N15" s="522">
        <v>65416.511740000002</v>
      </c>
      <c r="O15" s="522">
        <v>37261.633620000001</v>
      </c>
      <c r="P15" s="522">
        <v>20383.782489999998</v>
      </c>
      <c r="Q15" s="169"/>
    </row>
    <row r="16" spans="1:17" ht="27" customHeight="1">
      <c r="A16" s="522" t="s">
        <v>765</v>
      </c>
      <c r="B16" s="522">
        <v>14343.26225</v>
      </c>
      <c r="C16" s="523">
        <v>31313.846410000002</v>
      </c>
      <c r="D16" s="523">
        <v>16860.020329999999</v>
      </c>
      <c r="E16" s="523">
        <v>158.30843999999999</v>
      </c>
      <c r="F16" s="523">
        <v>4607.6336900000006</v>
      </c>
      <c r="G16" s="523">
        <v>6742.4252699999997</v>
      </c>
      <c r="H16" s="522">
        <v>3010.8012000000003</v>
      </c>
      <c r="I16" s="522">
        <v>4218.4735499999997</v>
      </c>
      <c r="J16" s="522">
        <v>10119.75928</v>
      </c>
      <c r="K16" s="522">
        <v>3147.5693799999999</v>
      </c>
      <c r="L16" s="522">
        <v>954.69386999999995</v>
      </c>
      <c r="M16" s="522">
        <v>2186.5432900000001</v>
      </c>
      <c r="N16" s="522">
        <v>3235.0582100000001</v>
      </c>
      <c r="O16" s="522">
        <v>1004.30635</v>
      </c>
      <c r="P16" s="522">
        <v>1125.43093</v>
      </c>
      <c r="Q16" s="169"/>
    </row>
    <row r="17" spans="1:17" ht="27" customHeight="1">
      <c r="A17" s="522" t="s">
        <v>136</v>
      </c>
      <c r="B17" s="522">
        <v>43107.329850000002</v>
      </c>
      <c r="C17" s="523">
        <v>45541.349490000001</v>
      </c>
      <c r="D17" s="523">
        <v>54944.584320000002</v>
      </c>
      <c r="E17" s="523">
        <v>519.48057000000006</v>
      </c>
      <c r="F17" s="523">
        <v>15737.04789</v>
      </c>
      <c r="G17" s="523">
        <v>12145.91656</v>
      </c>
      <c r="H17" s="522">
        <v>23554.955890000001</v>
      </c>
      <c r="I17" s="522">
        <v>42975.09547</v>
      </c>
      <c r="J17" s="522">
        <v>34927.890079999997</v>
      </c>
      <c r="K17" s="522">
        <v>29165.309809999999</v>
      </c>
      <c r="L17" s="522">
        <v>5504.2824700000001</v>
      </c>
      <c r="M17" s="522">
        <v>2829.0607400000004</v>
      </c>
      <c r="N17" s="522">
        <v>21864.096420000002</v>
      </c>
      <c r="O17" s="522">
        <v>16487.880870000001</v>
      </c>
      <c r="P17" s="522">
        <v>5487.7429499999998</v>
      </c>
      <c r="Q17" s="169"/>
    </row>
    <row r="18" spans="1:17" ht="27" customHeight="1">
      <c r="A18" s="522" t="s">
        <v>137</v>
      </c>
      <c r="B18" s="522">
        <v>146260.16759999999</v>
      </c>
      <c r="C18" s="523">
        <v>29049.578960000003</v>
      </c>
      <c r="D18" s="523">
        <v>19267.463370000001</v>
      </c>
      <c r="E18" s="523">
        <v>10136.158939999999</v>
      </c>
      <c r="F18" s="523">
        <v>8183.1797900000001</v>
      </c>
      <c r="G18" s="523">
        <v>25488.543399999999</v>
      </c>
      <c r="H18" s="522">
        <v>45175.718150000001</v>
      </c>
      <c r="I18" s="522">
        <v>6344.6604100000004</v>
      </c>
      <c r="J18" s="522">
        <v>3965.9088999999999</v>
      </c>
      <c r="K18" s="522">
        <v>12.977879999999999</v>
      </c>
      <c r="L18" s="522">
        <v>0</v>
      </c>
      <c r="M18" s="522">
        <v>39.856540000000003</v>
      </c>
      <c r="N18" s="522">
        <v>0</v>
      </c>
      <c r="O18" s="522">
        <v>13185.67289</v>
      </c>
      <c r="P18" s="522">
        <v>371.75671</v>
      </c>
      <c r="Q18" s="169"/>
    </row>
    <row r="19" spans="1:17" ht="27" customHeight="1">
      <c r="A19" s="522" t="s">
        <v>138</v>
      </c>
      <c r="B19" s="522">
        <v>230863.14577</v>
      </c>
      <c r="C19" s="523">
        <v>146547.26666999998</v>
      </c>
      <c r="D19" s="523">
        <v>63420.525159999997</v>
      </c>
      <c r="E19" s="523">
        <v>31748.997329999998</v>
      </c>
      <c r="F19" s="523">
        <v>47516.083579999999</v>
      </c>
      <c r="G19" s="523">
        <v>50489.61174</v>
      </c>
      <c r="H19" s="522">
        <v>29988.145960000002</v>
      </c>
      <c r="I19" s="522">
        <v>35770.576500000003</v>
      </c>
      <c r="J19" s="522">
        <v>13463.903179999999</v>
      </c>
      <c r="K19" s="522">
        <v>15782.68685</v>
      </c>
      <c r="L19" s="522">
        <v>3501.5702299999998</v>
      </c>
      <c r="M19" s="522">
        <v>2324.3484900000003</v>
      </c>
      <c r="N19" s="522">
        <v>54205.621079999997</v>
      </c>
      <c r="O19" s="522">
        <v>9613.0110299999997</v>
      </c>
      <c r="P19" s="522">
        <v>8938.3701199999996</v>
      </c>
      <c r="Q19" s="169"/>
    </row>
    <row r="20" spans="1:17" ht="27" customHeight="1">
      <c r="A20" s="522" t="s">
        <v>139</v>
      </c>
      <c r="B20" s="522">
        <v>2273.4609100000002</v>
      </c>
      <c r="C20" s="523">
        <v>498.55655000000002</v>
      </c>
      <c r="D20" s="523">
        <v>0</v>
      </c>
      <c r="E20" s="523">
        <v>162.71734000000001</v>
      </c>
      <c r="F20" s="523">
        <v>141.46437</v>
      </c>
      <c r="G20" s="523">
        <v>0</v>
      </c>
      <c r="H20" s="522">
        <v>0</v>
      </c>
      <c r="I20" s="522">
        <v>395.35401000000002</v>
      </c>
      <c r="J20" s="522">
        <v>0</v>
      </c>
      <c r="K20" s="522">
        <v>34.323540000000001</v>
      </c>
      <c r="L20" s="522">
        <v>0</v>
      </c>
      <c r="M20" s="522">
        <v>646.27240000000006</v>
      </c>
      <c r="N20" s="522">
        <v>506.88777000000005</v>
      </c>
      <c r="O20" s="522">
        <v>0</v>
      </c>
      <c r="P20" s="522">
        <v>33.139009999999999</v>
      </c>
      <c r="Q20" s="169"/>
    </row>
    <row r="21" spans="1:17" ht="27" customHeight="1">
      <c r="A21" s="522" t="s">
        <v>140</v>
      </c>
      <c r="B21" s="522">
        <v>13311.409820000001</v>
      </c>
      <c r="C21" s="523">
        <v>3515.8681499999998</v>
      </c>
      <c r="D21" s="523">
        <v>893.73518999999999</v>
      </c>
      <c r="E21" s="523">
        <v>595.44843000000003</v>
      </c>
      <c r="F21" s="523">
        <v>619.27790000000005</v>
      </c>
      <c r="G21" s="523">
        <v>452.67611999999997</v>
      </c>
      <c r="H21" s="522">
        <v>147.30619000000002</v>
      </c>
      <c r="I21" s="522">
        <v>1507.39969</v>
      </c>
      <c r="J21" s="522">
        <v>330.83337999999998</v>
      </c>
      <c r="K21" s="522">
        <v>638.88063999999997</v>
      </c>
      <c r="L21" s="522">
        <v>100.40025</v>
      </c>
      <c r="M21" s="522">
        <v>890.80534</v>
      </c>
      <c r="N21" s="522">
        <v>2996.3791800000004</v>
      </c>
      <c r="O21" s="522">
        <v>0</v>
      </c>
      <c r="P21" s="522">
        <v>0</v>
      </c>
      <c r="Q21" s="169"/>
    </row>
    <row r="22" spans="1:17" ht="27" customHeight="1">
      <c r="A22" s="522" t="s">
        <v>141</v>
      </c>
      <c r="B22" s="522">
        <v>15534.097970000001</v>
      </c>
      <c r="C22" s="523">
        <v>16552.568210000001</v>
      </c>
      <c r="D22" s="523">
        <v>10891.769319999999</v>
      </c>
      <c r="E22" s="523">
        <v>1258.7331000000001</v>
      </c>
      <c r="F22" s="523">
        <v>3364.7126200000002</v>
      </c>
      <c r="G22" s="523">
        <v>4474.7945899999995</v>
      </c>
      <c r="H22" s="522">
        <v>1795.34951</v>
      </c>
      <c r="I22" s="522">
        <v>5864.9288399999996</v>
      </c>
      <c r="J22" s="522">
        <v>4075.6583900000001</v>
      </c>
      <c r="K22" s="522">
        <v>1854.48038</v>
      </c>
      <c r="L22" s="522">
        <v>830.92081999999994</v>
      </c>
      <c r="M22" s="522">
        <v>2576.0423100000003</v>
      </c>
      <c r="N22" s="522">
        <v>4767.1062099999999</v>
      </c>
      <c r="O22" s="522">
        <v>625.72904000000005</v>
      </c>
      <c r="P22" s="522">
        <v>537.32097999999996</v>
      </c>
      <c r="Q22" s="169"/>
    </row>
    <row r="23" spans="1:17" ht="27" customHeight="1">
      <c r="A23" s="522" t="s">
        <v>142</v>
      </c>
      <c r="B23" s="522">
        <v>0</v>
      </c>
      <c r="C23" s="523">
        <v>0</v>
      </c>
      <c r="D23" s="523">
        <v>315.82772</v>
      </c>
      <c r="E23" s="523">
        <v>0</v>
      </c>
      <c r="F23" s="523">
        <v>1135.33314</v>
      </c>
      <c r="G23" s="523">
        <v>35.485839999999996</v>
      </c>
      <c r="H23" s="522">
        <v>0</v>
      </c>
      <c r="I23" s="522">
        <v>0</v>
      </c>
      <c r="J23" s="522">
        <v>0</v>
      </c>
      <c r="K23" s="522">
        <v>0</v>
      </c>
      <c r="L23" s="522">
        <v>0</v>
      </c>
      <c r="M23" s="522">
        <v>0</v>
      </c>
      <c r="N23" s="522">
        <v>0</v>
      </c>
      <c r="O23" s="522">
        <v>0</v>
      </c>
      <c r="P23" s="522">
        <v>0</v>
      </c>
      <c r="Q23" s="169"/>
    </row>
    <row r="24" spans="1:17" ht="27" customHeight="1">
      <c r="A24" s="522" t="s">
        <v>143</v>
      </c>
      <c r="B24" s="522">
        <v>0</v>
      </c>
      <c r="C24" s="523">
        <v>0</v>
      </c>
      <c r="D24" s="523">
        <v>0</v>
      </c>
      <c r="E24" s="523">
        <v>0</v>
      </c>
      <c r="F24" s="523">
        <v>0</v>
      </c>
      <c r="G24" s="523">
        <v>0</v>
      </c>
      <c r="H24" s="522">
        <v>0</v>
      </c>
      <c r="I24" s="522">
        <v>0</v>
      </c>
      <c r="J24" s="522">
        <v>0</v>
      </c>
      <c r="K24" s="522">
        <v>0</v>
      </c>
      <c r="L24" s="522">
        <v>0</v>
      </c>
      <c r="M24" s="522">
        <v>0</v>
      </c>
      <c r="N24" s="522">
        <v>0</v>
      </c>
      <c r="O24" s="522">
        <v>0</v>
      </c>
      <c r="P24" s="522">
        <v>0</v>
      </c>
      <c r="Q24" s="169"/>
    </row>
    <row r="25" spans="1:17" s="222" customFormat="1" ht="37.5" customHeight="1">
      <c r="A25" s="525" t="s">
        <v>144</v>
      </c>
      <c r="B25" s="525">
        <v>6.5725600000000002</v>
      </c>
      <c r="C25" s="526">
        <v>190.05395000000001</v>
      </c>
      <c r="D25" s="526">
        <v>63.571839999999995</v>
      </c>
      <c r="E25" s="526">
        <v>0</v>
      </c>
      <c r="F25" s="526">
        <v>364.00627000000003</v>
      </c>
      <c r="G25" s="526">
        <v>0</v>
      </c>
      <c r="H25" s="525">
        <v>0</v>
      </c>
      <c r="I25" s="525">
        <v>0</v>
      </c>
      <c r="J25" s="525">
        <v>9.208260000000001</v>
      </c>
      <c r="K25" s="525">
        <v>0</v>
      </c>
      <c r="L25" s="525">
        <v>0</v>
      </c>
      <c r="M25" s="525">
        <v>0</v>
      </c>
      <c r="N25" s="525">
        <v>41.346309999999995</v>
      </c>
      <c r="O25" s="525">
        <v>0</v>
      </c>
      <c r="P25" s="525">
        <v>0</v>
      </c>
    </row>
    <row r="26" spans="1:17" s="421" customFormat="1" ht="24" customHeight="1">
      <c r="A26" s="846" t="s">
        <v>163</v>
      </c>
      <c r="B26" s="847">
        <f>SUM(B8:B25)</f>
        <v>1337445.3493499998</v>
      </c>
      <c r="C26" s="847">
        <f t="shared" ref="C26:P26" si="0">SUM(C8:C25)</f>
        <v>786811.12037000002</v>
      </c>
      <c r="D26" s="847">
        <f t="shared" si="0"/>
        <v>372041.55447999999</v>
      </c>
      <c r="E26" s="847">
        <f t="shared" si="0"/>
        <v>94825.942240000004</v>
      </c>
      <c r="F26" s="847">
        <f t="shared" si="0"/>
        <v>200703.19966000001</v>
      </c>
      <c r="G26" s="847">
        <f t="shared" si="0"/>
        <v>340061.43553000008</v>
      </c>
      <c r="H26" s="847">
        <f t="shared" si="0"/>
        <v>203317.05074000001</v>
      </c>
      <c r="I26" s="847">
        <f t="shared" si="0"/>
        <v>185442.05522000001</v>
      </c>
      <c r="J26" s="847">
        <f t="shared" si="0"/>
        <v>167358.66869999998</v>
      </c>
      <c r="K26" s="847">
        <f t="shared" si="0"/>
        <v>125171.76252999999</v>
      </c>
      <c r="L26" s="847">
        <f t="shared" si="0"/>
        <v>100170.54749000001</v>
      </c>
      <c r="M26" s="847">
        <f t="shared" si="0"/>
        <v>61870.418480000008</v>
      </c>
      <c r="N26" s="847">
        <f>SUM(N8:N25)</f>
        <v>221010.78663000002</v>
      </c>
      <c r="O26" s="847">
        <f>SUM(O8:O25)</f>
        <v>113729.60018999998</v>
      </c>
      <c r="P26" s="847">
        <f t="shared" si="0"/>
        <v>79235.251199999999</v>
      </c>
    </row>
    <row r="27" spans="1:17" ht="27" customHeight="1">
      <c r="A27" s="531" t="s">
        <v>275</v>
      </c>
      <c r="B27" s="524">
        <v>0.19645070326769706</v>
      </c>
      <c r="C27" s="524">
        <v>0.11557077678774103</v>
      </c>
      <c r="D27" s="524">
        <v>5.4647335726969337E-2</v>
      </c>
      <c r="E27" s="524">
        <v>1.3928511583761951E-2</v>
      </c>
      <c r="F27" s="524">
        <v>2.9480295954108494E-2</v>
      </c>
      <c r="G27" s="524">
        <v>4.9949934923739954E-2</v>
      </c>
      <c r="H27" s="524">
        <v>2.9864231554282802E-2</v>
      </c>
      <c r="I27" s="524">
        <v>2.7238662260914998E-2</v>
      </c>
      <c r="J27" s="524">
        <v>2.4582483448792235E-2</v>
      </c>
      <c r="K27" s="524">
        <v>1.8385858375616231E-2</v>
      </c>
      <c r="L27" s="524">
        <v>1.4713554098254977E-2</v>
      </c>
      <c r="M27" s="524">
        <v>9.0878384135619581E-3</v>
      </c>
      <c r="N27" s="524">
        <v>3.2463176521053003E-2</v>
      </c>
      <c r="O27" s="524">
        <v>1.6705175991331443E-2</v>
      </c>
      <c r="P27" s="524">
        <v>1.163847242760061E-2</v>
      </c>
      <c r="Q27" s="169"/>
    </row>
    <row r="28" spans="1:17" ht="14.25" customHeight="1" thickBot="1">
      <c r="A28" s="532"/>
      <c r="B28" s="533"/>
      <c r="C28" s="534"/>
      <c r="D28" s="534"/>
      <c r="E28" s="534"/>
      <c r="F28" s="534"/>
      <c r="G28" s="534"/>
      <c r="H28" s="535"/>
      <c r="I28" s="535"/>
      <c r="J28" s="535"/>
      <c r="K28" s="535"/>
      <c r="L28" s="535"/>
      <c r="M28" s="535"/>
      <c r="N28" s="535"/>
      <c r="O28" s="535"/>
      <c r="P28" s="535"/>
      <c r="Q28" s="169"/>
    </row>
    <row r="29" spans="1:17" ht="15" customHeight="1" thickTop="1">
      <c r="A29" s="554" t="s">
        <v>147</v>
      </c>
      <c r="B29" s="538"/>
      <c r="C29" s="539"/>
      <c r="D29" s="539"/>
      <c r="E29" s="539"/>
      <c r="F29" s="539"/>
      <c r="G29" s="539"/>
      <c r="H29" s="540"/>
      <c r="I29" s="540"/>
      <c r="J29" s="540"/>
      <c r="K29" s="540"/>
      <c r="L29" s="540"/>
      <c r="M29" s="540"/>
      <c r="N29" s="540"/>
      <c r="O29" s="540"/>
      <c r="P29" s="540"/>
      <c r="Q29" s="169"/>
    </row>
    <row r="30" spans="1:17" ht="9" customHeight="1">
      <c r="C30" s="25"/>
      <c r="D30" s="25"/>
      <c r="E30" s="25"/>
      <c r="F30" s="25"/>
      <c r="G30" s="25"/>
      <c r="H30" s="173"/>
      <c r="I30" s="173"/>
      <c r="J30" s="173"/>
      <c r="K30" s="173"/>
      <c r="L30" s="173"/>
      <c r="M30" s="173"/>
      <c r="N30" s="173"/>
      <c r="O30" s="173"/>
      <c r="P30" s="173"/>
      <c r="Q30" s="169"/>
    </row>
    <row r="31" spans="1:17" ht="9" customHeight="1">
      <c r="A31" s="26"/>
      <c r="C31" s="25"/>
      <c r="D31" s="25"/>
      <c r="E31" s="25"/>
      <c r="F31" s="25"/>
      <c r="G31" s="25"/>
      <c r="H31" s="173"/>
      <c r="I31" s="173"/>
      <c r="J31" s="173"/>
      <c r="K31" s="173"/>
      <c r="L31" s="173"/>
      <c r="M31" s="173"/>
      <c r="N31" s="173"/>
      <c r="O31" s="173"/>
      <c r="P31" s="173"/>
      <c r="Q31" s="169"/>
    </row>
    <row r="32" spans="1:17" ht="9" customHeight="1">
      <c r="A32" s="28"/>
      <c r="C32" s="25"/>
      <c r="D32" s="25"/>
      <c r="E32" s="25"/>
      <c r="F32" s="25"/>
      <c r="G32" s="25"/>
      <c r="H32" s="173"/>
      <c r="I32" s="173"/>
      <c r="J32" s="173"/>
      <c r="K32" s="173"/>
      <c r="L32" s="173"/>
      <c r="M32" s="173"/>
      <c r="N32" s="173"/>
      <c r="O32" s="173"/>
      <c r="P32" s="173"/>
      <c r="Q32" s="169"/>
    </row>
    <row r="33" spans="1:17" ht="9" customHeight="1">
      <c r="A33" s="26"/>
      <c r="C33" s="25"/>
      <c r="D33" s="25"/>
      <c r="E33" s="25"/>
      <c r="F33" s="25"/>
      <c r="G33" s="25"/>
      <c r="H33" s="173"/>
      <c r="I33" s="173"/>
      <c r="J33" s="173"/>
      <c r="K33" s="173"/>
      <c r="L33" s="173"/>
      <c r="M33" s="173"/>
      <c r="N33" s="173"/>
      <c r="O33" s="173"/>
      <c r="P33" s="173"/>
      <c r="Q33" s="169"/>
    </row>
    <row r="34" spans="1:17" ht="9" customHeight="1">
      <c r="A34" s="26"/>
      <c r="C34" s="25"/>
      <c r="D34" s="25"/>
      <c r="E34" s="25"/>
      <c r="F34" s="25"/>
      <c r="G34" s="25"/>
      <c r="H34" s="173"/>
      <c r="I34" s="173"/>
      <c r="J34" s="173"/>
      <c r="K34" s="173"/>
      <c r="L34" s="173"/>
      <c r="M34" s="173"/>
      <c r="N34" s="173"/>
      <c r="O34" s="173"/>
      <c r="P34" s="173"/>
      <c r="Q34" s="169"/>
    </row>
    <row r="35" spans="1:17" ht="9" customHeight="1">
      <c r="A35" s="26"/>
      <c r="B35" s="1"/>
      <c r="C35" s="25"/>
      <c r="D35" s="25"/>
      <c r="E35" s="25"/>
      <c r="F35" s="25"/>
      <c r="G35" s="25"/>
      <c r="H35" s="173"/>
      <c r="I35" s="173"/>
      <c r="J35" s="173"/>
      <c r="K35" s="173"/>
      <c r="L35" s="173"/>
      <c r="M35" s="173"/>
      <c r="N35" s="173"/>
      <c r="O35" s="173"/>
      <c r="P35" s="173"/>
      <c r="Q35" s="169"/>
    </row>
    <row r="36" spans="1:17" ht="9" customHeight="1">
      <c r="A36" s="26"/>
      <c r="B36" s="1"/>
      <c r="C36" s="25"/>
      <c r="D36" s="25"/>
      <c r="E36" s="25"/>
      <c r="F36" s="25"/>
      <c r="G36" s="25"/>
      <c r="H36" s="173"/>
      <c r="I36" s="173"/>
      <c r="J36" s="173"/>
      <c r="K36" s="173"/>
      <c r="L36" s="173"/>
      <c r="M36" s="173"/>
      <c r="N36" s="173"/>
      <c r="O36" s="173"/>
      <c r="P36" s="173"/>
      <c r="Q36" s="169"/>
    </row>
    <row r="37" spans="1:17" ht="9" customHeight="1">
      <c r="A37" s="26"/>
      <c r="B37" s="1"/>
      <c r="C37" s="25"/>
      <c r="D37" s="25"/>
      <c r="E37" s="25"/>
      <c r="F37" s="25"/>
      <c r="G37" s="25"/>
      <c r="H37" s="173"/>
      <c r="I37" s="173"/>
      <c r="J37" s="173"/>
      <c r="K37" s="173"/>
      <c r="L37" s="173"/>
      <c r="M37" s="173"/>
      <c r="N37" s="173"/>
      <c r="O37" s="173"/>
      <c r="P37" s="173"/>
      <c r="Q37" s="169"/>
    </row>
    <row r="38" spans="1:17" ht="9" customHeight="1">
      <c r="A38" s="217"/>
      <c r="B38" s="1"/>
      <c r="C38" s="25"/>
      <c r="D38" s="25"/>
      <c r="E38" s="25"/>
      <c r="F38" s="25"/>
      <c r="G38" s="25"/>
      <c r="H38" s="173"/>
      <c r="I38" s="173"/>
      <c r="J38" s="173"/>
      <c r="K38" s="173"/>
      <c r="L38" s="173"/>
      <c r="M38" s="173"/>
      <c r="N38" s="173"/>
      <c r="O38" s="173"/>
      <c r="P38" s="173"/>
      <c r="Q38" s="169"/>
    </row>
    <row r="39" spans="1:17" ht="9" customHeight="1">
      <c r="A39" s="26"/>
      <c r="B39" s="1"/>
      <c r="C39" s="25"/>
      <c r="D39" s="25"/>
      <c r="E39" s="25"/>
      <c r="F39" s="25"/>
      <c r="G39" s="25"/>
      <c r="H39" s="173"/>
      <c r="I39" s="173"/>
      <c r="J39" s="173"/>
      <c r="K39" s="173"/>
      <c r="L39" s="173"/>
      <c r="M39" s="173"/>
      <c r="N39" s="173"/>
      <c r="O39" s="173"/>
      <c r="P39" s="173"/>
      <c r="Q39" s="169"/>
    </row>
    <row r="40" spans="1:17" ht="9" customHeight="1">
      <c r="A40" s="26"/>
      <c r="B40" s="1"/>
      <c r="C40" s="25"/>
      <c r="D40" s="25"/>
      <c r="E40" s="25"/>
      <c r="F40" s="25"/>
      <c r="G40" s="25"/>
      <c r="H40" s="173"/>
      <c r="I40" s="173"/>
      <c r="J40" s="173"/>
      <c r="K40" s="173"/>
      <c r="L40" s="173"/>
      <c r="M40" s="173"/>
      <c r="N40" s="173"/>
      <c r="O40" s="173"/>
      <c r="P40" s="173"/>
      <c r="Q40" s="169"/>
    </row>
    <row r="41" spans="1:17" ht="9" customHeight="1">
      <c r="A41" s="26"/>
      <c r="B41" s="1"/>
      <c r="C41" s="25"/>
      <c r="D41" s="25"/>
      <c r="E41" s="25"/>
      <c r="F41" s="25"/>
      <c r="G41" s="25"/>
      <c r="H41" s="173"/>
      <c r="I41" s="173"/>
      <c r="J41" s="173"/>
      <c r="K41" s="173"/>
      <c r="L41" s="173"/>
      <c r="M41" s="173"/>
      <c r="N41" s="173"/>
      <c r="O41" s="173"/>
      <c r="P41" s="173"/>
      <c r="Q41" s="169"/>
    </row>
    <row r="42" spans="1:17" ht="9" customHeight="1">
      <c r="A42" s="26"/>
      <c r="C42" s="25"/>
      <c r="D42" s="25"/>
      <c r="E42" s="25"/>
      <c r="F42" s="25"/>
      <c r="G42" s="25"/>
      <c r="H42" s="173"/>
      <c r="I42" s="173"/>
      <c r="J42" s="173"/>
      <c r="K42" s="173"/>
      <c r="L42" s="173"/>
      <c r="M42" s="173"/>
      <c r="N42" s="173"/>
      <c r="O42" s="173"/>
      <c r="P42" s="173"/>
      <c r="Q42" s="169"/>
    </row>
    <row r="43" spans="1:17" ht="9" customHeight="1">
      <c r="A43" s="26"/>
      <c r="C43" s="25"/>
      <c r="D43" s="25"/>
      <c r="E43" s="25"/>
      <c r="F43" s="25"/>
      <c r="G43" s="25"/>
      <c r="H43" s="173"/>
      <c r="I43" s="173"/>
      <c r="J43" s="173"/>
      <c r="K43" s="173"/>
      <c r="L43" s="173"/>
      <c r="M43" s="173"/>
      <c r="N43" s="173"/>
      <c r="O43" s="173"/>
      <c r="P43" s="173"/>
      <c r="Q43" s="169"/>
    </row>
    <row r="44" spans="1:17" ht="9" customHeight="1">
      <c r="A44" s="217"/>
      <c r="C44" s="25"/>
      <c r="D44" s="25"/>
      <c r="E44" s="25"/>
      <c r="F44" s="25"/>
      <c r="G44" s="25"/>
      <c r="H44" s="173"/>
      <c r="I44" s="173"/>
      <c r="J44" s="173"/>
      <c r="K44" s="173"/>
      <c r="L44" s="173"/>
      <c r="M44" s="173"/>
      <c r="N44" s="173"/>
      <c r="O44" s="173"/>
      <c r="P44" s="173"/>
      <c r="Q44" s="169"/>
    </row>
    <row r="45" spans="1:17" ht="9" customHeight="1">
      <c r="A45" s="26"/>
      <c r="C45" s="25"/>
      <c r="D45" s="25"/>
      <c r="E45" s="25"/>
      <c r="F45" s="25"/>
      <c r="G45" s="25"/>
      <c r="H45" s="173"/>
      <c r="I45" s="173"/>
      <c r="J45" s="173"/>
      <c r="K45" s="173"/>
      <c r="L45" s="173"/>
      <c r="M45" s="173"/>
      <c r="N45" s="173"/>
      <c r="O45" s="173"/>
      <c r="P45" s="173"/>
      <c r="Q45" s="169"/>
    </row>
    <row r="46" spans="1:17" ht="9" customHeight="1">
      <c r="A46" s="26"/>
      <c r="C46" s="25"/>
      <c r="D46" s="25"/>
      <c r="E46" s="25"/>
      <c r="F46" s="25"/>
      <c r="G46" s="25"/>
      <c r="H46" s="173"/>
      <c r="I46" s="173"/>
      <c r="J46" s="173"/>
      <c r="K46" s="173"/>
      <c r="L46" s="173"/>
      <c r="M46" s="173"/>
      <c r="N46" s="173"/>
      <c r="O46" s="173"/>
      <c r="P46" s="173"/>
      <c r="Q46" s="169"/>
    </row>
    <row r="47" spans="1:17" ht="9" customHeight="1">
      <c r="A47" s="26"/>
      <c r="C47" s="25"/>
      <c r="D47" s="25"/>
      <c r="E47" s="25"/>
      <c r="F47" s="25"/>
      <c r="G47" s="25"/>
      <c r="H47" s="173"/>
      <c r="I47" s="173"/>
      <c r="J47" s="173"/>
      <c r="K47" s="173"/>
      <c r="L47" s="173"/>
      <c r="M47" s="173"/>
      <c r="N47" s="173"/>
      <c r="O47" s="173"/>
      <c r="P47" s="173"/>
      <c r="Q47" s="169"/>
    </row>
    <row r="48" spans="1:17" ht="9" customHeight="1">
      <c r="A48" s="26"/>
      <c r="C48" s="25"/>
      <c r="D48" s="25"/>
      <c r="E48" s="25"/>
      <c r="F48" s="25"/>
      <c r="G48" s="25"/>
      <c r="H48" s="173"/>
      <c r="I48" s="173"/>
      <c r="J48" s="173"/>
      <c r="K48" s="173"/>
      <c r="L48" s="173"/>
      <c r="M48" s="173"/>
      <c r="N48" s="173"/>
      <c r="O48" s="173"/>
      <c r="P48" s="173"/>
      <c r="Q48" s="169"/>
    </row>
    <row r="49" spans="1:17" ht="9" customHeight="1">
      <c r="A49" s="26"/>
      <c r="C49" s="25"/>
      <c r="D49" s="25"/>
      <c r="E49" s="25"/>
      <c r="F49" s="25"/>
      <c r="G49" s="25"/>
      <c r="H49" s="173"/>
      <c r="I49" s="173"/>
      <c r="J49" s="173"/>
      <c r="K49" s="173"/>
      <c r="L49" s="173"/>
      <c r="M49" s="173"/>
      <c r="N49" s="173"/>
      <c r="O49" s="173"/>
      <c r="P49" s="173"/>
      <c r="Q49" s="169"/>
    </row>
    <row r="50" spans="1:17" ht="9" customHeight="1">
      <c r="A50" s="217"/>
      <c r="C50" s="25"/>
      <c r="D50" s="25"/>
      <c r="E50" s="25"/>
      <c r="F50" s="25"/>
      <c r="G50" s="25"/>
      <c r="H50" s="173"/>
      <c r="I50" s="173"/>
      <c r="J50" s="173"/>
      <c r="K50" s="173"/>
      <c r="L50" s="173"/>
      <c r="M50" s="173"/>
      <c r="N50" s="173"/>
      <c r="O50" s="173"/>
      <c r="P50" s="173"/>
      <c r="Q50" s="169"/>
    </row>
    <row r="51" spans="1:17" ht="9" customHeight="1">
      <c r="A51" s="26"/>
      <c r="C51" s="25"/>
      <c r="D51" s="25"/>
      <c r="E51" s="25"/>
      <c r="F51" s="25"/>
      <c r="G51" s="25"/>
      <c r="H51" s="173"/>
      <c r="I51" s="173"/>
      <c r="J51" s="173"/>
      <c r="K51" s="173"/>
      <c r="L51" s="173"/>
      <c r="M51" s="173"/>
      <c r="N51" s="173"/>
      <c r="O51" s="173"/>
      <c r="P51" s="173"/>
      <c r="Q51" s="169"/>
    </row>
    <row r="52" spans="1:17" ht="9" customHeight="1">
      <c r="A52" s="26"/>
      <c r="C52" s="25"/>
      <c r="D52" s="25"/>
      <c r="E52" s="25"/>
      <c r="F52" s="25"/>
      <c r="G52" s="25"/>
      <c r="H52" s="173"/>
      <c r="I52" s="173"/>
      <c r="J52" s="173"/>
      <c r="K52" s="173"/>
      <c r="L52" s="173"/>
      <c r="M52" s="173"/>
      <c r="N52" s="173"/>
      <c r="O52" s="173"/>
      <c r="P52" s="173"/>
      <c r="Q52" s="169"/>
    </row>
    <row r="53" spans="1:17" ht="9" customHeight="1">
      <c r="A53" s="26"/>
      <c r="C53" s="25"/>
      <c r="D53" s="25"/>
      <c r="E53" s="25"/>
      <c r="F53" s="25"/>
      <c r="G53" s="25"/>
      <c r="H53" s="173"/>
      <c r="I53" s="173"/>
      <c r="J53" s="173"/>
      <c r="K53" s="173"/>
      <c r="L53" s="173"/>
      <c r="M53" s="173"/>
      <c r="N53" s="173"/>
      <c r="O53" s="173"/>
      <c r="P53" s="173"/>
      <c r="Q53" s="169"/>
    </row>
    <row r="54" spans="1:17" ht="9" customHeight="1">
      <c r="A54" s="26"/>
      <c r="C54" s="25"/>
      <c r="D54" s="25"/>
      <c r="E54" s="25"/>
      <c r="F54" s="25"/>
      <c r="G54" s="25"/>
      <c r="H54" s="173"/>
      <c r="I54" s="173"/>
      <c r="J54" s="173"/>
      <c r="K54" s="173"/>
      <c r="L54" s="173"/>
      <c r="M54" s="173"/>
      <c r="N54" s="173"/>
      <c r="O54" s="173"/>
      <c r="P54" s="173"/>
      <c r="Q54" s="169"/>
    </row>
    <row r="55" spans="1:17" ht="9" customHeight="1">
      <c r="A55" s="217"/>
      <c r="C55" s="25"/>
      <c r="D55" s="25"/>
      <c r="E55" s="25"/>
      <c r="F55" s="25"/>
      <c r="G55" s="25"/>
      <c r="H55" s="173"/>
      <c r="I55" s="173"/>
      <c r="J55" s="173"/>
      <c r="K55" s="173"/>
      <c r="L55" s="173"/>
      <c r="M55" s="173"/>
      <c r="N55" s="173"/>
      <c r="O55" s="173"/>
      <c r="P55" s="173"/>
      <c r="Q55" s="169"/>
    </row>
    <row r="56" spans="1:17" ht="9" customHeight="1">
      <c r="A56" s="30"/>
      <c r="C56" s="25"/>
      <c r="D56" s="25"/>
      <c r="E56" s="25"/>
      <c r="F56" s="25"/>
      <c r="G56" s="25"/>
      <c r="H56" s="173"/>
      <c r="I56" s="173"/>
      <c r="J56" s="173"/>
      <c r="K56" s="173"/>
      <c r="L56" s="173"/>
      <c r="M56" s="173"/>
      <c r="N56" s="173"/>
      <c r="O56" s="173"/>
      <c r="P56" s="173"/>
      <c r="Q56" s="169"/>
    </row>
    <row r="57" spans="1:17" ht="9" customHeight="1">
      <c r="A57" s="30"/>
      <c r="C57" s="25"/>
      <c r="D57" s="25"/>
      <c r="E57" s="25"/>
      <c r="F57" s="25"/>
      <c r="G57" s="25"/>
      <c r="H57" s="173"/>
      <c r="I57" s="173"/>
      <c r="J57" s="173"/>
      <c r="K57" s="173"/>
      <c r="L57" s="173"/>
      <c r="M57" s="173"/>
      <c r="N57" s="173"/>
      <c r="O57" s="173"/>
      <c r="P57" s="173"/>
      <c r="Q57" s="169"/>
    </row>
    <row r="58" spans="1:17" ht="9" customHeight="1">
      <c r="A58" s="30"/>
      <c r="C58" s="25"/>
      <c r="D58" s="25"/>
      <c r="E58" s="25"/>
      <c r="F58" s="25"/>
      <c r="G58" s="25"/>
      <c r="H58" s="173"/>
      <c r="I58" s="173"/>
      <c r="J58" s="173"/>
      <c r="K58" s="173"/>
      <c r="L58" s="173"/>
      <c r="M58" s="173"/>
      <c r="N58" s="173"/>
      <c r="O58" s="173"/>
      <c r="P58" s="173"/>
      <c r="Q58" s="169"/>
    </row>
    <row r="59" spans="1:17" ht="9" customHeight="1">
      <c r="A59" s="30"/>
      <c r="C59" s="25"/>
      <c r="D59" s="25"/>
      <c r="E59" s="25"/>
      <c r="F59" s="25"/>
      <c r="G59" s="25"/>
      <c r="H59" s="173"/>
      <c r="I59" s="173"/>
      <c r="J59" s="173"/>
      <c r="K59" s="173"/>
      <c r="L59" s="173"/>
      <c r="M59" s="173"/>
      <c r="N59" s="173"/>
      <c r="O59" s="173"/>
      <c r="P59" s="173"/>
      <c r="Q59" s="169"/>
    </row>
    <row r="60" spans="1:17" ht="9" customHeight="1">
      <c r="A60" s="31"/>
      <c r="C60" s="25"/>
      <c r="D60" s="25"/>
      <c r="E60" s="25"/>
      <c r="F60" s="25"/>
      <c r="G60" s="25"/>
      <c r="H60" s="173"/>
      <c r="I60" s="173"/>
      <c r="J60" s="173"/>
      <c r="K60" s="173"/>
      <c r="L60" s="173"/>
      <c r="M60" s="173"/>
      <c r="N60" s="173"/>
      <c r="O60" s="173"/>
      <c r="P60" s="173"/>
      <c r="Q60" s="169"/>
    </row>
    <row r="61" spans="1:17" ht="9" customHeight="1">
      <c r="A61" s="31"/>
      <c r="C61" s="25"/>
      <c r="D61" s="25"/>
      <c r="E61" s="25"/>
      <c r="F61" s="25"/>
      <c r="G61" s="25"/>
      <c r="H61" s="173"/>
      <c r="I61" s="173"/>
      <c r="J61" s="173"/>
      <c r="K61" s="173"/>
      <c r="L61" s="173"/>
      <c r="M61" s="173"/>
      <c r="N61" s="173"/>
      <c r="O61" s="173"/>
      <c r="P61" s="173"/>
      <c r="Q61" s="169"/>
    </row>
    <row r="62" spans="1:17" ht="9" customHeight="1">
      <c r="A62" s="28"/>
      <c r="C62" s="25"/>
      <c r="D62" s="25"/>
      <c r="E62" s="25"/>
      <c r="F62" s="25"/>
      <c r="G62" s="25"/>
      <c r="H62" s="173"/>
      <c r="I62" s="173"/>
      <c r="J62" s="173"/>
      <c r="K62" s="173"/>
      <c r="L62" s="173"/>
      <c r="M62" s="173"/>
      <c r="N62" s="173"/>
      <c r="O62" s="173"/>
      <c r="P62" s="173"/>
      <c r="Q62" s="169"/>
    </row>
    <row r="63" spans="1:17" ht="9" customHeight="1">
      <c r="A63" s="26"/>
      <c r="C63" s="25"/>
      <c r="D63" s="25"/>
      <c r="E63" s="25"/>
      <c r="F63" s="25"/>
      <c r="G63" s="25"/>
      <c r="H63" s="173"/>
      <c r="I63" s="173"/>
      <c r="J63" s="173"/>
      <c r="K63" s="173"/>
      <c r="L63" s="173"/>
      <c r="M63" s="173"/>
      <c r="N63" s="173"/>
      <c r="O63" s="173"/>
      <c r="P63" s="173"/>
      <c r="Q63" s="169"/>
    </row>
    <row r="64" spans="1:17" ht="9" customHeight="1">
      <c r="A64" s="26"/>
      <c r="C64" s="25"/>
      <c r="D64" s="25"/>
      <c r="E64" s="25"/>
      <c r="F64" s="25"/>
      <c r="G64" s="25"/>
      <c r="H64" s="173"/>
      <c r="I64" s="173"/>
      <c r="J64" s="173"/>
      <c r="K64" s="173"/>
      <c r="L64" s="173"/>
      <c r="M64" s="173"/>
      <c r="N64" s="173"/>
      <c r="O64" s="173"/>
      <c r="P64" s="173"/>
      <c r="Q64" s="169"/>
    </row>
    <row r="65" spans="1:17" ht="9" customHeight="1">
      <c r="A65" s="26"/>
      <c r="C65" s="25"/>
      <c r="D65" s="25"/>
      <c r="E65" s="25"/>
      <c r="F65" s="25"/>
      <c r="G65" s="25"/>
      <c r="H65" s="173"/>
      <c r="I65" s="173"/>
      <c r="J65" s="173"/>
      <c r="K65" s="173"/>
      <c r="L65" s="173"/>
      <c r="M65" s="173"/>
      <c r="N65" s="173"/>
      <c r="O65" s="173"/>
      <c r="P65" s="173"/>
      <c r="Q65" s="169"/>
    </row>
    <row r="66" spans="1:17" ht="9" customHeight="1">
      <c r="A66" s="26"/>
      <c r="C66" s="25"/>
      <c r="D66" s="25"/>
      <c r="E66" s="25"/>
      <c r="F66" s="25"/>
      <c r="G66" s="25"/>
      <c r="H66" s="173"/>
      <c r="I66" s="173"/>
      <c r="J66" s="173"/>
      <c r="K66" s="173"/>
      <c r="L66" s="173"/>
      <c r="M66" s="173"/>
      <c r="N66" s="173"/>
      <c r="O66" s="173"/>
      <c r="P66" s="173"/>
      <c r="Q66" s="169"/>
    </row>
    <row r="67" spans="1:17" ht="9" customHeight="1">
      <c r="A67" s="30"/>
      <c r="C67" s="25"/>
      <c r="D67" s="25"/>
      <c r="E67" s="25"/>
      <c r="F67" s="25"/>
      <c r="G67" s="25"/>
      <c r="H67" s="173"/>
      <c r="I67" s="173"/>
      <c r="J67" s="173"/>
      <c r="K67" s="173"/>
      <c r="L67" s="173"/>
      <c r="M67" s="173"/>
      <c r="N67" s="173"/>
      <c r="O67" s="173"/>
      <c r="P67" s="173"/>
      <c r="Q67" s="169"/>
    </row>
    <row r="68" spans="1:17" ht="9" customHeight="1">
      <c r="A68" s="28"/>
      <c r="C68" s="25"/>
      <c r="D68" s="25"/>
      <c r="E68" s="25"/>
      <c r="F68" s="25"/>
      <c r="G68" s="25"/>
      <c r="H68" s="173"/>
      <c r="I68" s="173"/>
      <c r="J68" s="173"/>
      <c r="K68" s="173"/>
      <c r="L68" s="173"/>
      <c r="M68" s="173"/>
      <c r="N68" s="173"/>
      <c r="O68" s="173"/>
      <c r="P68" s="173"/>
      <c r="Q68" s="169"/>
    </row>
    <row r="69" spans="1:17" ht="9" customHeight="1">
      <c r="A69" s="26"/>
      <c r="C69" s="25"/>
      <c r="D69" s="25"/>
      <c r="E69" s="25"/>
      <c r="F69" s="25"/>
      <c r="G69" s="25"/>
      <c r="H69" s="173"/>
      <c r="I69" s="173"/>
      <c r="J69" s="173"/>
      <c r="K69" s="173"/>
      <c r="L69" s="173"/>
      <c r="M69" s="173"/>
      <c r="N69" s="173"/>
      <c r="O69" s="173"/>
      <c r="P69" s="173"/>
      <c r="Q69" s="169"/>
    </row>
    <row r="70" spans="1:17" ht="9" customHeight="1">
      <c r="A70" s="26"/>
      <c r="C70" s="25"/>
      <c r="D70" s="25"/>
      <c r="E70" s="25"/>
      <c r="F70" s="25"/>
      <c r="G70" s="25"/>
      <c r="H70" s="173"/>
      <c r="I70" s="173"/>
      <c r="J70" s="173"/>
      <c r="K70" s="173"/>
      <c r="L70" s="173"/>
      <c r="M70" s="173"/>
      <c r="N70" s="173"/>
      <c r="O70" s="173"/>
      <c r="P70" s="173"/>
      <c r="Q70" s="169"/>
    </row>
    <row r="71" spans="1:17" ht="9" customHeight="1">
      <c r="A71" s="26"/>
      <c r="C71" s="25"/>
      <c r="D71" s="25"/>
      <c r="E71" s="25"/>
      <c r="F71" s="25"/>
      <c r="G71" s="25"/>
      <c r="H71" s="173"/>
      <c r="I71" s="173"/>
      <c r="J71" s="173"/>
      <c r="K71" s="173"/>
      <c r="L71" s="173"/>
      <c r="M71" s="173"/>
      <c r="N71" s="173"/>
      <c r="O71" s="173"/>
      <c r="P71" s="173"/>
      <c r="Q71" s="169"/>
    </row>
    <row r="72" spans="1:17" ht="9" customHeight="1">
      <c r="A72" s="26"/>
      <c r="C72" s="25"/>
      <c r="D72" s="25"/>
      <c r="E72" s="25"/>
      <c r="F72" s="25"/>
      <c r="G72" s="25"/>
      <c r="H72" s="173"/>
      <c r="I72" s="173"/>
      <c r="J72" s="173"/>
      <c r="K72" s="173"/>
      <c r="L72" s="173"/>
      <c r="M72" s="173"/>
      <c r="N72" s="173"/>
      <c r="O72" s="173"/>
      <c r="P72" s="173"/>
      <c r="Q72" s="169"/>
    </row>
    <row r="73" spans="1:17" ht="9" customHeight="1">
      <c r="A73" s="30"/>
      <c r="C73" s="25"/>
      <c r="D73" s="25"/>
      <c r="E73" s="25"/>
      <c r="F73" s="25"/>
      <c r="G73" s="25"/>
      <c r="H73" s="173"/>
      <c r="I73" s="173"/>
      <c r="J73" s="173"/>
      <c r="K73" s="173"/>
      <c r="L73" s="173"/>
      <c r="M73" s="173"/>
      <c r="N73" s="173"/>
      <c r="O73" s="173"/>
      <c r="P73" s="173"/>
      <c r="Q73" s="169"/>
    </row>
    <row r="74" spans="1:17" ht="9" customHeight="1">
      <c r="A74" s="28"/>
      <c r="C74" s="25"/>
      <c r="D74" s="25"/>
      <c r="E74" s="25"/>
      <c r="F74" s="25"/>
      <c r="G74" s="25"/>
      <c r="H74" s="173"/>
      <c r="I74" s="173"/>
      <c r="J74" s="173"/>
      <c r="K74" s="173"/>
      <c r="L74" s="173"/>
      <c r="M74" s="173"/>
      <c r="N74" s="173"/>
      <c r="O74" s="173"/>
      <c r="P74" s="173"/>
      <c r="Q74" s="169"/>
    </row>
    <row r="75" spans="1:17" ht="9" customHeight="1">
      <c r="A75" s="26"/>
      <c r="C75" s="25"/>
      <c r="D75" s="25"/>
      <c r="E75" s="25"/>
      <c r="F75" s="25"/>
      <c r="G75" s="25"/>
      <c r="H75" s="173"/>
      <c r="I75" s="173"/>
      <c r="J75" s="173"/>
      <c r="K75" s="173"/>
      <c r="L75" s="173"/>
      <c r="M75" s="173"/>
      <c r="N75" s="173"/>
      <c r="O75" s="173"/>
      <c r="P75" s="173"/>
      <c r="Q75" s="169"/>
    </row>
    <row r="76" spans="1:17" ht="9" customHeight="1">
      <c r="A76" s="26"/>
      <c r="C76" s="25"/>
      <c r="D76" s="25"/>
      <c r="E76" s="25"/>
      <c r="F76" s="25"/>
      <c r="G76" s="25"/>
      <c r="H76" s="173"/>
      <c r="I76" s="173"/>
      <c r="J76" s="173"/>
      <c r="K76" s="173"/>
      <c r="L76" s="173"/>
      <c r="M76" s="173"/>
      <c r="N76" s="173"/>
      <c r="O76" s="173"/>
      <c r="P76" s="173"/>
      <c r="Q76" s="169"/>
    </row>
    <row r="77" spans="1:17" ht="9" customHeight="1">
      <c r="A77" s="26"/>
      <c r="C77" s="27"/>
      <c r="D77" s="27"/>
      <c r="E77" s="27"/>
      <c r="F77" s="27"/>
      <c r="G77" s="27"/>
      <c r="Q77" s="169"/>
    </row>
    <row r="78" spans="1:17" ht="9" customHeight="1">
      <c r="A78" s="26"/>
      <c r="C78" s="27"/>
      <c r="D78" s="27"/>
      <c r="E78" s="27"/>
      <c r="F78" s="27"/>
      <c r="G78" s="27"/>
      <c r="Q78" s="169"/>
    </row>
    <row r="79" spans="1:17" ht="9" customHeight="1">
      <c r="A79" s="26"/>
      <c r="C79" s="27"/>
      <c r="D79" s="27"/>
      <c r="E79" s="27"/>
      <c r="F79" s="27"/>
      <c r="G79" s="27"/>
      <c r="Q79" s="169"/>
    </row>
    <row r="80" spans="1:17" ht="9" customHeight="1">
      <c r="A80" s="26"/>
      <c r="C80" s="27"/>
      <c r="D80" s="27"/>
      <c r="E80" s="27"/>
      <c r="F80" s="27"/>
      <c r="G80" s="27"/>
      <c r="Q80" s="169"/>
    </row>
    <row r="81" spans="1:17" ht="9" customHeight="1">
      <c r="A81" s="26"/>
      <c r="C81" s="27"/>
      <c r="D81" s="27"/>
      <c r="E81" s="27"/>
      <c r="F81" s="27"/>
      <c r="G81" s="27"/>
      <c r="Q81" s="169"/>
    </row>
    <row r="82" spans="1:17" ht="9" customHeight="1">
      <c r="A82" s="26"/>
      <c r="C82" s="27"/>
      <c r="D82" s="27"/>
      <c r="E82" s="27"/>
      <c r="F82" s="27"/>
      <c r="G82" s="27"/>
      <c r="Q82" s="169"/>
    </row>
    <row r="83" spans="1:17" ht="9" customHeight="1">
      <c r="A83" s="30"/>
      <c r="C83" s="27"/>
      <c r="D83" s="27"/>
      <c r="E83" s="27"/>
      <c r="F83" s="27"/>
      <c r="G83" s="27"/>
      <c r="Q83" s="169"/>
    </row>
    <row r="84" spans="1:17" ht="9" customHeight="1">
      <c r="A84" s="28"/>
      <c r="C84" s="27"/>
      <c r="D84" s="27"/>
      <c r="E84" s="27"/>
      <c r="F84" s="27"/>
      <c r="G84" s="27"/>
      <c r="Q84" s="169"/>
    </row>
    <row r="85" spans="1:17" ht="9" customHeight="1">
      <c r="A85" s="26"/>
      <c r="C85" s="27"/>
      <c r="D85" s="27"/>
      <c r="E85" s="27"/>
      <c r="F85" s="27"/>
      <c r="G85" s="27"/>
      <c r="Q85" s="169"/>
    </row>
    <row r="86" spans="1:17" ht="9" customHeight="1">
      <c r="A86" s="26"/>
      <c r="C86" s="27"/>
      <c r="D86" s="27"/>
      <c r="E86" s="27"/>
      <c r="F86" s="27"/>
      <c r="G86" s="27"/>
      <c r="Q86" s="169"/>
    </row>
    <row r="87" spans="1:17" ht="9" customHeight="1">
      <c r="A87" s="26"/>
      <c r="C87" s="27"/>
      <c r="D87" s="27"/>
      <c r="E87" s="27"/>
      <c r="F87" s="27"/>
      <c r="G87" s="27"/>
      <c r="Q87" s="169"/>
    </row>
    <row r="88" spans="1:17" ht="9" customHeight="1">
      <c r="A88" s="26"/>
      <c r="C88" s="27"/>
      <c r="D88" s="27"/>
      <c r="E88" s="27"/>
      <c r="F88" s="27"/>
      <c r="G88" s="27"/>
      <c r="Q88" s="169"/>
    </row>
    <row r="89" spans="1:17" ht="9" customHeight="1">
      <c r="A89" s="26"/>
      <c r="C89" s="27"/>
      <c r="D89" s="27"/>
      <c r="E89" s="27"/>
      <c r="F89" s="27"/>
      <c r="G89" s="27"/>
      <c r="Q89" s="169"/>
    </row>
    <row r="90" spans="1:17" ht="9" customHeight="1">
      <c r="A90" s="26"/>
      <c r="C90" s="27"/>
      <c r="D90" s="27"/>
      <c r="E90" s="27"/>
      <c r="F90" s="27"/>
      <c r="G90" s="27"/>
      <c r="Q90" s="169"/>
    </row>
    <row r="91" spans="1:17" ht="9" customHeight="1">
      <c r="A91" s="26"/>
      <c r="C91" s="27"/>
      <c r="D91" s="27"/>
      <c r="E91" s="27"/>
      <c r="F91" s="27"/>
      <c r="G91" s="27"/>
      <c r="Q91" s="169"/>
    </row>
    <row r="92" spans="1:17" ht="9" customHeight="1">
      <c r="A92" s="26"/>
      <c r="C92" s="27"/>
      <c r="D92" s="27"/>
      <c r="E92" s="27"/>
      <c r="F92" s="27"/>
      <c r="G92" s="27"/>
      <c r="Q92" s="169"/>
    </row>
    <row r="93" spans="1:17" ht="9" customHeight="1">
      <c r="A93" s="26"/>
      <c r="C93" s="27"/>
      <c r="D93" s="27"/>
      <c r="E93" s="27"/>
      <c r="F93" s="27"/>
      <c r="G93" s="27"/>
      <c r="Q93" s="169"/>
    </row>
    <row r="94" spans="1:17" ht="9" customHeight="1">
      <c r="A94" s="28"/>
      <c r="C94" s="27"/>
      <c r="D94" s="27"/>
      <c r="E94" s="27"/>
      <c r="F94" s="27"/>
      <c r="G94" s="27"/>
      <c r="Q94" s="169"/>
    </row>
    <row r="95" spans="1:17" ht="9" customHeight="1">
      <c r="A95" s="26"/>
      <c r="C95" s="27"/>
      <c r="D95" s="27"/>
      <c r="E95" s="27"/>
      <c r="F95" s="27"/>
      <c r="G95" s="27"/>
      <c r="Q95" s="169"/>
    </row>
    <row r="96" spans="1:17" ht="9" customHeight="1">
      <c r="A96" s="26"/>
      <c r="C96" s="27"/>
      <c r="D96" s="27"/>
      <c r="E96" s="27"/>
      <c r="F96" s="27"/>
      <c r="G96" s="27"/>
      <c r="Q96" s="169"/>
    </row>
    <row r="97" spans="1:17" ht="9" customHeight="1">
      <c r="A97" s="26"/>
      <c r="C97" s="27"/>
      <c r="D97" s="27"/>
      <c r="E97" s="27"/>
      <c r="F97" s="27"/>
      <c r="G97" s="27"/>
      <c r="Q97" s="169"/>
    </row>
    <row r="98" spans="1:17">
      <c r="A98" s="32"/>
      <c r="C98" s="27"/>
      <c r="D98" s="27"/>
      <c r="E98" s="27"/>
      <c r="F98" s="27"/>
      <c r="G98" s="27"/>
      <c r="Q98" s="169"/>
    </row>
    <row r="99" spans="1:17">
      <c r="A99" s="32"/>
      <c r="C99" s="27"/>
      <c r="D99" s="27"/>
      <c r="E99" s="27"/>
      <c r="F99" s="27"/>
      <c r="G99" s="27"/>
      <c r="Q99" s="169"/>
    </row>
    <row r="100" spans="1:17">
      <c r="A100" s="32"/>
      <c r="C100" s="27"/>
      <c r="D100" s="27"/>
      <c r="E100" s="27"/>
      <c r="F100" s="27"/>
      <c r="G100" s="27"/>
      <c r="Q100" s="169"/>
    </row>
    <row r="101" spans="1:17">
      <c r="A101" s="32"/>
      <c r="C101" s="27"/>
      <c r="D101" s="27"/>
      <c r="E101" s="27"/>
      <c r="F101" s="27"/>
      <c r="G101" s="27"/>
      <c r="Q101" s="169"/>
    </row>
    <row r="102" spans="1:17">
      <c r="A102" s="32"/>
      <c r="C102" s="27"/>
      <c r="D102" s="27"/>
      <c r="E102" s="27"/>
      <c r="F102" s="27"/>
      <c r="G102" s="27"/>
      <c r="Q102" s="169"/>
    </row>
    <row r="103" spans="1:17">
      <c r="A103" s="32"/>
      <c r="C103" s="27"/>
      <c r="D103" s="27"/>
      <c r="E103" s="27"/>
      <c r="F103" s="27"/>
      <c r="G103" s="27"/>
      <c r="Q103" s="169"/>
    </row>
    <row r="104" spans="1:17">
      <c r="A104" s="32"/>
      <c r="C104" s="27"/>
      <c r="D104" s="27"/>
      <c r="E104" s="27"/>
      <c r="F104" s="27"/>
      <c r="G104" s="27"/>
      <c r="Q104" s="169"/>
    </row>
    <row r="105" spans="1:17" ht="15.75">
      <c r="A105" s="33"/>
      <c r="C105" s="27"/>
      <c r="D105" s="27"/>
      <c r="E105" s="27"/>
      <c r="F105" s="27"/>
      <c r="G105" s="27"/>
      <c r="Q105" s="169"/>
    </row>
    <row r="106" spans="1:17" ht="15.75">
      <c r="A106" s="33"/>
      <c r="C106" s="27"/>
      <c r="D106" s="27"/>
      <c r="E106" s="27"/>
      <c r="F106" s="27"/>
      <c r="G106" s="27"/>
      <c r="Q106" s="169"/>
    </row>
    <row r="107" spans="1:17" ht="15.75">
      <c r="A107" s="33"/>
      <c r="C107" s="27"/>
      <c r="D107" s="27"/>
      <c r="E107" s="27"/>
      <c r="F107" s="27"/>
      <c r="G107" s="27"/>
      <c r="Q107" s="169"/>
    </row>
    <row r="108" spans="1:17" ht="15.75">
      <c r="A108" s="33"/>
      <c r="C108" s="27"/>
      <c r="D108" s="27"/>
      <c r="E108" s="27"/>
      <c r="F108" s="27"/>
      <c r="G108" s="27"/>
      <c r="Q108" s="169"/>
    </row>
    <row r="109" spans="1:17" ht="15.75">
      <c r="A109" s="33"/>
      <c r="C109" s="27"/>
      <c r="D109" s="27"/>
      <c r="E109" s="27"/>
      <c r="F109" s="27"/>
      <c r="G109" s="27"/>
      <c r="Q109" s="169"/>
    </row>
    <row r="110" spans="1:17" ht="15.75">
      <c r="A110" s="33"/>
      <c r="C110" s="27"/>
      <c r="D110" s="27"/>
      <c r="E110" s="27"/>
      <c r="F110" s="27"/>
      <c r="G110" s="27"/>
      <c r="Q110" s="169"/>
    </row>
    <row r="111" spans="1:17" ht="15.75">
      <c r="A111" s="33"/>
      <c r="C111" s="27"/>
      <c r="D111" s="27"/>
      <c r="E111" s="27"/>
      <c r="F111" s="27"/>
      <c r="G111" s="27"/>
      <c r="Q111" s="169"/>
    </row>
    <row r="112" spans="1:17" ht="15.75">
      <c r="A112" s="33"/>
      <c r="C112" s="27"/>
      <c r="D112" s="27"/>
      <c r="E112" s="27"/>
      <c r="F112" s="27"/>
      <c r="G112" s="27"/>
      <c r="Q112" s="169"/>
    </row>
    <row r="113" spans="1:17" ht="15.75">
      <c r="A113" s="33"/>
      <c r="C113" s="27"/>
      <c r="D113" s="27"/>
      <c r="E113" s="27"/>
      <c r="F113" s="27"/>
      <c r="G113" s="27"/>
      <c r="Q113" s="169"/>
    </row>
    <row r="114" spans="1:17" ht="15.75">
      <c r="A114" s="33"/>
      <c r="C114" s="27"/>
      <c r="D114" s="27"/>
      <c r="E114" s="27"/>
      <c r="F114" s="27"/>
      <c r="G114" s="27"/>
      <c r="Q114" s="169"/>
    </row>
    <row r="115" spans="1:17" ht="15.75">
      <c r="A115" s="33"/>
      <c r="C115" s="27"/>
      <c r="D115" s="27"/>
      <c r="E115" s="27"/>
      <c r="F115" s="27"/>
      <c r="G115" s="27"/>
      <c r="Q115" s="169"/>
    </row>
    <row r="116" spans="1:17" ht="15.75">
      <c r="A116" s="33"/>
      <c r="C116" s="27"/>
      <c r="D116" s="27"/>
      <c r="E116" s="27"/>
      <c r="F116" s="27"/>
      <c r="G116" s="27"/>
      <c r="Q116" s="169"/>
    </row>
    <row r="117" spans="1:17" ht="15.75">
      <c r="A117" s="33"/>
      <c r="C117" s="27"/>
      <c r="D117" s="27"/>
      <c r="E117" s="27"/>
      <c r="F117" s="27"/>
      <c r="G117" s="27"/>
      <c r="Q117" s="169"/>
    </row>
    <row r="118" spans="1:17" ht="15.75">
      <c r="A118" s="33"/>
      <c r="C118" s="27"/>
      <c r="D118" s="27"/>
      <c r="E118" s="27"/>
      <c r="F118" s="27"/>
      <c r="G118" s="27"/>
      <c r="Q118" s="169"/>
    </row>
    <row r="119" spans="1:17" ht="15.75">
      <c r="A119" s="33"/>
      <c r="C119" s="27"/>
      <c r="D119" s="27"/>
      <c r="E119" s="27"/>
      <c r="F119" s="27"/>
      <c r="G119" s="27"/>
      <c r="Q119" s="169"/>
    </row>
    <row r="120" spans="1:17" ht="15.75">
      <c r="A120" s="33"/>
      <c r="C120" s="27"/>
      <c r="D120" s="27"/>
      <c r="E120" s="27"/>
      <c r="F120" s="27"/>
      <c r="G120" s="27"/>
      <c r="Q120" s="169"/>
    </row>
    <row r="121" spans="1:17" ht="15.75">
      <c r="A121" s="33"/>
      <c r="C121" s="27"/>
      <c r="D121" s="27"/>
      <c r="E121" s="27"/>
      <c r="F121" s="27"/>
      <c r="G121" s="27"/>
      <c r="Q121" s="169"/>
    </row>
    <row r="122" spans="1:17" ht="15.75">
      <c r="A122" s="33"/>
      <c r="C122" s="27"/>
      <c r="D122" s="27"/>
      <c r="E122" s="27"/>
      <c r="F122" s="27"/>
      <c r="G122" s="27"/>
      <c r="Q122" s="169"/>
    </row>
    <row r="123" spans="1:17" ht="15.75">
      <c r="A123" s="33"/>
      <c r="C123" s="27"/>
      <c r="D123" s="27"/>
      <c r="E123" s="27"/>
      <c r="F123" s="27"/>
      <c r="G123" s="27"/>
      <c r="Q123" s="169"/>
    </row>
    <row r="124" spans="1:17" ht="15.75">
      <c r="A124" s="33"/>
      <c r="C124" s="27"/>
      <c r="D124" s="27"/>
      <c r="E124" s="27"/>
      <c r="F124" s="27"/>
      <c r="G124" s="27"/>
      <c r="Q124" s="169"/>
    </row>
    <row r="125" spans="1:17" ht="15.75">
      <c r="A125" s="33"/>
      <c r="C125" s="27"/>
      <c r="D125" s="27"/>
      <c r="E125" s="27"/>
      <c r="F125" s="27"/>
      <c r="G125" s="27"/>
      <c r="Q125" s="169"/>
    </row>
    <row r="126" spans="1:17" ht="15.75">
      <c r="A126" s="33"/>
      <c r="C126" s="27"/>
      <c r="D126" s="27"/>
      <c r="E126" s="27"/>
      <c r="F126" s="27"/>
      <c r="G126" s="27"/>
      <c r="Q126" s="169"/>
    </row>
    <row r="127" spans="1:17" ht="15.75">
      <c r="A127" s="33"/>
      <c r="C127" s="27"/>
      <c r="D127" s="27"/>
      <c r="E127" s="27"/>
      <c r="F127" s="27"/>
      <c r="G127" s="27"/>
      <c r="Q127" s="169"/>
    </row>
    <row r="128" spans="1:17" ht="15.75">
      <c r="A128" s="33"/>
      <c r="C128" s="27"/>
      <c r="D128" s="27"/>
      <c r="E128" s="27"/>
      <c r="F128" s="27"/>
      <c r="G128" s="27"/>
      <c r="Q128" s="169"/>
    </row>
    <row r="129" spans="1:17" ht="15.75">
      <c r="A129" s="33"/>
      <c r="C129" s="27"/>
      <c r="D129" s="27"/>
      <c r="E129" s="27"/>
      <c r="F129" s="27"/>
      <c r="G129" s="27"/>
      <c r="Q129" s="169"/>
    </row>
    <row r="130" spans="1:17" ht="15.75">
      <c r="A130" s="33"/>
      <c r="C130" s="27"/>
      <c r="D130" s="27"/>
      <c r="E130" s="27"/>
      <c r="F130" s="27"/>
      <c r="G130" s="27"/>
      <c r="Q130" s="169"/>
    </row>
    <row r="131" spans="1:17" ht="15.75">
      <c r="A131" s="33"/>
      <c r="C131" s="27"/>
      <c r="D131" s="27"/>
      <c r="E131" s="27"/>
      <c r="F131" s="27"/>
      <c r="G131" s="27"/>
      <c r="Q131" s="169"/>
    </row>
    <row r="132" spans="1:17" ht="15.75">
      <c r="A132" s="33"/>
      <c r="C132" s="27"/>
      <c r="D132" s="27"/>
      <c r="E132" s="27"/>
      <c r="F132" s="27"/>
      <c r="G132" s="27"/>
      <c r="Q132" s="169"/>
    </row>
    <row r="133" spans="1:17" ht="15.75">
      <c r="A133" s="33"/>
      <c r="C133" s="27"/>
      <c r="D133" s="27"/>
      <c r="E133" s="27"/>
      <c r="F133" s="27"/>
      <c r="G133" s="27"/>
      <c r="Q133" s="169"/>
    </row>
    <row r="134" spans="1:17" ht="15.75">
      <c r="A134" s="33"/>
      <c r="C134" s="27"/>
      <c r="D134" s="27"/>
      <c r="E134" s="27"/>
      <c r="F134" s="27"/>
      <c r="G134" s="27"/>
      <c r="Q134" s="169"/>
    </row>
    <row r="135" spans="1:17" ht="15.75">
      <c r="A135" s="33"/>
      <c r="C135" s="27"/>
      <c r="D135" s="27"/>
      <c r="E135" s="27"/>
      <c r="F135" s="27"/>
      <c r="G135" s="27"/>
      <c r="Q135" s="169"/>
    </row>
    <row r="136" spans="1:17" ht="15.75">
      <c r="A136" s="33"/>
      <c r="C136" s="27"/>
      <c r="D136" s="27"/>
      <c r="E136" s="27"/>
      <c r="F136" s="27"/>
      <c r="G136" s="27"/>
      <c r="Q136" s="169"/>
    </row>
    <row r="137" spans="1:17" ht="15.75">
      <c r="A137" s="33"/>
      <c r="C137" s="27"/>
      <c r="D137" s="27"/>
      <c r="E137" s="27"/>
      <c r="F137" s="27"/>
      <c r="G137" s="27"/>
      <c r="Q137" s="169"/>
    </row>
    <row r="138" spans="1:17" ht="15.75">
      <c r="A138" s="33"/>
      <c r="C138" s="27"/>
      <c r="D138" s="27"/>
      <c r="E138" s="27"/>
      <c r="F138" s="27"/>
      <c r="G138" s="27"/>
      <c r="Q138" s="169"/>
    </row>
    <row r="139" spans="1:17" ht="15.75">
      <c r="A139" s="33"/>
      <c r="C139" s="27"/>
      <c r="D139" s="27"/>
      <c r="E139" s="27"/>
      <c r="F139" s="27"/>
      <c r="G139" s="27"/>
      <c r="Q139" s="169"/>
    </row>
    <row r="140" spans="1:17" ht="15.75">
      <c r="A140" s="33"/>
      <c r="C140" s="27"/>
      <c r="D140" s="27"/>
      <c r="E140" s="27"/>
      <c r="F140" s="27"/>
      <c r="G140" s="27"/>
      <c r="Q140" s="169"/>
    </row>
    <row r="141" spans="1:17" ht="15.75">
      <c r="A141" s="33"/>
      <c r="C141" s="27"/>
      <c r="D141" s="27"/>
      <c r="E141" s="27"/>
      <c r="F141" s="27"/>
      <c r="G141" s="27"/>
      <c r="Q141" s="169"/>
    </row>
    <row r="142" spans="1:17" ht="15.75">
      <c r="A142" s="33"/>
      <c r="C142" s="27"/>
      <c r="D142" s="27"/>
      <c r="E142" s="27"/>
      <c r="F142" s="27"/>
      <c r="G142" s="27"/>
      <c r="Q142" s="169"/>
    </row>
    <row r="143" spans="1:17" ht="15.75">
      <c r="A143" s="33"/>
      <c r="C143" s="27"/>
      <c r="D143" s="27"/>
      <c r="E143" s="27"/>
      <c r="F143" s="27"/>
      <c r="G143" s="27"/>
      <c r="Q143" s="169"/>
    </row>
    <row r="144" spans="1:17" ht="15.75">
      <c r="A144" s="33"/>
      <c r="C144" s="27"/>
      <c r="D144" s="27"/>
      <c r="E144" s="27"/>
      <c r="F144" s="27"/>
      <c r="G144" s="27"/>
      <c r="Q144" s="169"/>
    </row>
    <row r="145" spans="1:17" ht="15.75">
      <c r="A145" s="33"/>
      <c r="C145" s="27"/>
      <c r="D145" s="27"/>
      <c r="E145" s="27"/>
      <c r="F145" s="27"/>
      <c r="G145" s="27"/>
      <c r="Q145" s="169"/>
    </row>
    <row r="146" spans="1:17" ht="15.75">
      <c r="A146" s="33"/>
      <c r="C146" s="27"/>
      <c r="D146" s="27"/>
      <c r="E146" s="27"/>
      <c r="F146" s="27"/>
      <c r="G146" s="27"/>
      <c r="Q146" s="169"/>
    </row>
    <row r="147" spans="1:17" ht="15.75">
      <c r="A147" s="33"/>
      <c r="C147" s="27"/>
      <c r="D147" s="27"/>
      <c r="E147" s="27"/>
      <c r="F147" s="27"/>
      <c r="G147" s="27"/>
      <c r="Q147" s="169"/>
    </row>
    <row r="148" spans="1:17" ht="15.75">
      <c r="A148" s="33"/>
      <c r="C148" s="27"/>
      <c r="D148" s="27"/>
      <c r="E148" s="27"/>
      <c r="F148" s="27"/>
      <c r="G148" s="27"/>
      <c r="Q148" s="169"/>
    </row>
    <row r="149" spans="1:17" ht="15.75">
      <c r="A149" s="33"/>
      <c r="C149" s="27"/>
      <c r="D149" s="27"/>
      <c r="E149" s="27"/>
      <c r="F149" s="27"/>
      <c r="G149" s="27"/>
      <c r="Q149" s="169"/>
    </row>
    <row r="150" spans="1:17" ht="15.75">
      <c r="A150" s="33"/>
      <c r="C150" s="27"/>
      <c r="D150" s="27"/>
      <c r="E150" s="27"/>
      <c r="F150" s="27"/>
      <c r="G150" s="27"/>
      <c r="Q150" s="169"/>
    </row>
    <row r="151" spans="1:17" ht="15.75">
      <c r="A151" s="33"/>
      <c r="C151" s="27"/>
      <c r="D151" s="27"/>
      <c r="E151" s="27"/>
      <c r="F151" s="27"/>
      <c r="G151" s="27"/>
      <c r="Q151" s="169"/>
    </row>
    <row r="152" spans="1:17" ht="15.75">
      <c r="A152" s="33"/>
      <c r="C152" s="27"/>
      <c r="D152" s="27"/>
      <c r="E152" s="27"/>
      <c r="F152" s="27"/>
      <c r="G152" s="27"/>
      <c r="Q152" s="169"/>
    </row>
    <row r="153" spans="1:17" ht="15.75">
      <c r="A153" s="33"/>
      <c r="C153" s="27"/>
      <c r="D153" s="27"/>
      <c r="E153" s="27"/>
      <c r="F153" s="27"/>
      <c r="G153" s="27"/>
      <c r="Q153" s="169"/>
    </row>
    <row r="154" spans="1:17" ht="15.75">
      <c r="A154" s="33"/>
      <c r="C154" s="27"/>
      <c r="D154" s="27"/>
      <c r="E154" s="27"/>
      <c r="F154" s="27"/>
      <c r="G154" s="27"/>
      <c r="Q154" s="169"/>
    </row>
    <row r="155" spans="1:17" ht="15.75">
      <c r="A155" s="33"/>
      <c r="C155" s="27"/>
      <c r="D155" s="27"/>
      <c r="E155" s="27"/>
      <c r="F155" s="27"/>
      <c r="G155" s="27"/>
      <c r="Q155" s="169"/>
    </row>
    <row r="156" spans="1:17" ht="15.75">
      <c r="A156" s="33"/>
      <c r="C156" s="27"/>
      <c r="D156" s="27"/>
      <c r="E156" s="27"/>
      <c r="F156" s="27"/>
      <c r="G156" s="27"/>
      <c r="Q156" s="169"/>
    </row>
    <row r="157" spans="1:17" ht="15.75">
      <c r="A157" s="33"/>
      <c r="C157" s="27"/>
      <c r="D157" s="27"/>
      <c r="E157" s="27"/>
      <c r="F157" s="27"/>
      <c r="G157" s="27"/>
      <c r="Q157" s="169"/>
    </row>
    <row r="158" spans="1:17" ht="15.75">
      <c r="A158" s="33"/>
      <c r="C158" s="27"/>
      <c r="D158" s="27"/>
      <c r="E158" s="27"/>
      <c r="F158" s="27"/>
      <c r="G158" s="27"/>
      <c r="Q158" s="169"/>
    </row>
    <row r="159" spans="1:17" ht="15.75">
      <c r="A159" s="33"/>
      <c r="C159" s="27"/>
      <c r="D159" s="27"/>
      <c r="E159" s="27"/>
      <c r="F159" s="27"/>
      <c r="G159" s="27"/>
      <c r="Q159" s="169"/>
    </row>
    <row r="160" spans="1:17" ht="15.75">
      <c r="A160" s="33"/>
      <c r="C160" s="27"/>
      <c r="D160" s="27"/>
      <c r="E160" s="27"/>
      <c r="F160" s="27"/>
      <c r="G160" s="27"/>
      <c r="Q160" s="169"/>
    </row>
    <row r="161" spans="1:17" ht="15.75">
      <c r="A161" s="33"/>
      <c r="C161" s="27"/>
      <c r="D161" s="27"/>
      <c r="E161" s="27"/>
      <c r="F161" s="27"/>
      <c r="G161" s="27"/>
      <c r="Q161" s="169"/>
    </row>
    <row r="162" spans="1:17" ht="15.75">
      <c r="A162" s="33"/>
      <c r="C162" s="27"/>
      <c r="D162" s="27"/>
      <c r="E162" s="27"/>
      <c r="F162" s="27"/>
      <c r="G162" s="27"/>
      <c r="Q162" s="169"/>
    </row>
    <row r="163" spans="1:17" ht="15.75">
      <c r="A163" s="33"/>
      <c r="C163" s="27"/>
      <c r="D163" s="27"/>
      <c r="E163" s="27"/>
      <c r="F163" s="27"/>
      <c r="G163" s="27"/>
      <c r="Q163" s="169"/>
    </row>
    <row r="164" spans="1:17" ht="15.75">
      <c r="A164" s="33"/>
      <c r="C164" s="27"/>
      <c r="D164" s="27"/>
      <c r="E164" s="27"/>
      <c r="F164" s="27"/>
      <c r="G164" s="27"/>
      <c r="Q164" s="169"/>
    </row>
    <row r="165" spans="1:17" ht="15.75">
      <c r="A165" s="33"/>
      <c r="C165" s="27"/>
      <c r="D165" s="27"/>
      <c r="E165" s="27"/>
      <c r="F165" s="27"/>
      <c r="G165" s="27"/>
      <c r="Q165" s="169"/>
    </row>
    <row r="166" spans="1:17" ht="15.75">
      <c r="A166" s="33"/>
      <c r="C166" s="27"/>
      <c r="D166" s="27"/>
      <c r="E166" s="27"/>
      <c r="F166" s="27"/>
      <c r="G166" s="27"/>
      <c r="Q166" s="169"/>
    </row>
    <row r="167" spans="1:17" ht="15.75">
      <c r="A167" s="33"/>
      <c r="C167" s="27"/>
      <c r="D167" s="27"/>
      <c r="E167" s="27"/>
      <c r="F167" s="27"/>
      <c r="G167" s="27"/>
      <c r="Q167" s="169"/>
    </row>
    <row r="168" spans="1:17" ht="15.75">
      <c r="A168" s="33"/>
      <c r="C168" s="27"/>
      <c r="D168" s="27"/>
      <c r="E168" s="27"/>
      <c r="F168" s="27"/>
      <c r="G168" s="27"/>
      <c r="Q168" s="169"/>
    </row>
    <row r="169" spans="1:17" ht="15.75">
      <c r="A169" s="33"/>
      <c r="C169" s="27"/>
      <c r="D169" s="27"/>
      <c r="E169" s="27"/>
      <c r="F169" s="27"/>
      <c r="G169" s="27"/>
      <c r="Q169" s="169"/>
    </row>
    <row r="170" spans="1:17" ht="15.75">
      <c r="A170" s="33"/>
      <c r="C170" s="27"/>
      <c r="D170" s="27"/>
      <c r="E170" s="27"/>
      <c r="F170" s="27"/>
      <c r="G170" s="27"/>
      <c r="Q170" s="169"/>
    </row>
    <row r="171" spans="1:17" ht="15.75">
      <c r="A171" s="33"/>
      <c r="C171" s="27"/>
      <c r="D171" s="27"/>
      <c r="E171" s="27"/>
      <c r="F171" s="27"/>
      <c r="G171" s="27"/>
      <c r="Q171" s="169"/>
    </row>
    <row r="172" spans="1:17" ht="15.75">
      <c r="A172" s="33"/>
      <c r="C172" s="27"/>
      <c r="D172" s="27"/>
      <c r="E172" s="27"/>
      <c r="F172" s="27"/>
      <c r="G172" s="27"/>
      <c r="Q172" s="169"/>
    </row>
    <row r="173" spans="1:17" ht="15.75">
      <c r="A173" s="33"/>
      <c r="C173" s="27"/>
      <c r="D173" s="27"/>
      <c r="E173" s="27"/>
      <c r="F173" s="27"/>
      <c r="G173" s="27"/>
      <c r="Q173" s="169"/>
    </row>
    <row r="174" spans="1:17" ht="15.75">
      <c r="A174" s="33"/>
      <c r="C174" s="27"/>
      <c r="D174" s="27"/>
      <c r="E174" s="27"/>
      <c r="F174" s="27"/>
      <c r="G174" s="27"/>
      <c r="Q174" s="169"/>
    </row>
    <row r="175" spans="1:17" ht="15.75">
      <c r="A175" s="33"/>
      <c r="C175" s="27"/>
      <c r="D175" s="27"/>
      <c r="E175" s="27"/>
      <c r="F175" s="27"/>
      <c r="G175" s="27"/>
      <c r="Q175" s="169"/>
    </row>
    <row r="176" spans="1:17" ht="15.75">
      <c r="A176" s="33"/>
      <c r="C176" s="27"/>
      <c r="D176" s="27"/>
      <c r="E176" s="27"/>
      <c r="F176" s="27"/>
      <c r="G176" s="27"/>
      <c r="Q176" s="169"/>
    </row>
    <row r="177" spans="1:17" ht="15.75">
      <c r="A177" s="33"/>
      <c r="C177" s="27"/>
      <c r="D177" s="27"/>
      <c r="E177" s="27"/>
      <c r="F177" s="27"/>
      <c r="G177" s="27"/>
      <c r="Q177" s="169"/>
    </row>
    <row r="178" spans="1:17" ht="15.75">
      <c r="A178" s="33"/>
      <c r="C178" s="27"/>
      <c r="D178" s="27"/>
      <c r="E178" s="27"/>
      <c r="F178" s="27"/>
      <c r="G178" s="27"/>
      <c r="Q178" s="169"/>
    </row>
    <row r="179" spans="1:17" ht="15.75">
      <c r="A179" s="33"/>
      <c r="C179" s="27"/>
      <c r="D179" s="27"/>
      <c r="E179" s="27"/>
      <c r="F179" s="27"/>
      <c r="G179" s="27"/>
      <c r="Q179" s="169"/>
    </row>
    <row r="180" spans="1:17" ht="15.75">
      <c r="A180" s="33"/>
      <c r="C180" s="27"/>
      <c r="D180" s="27"/>
      <c r="E180" s="27"/>
      <c r="F180" s="27"/>
      <c r="G180" s="27"/>
      <c r="Q180" s="169"/>
    </row>
    <row r="181" spans="1:17" ht="15.75">
      <c r="A181" s="33"/>
      <c r="C181" s="27"/>
      <c r="D181" s="27"/>
      <c r="E181" s="27"/>
      <c r="F181" s="27"/>
      <c r="G181" s="27"/>
      <c r="Q181" s="169"/>
    </row>
    <row r="182" spans="1:17" ht="15.75">
      <c r="A182" s="33"/>
      <c r="C182" s="27"/>
      <c r="D182" s="27"/>
      <c r="E182" s="27"/>
      <c r="F182" s="27"/>
      <c r="G182" s="27"/>
      <c r="Q182" s="169"/>
    </row>
    <row r="183" spans="1:17" ht="15.75">
      <c r="A183" s="33"/>
      <c r="C183" s="27"/>
      <c r="D183" s="27"/>
      <c r="E183" s="27"/>
      <c r="F183" s="27"/>
      <c r="G183" s="27"/>
      <c r="Q183" s="169"/>
    </row>
    <row r="184" spans="1:17" ht="15.75">
      <c r="A184" s="33"/>
      <c r="C184" s="27"/>
      <c r="D184" s="27"/>
      <c r="E184" s="27"/>
      <c r="F184" s="27"/>
      <c r="G184" s="27"/>
      <c r="Q184" s="169"/>
    </row>
    <row r="185" spans="1:17" ht="15.75">
      <c r="A185" s="33"/>
      <c r="C185" s="27"/>
      <c r="D185" s="27"/>
      <c r="E185" s="27"/>
      <c r="F185" s="27"/>
      <c r="G185" s="27"/>
      <c r="Q185" s="169"/>
    </row>
    <row r="186" spans="1:17" ht="15.75">
      <c r="A186" s="33"/>
      <c r="C186" s="27"/>
      <c r="D186" s="27"/>
      <c r="E186" s="27"/>
      <c r="F186" s="27"/>
      <c r="G186" s="27"/>
      <c r="Q186" s="169"/>
    </row>
    <row r="187" spans="1:17" ht="15.75">
      <c r="A187" s="33"/>
      <c r="C187" s="27"/>
      <c r="D187" s="27"/>
      <c r="E187" s="27"/>
      <c r="F187" s="27"/>
      <c r="G187" s="27"/>
      <c r="Q187" s="169"/>
    </row>
    <row r="188" spans="1:17" ht="15.75">
      <c r="A188" s="33"/>
      <c r="C188" s="27"/>
      <c r="D188" s="27"/>
      <c r="E188" s="27"/>
      <c r="F188" s="27"/>
      <c r="G188" s="27"/>
      <c r="Q188" s="169"/>
    </row>
    <row r="189" spans="1:17" ht="15.75">
      <c r="A189" s="33"/>
      <c r="C189" s="27"/>
      <c r="D189" s="27"/>
      <c r="E189" s="27"/>
      <c r="F189" s="27"/>
      <c r="G189" s="27"/>
      <c r="Q189" s="169"/>
    </row>
    <row r="190" spans="1:17" ht="15.75">
      <c r="A190" s="33"/>
      <c r="C190" s="27"/>
      <c r="D190" s="27"/>
      <c r="E190" s="27"/>
      <c r="F190" s="27"/>
      <c r="G190" s="27"/>
      <c r="Q190" s="169"/>
    </row>
    <row r="191" spans="1:17" ht="15.75">
      <c r="A191" s="33"/>
      <c r="C191" s="27"/>
      <c r="D191" s="27"/>
      <c r="E191" s="27"/>
      <c r="F191" s="27"/>
      <c r="G191" s="27"/>
      <c r="Q191" s="169"/>
    </row>
    <row r="192" spans="1:17" ht="15.75">
      <c r="A192" s="33"/>
      <c r="C192" s="27"/>
      <c r="D192" s="27"/>
      <c r="E192" s="27"/>
      <c r="F192" s="27"/>
      <c r="G192" s="27"/>
      <c r="Q192" s="169"/>
    </row>
    <row r="193" spans="1:17" ht="15.75">
      <c r="A193" s="33"/>
      <c r="C193" s="27"/>
      <c r="D193" s="27"/>
      <c r="E193" s="27"/>
      <c r="F193" s="27"/>
      <c r="G193" s="27"/>
      <c r="Q193" s="169"/>
    </row>
    <row r="194" spans="1:17" ht="15.75">
      <c r="A194" s="33"/>
      <c r="C194" s="27"/>
      <c r="D194" s="27"/>
      <c r="E194" s="27"/>
      <c r="F194" s="27"/>
      <c r="G194" s="27"/>
      <c r="Q194" s="169"/>
    </row>
    <row r="195" spans="1:17" ht="15.75">
      <c r="A195" s="33"/>
      <c r="C195" s="27"/>
      <c r="D195" s="27"/>
      <c r="E195" s="27"/>
      <c r="F195" s="27"/>
      <c r="G195" s="27"/>
      <c r="Q195" s="169"/>
    </row>
    <row r="196" spans="1:17" ht="15.75">
      <c r="A196" s="34"/>
      <c r="C196" s="27"/>
      <c r="D196" s="27"/>
      <c r="E196" s="27"/>
      <c r="F196" s="27"/>
      <c r="G196" s="27"/>
      <c r="Q196" s="169"/>
    </row>
    <row r="197" spans="1:17" ht="15.75">
      <c r="A197" s="34"/>
      <c r="C197" s="27"/>
      <c r="D197" s="27"/>
      <c r="E197" s="27"/>
      <c r="F197" s="27"/>
      <c r="G197" s="27"/>
      <c r="Q197" s="169"/>
    </row>
    <row r="198" spans="1:17" ht="15.75">
      <c r="A198" s="34"/>
      <c r="C198" s="27"/>
      <c r="D198" s="27"/>
      <c r="E198" s="27"/>
      <c r="F198" s="27"/>
      <c r="G198" s="27"/>
      <c r="Q198" s="169"/>
    </row>
    <row r="199" spans="1:17" ht="15.75">
      <c r="A199" s="34"/>
      <c r="C199" s="27"/>
      <c r="D199" s="27"/>
      <c r="E199" s="27"/>
      <c r="F199" s="27"/>
      <c r="G199" s="27"/>
      <c r="Q199" s="169"/>
    </row>
    <row r="200" spans="1:17" ht="15.75">
      <c r="A200" s="34"/>
      <c r="C200" s="27"/>
      <c r="D200" s="27"/>
      <c r="E200" s="27"/>
      <c r="F200" s="27"/>
      <c r="G200" s="27"/>
    </row>
    <row r="201" spans="1:17" ht="15.75">
      <c r="A201" s="34"/>
      <c r="C201" s="27"/>
      <c r="D201" s="27"/>
      <c r="E201" s="27"/>
      <c r="F201" s="27"/>
      <c r="G201" s="27"/>
    </row>
    <row r="202" spans="1:17" ht="15.75">
      <c r="A202" s="34"/>
      <c r="C202" s="27"/>
      <c r="D202" s="27"/>
      <c r="E202" s="27"/>
      <c r="F202" s="27"/>
      <c r="G202" s="27"/>
    </row>
    <row r="203" spans="1:17" ht="15.75">
      <c r="A203" s="34"/>
      <c r="C203" s="27"/>
      <c r="D203" s="27"/>
      <c r="E203" s="27"/>
      <c r="F203" s="27"/>
      <c r="G203" s="27"/>
    </row>
    <row r="204" spans="1:17" ht="15.75">
      <c r="A204" s="34"/>
      <c r="C204" s="27"/>
      <c r="D204" s="27"/>
      <c r="E204" s="27"/>
      <c r="F204" s="27"/>
      <c r="G204" s="27"/>
    </row>
    <row r="205" spans="1:17" ht="15.75">
      <c r="A205" s="34"/>
      <c r="C205" s="27"/>
      <c r="D205" s="27"/>
      <c r="E205" s="27"/>
      <c r="F205" s="27"/>
      <c r="G205" s="27"/>
    </row>
    <row r="206" spans="1:17" ht="15.75">
      <c r="A206" s="34"/>
      <c r="C206" s="27"/>
      <c r="D206" s="27"/>
      <c r="E206" s="27"/>
      <c r="F206" s="27"/>
      <c r="G206" s="27"/>
    </row>
    <row r="207" spans="1:17" ht="15.75">
      <c r="A207" s="34"/>
      <c r="C207" s="27"/>
      <c r="D207" s="27"/>
      <c r="E207" s="27"/>
      <c r="F207" s="27"/>
      <c r="G207" s="27"/>
    </row>
    <row r="208" spans="1:17" ht="15.75">
      <c r="A208" s="34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</row>
    <row r="269" spans="1:7" ht="15.75">
      <c r="A269" s="34"/>
    </row>
    <row r="270" spans="1:7" ht="15.75">
      <c r="A270" s="34"/>
    </row>
    <row r="271" spans="1:7" ht="15.75">
      <c r="A271" s="34"/>
    </row>
    <row r="272" spans="1:7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S651"/>
  <sheetViews>
    <sheetView topLeftCell="A2" zoomScale="66" zoomScaleNormal="66" workbookViewId="0">
      <selection activeCell="A4" sqref="A4:R4"/>
    </sheetView>
  </sheetViews>
  <sheetFormatPr defaultColWidth="11.42578125" defaultRowHeight="12.75"/>
  <cols>
    <col min="1" max="1" width="74.85546875" style="219" bestFit="1" customWidth="1"/>
    <col min="2" max="16" width="10.7109375" style="169" customWidth="1"/>
    <col min="17" max="17" width="12" style="169" customWidth="1"/>
    <col min="18" max="18" width="10.7109375" style="169" customWidth="1"/>
    <col min="19" max="19" width="2.5703125" style="218" customWidth="1"/>
    <col min="20" max="16384" width="11.42578125" style="169"/>
  </cols>
  <sheetData>
    <row r="1" spans="1:19" s="20" customFormat="1" ht="3.75" hidden="1" customHeight="1">
      <c r="A1" s="425"/>
      <c r="B1" s="426"/>
      <c r="C1" s="426"/>
      <c r="D1" s="426"/>
      <c r="E1" s="426"/>
      <c r="F1" s="426"/>
      <c r="G1" s="426"/>
      <c r="H1" s="426"/>
      <c r="I1" s="426"/>
      <c r="J1" s="426"/>
      <c r="K1" s="426"/>
      <c r="L1" s="426"/>
      <c r="M1" s="426"/>
      <c r="N1" s="426"/>
      <c r="O1" s="426"/>
      <c r="P1" s="426"/>
      <c r="Q1" s="426"/>
      <c r="R1" s="426"/>
    </row>
    <row r="2" spans="1:19" s="20" customFormat="1" ht="39" customHeight="1">
      <c r="A2" s="1055" t="s">
        <v>237</v>
      </c>
      <c r="B2" s="1055"/>
      <c r="C2" s="1055"/>
      <c r="D2" s="1055"/>
      <c r="E2" s="1055"/>
      <c r="F2" s="1055"/>
      <c r="G2" s="1055"/>
      <c r="H2" s="1055"/>
      <c r="I2" s="1055"/>
      <c r="J2" s="1055"/>
      <c r="K2" s="1055"/>
      <c r="L2" s="1055"/>
      <c r="M2" s="1055"/>
      <c r="N2" s="1055"/>
      <c r="O2" s="1055"/>
      <c r="P2" s="1055"/>
      <c r="Q2" s="1055"/>
      <c r="R2" s="1055"/>
    </row>
    <row r="3" spans="1:19" s="20" customFormat="1" ht="24.75" customHeight="1">
      <c r="A3" s="1055" t="s">
        <v>276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5"/>
      <c r="L3" s="1055"/>
      <c r="M3" s="1055"/>
      <c r="N3" s="1055"/>
      <c r="O3" s="1055"/>
      <c r="P3" s="1055"/>
      <c r="Q3" s="1055"/>
      <c r="R3" s="1055"/>
    </row>
    <row r="4" spans="1:19" s="20" customFormat="1" ht="20.25" customHeight="1">
      <c r="A4" s="1055" t="s">
        <v>900</v>
      </c>
      <c r="B4" s="1055"/>
      <c r="C4" s="1055"/>
      <c r="D4" s="1055"/>
      <c r="E4" s="1055"/>
      <c r="F4" s="1055"/>
      <c r="G4" s="1055"/>
      <c r="H4" s="1055"/>
      <c r="I4" s="1055"/>
      <c r="J4" s="1055"/>
      <c r="K4" s="1055"/>
      <c r="L4" s="1055"/>
      <c r="M4" s="1055"/>
      <c r="N4" s="1055"/>
      <c r="O4" s="1055"/>
      <c r="P4" s="1055"/>
      <c r="Q4" s="1055"/>
      <c r="R4" s="1055"/>
    </row>
    <row r="5" spans="1:19" s="20" customFormat="1" ht="23.25">
      <c r="A5" s="1056" t="s">
        <v>70</v>
      </c>
      <c r="B5" s="1056"/>
      <c r="C5" s="1056"/>
      <c r="D5" s="1056"/>
      <c r="E5" s="1056"/>
      <c r="F5" s="1056"/>
      <c r="G5" s="1056"/>
      <c r="H5" s="1056"/>
      <c r="I5" s="1056"/>
      <c r="J5" s="1056"/>
      <c r="K5" s="1056"/>
      <c r="L5" s="1056"/>
      <c r="M5" s="1056"/>
      <c r="N5" s="1056"/>
      <c r="O5" s="1056"/>
      <c r="P5" s="1056"/>
      <c r="Q5" s="1056"/>
      <c r="R5" s="1056"/>
    </row>
    <row r="6" spans="1:19" ht="7.5" customHeight="1">
      <c r="A6" s="212"/>
      <c r="S6" s="169"/>
    </row>
    <row r="7" spans="1:19" ht="34.5" customHeight="1">
      <c r="A7" s="518" t="s">
        <v>159</v>
      </c>
      <c r="B7" s="518" t="s">
        <v>258</v>
      </c>
      <c r="C7" s="518" t="s">
        <v>259</v>
      </c>
      <c r="D7" s="518" t="s">
        <v>260</v>
      </c>
      <c r="E7" s="518" t="s">
        <v>261</v>
      </c>
      <c r="F7" s="518" t="s">
        <v>262</v>
      </c>
      <c r="G7" s="518" t="s">
        <v>263</v>
      </c>
      <c r="H7" s="518" t="s">
        <v>264</v>
      </c>
      <c r="I7" s="518" t="s">
        <v>265</v>
      </c>
      <c r="J7" s="518" t="s">
        <v>266</v>
      </c>
      <c r="K7" s="518" t="s">
        <v>267</v>
      </c>
      <c r="L7" s="518" t="s">
        <v>268</v>
      </c>
      <c r="M7" s="518" t="s">
        <v>269</v>
      </c>
      <c r="N7" s="518" t="s">
        <v>271</v>
      </c>
      <c r="O7" s="518" t="s">
        <v>270</v>
      </c>
      <c r="P7" s="518" t="s">
        <v>272</v>
      </c>
      <c r="Q7" s="552" t="s">
        <v>110</v>
      </c>
      <c r="R7" s="553" t="s">
        <v>111</v>
      </c>
      <c r="S7" s="169"/>
    </row>
    <row r="8" spans="1:19" ht="27" customHeight="1">
      <c r="A8" s="522" t="s">
        <v>761</v>
      </c>
      <c r="B8" s="522">
        <v>1368.70165</v>
      </c>
      <c r="C8" s="523">
        <v>755.80007000000001</v>
      </c>
      <c r="D8" s="523">
        <v>1833.70975</v>
      </c>
      <c r="E8" s="523">
        <v>4063.73452</v>
      </c>
      <c r="F8" s="523">
        <v>1389.38357</v>
      </c>
      <c r="G8" s="523">
        <v>58.309330000000003</v>
      </c>
      <c r="H8" s="523">
        <v>488.86011999999999</v>
      </c>
      <c r="I8" s="523">
        <v>1978.62871</v>
      </c>
      <c r="J8" s="522">
        <v>2917.3118100000002</v>
      </c>
      <c r="K8" s="522">
        <v>15510.564839999999</v>
      </c>
      <c r="L8" s="522">
        <v>11277.145329999999</v>
      </c>
      <c r="M8" s="522">
        <v>61645.852310000002</v>
      </c>
      <c r="N8" s="522">
        <v>43.484900000000003</v>
      </c>
      <c r="O8" s="522">
        <v>18472.108399999997</v>
      </c>
      <c r="P8" s="522">
        <v>11005.07221</v>
      </c>
      <c r="Q8" s="522">
        <v>353243.01336000004</v>
      </c>
      <c r="R8" s="524">
        <v>5.1886119029658354E-2</v>
      </c>
      <c r="S8" s="169"/>
    </row>
    <row r="9" spans="1:19" ht="27" customHeight="1">
      <c r="A9" s="522" t="s">
        <v>762</v>
      </c>
      <c r="B9" s="522">
        <v>40.322559999999996</v>
      </c>
      <c r="C9" s="523">
        <v>0</v>
      </c>
      <c r="D9" s="523">
        <v>0</v>
      </c>
      <c r="E9" s="523">
        <v>0</v>
      </c>
      <c r="F9" s="523">
        <v>0</v>
      </c>
      <c r="G9" s="523">
        <v>0</v>
      </c>
      <c r="H9" s="523">
        <v>0</v>
      </c>
      <c r="I9" s="523">
        <v>0</v>
      </c>
      <c r="J9" s="522">
        <v>0</v>
      </c>
      <c r="K9" s="522">
        <v>741.73138000000006</v>
      </c>
      <c r="L9" s="522">
        <v>0</v>
      </c>
      <c r="M9" s="522">
        <v>123.97624</v>
      </c>
      <c r="N9" s="522">
        <v>32.367959999999997</v>
      </c>
      <c r="O9" s="522">
        <v>9.8000000000000007</v>
      </c>
      <c r="P9" s="522">
        <v>0</v>
      </c>
      <c r="Q9" s="522">
        <v>5177.2450699999999</v>
      </c>
      <c r="R9" s="524">
        <v>7.6045992075706337E-4</v>
      </c>
      <c r="S9" s="169"/>
    </row>
    <row r="10" spans="1:19" ht="27" customHeight="1">
      <c r="A10" s="522" t="s">
        <v>763</v>
      </c>
      <c r="B10" s="522">
        <v>0</v>
      </c>
      <c r="C10" s="523">
        <v>0</v>
      </c>
      <c r="D10" s="523">
        <v>0</v>
      </c>
      <c r="E10" s="523">
        <v>0</v>
      </c>
      <c r="F10" s="523">
        <v>0</v>
      </c>
      <c r="G10" s="523">
        <v>0</v>
      </c>
      <c r="H10" s="523">
        <v>0</v>
      </c>
      <c r="I10" s="523">
        <v>0</v>
      </c>
      <c r="J10" s="522">
        <v>0</v>
      </c>
      <c r="K10" s="522">
        <v>0</v>
      </c>
      <c r="L10" s="522">
        <v>0</v>
      </c>
      <c r="M10" s="522">
        <v>0</v>
      </c>
      <c r="N10" s="522">
        <v>0</v>
      </c>
      <c r="O10" s="522">
        <v>0</v>
      </c>
      <c r="P10" s="522">
        <v>0</v>
      </c>
      <c r="Q10" s="522">
        <v>363.20553999999998</v>
      </c>
      <c r="R10" s="524">
        <v>5.3349465291378682E-5</v>
      </c>
      <c r="S10" s="169"/>
    </row>
    <row r="11" spans="1:19" ht="27" customHeight="1">
      <c r="A11" s="522" t="s">
        <v>132</v>
      </c>
      <c r="B11" s="522">
        <v>42.867510000000003</v>
      </c>
      <c r="C11" s="523">
        <v>0</v>
      </c>
      <c r="D11" s="523">
        <v>120.7377</v>
      </c>
      <c r="E11" s="523">
        <v>0</v>
      </c>
      <c r="F11" s="523">
        <v>1327.00656</v>
      </c>
      <c r="G11" s="523">
        <v>2764.80935</v>
      </c>
      <c r="H11" s="523">
        <v>0</v>
      </c>
      <c r="I11" s="523">
        <v>107.43077000000001</v>
      </c>
      <c r="J11" s="522">
        <v>62.038559999999997</v>
      </c>
      <c r="K11" s="522">
        <v>1630.5255099999999</v>
      </c>
      <c r="L11" s="522">
        <v>212.21804</v>
      </c>
      <c r="M11" s="522">
        <v>622.25265000000002</v>
      </c>
      <c r="N11" s="522">
        <v>63.11103</v>
      </c>
      <c r="O11" s="522">
        <v>99.823809999999995</v>
      </c>
      <c r="P11" s="522">
        <v>316.96088000000003</v>
      </c>
      <c r="Q11" s="522">
        <v>16560.339810000001</v>
      </c>
      <c r="R11" s="524">
        <v>2.432466404303832E-3</v>
      </c>
      <c r="S11" s="169"/>
    </row>
    <row r="12" spans="1:19" ht="27" customHeight="1">
      <c r="A12" s="522" t="s">
        <v>764</v>
      </c>
      <c r="B12" s="522">
        <v>768.38337000000001</v>
      </c>
      <c r="C12" s="523">
        <v>9304.8432799999991</v>
      </c>
      <c r="D12" s="523">
        <v>839.02481</v>
      </c>
      <c r="E12" s="523">
        <v>1014.05515</v>
      </c>
      <c r="F12" s="523">
        <v>8935.9741199999989</v>
      </c>
      <c r="G12" s="523">
        <v>3498.0340899999997</v>
      </c>
      <c r="H12" s="523">
        <v>1227.9936499999999</v>
      </c>
      <c r="I12" s="523">
        <v>865.66803000000004</v>
      </c>
      <c r="J12" s="522">
        <v>1012.1511800000001</v>
      </c>
      <c r="K12" s="522">
        <v>6714.5687400000006</v>
      </c>
      <c r="L12" s="522">
        <v>3978.5515299999997</v>
      </c>
      <c r="M12" s="522">
        <v>4780.3011999999999</v>
      </c>
      <c r="N12" s="522">
        <v>5336.8213900000001</v>
      </c>
      <c r="O12" s="522">
        <v>1413.8856699999999</v>
      </c>
      <c r="P12" s="522">
        <v>1134.5958500000002</v>
      </c>
      <c r="Q12" s="522">
        <v>234693.09293000001</v>
      </c>
      <c r="R12" s="524">
        <v>3.4472907586694156E-2</v>
      </c>
      <c r="S12" s="169"/>
    </row>
    <row r="13" spans="1:19" ht="27" customHeight="1">
      <c r="A13" s="522" t="s">
        <v>133</v>
      </c>
      <c r="B13" s="522">
        <v>13.156780000000001</v>
      </c>
      <c r="C13" s="523">
        <v>262.48775000000001</v>
      </c>
      <c r="D13" s="523">
        <v>0</v>
      </c>
      <c r="E13" s="523">
        <v>23.125689999999999</v>
      </c>
      <c r="F13" s="523">
        <v>0</v>
      </c>
      <c r="G13" s="523">
        <v>20.152519999999999</v>
      </c>
      <c r="H13" s="523">
        <v>0</v>
      </c>
      <c r="I13" s="523">
        <v>0</v>
      </c>
      <c r="J13" s="522">
        <v>0</v>
      </c>
      <c r="K13" s="522">
        <v>0</v>
      </c>
      <c r="L13" s="522">
        <v>0</v>
      </c>
      <c r="M13" s="522">
        <v>0</v>
      </c>
      <c r="N13" s="522">
        <v>0</v>
      </c>
      <c r="O13" s="522">
        <v>0</v>
      </c>
      <c r="P13" s="522">
        <v>0</v>
      </c>
      <c r="Q13" s="522">
        <v>2461.0454900000004</v>
      </c>
      <c r="R13" s="524">
        <v>3.6149079925724444E-4</v>
      </c>
      <c r="S13" s="169"/>
    </row>
    <row r="14" spans="1:19" ht="27" customHeight="1">
      <c r="A14" s="522" t="s">
        <v>134</v>
      </c>
      <c r="B14" s="522">
        <v>21652.824350000003</v>
      </c>
      <c r="C14" s="523">
        <v>24424.93489</v>
      </c>
      <c r="D14" s="523">
        <v>73777.613989999998</v>
      </c>
      <c r="E14" s="523">
        <v>7040.2391299999999</v>
      </c>
      <c r="F14" s="523">
        <v>76608.76943</v>
      </c>
      <c r="G14" s="523">
        <v>124422.11083000001</v>
      </c>
      <c r="H14" s="523">
        <v>33494.907399999996</v>
      </c>
      <c r="I14" s="523">
        <v>38864.308159999993</v>
      </c>
      <c r="J14" s="522">
        <v>37270.518549999993</v>
      </c>
      <c r="K14" s="522">
        <v>3249.0124599999999</v>
      </c>
      <c r="L14" s="522">
        <v>33221.066230000004</v>
      </c>
      <c r="M14" s="522">
        <v>5174.9812599999996</v>
      </c>
      <c r="N14" s="522">
        <v>1464.89203</v>
      </c>
      <c r="O14" s="522">
        <v>22987.117010000002</v>
      </c>
      <c r="P14" s="522">
        <v>109875.09725000001</v>
      </c>
      <c r="Q14" s="522">
        <v>1190697.3299</v>
      </c>
      <c r="R14" s="524">
        <v>0.1748956413881719</v>
      </c>
      <c r="S14" s="169"/>
    </row>
    <row r="15" spans="1:19" ht="27" customHeight="1">
      <c r="A15" s="522" t="s">
        <v>135</v>
      </c>
      <c r="B15" s="522">
        <v>13203.78477</v>
      </c>
      <c r="C15" s="523">
        <v>16172.73252</v>
      </c>
      <c r="D15" s="523">
        <v>37176.60022</v>
      </c>
      <c r="E15" s="523">
        <v>32571.899379999999</v>
      </c>
      <c r="F15" s="523">
        <v>48901.31467</v>
      </c>
      <c r="G15" s="523">
        <v>39962.342229999995</v>
      </c>
      <c r="H15" s="523">
        <v>32797.809390000002</v>
      </c>
      <c r="I15" s="523">
        <v>53238.90395</v>
      </c>
      <c r="J15" s="522">
        <v>35031.052840000004</v>
      </c>
      <c r="K15" s="522">
        <v>122887.82051999999</v>
      </c>
      <c r="L15" s="522">
        <v>23772.420850000002</v>
      </c>
      <c r="M15" s="522">
        <v>86491.162019999989</v>
      </c>
      <c r="N15" s="522">
        <v>25758.2847</v>
      </c>
      <c r="O15" s="522">
        <v>88799.304150000011</v>
      </c>
      <c r="P15" s="522">
        <v>38463.478069999997</v>
      </c>
      <c r="Q15" s="522">
        <v>2469693.3193699997</v>
      </c>
      <c r="R15" s="524">
        <v>0.36276103613970095</v>
      </c>
      <c r="S15" s="169"/>
    </row>
    <row r="16" spans="1:19" ht="27" customHeight="1">
      <c r="A16" s="522" t="s">
        <v>765</v>
      </c>
      <c r="B16" s="522">
        <v>1811.62094</v>
      </c>
      <c r="C16" s="523">
        <v>3692.6452400000003</v>
      </c>
      <c r="D16" s="523">
        <v>456.95722999999998</v>
      </c>
      <c r="E16" s="523">
        <v>1147.70262</v>
      </c>
      <c r="F16" s="523">
        <v>3305.5399300000004</v>
      </c>
      <c r="G16" s="523">
        <v>1653.77008</v>
      </c>
      <c r="H16" s="523">
        <v>390.41640999999998</v>
      </c>
      <c r="I16" s="523">
        <v>3436.73695</v>
      </c>
      <c r="J16" s="522">
        <v>666.80862999999999</v>
      </c>
      <c r="K16" s="522">
        <v>9869.0318100000004</v>
      </c>
      <c r="L16" s="522">
        <v>2170.3170800000003</v>
      </c>
      <c r="M16" s="522">
        <v>851.44677999999999</v>
      </c>
      <c r="N16" s="522">
        <v>2509.6090399999998</v>
      </c>
      <c r="O16" s="522">
        <v>2583.7182000000003</v>
      </c>
      <c r="P16" s="522">
        <v>2322.8720400000002</v>
      </c>
      <c r="Q16" s="522">
        <v>139897.32543</v>
      </c>
      <c r="R16" s="524">
        <v>2.0548826175350997E-2</v>
      </c>
      <c r="S16" s="169"/>
    </row>
    <row r="17" spans="1:19" ht="27" customHeight="1">
      <c r="A17" s="522" t="s">
        <v>136</v>
      </c>
      <c r="B17" s="522">
        <v>1537.7855400000001</v>
      </c>
      <c r="C17" s="523">
        <v>13661.308499999999</v>
      </c>
      <c r="D17" s="523">
        <v>12985.442300000001</v>
      </c>
      <c r="E17" s="523">
        <v>5602.8031100000007</v>
      </c>
      <c r="F17" s="523">
        <v>19737.945589999999</v>
      </c>
      <c r="G17" s="523">
        <v>23553.849190000001</v>
      </c>
      <c r="H17" s="523">
        <v>7101.8850000000002</v>
      </c>
      <c r="I17" s="523">
        <v>17194.925030000002</v>
      </c>
      <c r="J17" s="522">
        <v>2582.4359800000002</v>
      </c>
      <c r="K17" s="522">
        <v>13525.103710000001</v>
      </c>
      <c r="L17" s="522">
        <v>19056.837030000002</v>
      </c>
      <c r="M17" s="522">
        <v>32688.625519999998</v>
      </c>
      <c r="N17" s="522">
        <v>7490.6362900000004</v>
      </c>
      <c r="O17" s="522">
        <v>34709.706720000002</v>
      </c>
      <c r="P17" s="522">
        <v>3703.5607400000004</v>
      </c>
      <c r="Q17" s="522">
        <v>569924.87363000005</v>
      </c>
      <c r="R17" s="524">
        <v>8.3713445737686354E-2</v>
      </c>
      <c r="S17" s="169"/>
    </row>
    <row r="18" spans="1:19" ht="27" customHeight="1">
      <c r="A18" s="522" t="s">
        <v>137</v>
      </c>
      <c r="B18" s="522">
        <v>7983.12039</v>
      </c>
      <c r="C18" s="523">
        <v>11595.365449999999</v>
      </c>
      <c r="D18" s="523">
        <v>13982.69038</v>
      </c>
      <c r="E18" s="523">
        <v>15580.190119999999</v>
      </c>
      <c r="F18" s="523">
        <v>26809.52547</v>
      </c>
      <c r="G18" s="523">
        <v>11315.23897</v>
      </c>
      <c r="H18" s="523">
        <v>12517.49001</v>
      </c>
      <c r="I18" s="523">
        <v>17592.959890000002</v>
      </c>
      <c r="J18" s="522">
        <v>0</v>
      </c>
      <c r="K18" s="522">
        <v>4382.9661999999998</v>
      </c>
      <c r="L18" s="522">
        <v>6592.16561</v>
      </c>
      <c r="M18" s="522">
        <v>22356.19844</v>
      </c>
      <c r="N18" s="522">
        <v>155.41417000000001</v>
      </c>
      <c r="O18" s="522">
        <v>572.21654000000001</v>
      </c>
      <c r="P18" s="522">
        <v>823.64841000000001</v>
      </c>
      <c r="Q18" s="522">
        <v>459740.83358999999</v>
      </c>
      <c r="R18" s="524">
        <v>6.7529057086076399E-2</v>
      </c>
      <c r="S18" s="169"/>
    </row>
    <row r="19" spans="1:19" ht="27" customHeight="1">
      <c r="A19" s="522" t="s">
        <v>138</v>
      </c>
      <c r="B19" s="522">
        <v>10407.67333</v>
      </c>
      <c r="C19" s="523">
        <v>10905.97082</v>
      </c>
      <c r="D19" s="523">
        <v>17975.116289999998</v>
      </c>
      <c r="E19" s="523">
        <v>3257.8842599999998</v>
      </c>
      <c r="F19" s="523">
        <v>41496.516109999997</v>
      </c>
      <c r="G19" s="523">
        <v>51416.430209999999</v>
      </c>
      <c r="H19" s="523">
        <v>25266.217120000001</v>
      </c>
      <c r="I19" s="523">
        <v>41893.78944</v>
      </c>
      <c r="J19" s="522">
        <v>18504.676620000002</v>
      </c>
      <c r="K19" s="522">
        <v>57374.820409999993</v>
      </c>
      <c r="L19" s="522">
        <v>15571.90717</v>
      </c>
      <c r="M19" s="522">
        <v>37742.534670000001</v>
      </c>
      <c r="N19" s="522">
        <v>6974.3464599999998</v>
      </c>
      <c r="O19" s="522">
        <v>67281.78373000001</v>
      </c>
      <c r="P19" s="522">
        <v>47470.628450000004</v>
      </c>
      <c r="Q19" s="522">
        <v>1197714.1587799999</v>
      </c>
      <c r="R19" s="524">
        <v>0.17592630867587103</v>
      </c>
      <c r="S19" s="169"/>
    </row>
    <row r="20" spans="1:19" ht="27" customHeight="1">
      <c r="A20" s="522" t="s">
        <v>139</v>
      </c>
      <c r="B20" s="522">
        <v>0</v>
      </c>
      <c r="C20" s="523">
        <v>0</v>
      </c>
      <c r="D20" s="523">
        <v>194.35429000000002</v>
      </c>
      <c r="E20" s="523">
        <v>32.82103</v>
      </c>
      <c r="F20" s="523">
        <v>34.204620000000006</v>
      </c>
      <c r="G20" s="523">
        <v>311.34146999999996</v>
      </c>
      <c r="H20" s="523">
        <v>151.72332999999998</v>
      </c>
      <c r="I20" s="523">
        <v>167.99955</v>
      </c>
      <c r="J20" s="522">
        <v>115.38016</v>
      </c>
      <c r="K20" s="522">
        <v>158.64165</v>
      </c>
      <c r="L20" s="522">
        <v>0</v>
      </c>
      <c r="M20" s="522">
        <v>26.537089999999999</v>
      </c>
      <c r="N20" s="522">
        <v>54.251239999999996</v>
      </c>
      <c r="O20" s="522">
        <v>0</v>
      </c>
      <c r="P20" s="522">
        <v>13.817110000000001</v>
      </c>
      <c r="Q20" s="522">
        <v>5953.2474400000001</v>
      </c>
      <c r="R20" s="524">
        <v>8.7444307064057729E-4</v>
      </c>
      <c r="S20" s="169"/>
    </row>
    <row r="21" spans="1:19" ht="27" customHeight="1">
      <c r="A21" s="522" t="s">
        <v>140</v>
      </c>
      <c r="B21" s="522">
        <v>619.14992000000007</v>
      </c>
      <c r="C21" s="523">
        <v>115.92672</v>
      </c>
      <c r="D21" s="523">
        <v>1430.1578400000001</v>
      </c>
      <c r="E21" s="523">
        <v>34.393720000000002</v>
      </c>
      <c r="F21" s="523">
        <v>538.47584999999992</v>
      </c>
      <c r="G21" s="523">
        <v>1565.4794199999999</v>
      </c>
      <c r="H21" s="523">
        <v>1431.8803700000001</v>
      </c>
      <c r="I21" s="523">
        <v>870.58957999999996</v>
      </c>
      <c r="J21" s="522">
        <v>615.07093999999995</v>
      </c>
      <c r="K21" s="522">
        <v>654.25855000000001</v>
      </c>
      <c r="L21" s="522">
        <v>155.63889</v>
      </c>
      <c r="M21" s="522">
        <v>189.47210000000001</v>
      </c>
      <c r="N21" s="522">
        <v>969.71634999999992</v>
      </c>
      <c r="O21" s="522">
        <v>216.38014000000001</v>
      </c>
      <c r="P21" s="522">
        <v>1463.44382</v>
      </c>
      <c r="Q21" s="522">
        <v>36870.454490000004</v>
      </c>
      <c r="R21" s="524">
        <v>5.4157186922083088E-3</v>
      </c>
      <c r="S21" s="169"/>
    </row>
    <row r="22" spans="1:19" ht="27" customHeight="1">
      <c r="A22" s="522" t="s">
        <v>141</v>
      </c>
      <c r="B22" s="522">
        <v>938.52462000000003</v>
      </c>
      <c r="C22" s="523">
        <v>2584.0676200000003</v>
      </c>
      <c r="D22" s="523">
        <v>2700.6917100000001</v>
      </c>
      <c r="E22" s="523">
        <v>524.23816999999997</v>
      </c>
      <c r="F22" s="523">
        <v>8515.8207899999998</v>
      </c>
      <c r="G22" s="523">
        <v>2055.1167799999998</v>
      </c>
      <c r="H22" s="523">
        <v>3693.6042900000002</v>
      </c>
      <c r="I22" s="523">
        <v>5884.0015100000001</v>
      </c>
      <c r="J22" s="522">
        <v>2612.3537999999999</v>
      </c>
      <c r="K22" s="522">
        <v>5667.94193</v>
      </c>
      <c r="L22" s="522">
        <v>818.29091000000005</v>
      </c>
      <c r="M22" s="522">
        <v>1513.0256499999998</v>
      </c>
      <c r="N22" s="522">
        <v>1698.0652500000001</v>
      </c>
      <c r="O22" s="522">
        <v>4817.4318899999998</v>
      </c>
      <c r="P22" s="522">
        <v>3409.9994300000003</v>
      </c>
      <c r="Q22" s="522">
        <v>122437.38664</v>
      </c>
      <c r="R22" s="524">
        <v>1.7984222126451573E-2</v>
      </c>
      <c r="S22" s="169"/>
    </row>
    <row r="23" spans="1:19" ht="27" customHeight="1">
      <c r="A23" s="522" t="s">
        <v>142</v>
      </c>
      <c r="B23" s="522">
        <v>0</v>
      </c>
      <c r="C23" s="523">
        <v>9.4986100000000011</v>
      </c>
      <c r="D23" s="523">
        <v>0</v>
      </c>
      <c r="E23" s="523">
        <v>0</v>
      </c>
      <c r="F23" s="523">
        <v>0</v>
      </c>
      <c r="G23" s="523">
        <v>27.603009999999998</v>
      </c>
      <c r="H23" s="523">
        <v>0</v>
      </c>
      <c r="I23" s="523">
        <v>0</v>
      </c>
      <c r="J23" s="522">
        <v>0</v>
      </c>
      <c r="K23" s="522">
        <v>0</v>
      </c>
      <c r="L23" s="522">
        <v>0</v>
      </c>
      <c r="M23" s="522">
        <v>11.106020000000001</v>
      </c>
      <c r="N23" s="522">
        <v>25.659860000000002</v>
      </c>
      <c r="O23" s="522">
        <v>0</v>
      </c>
      <c r="P23" s="522">
        <v>0</v>
      </c>
      <c r="Q23" s="522">
        <v>1560.5141999999998</v>
      </c>
      <c r="R23" s="524">
        <v>2.2921621225712461E-4</v>
      </c>
      <c r="S23" s="169"/>
    </row>
    <row r="24" spans="1:19" ht="27" customHeight="1">
      <c r="A24" s="522" t="s">
        <v>143</v>
      </c>
      <c r="B24" s="522">
        <v>0</v>
      </c>
      <c r="C24" s="523">
        <v>245.27126999999999</v>
      </c>
      <c r="D24" s="523">
        <v>0</v>
      </c>
      <c r="E24" s="523">
        <v>0</v>
      </c>
      <c r="F24" s="523">
        <v>0</v>
      </c>
      <c r="G24" s="523">
        <v>0</v>
      </c>
      <c r="H24" s="523">
        <v>0</v>
      </c>
      <c r="I24" s="523">
        <v>0</v>
      </c>
      <c r="J24" s="522">
        <v>0</v>
      </c>
      <c r="K24" s="522">
        <v>0</v>
      </c>
      <c r="L24" s="522">
        <v>0</v>
      </c>
      <c r="M24" s="522">
        <v>0</v>
      </c>
      <c r="N24" s="522">
        <v>0</v>
      </c>
      <c r="O24" s="522">
        <v>0</v>
      </c>
      <c r="P24" s="522">
        <v>0</v>
      </c>
      <c r="Q24" s="522">
        <v>245.27126999999999</v>
      </c>
      <c r="R24" s="524">
        <v>3.6026683694960621E-5</v>
      </c>
      <c r="S24" s="169"/>
    </row>
    <row r="25" spans="1:19" s="222" customFormat="1" ht="37.5" customHeight="1">
      <c r="A25" s="525" t="s">
        <v>144</v>
      </c>
      <c r="B25" s="525">
        <v>0</v>
      </c>
      <c r="C25" s="526">
        <v>46.836500000000001</v>
      </c>
      <c r="D25" s="526">
        <v>49.16431</v>
      </c>
      <c r="E25" s="526">
        <v>0</v>
      </c>
      <c r="F25" s="526">
        <v>10</v>
      </c>
      <c r="G25" s="526">
        <v>5.83805</v>
      </c>
      <c r="H25" s="526">
        <v>0</v>
      </c>
      <c r="I25" s="526">
        <v>0</v>
      </c>
      <c r="J25" s="525">
        <v>25.362069999999999</v>
      </c>
      <c r="K25" s="525">
        <v>0</v>
      </c>
      <c r="L25" s="525">
        <v>0</v>
      </c>
      <c r="M25" s="525">
        <v>0</v>
      </c>
      <c r="N25" s="525">
        <v>0</v>
      </c>
      <c r="O25" s="525">
        <v>0</v>
      </c>
      <c r="P25" s="525">
        <v>0</v>
      </c>
      <c r="Q25" s="525">
        <v>811.96011999999996</v>
      </c>
      <c r="R25" s="527">
        <v>1.1926480592758488E-4</v>
      </c>
    </row>
    <row r="26" spans="1:19" s="222" customFormat="1" ht="24" customHeight="1">
      <c r="A26" s="848" t="s">
        <v>163</v>
      </c>
      <c r="B26" s="849">
        <v>60387.915729999993</v>
      </c>
      <c r="C26" s="849">
        <v>93777.689239999992</v>
      </c>
      <c r="D26" s="849">
        <v>163522.26082</v>
      </c>
      <c r="E26" s="849">
        <v>70893.086899999995</v>
      </c>
      <c r="F26" s="849">
        <v>237610.47670999996</v>
      </c>
      <c r="G26" s="849">
        <v>262630.42553000007</v>
      </c>
      <c r="H26" s="849">
        <v>118562.78708999998</v>
      </c>
      <c r="I26" s="849">
        <v>182095.94157</v>
      </c>
      <c r="J26" s="849">
        <v>101415.16114</v>
      </c>
      <c r="K26" s="849">
        <v>242366.98770999999</v>
      </c>
      <c r="L26" s="849">
        <v>116826.55867</v>
      </c>
      <c r="M26" s="849">
        <v>254217.47195000001</v>
      </c>
      <c r="N26" s="849">
        <v>52576.660669999997</v>
      </c>
      <c r="O26" s="849">
        <v>241963.27626000004</v>
      </c>
      <c r="P26" s="849">
        <v>220003.17425999997</v>
      </c>
      <c r="Q26" s="849">
        <v>6808044.617060001</v>
      </c>
      <c r="R26" s="850">
        <v>1</v>
      </c>
    </row>
    <row r="27" spans="1:19" ht="15.75">
      <c r="A27" s="531" t="s">
        <v>275</v>
      </c>
      <c r="B27" s="524">
        <v>8.8700822522044549E-3</v>
      </c>
      <c r="C27" s="524">
        <v>1.3774540931327963E-2</v>
      </c>
      <c r="D27" s="524">
        <v>2.4018976081654379E-2</v>
      </c>
      <c r="E27" s="524">
        <v>1.04131348849201E-2</v>
      </c>
      <c r="F27" s="524">
        <v>3.4901427660239119E-2</v>
      </c>
      <c r="G27" s="524">
        <v>3.8576484189290591E-2</v>
      </c>
      <c r="H27" s="524">
        <v>1.7415101363010804E-2</v>
      </c>
      <c r="I27" s="524">
        <v>2.6747172178292311E-2</v>
      </c>
      <c r="J27" s="524">
        <v>1.489637140242411E-2</v>
      </c>
      <c r="K27" s="524">
        <v>3.5600088034479449E-2</v>
      </c>
      <c r="L27" s="524">
        <v>1.7160075358091675E-2</v>
      </c>
      <c r="M27" s="524">
        <v>3.73407470498896E-2</v>
      </c>
      <c r="N27" s="524">
        <v>7.7227256322983384E-3</v>
      </c>
      <c r="O27" s="524">
        <v>3.5540788856417621E-2</v>
      </c>
      <c r="P27" s="524">
        <v>3.2315178092209178E-2</v>
      </c>
      <c r="Q27" s="524">
        <v>1</v>
      </c>
      <c r="R27" s="524"/>
      <c r="S27" s="169"/>
    </row>
    <row r="28" spans="1:19" ht="14.25" customHeight="1" thickBot="1">
      <c r="A28" s="532"/>
      <c r="B28" s="533"/>
      <c r="C28" s="534"/>
      <c r="D28" s="534"/>
      <c r="E28" s="534"/>
      <c r="F28" s="534"/>
      <c r="G28" s="534"/>
      <c r="H28" s="534"/>
      <c r="I28" s="534"/>
      <c r="J28" s="535"/>
      <c r="K28" s="535"/>
      <c r="L28" s="535"/>
      <c r="M28" s="535"/>
      <c r="N28" s="535"/>
      <c r="O28" s="535"/>
      <c r="P28" s="535"/>
      <c r="Q28" s="535"/>
      <c r="R28" s="536"/>
      <c r="S28" s="169"/>
    </row>
    <row r="29" spans="1:19" ht="15" customHeight="1" thickTop="1">
      <c r="A29" s="554" t="s">
        <v>147</v>
      </c>
      <c r="B29" s="538"/>
      <c r="C29" s="539"/>
      <c r="D29" s="539"/>
      <c r="E29" s="539"/>
      <c r="F29" s="539"/>
      <c r="G29" s="539"/>
      <c r="H29" s="539"/>
      <c r="I29" s="539"/>
      <c r="J29" s="540"/>
      <c r="K29" s="540"/>
      <c r="L29" s="540"/>
      <c r="M29" s="540"/>
      <c r="N29" s="540"/>
      <c r="O29" s="540"/>
      <c r="P29" s="540"/>
      <c r="Q29" s="540"/>
      <c r="R29" s="540"/>
      <c r="S29" s="169"/>
    </row>
    <row r="30" spans="1:19" ht="9" customHeight="1">
      <c r="C30" s="25"/>
      <c r="D30" s="25"/>
      <c r="E30" s="25"/>
      <c r="F30" s="25"/>
      <c r="G30" s="25"/>
      <c r="H30" s="25"/>
      <c r="I30" s="25"/>
      <c r="J30" s="173"/>
      <c r="K30" s="173"/>
      <c r="L30" s="173"/>
      <c r="M30" s="173"/>
      <c r="N30" s="173"/>
      <c r="O30" s="173"/>
      <c r="P30" s="173"/>
      <c r="Q30" s="173"/>
      <c r="R30" s="7"/>
      <c r="S30" s="169"/>
    </row>
    <row r="31" spans="1:19" ht="9" customHeight="1">
      <c r="A31" s="26"/>
      <c r="C31" s="25"/>
      <c r="D31" s="25"/>
      <c r="E31" s="25"/>
      <c r="F31" s="25"/>
      <c r="G31" s="25"/>
      <c r="H31" s="25"/>
      <c r="I31" s="25"/>
      <c r="J31" s="173"/>
      <c r="K31" s="173"/>
      <c r="L31" s="173"/>
      <c r="M31" s="173"/>
      <c r="N31" s="173"/>
      <c r="O31" s="173"/>
      <c r="P31" s="173"/>
      <c r="Q31" s="173"/>
      <c r="R31" s="7"/>
      <c r="S31" s="169"/>
    </row>
    <row r="32" spans="1:19" ht="9" customHeight="1">
      <c r="A32" s="28"/>
      <c r="C32" s="25"/>
      <c r="D32" s="25"/>
      <c r="E32" s="25"/>
      <c r="F32" s="25"/>
      <c r="G32" s="25"/>
      <c r="H32" s="25"/>
      <c r="I32" s="25"/>
      <c r="J32" s="173"/>
      <c r="K32" s="173"/>
      <c r="L32" s="173"/>
      <c r="M32" s="173"/>
      <c r="N32" s="173"/>
      <c r="O32" s="173"/>
      <c r="P32" s="173"/>
      <c r="Q32" s="173"/>
      <c r="R32" s="7"/>
      <c r="S32" s="169"/>
    </row>
    <row r="33" spans="1:19" ht="9" customHeight="1">
      <c r="A33" s="26"/>
      <c r="C33" s="25"/>
      <c r="D33" s="25"/>
      <c r="E33" s="25"/>
      <c r="F33" s="25"/>
      <c r="G33" s="25"/>
      <c r="H33" s="25"/>
      <c r="I33" s="25"/>
      <c r="J33" s="173"/>
      <c r="K33" s="173"/>
      <c r="L33" s="173"/>
      <c r="M33" s="173"/>
      <c r="N33" s="173"/>
      <c r="O33" s="173"/>
      <c r="P33" s="173"/>
      <c r="Q33" s="173"/>
      <c r="R33" s="7"/>
      <c r="S33" s="169"/>
    </row>
    <row r="34" spans="1:19" ht="9" customHeight="1">
      <c r="A34" s="26"/>
      <c r="C34" s="25"/>
      <c r="D34" s="25"/>
      <c r="E34" s="25"/>
      <c r="F34" s="25"/>
      <c r="G34" s="25"/>
      <c r="H34" s="25"/>
      <c r="I34" s="25"/>
      <c r="J34" s="173"/>
      <c r="K34" s="173"/>
      <c r="L34" s="173"/>
      <c r="M34" s="173"/>
      <c r="N34" s="173"/>
      <c r="O34" s="173"/>
      <c r="P34" s="173"/>
      <c r="Q34" s="173"/>
      <c r="R34" s="7"/>
      <c r="S34" s="169"/>
    </row>
    <row r="35" spans="1:19" ht="9" customHeight="1">
      <c r="A35" s="26"/>
      <c r="B35" s="1"/>
      <c r="C35" s="25"/>
      <c r="D35" s="25"/>
      <c r="E35" s="25"/>
      <c r="F35" s="25"/>
      <c r="G35" s="25"/>
      <c r="H35" s="25"/>
      <c r="I35" s="25"/>
      <c r="J35" s="173"/>
      <c r="K35" s="173"/>
      <c r="L35" s="173"/>
      <c r="M35" s="173"/>
      <c r="N35" s="173"/>
      <c r="O35" s="173"/>
      <c r="P35" s="173"/>
      <c r="Q35" s="173"/>
      <c r="R35" s="7"/>
      <c r="S35" s="169"/>
    </row>
    <row r="36" spans="1:19" ht="9" customHeight="1">
      <c r="A36" s="26"/>
      <c r="B36" s="1"/>
      <c r="C36" s="25"/>
      <c r="D36" s="25"/>
      <c r="E36" s="25"/>
      <c r="F36" s="25"/>
      <c r="G36" s="25"/>
      <c r="H36" s="25"/>
      <c r="I36" s="25"/>
      <c r="J36" s="173"/>
      <c r="K36" s="173"/>
      <c r="L36" s="173"/>
      <c r="M36" s="173"/>
      <c r="N36" s="173"/>
      <c r="O36" s="173"/>
      <c r="P36" s="173"/>
      <c r="Q36" s="173"/>
      <c r="R36" s="7"/>
      <c r="S36" s="169"/>
    </row>
    <row r="37" spans="1:19" ht="9" customHeight="1">
      <c r="A37" s="26"/>
      <c r="B37" s="1"/>
      <c r="C37" s="25"/>
      <c r="D37" s="25"/>
      <c r="E37" s="25"/>
      <c r="F37" s="25"/>
      <c r="G37" s="25"/>
      <c r="H37" s="25"/>
      <c r="I37" s="25"/>
      <c r="J37" s="173"/>
      <c r="K37" s="173"/>
      <c r="L37" s="173"/>
      <c r="M37" s="173"/>
      <c r="N37" s="173"/>
      <c r="O37" s="173"/>
      <c r="P37" s="173"/>
      <c r="Q37" s="173"/>
      <c r="R37" s="7"/>
      <c r="S37" s="169"/>
    </row>
    <row r="38" spans="1:19" ht="9" customHeight="1">
      <c r="A38" s="217"/>
      <c r="B38" s="1"/>
      <c r="C38" s="25"/>
      <c r="D38" s="25"/>
      <c r="E38" s="25"/>
      <c r="F38" s="25"/>
      <c r="G38" s="25"/>
      <c r="H38" s="25"/>
      <c r="I38" s="25"/>
      <c r="J38" s="173"/>
      <c r="K38" s="173"/>
      <c r="L38" s="173"/>
      <c r="M38" s="173"/>
      <c r="N38" s="173"/>
      <c r="O38" s="173"/>
      <c r="P38" s="173"/>
      <c r="Q38" s="173"/>
      <c r="R38" s="7"/>
      <c r="S38" s="169"/>
    </row>
    <row r="39" spans="1:19" ht="9" customHeight="1">
      <c r="A39" s="26"/>
      <c r="B39" s="1"/>
      <c r="C39" s="25"/>
      <c r="D39" s="25"/>
      <c r="E39" s="25"/>
      <c r="F39" s="25"/>
      <c r="G39" s="25"/>
      <c r="H39" s="25"/>
      <c r="I39" s="25"/>
      <c r="J39" s="173"/>
      <c r="K39" s="173"/>
      <c r="L39" s="173"/>
      <c r="M39" s="173"/>
      <c r="N39" s="173"/>
      <c r="O39" s="173"/>
      <c r="P39" s="173"/>
      <c r="Q39" s="173"/>
      <c r="R39" s="7"/>
      <c r="S39" s="169"/>
    </row>
    <row r="40" spans="1:19" ht="9" customHeight="1">
      <c r="A40" s="26"/>
      <c r="B40" s="1"/>
      <c r="C40" s="25"/>
      <c r="D40" s="25"/>
      <c r="E40" s="25"/>
      <c r="F40" s="25"/>
      <c r="G40" s="25"/>
      <c r="H40" s="25"/>
      <c r="I40" s="25"/>
      <c r="J40" s="173"/>
      <c r="K40" s="173"/>
      <c r="L40" s="173"/>
      <c r="M40" s="173"/>
      <c r="N40" s="173"/>
      <c r="O40" s="173"/>
      <c r="P40" s="173"/>
      <c r="Q40" s="173"/>
      <c r="R40" s="7"/>
      <c r="S40" s="169"/>
    </row>
    <row r="41" spans="1:19" ht="9" customHeight="1">
      <c r="A41" s="26"/>
      <c r="B41" s="1"/>
      <c r="C41" s="25"/>
      <c r="D41" s="25"/>
      <c r="E41" s="25"/>
      <c r="F41" s="25"/>
      <c r="G41" s="25"/>
      <c r="H41" s="25"/>
      <c r="I41" s="25"/>
      <c r="J41" s="173"/>
      <c r="K41" s="173"/>
      <c r="L41" s="173"/>
      <c r="M41" s="173"/>
      <c r="N41" s="173"/>
      <c r="O41" s="173"/>
      <c r="P41" s="173"/>
      <c r="Q41" s="173"/>
      <c r="R41" s="7"/>
      <c r="S41" s="169"/>
    </row>
    <row r="42" spans="1:19" ht="9" customHeight="1">
      <c r="A42" s="26"/>
      <c r="C42" s="25"/>
      <c r="D42" s="25"/>
      <c r="E42" s="25"/>
      <c r="F42" s="25"/>
      <c r="G42" s="25"/>
      <c r="H42" s="25"/>
      <c r="I42" s="25"/>
      <c r="J42" s="173"/>
      <c r="K42" s="173"/>
      <c r="L42" s="173"/>
      <c r="M42" s="173"/>
      <c r="N42" s="173"/>
      <c r="O42" s="173"/>
      <c r="P42" s="173"/>
      <c r="Q42" s="173"/>
      <c r="R42" s="7"/>
      <c r="S42" s="169"/>
    </row>
    <row r="43" spans="1:19" ht="9" customHeight="1">
      <c r="A43" s="26"/>
      <c r="C43" s="25"/>
      <c r="D43" s="25"/>
      <c r="E43" s="25"/>
      <c r="F43" s="25"/>
      <c r="G43" s="25"/>
      <c r="H43" s="25"/>
      <c r="I43" s="25"/>
      <c r="J43" s="173"/>
      <c r="K43" s="173"/>
      <c r="L43" s="173"/>
      <c r="M43" s="173"/>
      <c r="N43" s="173"/>
      <c r="O43" s="173"/>
      <c r="P43" s="173"/>
      <c r="Q43" s="173"/>
      <c r="R43" s="7"/>
      <c r="S43" s="169"/>
    </row>
    <row r="44" spans="1:19" ht="9" customHeight="1">
      <c r="A44" s="217"/>
      <c r="C44" s="25"/>
      <c r="D44" s="25"/>
      <c r="E44" s="25"/>
      <c r="F44" s="25"/>
      <c r="G44" s="25"/>
      <c r="H44" s="25"/>
      <c r="I44" s="25"/>
      <c r="J44" s="173"/>
      <c r="K44" s="173"/>
      <c r="L44" s="173"/>
      <c r="M44" s="173"/>
      <c r="N44" s="173"/>
      <c r="O44" s="173"/>
      <c r="P44" s="173"/>
      <c r="Q44" s="173"/>
      <c r="R44" s="7"/>
      <c r="S44" s="169"/>
    </row>
    <row r="45" spans="1:19" ht="9" customHeight="1">
      <c r="A45" s="26"/>
      <c r="C45" s="25"/>
      <c r="D45" s="25"/>
      <c r="E45" s="25"/>
      <c r="F45" s="25"/>
      <c r="G45" s="25"/>
      <c r="H45" s="25"/>
      <c r="I45" s="25"/>
      <c r="J45" s="173"/>
      <c r="K45" s="173"/>
      <c r="L45" s="173"/>
      <c r="M45" s="173"/>
      <c r="N45" s="173"/>
      <c r="O45" s="173"/>
      <c r="P45" s="173"/>
      <c r="Q45" s="173"/>
      <c r="R45" s="7"/>
      <c r="S45" s="169"/>
    </row>
    <row r="46" spans="1:19" ht="9" customHeight="1">
      <c r="A46" s="26"/>
      <c r="C46" s="25"/>
      <c r="D46" s="25"/>
      <c r="E46" s="25"/>
      <c r="F46" s="25"/>
      <c r="G46" s="25"/>
      <c r="H46" s="25"/>
      <c r="I46" s="25"/>
      <c r="J46" s="173"/>
      <c r="K46" s="173"/>
      <c r="L46" s="173"/>
      <c r="M46" s="173"/>
      <c r="N46" s="173"/>
      <c r="O46" s="173"/>
      <c r="P46" s="173"/>
      <c r="Q46" s="173"/>
      <c r="R46" s="7"/>
      <c r="S46" s="169"/>
    </row>
    <row r="47" spans="1:19" ht="9" customHeight="1">
      <c r="A47" s="26"/>
      <c r="C47" s="25"/>
      <c r="D47" s="25"/>
      <c r="E47" s="25"/>
      <c r="F47" s="25"/>
      <c r="G47" s="25"/>
      <c r="H47" s="25"/>
      <c r="I47" s="25"/>
      <c r="J47" s="173"/>
      <c r="K47" s="173"/>
      <c r="L47" s="173"/>
      <c r="M47" s="173"/>
      <c r="N47" s="173"/>
      <c r="O47" s="173"/>
      <c r="P47" s="173"/>
      <c r="Q47" s="173"/>
      <c r="R47" s="7"/>
      <c r="S47" s="169"/>
    </row>
    <row r="48" spans="1:19" ht="9" customHeight="1">
      <c r="A48" s="26"/>
      <c r="C48" s="25"/>
      <c r="D48" s="25"/>
      <c r="E48" s="25"/>
      <c r="F48" s="25"/>
      <c r="G48" s="25"/>
      <c r="H48" s="25"/>
      <c r="I48" s="25"/>
      <c r="J48" s="173"/>
      <c r="K48" s="173"/>
      <c r="L48" s="173"/>
      <c r="M48" s="173"/>
      <c r="N48" s="173"/>
      <c r="O48" s="173"/>
      <c r="P48" s="173"/>
      <c r="Q48" s="173"/>
      <c r="R48" s="7"/>
      <c r="S48" s="169"/>
    </row>
    <row r="49" spans="1:19" ht="9" customHeight="1">
      <c r="A49" s="26"/>
      <c r="C49" s="25"/>
      <c r="D49" s="25"/>
      <c r="E49" s="25"/>
      <c r="F49" s="25"/>
      <c r="G49" s="25"/>
      <c r="H49" s="25"/>
      <c r="I49" s="25"/>
      <c r="J49" s="173"/>
      <c r="K49" s="173"/>
      <c r="L49" s="173"/>
      <c r="M49" s="173"/>
      <c r="N49" s="173"/>
      <c r="O49" s="173"/>
      <c r="P49" s="173"/>
      <c r="Q49" s="173"/>
      <c r="R49" s="7"/>
      <c r="S49" s="169"/>
    </row>
    <row r="50" spans="1:19" ht="9" customHeight="1">
      <c r="A50" s="217"/>
      <c r="C50" s="25"/>
      <c r="D50" s="25"/>
      <c r="E50" s="25"/>
      <c r="F50" s="25"/>
      <c r="G50" s="25"/>
      <c r="H50" s="25"/>
      <c r="I50" s="25"/>
      <c r="J50" s="173"/>
      <c r="K50" s="173"/>
      <c r="L50" s="173"/>
      <c r="M50" s="173"/>
      <c r="N50" s="173"/>
      <c r="O50" s="173"/>
      <c r="P50" s="173"/>
      <c r="Q50" s="173"/>
      <c r="R50" s="7"/>
      <c r="S50" s="169"/>
    </row>
    <row r="51" spans="1:19" ht="9" customHeight="1">
      <c r="A51" s="26"/>
      <c r="C51" s="25"/>
      <c r="D51" s="25"/>
      <c r="E51" s="25"/>
      <c r="F51" s="25"/>
      <c r="G51" s="25"/>
      <c r="H51" s="25"/>
      <c r="I51" s="25"/>
      <c r="J51" s="173"/>
      <c r="K51" s="173"/>
      <c r="L51" s="173"/>
      <c r="M51" s="173"/>
      <c r="N51" s="173"/>
      <c r="O51" s="173"/>
      <c r="P51" s="173"/>
      <c r="Q51" s="173"/>
      <c r="R51" s="7"/>
      <c r="S51" s="169"/>
    </row>
    <row r="52" spans="1:19" ht="9" customHeight="1">
      <c r="A52" s="26"/>
      <c r="C52" s="25"/>
      <c r="D52" s="25"/>
      <c r="E52" s="25"/>
      <c r="F52" s="25"/>
      <c r="G52" s="25"/>
      <c r="H52" s="25"/>
      <c r="I52" s="25"/>
      <c r="J52" s="173"/>
      <c r="K52" s="173"/>
      <c r="L52" s="173"/>
      <c r="M52" s="173"/>
      <c r="N52" s="173"/>
      <c r="O52" s="173"/>
      <c r="P52" s="173"/>
      <c r="Q52" s="173"/>
      <c r="R52" s="7"/>
      <c r="S52" s="169"/>
    </row>
    <row r="53" spans="1:19" ht="9" customHeight="1">
      <c r="A53" s="26"/>
      <c r="C53" s="25"/>
      <c r="D53" s="25"/>
      <c r="E53" s="25"/>
      <c r="F53" s="25"/>
      <c r="G53" s="25"/>
      <c r="H53" s="25"/>
      <c r="I53" s="25"/>
      <c r="J53" s="173"/>
      <c r="K53" s="173"/>
      <c r="L53" s="173"/>
      <c r="M53" s="173"/>
      <c r="N53" s="173"/>
      <c r="O53" s="173"/>
      <c r="P53" s="173"/>
      <c r="Q53" s="173"/>
      <c r="R53" s="7"/>
      <c r="S53" s="169"/>
    </row>
    <row r="54" spans="1:19" ht="9" customHeight="1">
      <c r="A54" s="26"/>
      <c r="C54" s="25"/>
      <c r="D54" s="25"/>
      <c r="E54" s="25"/>
      <c r="F54" s="25"/>
      <c r="G54" s="25"/>
      <c r="H54" s="25"/>
      <c r="I54" s="25"/>
      <c r="J54" s="173"/>
      <c r="K54" s="173"/>
      <c r="L54" s="173"/>
      <c r="M54" s="173"/>
      <c r="N54" s="173"/>
      <c r="O54" s="173"/>
      <c r="P54" s="173"/>
      <c r="Q54" s="173"/>
      <c r="R54" s="7"/>
      <c r="S54" s="169"/>
    </row>
    <row r="55" spans="1:19" ht="9" customHeight="1">
      <c r="A55" s="217"/>
      <c r="C55" s="25"/>
      <c r="D55" s="25"/>
      <c r="E55" s="25"/>
      <c r="F55" s="25"/>
      <c r="G55" s="25"/>
      <c r="H55" s="25"/>
      <c r="I55" s="25"/>
      <c r="J55" s="173"/>
      <c r="K55" s="173"/>
      <c r="L55" s="173"/>
      <c r="M55" s="173"/>
      <c r="N55" s="173"/>
      <c r="O55" s="173"/>
      <c r="P55" s="173"/>
      <c r="Q55" s="173"/>
      <c r="R55" s="7"/>
      <c r="S55" s="169"/>
    </row>
    <row r="56" spans="1:19" ht="9" customHeight="1">
      <c r="A56" s="30"/>
      <c r="C56" s="25"/>
      <c r="D56" s="25"/>
      <c r="E56" s="25"/>
      <c r="F56" s="25"/>
      <c r="G56" s="25"/>
      <c r="H56" s="25"/>
      <c r="I56" s="25"/>
      <c r="J56" s="173"/>
      <c r="K56" s="173"/>
      <c r="L56" s="173"/>
      <c r="M56" s="173"/>
      <c r="N56" s="173"/>
      <c r="O56" s="173"/>
      <c r="P56" s="173"/>
      <c r="Q56" s="173"/>
      <c r="R56" s="7"/>
      <c r="S56" s="169"/>
    </row>
    <row r="57" spans="1:19" ht="9" customHeight="1">
      <c r="A57" s="30"/>
      <c r="C57" s="25"/>
      <c r="D57" s="25"/>
      <c r="E57" s="25"/>
      <c r="F57" s="25"/>
      <c r="G57" s="25"/>
      <c r="H57" s="25"/>
      <c r="I57" s="25"/>
      <c r="J57" s="173"/>
      <c r="K57" s="173"/>
      <c r="L57" s="173"/>
      <c r="M57" s="173"/>
      <c r="N57" s="173"/>
      <c r="O57" s="173"/>
      <c r="P57" s="173"/>
      <c r="Q57" s="173"/>
      <c r="R57" s="7"/>
      <c r="S57" s="169"/>
    </row>
    <row r="58" spans="1:19" ht="9" customHeight="1">
      <c r="A58" s="30"/>
      <c r="C58" s="25"/>
      <c r="D58" s="25"/>
      <c r="E58" s="25"/>
      <c r="F58" s="25"/>
      <c r="G58" s="25"/>
      <c r="H58" s="25"/>
      <c r="I58" s="25"/>
      <c r="J58" s="173"/>
      <c r="K58" s="173"/>
      <c r="L58" s="173"/>
      <c r="M58" s="173"/>
      <c r="N58" s="173"/>
      <c r="O58" s="173"/>
      <c r="P58" s="173"/>
      <c r="Q58" s="173"/>
      <c r="R58" s="7"/>
      <c r="S58" s="169"/>
    </row>
    <row r="59" spans="1:19" ht="9" customHeight="1">
      <c r="A59" s="30"/>
      <c r="C59" s="25"/>
      <c r="D59" s="25"/>
      <c r="E59" s="25"/>
      <c r="F59" s="25"/>
      <c r="G59" s="25"/>
      <c r="H59" s="25"/>
      <c r="I59" s="25"/>
      <c r="J59" s="173"/>
      <c r="K59" s="173"/>
      <c r="L59" s="173"/>
      <c r="M59" s="173"/>
      <c r="N59" s="173"/>
      <c r="O59" s="173"/>
      <c r="P59" s="173"/>
      <c r="Q59" s="173"/>
      <c r="R59" s="7"/>
      <c r="S59" s="169"/>
    </row>
    <row r="60" spans="1:19" ht="9" customHeight="1">
      <c r="A60" s="31"/>
      <c r="C60" s="25"/>
      <c r="D60" s="25"/>
      <c r="E60" s="25"/>
      <c r="F60" s="25"/>
      <c r="G60" s="25"/>
      <c r="H60" s="25"/>
      <c r="I60" s="25"/>
      <c r="J60" s="173"/>
      <c r="K60" s="173"/>
      <c r="L60" s="173"/>
      <c r="M60" s="173"/>
      <c r="N60" s="173"/>
      <c r="O60" s="173"/>
      <c r="P60" s="173"/>
      <c r="Q60" s="173"/>
      <c r="R60" s="7"/>
      <c r="S60" s="169"/>
    </row>
    <row r="61" spans="1:19" ht="9" customHeight="1">
      <c r="A61" s="31"/>
      <c r="C61" s="25"/>
      <c r="D61" s="25"/>
      <c r="E61" s="25"/>
      <c r="F61" s="25"/>
      <c r="G61" s="25"/>
      <c r="H61" s="25"/>
      <c r="I61" s="25"/>
      <c r="J61" s="173"/>
      <c r="K61" s="173"/>
      <c r="L61" s="173"/>
      <c r="M61" s="173"/>
      <c r="N61" s="173"/>
      <c r="O61" s="173"/>
      <c r="P61" s="173"/>
      <c r="Q61" s="173"/>
      <c r="R61" s="7"/>
      <c r="S61" s="169"/>
    </row>
    <row r="62" spans="1:19" ht="9" customHeight="1">
      <c r="A62" s="28"/>
      <c r="C62" s="25"/>
      <c r="D62" s="25"/>
      <c r="E62" s="25"/>
      <c r="F62" s="25"/>
      <c r="G62" s="25"/>
      <c r="H62" s="25"/>
      <c r="I62" s="25"/>
      <c r="J62" s="173"/>
      <c r="K62" s="173"/>
      <c r="L62" s="173"/>
      <c r="M62" s="173"/>
      <c r="N62" s="173"/>
      <c r="O62" s="173"/>
      <c r="P62" s="173"/>
      <c r="Q62" s="173"/>
      <c r="R62" s="7"/>
      <c r="S62" s="169"/>
    </row>
    <row r="63" spans="1:19" ht="9" customHeight="1">
      <c r="A63" s="26"/>
      <c r="C63" s="25"/>
      <c r="D63" s="25"/>
      <c r="E63" s="25"/>
      <c r="F63" s="25"/>
      <c r="G63" s="25"/>
      <c r="H63" s="25"/>
      <c r="I63" s="25"/>
      <c r="J63" s="173"/>
      <c r="K63" s="173"/>
      <c r="L63" s="173"/>
      <c r="M63" s="173"/>
      <c r="N63" s="173"/>
      <c r="O63" s="173"/>
      <c r="P63" s="173"/>
      <c r="Q63" s="173"/>
      <c r="R63" s="7"/>
      <c r="S63" s="169"/>
    </row>
    <row r="64" spans="1:19" ht="9" customHeight="1">
      <c r="A64" s="26"/>
      <c r="C64" s="25"/>
      <c r="D64" s="25"/>
      <c r="E64" s="25"/>
      <c r="F64" s="25"/>
      <c r="G64" s="25"/>
      <c r="H64" s="25"/>
      <c r="I64" s="25"/>
      <c r="J64" s="173"/>
      <c r="K64" s="173"/>
      <c r="L64" s="173"/>
      <c r="M64" s="173"/>
      <c r="N64" s="173"/>
      <c r="O64" s="173"/>
      <c r="P64" s="173"/>
      <c r="Q64" s="173"/>
      <c r="R64" s="7"/>
      <c r="S64" s="169"/>
    </row>
    <row r="65" spans="1:19" ht="9" customHeight="1">
      <c r="A65" s="26"/>
      <c r="C65" s="25"/>
      <c r="D65" s="25"/>
      <c r="E65" s="25"/>
      <c r="F65" s="25"/>
      <c r="G65" s="25"/>
      <c r="H65" s="25"/>
      <c r="I65" s="25"/>
      <c r="J65" s="173"/>
      <c r="K65" s="173"/>
      <c r="L65" s="173"/>
      <c r="M65" s="173"/>
      <c r="N65" s="173"/>
      <c r="O65" s="173"/>
      <c r="P65" s="173"/>
      <c r="Q65" s="173"/>
      <c r="R65" s="7"/>
      <c r="S65" s="169"/>
    </row>
    <row r="66" spans="1:19" ht="9" customHeight="1">
      <c r="A66" s="26"/>
      <c r="C66" s="25"/>
      <c r="D66" s="25"/>
      <c r="E66" s="25"/>
      <c r="F66" s="25"/>
      <c r="G66" s="25"/>
      <c r="H66" s="25"/>
      <c r="I66" s="25"/>
      <c r="J66" s="173"/>
      <c r="K66" s="173"/>
      <c r="L66" s="173"/>
      <c r="M66" s="173"/>
      <c r="N66" s="173"/>
      <c r="O66" s="173"/>
      <c r="P66" s="173"/>
      <c r="Q66" s="173"/>
      <c r="R66" s="7"/>
      <c r="S66" s="169"/>
    </row>
    <row r="67" spans="1:19" ht="9" customHeight="1">
      <c r="A67" s="30"/>
      <c r="C67" s="25"/>
      <c r="D67" s="25"/>
      <c r="E67" s="25"/>
      <c r="F67" s="25"/>
      <c r="G67" s="25"/>
      <c r="H67" s="25"/>
      <c r="I67" s="25"/>
      <c r="J67" s="173"/>
      <c r="K67" s="173"/>
      <c r="L67" s="173"/>
      <c r="M67" s="173"/>
      <c r="N67" s="173"/>
      <c r="O67" s="173"/>
      <c r="P67" s="173"/>
      <c r="Q67" s="173"/>
      <c r="R67" s="7"/>
      <c r="S67" s="169"/>
    </row>
    <row r="68" spans="1:19" ht="9" customHeight="1">
      <c r="A68" s="28"/>
      <c r="C68" s="25"/>
      <c r="D68" s="25"/>
      <c r="E68" s="25"/>
      <c r="F68" s="25"/>
      <c r="G68" s="25"/>
      <c r="H68" s="25"/>
      <c r="I68" s="25"/>
      <c r="J68" s="173"/>
      <c r="K68" s="173"/>
      <c r="L68" s="173"/>
      <c r="M68" s="173"/>
      <c r="N68" s="173"/>
      <c r="O68" s="173"/>
      <c r="P68" s="173"/>
      <c r="Q68" s="173"/>
      <c r="R68" s="7"/>
      <c r="S68" s="169"/>
    </row>
    <row r="69" spans="1:19" ht="9" customHeight="1">
      <c r="A69" s="26"/>
      <c r="C69" s="25"/>
      <c r="D69" s="25"/>
      <c r="E69" s="25"/>
      <c r="F69" s="25"/>
      <c r="G69" s="25"/>
      <c r="H69" s="25"/>
      <c r="I69" s="25"/>
      <c r="J69" s="173"/>
      <c r="K69" s="173"/>
      <c r="L69" s="173"/>
      <c r="M69" s="173"/>
      <c r="N69" s="173"/>
      <c r="O69" s="173"/>
      <c r="P69" s="173"/>
      <c r="Q69" s="173"/>
      <c r="R69" s="7"/>
      <c r="S69" s="169"/>
    </row>
    <row r="70" spans="1:19" ht="9" customHeight="1">
      <c r="A70" s="26"/>
      <c r="C70" s="25"/>
      <c r="D70" s="25"/>
      <c r="E70" s="25"/>
      <c r="F70" s="25"/>
      <c r="G70" s="25"/>
      <c r="H70" s="25"/>
      <c r="I70" s="25"/>
      <c r="J70" s="173"/>
      <c r="K70" s="173"/>
      <c r="L70" s="173"/>
      <c r="M70" s="173"/>
      <c r="N70" s="173"/>
      <c r="O70" s="173"/>
      <c r="P70" s="173"/>
      <c r="Q70" s="173"/>
      <c r="R70" s="7"/>
      <c r="S70" s="169"/>
    </row>
    <row r="71" spans="1:19" ht="9" customHeight="1">
      <c r="A71" s="26"/>
      <c r="C71" s="25"/>
      <c r="D71" s="25"/>
      <c r="E71" s="25"/>
      <c r="F71" s="25"/>
      <c r="G71" s="25"/>
      <c r="H71" s="25"/>
      <c r="I71" s="25"/>
      <c r="J71" s="173"/>
      <c r="K71" s="173"/>
      <c r="L71" s="173"/>
      <c r="M71" s="173"/>
      <c r="N71" s="173"/>
      <c r="O71" s="173"/>
      <c r="P71" s="173"/>
      <c r="Q71" s="173"/>
      <c r="R71" s="7"/>
      <c r="S71" s="169"/>
    </row>
    <row r="72" spans="1:19" ht="9" customHeight="1">
      <c r="A72" s="26"/>
      <c r="C72" s="25"/>
      <c r="D72" s="25"/>
      <c r="E72" s="25"/>
      <c r="F72" s="25"/>
      <c r="G72" s="25"/>
      <c r="H72" s="25"/>
      <c r="I72" s="25"/>
      <c r="J72" s="173"/>
      <c r="K72" s="173"/>
      <c r="L72" s="173"/>
      <c r="M72" s="173"/>
      <c r="N72" s="173"/>
      <c r="O72" s="173"/>
      <c r="P72" s="173"/>
      <c r="Q72" s="173"/>
      <c r="R72" s="7"/>
      <c r="S72" s="169"/>
    </row>
    <row r="73" spans="1:19" ht="9" customHeight="1">
      <c r="A73" s="30"/>
      <c r="C73" s="25"/>
      <c r="D73" s="25"/>
      <c r="E73" s="25"/>
      <c r="F73" s="25"/>
      <c r="G73" s="25"/>
      <c r="H73" s="25"/>
      <c r="I73" s="25"/>
      <c r="J73" s="173"/>
      <c r="K73" s="173"/>
      <c r="L73" s="173"/>
      <c r="M73" s="173"/>
      <c r="N73" s="173"/>
      <c r="O73" s="173"/>
      <c r="P73" s="173"/>
      <c r="Q73" s="173"/>
      <c r="R73" s="7"/>
      <c r="S73" s="169"/>
    </row>
    <row r="74" spans="1:19" ht="9" customHeight="1">
      <c r="A74" s="28"/>
      <c r="C74" s="25"/>
      <c r="D74" s="25"/>
      <c r="E74" s="25"/>
      <c r="F74" s="25"/>
      <c r="G74" s="25"/>
      <c r="H74" s="25"/>
      <c r="I74" s="25"/>
      <c r="J74" s="173"/>
      <c r="K74" s="173"/>
      <c r="L74" s="173"/>
      <c r="M74" s="173"/>
      <c r="N74" s="173"/>
      <c r="O74" s="173"/>
      <c r="P74" s="173"/>
      <c r="Q74" s="173"/>
      <c r="R74" s="7"/>
      <c r="S74" s="169"/>
    </row>
    <row r="75" spans="1:19" ht="9" customHeight="1">
      <c r="A75" s="26"/>
      <c r="C75" s="25"/>
      <c r="D75" s="25"/>
      <c r="E75" s="25"/>
      <c r="F75" s="25"/>
      <c r="G75" s="25"/>
      <c r="H75" s="25"/>
      <c r="I75" s="25"/>
      <c r="J75" s="173"/>
      <c r="K75" s="173"/>
      <c r="L75" s="173"/>
      <c r="M75" s="173"/>
      <c r="N75" s="173"/>
      <c r="O75" s="173"/>
      <c r="P75" s="173"/>
      <c r="Q75" s="173"/>
      <c r="R75" s="7"/>
      <c r="S75" s="169"/>
    </row>
    <row r="76" spans="1:19" ht="9" customHeight="1">
      <c r="A76" s="26"/>
      <c r="C76" s="25"/>
      <c r="D76" s="25"/>
      <c r="E76" s="25"/>
      <c r="F76" s="25"/>
      <c r="G76" s="25"/>
      <c r="H76" s="25"/>
      <c r="I76" s="25"/>
      <c r="J76" s="173"/>
      <c r="K76" s="173"/>
      <c r="L76" s="173"/>
      <c r="M76" s="173"/>
      <c r="N76" s="173"/>
      <c r="O76" s="173"/>
      <c r="P76" s="173"/>
      <c r="Q76" s="173"/>
      <c r="R76" s="7"/>
      <c r="S76" s="169"/>
    </row>
    <row r="77" spans="1:19" ht="9" customHeight="1">
      <c r="A77" s="26"/>
      <c r="C77" s="27"/>
      <c r="D77" s="27"/>
      <c r="E77" s="27"/>
      <c r="F77" s="27"/>
      <c r="G77" s="27"/>
      <c r="H77" s="27"/>
      <c r="I77" s="27"/>
      <c r="R77" s="5"/>
      <c r="S77" s="169"/>
    </row>
    <row r="78" spans="1:19" ht="9" customHeight="1">
      <c r="A78" s="26"/>
      <c r="C78" s="27"/>
      <c r="D78" s="27"/>
      <c r="E78" s="27"/>
      <c r="F78" s="27"/>
      <c r="G78" s="27"/>
      <c r="H78" s="27"/>
      <c r="I78" s="27"/>
      <c r="R78" s="5"/>
      <c r="S78" s="169"/>
    </row>
    <row r="79" spans="1:19" ht="9" customHeight="1">
      <c r="A79" s="26"/>
      <c r="C79" s="27"/>
      <c r="D79" s="27"/>
      <c r="E79" s="27"/>
      <c r="F79" s="27"/>
      <c r="G79" s="27"/>
      <c r="H79" s="27"/>
      <c r="I79" s="27"/>
      <c r="R79" s="5"/>
      <c r="S79" s="169"/>
    </row>
    <row r="80" spans="1:19" ht="9" customHeight="1">
      <c r="A80" s="26"/>
      <c r="C80" s="27"/>
      <c r="D80" s="27"/>
      <c r="E80" s="27"/>
      <c r="F80" s="27"/>
      <c r="G80" s="27"/>
      <c r="H80" s="27"/>
      <c r="I80" s="27"/>
      <c r="R80" s="5"/>
      <c r="S80" s="169"/>
    </row>
    <row r="81" spans="1:19" ht="9" customHeight="1">
      <c r="A81" s="26"/>
      <c r="C81" s="27"/>
      <c r="D81" s="27"/>
      <c r="E81" s="27"/>
      <c r="F81" s="27"/>
      <c r="G81" s="27"/>
      <c r="H81" s="27"/>
      <c r="I81" s="27"/>
      <c r="R81" s="5"/>
      <c r="S81" s="169"/>
    </row>
    <row r="82" spans="1:19" ht="9" customHeight="1">
      <c r="A82" s="26"/>
      <c r="C82" s="27"/>
      <c r="D82" s="27"/>
      <c r="E82" s="27"/>
      <c r="F82" s="27"/>
      <c r="G82" s="27"/>
      <c r="H82" s="27"/>
      <c r="I82" s="27"/>
      <c r="R82" s="5"/>
      <c r="S82" s="169"/>
    </row>
    <row r="83" spans="1:19" ht="9" customHeight="1">
      <c r="A83" s="30"/>
      <c r="C83" s="27"/>
      <c r="D83" s="27"/>
      <c r="E83" s="27"/>
      <c r="F83" s="27"/>
      <c r="G83" s="27"/>
      <c r="H83" s="27"/>
      <c r="I83" s="27"/>
      <c r="R83" s="5"/>
      <c r="S83" s="169"/>
    </row>
    <row r="84" spans="1:19" ht="9" customHeight="1">
      <c r="A84" s="28"/>
      <c r="C84" s="27"/>
      <c r="D84" s="27"/>
      <c r="E84" s="27"/>
      <c r="F84" s="27"/>
      <c r="G84" s="27"/>
      <c r="H84" s="27"/>
      <c r="I84" s="27"/>
      <c r="R84" s="5"/>
      <c r="S84" s="169"/>
    </row>
    <row r="85" spans="1:19" ht="9" customHeight="1">
      <c r="A85" s="26"/>
      <c r="C85" s="27"/>
      <c r="D85" s="27"/>
      <c r="E85" s="27"/>
      <c r="F85" s="27"/>
      <c r="G85" s="27"/>
      <c r="H85" s="27"/>
      <c r="I85" s="27"/>
      <c r="R85" s="5"/>
      <c r="S85" s="169"/>
    </row>
    <row r="86" spans="1:19" ht="9" customHeight="1">
      <c r="A86" s="26"/>
      <c r="C86" s="27"/>
      <c r="D86" s="27"/>
      <c r="E86" s="27"/>
      <c r="F86" s="27"/>
      <c r="G86" s="27"/>
      <c r="H86" s="27"/>
      <c r="I86" s="27"/>
      <c r="R86" s="5"/>
      <c r="S86" s="169"/>
    </row>
    <row r="87" spans="1:19" ht="9" customHeight="1">
      <c r="A87" s="26"/>
      <c r="C87" s="27"/>
      <c r="D87" s="27"/>
      <c r="E87" s="27"/>
      <c r="F87" s="27"/>
      <c r="G87" s="27"/>
      <c r="H87" s="27"/>
      <c r="I87" s="27"/>
      <c r="R87" s="5"/>
      <c r="S87" s="169"/>
    </row>
    <row r="88" spans="1:19" ht="9" customHeight="1">
      <c r="A88" s="26"/>
      <c r="C88" s="27"/>
      <c r="D88" s="27"/>
      <c r="E88" s="27"/>
      <c r="F88" s="27"/>
      <c r="G88" s="27"/>
      <c r="H88" s="27"/>
      <c r="I88" s="27"/>
      <c r="R88" s="5"/>
      <c r="S88" s="169"/>
    </row>
    <row r="89" spans="1:19" ht="9" customHeight="1">
      <c r="A89" s="26"/>
      <c r="C89" s="27"/>
      <c r="D89" s="27"/>
      <c r="E89" s="27"/>
      <c r="F89" s="27"/>
      <c r="G89" s="27"/>
      <c r="H89" s="27"/>
      <c r="I89" s="27"/>
      <c r="R89" s="5"/>
      <c r="S89" s="169"/>
    </row>
    <row r="90" spans="1:19" ht="9" customHeight="1">
      <c r="A90" s="26"/>
      <c r="C90" s="27"/>
      <c r="D90" s="27"/>
      <c r="E90" s="27"/>
      <c r="F90" s="27"/>
      <c r="G90" s="27"/>
      <c r="H90" s="27"/>
      <c r="I90" s="27"/>
      <c r="R90" s="5"/>
      <c r="S90" s="169"/>
    </row>
    <row r="91" spans="1:19" ht="9" customHeight="1">
      <c r="A91" s="26"/>
      <c r="C91" s="27"/>
      <c r="D91" s="27"/>
      <c r="E91" s="27"/>
      <c r="F91" s="27"/>
      <c r="G91" s="27"/>
      <c r="H91" s="27"/>
      <c r="I91" s="27"/>
      <c r="R91" s="5"/>
      <c r="S91" s="169"/>
    </row>
    <row r="92" spans="1:19" ht="9" customHeight="1">
      <c r="A92" s="26"/>
      <c r="C92" s="27"/>
      <c r="D92" s="27"/>
      <c r="E92" s="27"/>
      <c r="F92" s="27"/>
      <c r="G92" s="27"/>
      <c r="H92" s="27"/>
      <c r="I92" s="27"/>
      <c r="R92" s="5"/>
      <c r="S92" s="169"/>
    </row>
    <row r="93" spans="1:19" ht="9" customHeight="1">
      <c r="A93" s="26"/>
      <c r="C93" s="27"/>
      <c r="D93" s="27"/>
      <c r="E93" s="27"/>
      <c r="F93" s="27"/>
      <c r="G93" s="27"/>
      <c r="H93" s="27"/>
      <c r="I93" s="27"/>
      <c r="R93" s="5"/>
      <c r="S93" s="169"/>
    </row>
    <row r="94" spans="1:19" ht="9" customHeight="1">
      <c r="A94" s="28"/>
      <c r="C94" s="27"/>
      <c r="D94" s="27"/>
      <c r="E94" s="27"/>
      <c r="F94" s="27"/>
      <c r="G94" s="27"/>
      <c r="H94" s="27"/>
      <c r="I94" s="27"/>
      <c r="R94" s="5"/>
      <c r="S94" s="169"/>
    </row>
    <row r="95" spans="1:19" ht="9" customHeight="1">
      <c r="A95" s="26"/>
      <c r="C95" s="27"/>
      <c r="D95" s="27"/>
      <c r="E95" s="27"/>
      <c r="F95" s="27"/>
      <c r="G95" s="27"/>
      <c r="H95" s="27"/>
      <c r="I95" s="27"/>
      <c r="R95" s="5"/>
      <c r="S95" s="169"/>
    </row>
    <row r="96" spans="1:19" ht="9" customHeight="1">
      <c r="A96" s="26"/>
      <c r="C96" s="27"/>
      <c r="D96" s="27"/>
      <c r="E96" s="27"/>
      <c r="F96" s="27"/>
      <c r="G96" s="27"/>
      <c r="H96" s="27"/>
      <c r="I96" s="27"/>
      <c r="R96" s="5"/>
      <c r="S96" s="169"/>
    </row>
    <row r="97" spans="1:19" ht="9" customHeight="1">
      <c r="A97" s="26"/>
      <c r="C97" s="27"/>
      <c r="D97" s="27"/>
      <c r="E97" s="27"/>
      <c r="F97" s="27"/>
      <c r="G97" s="27"/>
      <c r="H97" s="27"/>
      <c r="I97" s="27"/>
      <c r="R97" s="5"/>
      <c r="S97" s="169"/>
    </row>
    <row r="98" spans="1:19">
      <c r="A98" s="32"/>
      <c r="C98" s="27"/>
      <c r="D98" s="27"/>
      <c r="E98" s="27"/>
      <c r="F98" s="27"/>
      <c r="G98" s="27"/>
      <c r="H98" s="27"/>
      <c r="I98" s="27"/>
      <c r="R98" s="5"/>
      <c r="S98" s="169"/>
    </row>
    <row r="99" spans="1:19">
      <c r="A99" s="32"/>
      <c r="C99" s="27"/>
      <c r="D99" s="27"/>
      <c r="E99" s="27"/>
      <c r="F99" s="27"/>
      <c r="G99" s="27"/>
      <c r="H99" s="27"/>
      <c r="I99" s="27"/>
      <c r="R99" s="5"/>
      <c r="S99" s="169"/>
    </row>
    <row r="100" spans="1:19">
      <c r="A100" s="32"/>
      <c r="C100" s="27"/>
      <c r="D100" s="27"/>
      <c r="E100" s="27"/>
      <c r="F100" s="27"/>
      <c r="G100" s="27"/>
      <c r="H100" s="27"/>
      <c r="I100" s="27"/>
      <c r="R100" s="5"/>
      <c r="S100" s="169"/>
    </row>
    <row r="101" spans="1:19">
      <c r="A101" s="32"/>
      <c r="C101" s="27"/>
      <c r="D101" s="27"/>
      <c r="E101" s="27"/>
      <c r="F101" s="27"/>
      <c r="G101" s="27"/>
      <c r="H101" s="27"/>
      <c r="I101" s="27"/>
      <c r="R101" s="5"/>
      <c r="S101" s="169"/>
    </row>
    <row r="102" spans="1:19">
      <c r="A102" s="32"/>
      <c r="C102" s="27"/>
      <c r="D102" s="27"/>
      <c r="E102" s="27"/>
      <c r="F102" s="27"/>
      <c r="G102" s="27"/>
      <c r="H102" s="27"/>
      <c r="I102" s="27"/>
      <c r="R102" s="5"/>
      <c r="S102" s="169"/>
    </row>
    <row r="103" spans="1:19">
      <c r="A103" s="32"/>
      <c r="C103" s="27"/>
      <c r="D103" s="27"/>
      <c r="E103" s="27"/>
      <c r="F103" s="27"/>
      <c r="G103" s="27"/>
      <c r="H103" s="27"/>
      <c r="I103" s="27"/>
      <c r="R103" s="5"/>
      <c r="S103" s="169"/>
    </row>
    <row r="104" spans="1:19">
      <c r="A104" s="32"/>
      <c r="C104" s="27"/>
      <c r="D104" s="27"/>
      <c r="E104" s="27"/>
      <c r="F104" s="27"/>
      <c r="G104" s="27"/>
      <c r="H104" s="27"/>
      <c r="I104" s="27"/>
      <c r="R104" s="5"/>
      <c r="S104" s="169"/>
    </row>
    <row r="105" spans="1:19" ht="15.75">
      <c r="A105" s="33"/>
      <c r="C105" s="27"/>
      <c r="D105" s="27"/>
      <c r="E105" s="27"/>
      <c r="F105" s="27"/>
      <c r="G105" s="27"/>
      <c r="H105" s="27"/>
      <c r="I105" s="27"/>
      <c r="R105" s="5"/>
      <c r="S105" s="169"/>
    </row>
    <row r="106" spans="1:19" ht="15.75">
      <c r="A106" s="33"/>
      <c r="C106" s="27"/>
      <c r="D106" s="27"/>
      <c r="E106" s="27"/>
      <c r="F106" s="27"/>
      <c r="G106" s="27"/>
      <c r="H106" s="27"/>
      <c r="I106" s="27"/>
      <c r="R106" s="5"/>
      <c r="S106" s="169"/>
    </row>
    <row r="107" spans="1:19" ht="15.75">
      <c r="A107" s="33"/>
      <c r="C107" s="27"/>
      <c r="D107" s="27"/>
      <c r="E107" s="27"/>
      <c r="F107" s="27"/>
      <c r="G107" s="27"/>
      <c r="H107" s="27"/>
      <c r="I107" s="27"/>
      <c r="R107" s="5"/>
      <c r="S107" s="169"/>
    </row>
    <row r="108" spans="1:19" ht="15.75">
      <c r="A108" s="33"/>
      <c r="C108" s="27"/>
      <c r="D108" s="27"/>
      <c r="E108" s="27"/>
      <c r="F108" s="27"/>
      <c r="G108" s="27"/>
      <c r="H108" s="27"/>
      <c r="I108" s="27"/>
      <c r="R108" s="5"/>
      <c r="S108" s="169"/>
    </row>
    <row r="109" spans="1:19" ht="15.75">
      <c r="A109" s="33"/>
      <c r="C109" s="27"/>
      <c r="D109" s="27"/>
      <c r="E109" s="27"/>
      <c r="F109" s="27"/>
      <c r="G109" s="27"/>
      <c r="H109" s="27"/>
      <c r="I109" s="27"/>
      <c r="R109" s="5"/>
      <c r="S109" s="169"/>
    </row>
    <row r="110" spans="1:19" ht="15.75">
      <c r="A110" s="33"/>
      <c r="C110" s="27"/>
      <c r="D110" s="27"/>
      <c r="E110" s="27"/>
      <c r="F110" s="27"/>
      <c r="G110" s="27"/>
      <c r="H110" s="27"/>
      <c r="I110" s="27"/>
      <c r="R110" s="5"/>
      <c r="S110" s="169"/>
    </row>
    <row r="111" spans="1:19" ht="15.75">
      <c r="A111" s="33"/>
      <c r="C111" s="27"/>
      <c r="D111" s="27"/>
      <c r="E111" s="27"/>
      <c r="F111" s="27"/>
      <c r="G111" s="27"/>
      <c r="H111" s="27"/>
      <c r="I111" s="27"/>
      <c r="R111" s="5"/>
      <c r="S111" s="169"/>
    </row>
    <row r="112" spans="1:19" ht="15.75">
      <c r="A112" s="33"/>
      <c r="C112" s="27"/>
      <c r="D112" s="27"/>
      <c r="E112" s="27"/>
      <c r="F112" s="27"/>
      <c r="G112" s="27"/>
      <c r="H112" s="27"/>
      <c r="I112" s="27"/>
      <c r="R112" s="5"/>
      <c r="S112" s="169"/>
    </row>
    <row r="113" spans="1:19" ht="15.75">
      <c r="A113" s="33"/>
      <c r="C113" s="27"/>
      <c r="D113" s="27"/>
      <c r="E113" s="27"/>
      <c r="F113" s="27"/>
      <c r="G113" s="27"/>
      <c r="H113" s="27"/>
      <c r="I113" s="27"/>
      <c r="R113" s="5"/>
      <c r="S113" s="169"/>
    </row>
    <row r="114" spans="1:19" ht="15.75">
      <c r="A114" s="33"/>
      <c r="C114" s="27"/>
      <c r="D114" s="27"/>
      <c r="E114" s="27"/>
      <c r="F114" s="27"/>
      <c r="G114" s="27"/>
      <c r="H114" s="27"/>
      <c r="I114" s="27"/>
      <c r="R114" s="5"/>
      <c r="S114" s="169"/>
    </row>
    <row r="115" spans="1:19" ht="15.75">
      <c r="A115" s="33"/>
      <c r="C115" s="27"/>
      <c r="D115" s="27"/>
      <c r="E115" s="27"/>
      <c r="F115" s="27"/>
      <c r="G115" s="27"/>
      <c r="H115" s="27"/>
      <c r="I115" s="27"/>
      <c r="R115" s="5"/>
      <c r="S115" s="169"/>
    </row>
    <row r="116" spans="1:19" ht="15.75">
      <c r="A116" s="33"/>
      <c r="C116" s="27"/>
      <c r="D116" s="27"/>
      <c r="E116" s="27"/>
      <c r="F116" s="27"/>
      <c r="G116" s="27"/>
      <c r="H116" s="27"/>
      <c r="I116" s="27"/>
      <c r="R116" s="5"/>
      <c r="S116" s="169"/>
    </row>
    <row r="117" spans="1:19" ht="15.75">
      <c r="A117" s="33"/>
      <c r="C117" s="27"/>
      <c r="D117" s="27"/>
      <c r="E117" s="27"/>
      <c r="F117" s="27"/>
      <c r="G117" s="27"/>
      <c r="H117" s="27"/>
      <c r="I117" s="27"/>
      <c r="R117" s="5"/>
      <c r="S117" s="169"/>
    </row>
    <row r="118" spans="1:19" ht="15.75">
      <c r="A118" s="33"/>
      <c r="C118" s="27"/>
      <c r="D118" s="27"/>
      <c r="E118" s="27"/>
      <c r="F118" s="27"/>
      <c r="G118" s="27"/>
      <c r="H118" s="27"/>
      <c r="I118" s="27"/>
      <c r="R118" s="5"/>
      <c r="S118" s="169"/>
    </row>
    <row r="119" spans="1:19" ht="15.75">
      <c r="A119" s="33"/>
      <c r="C119" s="27"/>
      <c r="D119" s="27"/>
      <c r="E119" s="27"/>
      <c r="F119" s="27"/>
      <c r="G119" s="27"/>
      <c r="H119" s="27"/>
      <c r="I119" s="27"/>
      <c r="R119" s="5"/>
      <c r="S119" s="169"/>
    </row>
    <row r="120" spans="1:19" ht="15.75">
      <c r="A120" s="33"/>
      <c r="C120" s="27"/>
      <c r="D120" s="27"/>
      <c r="E120" s="27"/>
      <c r="F120" s="27"/>
      <c r="G120" s="27"/>
      <c r="H120" s="27"/>
      <c r="I120" s="27"/>
      <c r="R120" s="5"/>
      <c r="S120" s="169"/>
    </row>
    <row r="121" spans="1:19" ht="15.75">
      <c r="A121" s="33"/>
      <c r="C121" s="27"/>
      <c r="D121" s="27"/>
      <c r="E121" s="27"/>
      <c r="F121" s="27"/>
      <c r="G121" s="27"/>
      <c r="H121" s="27"/>
      <c r="I121" s="27"/>
      <c r="R121" s="5"/>
      <c r="S121" s="169"/>
    </row>
    <row r="122" spans="1:19" ht="15.75">
      <c r="A122" s="33"/>
      <c r="C122" s="27"/>
      <c r="D122" s="27"/>
      <c r="E122" s="27"/>
      <c r="F122" s="27"/>
      <c r="G122" s="27"/>
      <c r="H122" s="27"/>
      <c r="I122" s="27"/>
      <c r="R122" s="5"/>
      <c r="S122" s="169"/>
    </row>
    <row r="123" spans="1:19" ht="15.75">
      <c r="A123" s="33"/>
      <c r="C123" s="27"/>
      <c r="D123" s="27"/>
      <c r="E123" s="27"/>
      <c r="F123" s="27"/>
      <c r="G123" s="27"/>
      <c r="H123" s="27"/>
      <c r="I123" s="27"/>
      <c r="R123" s="5"/>
      <c r="S123" s="169"/>
    </row>
    <row r="124" spans="1:19" ht="15.75">
      <c r="A124" s="33"/>
      <c r="C124" s="27"/>
      <c r="D124" s="27"/>
      <c r="E124" s="27"/>
      <c r="F124" s="27"/>
      <c r="G124" s="27"/>
      <c r="H124" s="27"/>
      <c r="I124" s="27"/>
      <c r="R124" s="5"/>
      <c r="S124" s="169"/>
    </row>
    <row r="125" spans="1:19" ht="15.75">
      <c r="A125" s="33"/>
      <c r="C125" s="27"/>
      <c r="D125" s="27"/>
      <c r="E125" s="27"/>
      <c r="F125" s="27"/>
      <c r="G125" s="27"/>
      <c r="H125" s="27"/>
      <c r="I125" s="27"/>
      <c r="R125" s="5"/>
      <c r="S125" s="169"/>
    </row>
    <row r="126" spans="1:19" ht="15.75">
      <c r="A126" s="33"/>
      <c r="C126" s="27"/>
      <c r="D126" s="27"/>
      <c r="E126" s="27"/>
      <c r="F126" s="27"/>
      <c r="G126" s="27"/>
      <c r="H126" s="27"/>
      <c r="I126" s="27"/>
      <c r="R126" s="5"/>
      <c r="S126" s="169"/>
    </row>
    <row r="127" spans="1:19" ht="15.75">
      <c r="A127" s="33"/>
      <c r="C127" s="27"/>
      <c r="D127" s="27"/>
      <c r="E127" s="27"/>
      <c r="F127" s="27"/>
      <c r="G127" s="27"/>
      <c r="H127" s="27"/>
      <c r="I127" s="27"/>
      <c r="R127" s="5"/>
      <c r="S127" s="169"/>
    </row>
    <row r="128" spans="1:19" ht="15.75">
      <c r="A128" s="33"/>
      <c r="C128" s="27"/>
      <c r="D128" s="27"/>
      <c r="E128" s="27"/>
      <c r="F128" s="27"/>
      <c r="G128" s="27"/>
      <c r="H128" s="27"/>
      <c r="I128" s="27"/>
      <c r="R128" s="5"/>
      <c r="S128" s="169"/>
    </row>
    <row r="129" spans="1:19" ht="15.75">
      <c r="A129" s="33"/>
      <c r="C129" s="27"/>
      <c r="D129" s="27"/>
      <c r="E129" s="27"/>
      <c r="F129" s="27"/>
      <c r="G129" s="27"/>
      <c r="H129" s="27"/>
      <c r="I129" s="27"/>
      <c r="R129" s="5"/>
      <c r="S129" s="169"/>
    </row>
    <row r="130" spans="1:19" ht="15.75">
      <c r="A130" s="33"/>
      <c r="C130" s="27"/>
      <c r="D130" s="27"/>
      <c r="E130" s="27"/>
      <c r="F130" s="27"/>
      <c r="G130" s="27"/>
      <c r="H130" s="27"/>
      <c r="I130" s="27"/>
      <c r="R130" s="5"/>
      <c r="S130" s="169"/>
    </row>
    <row r="131" spans="1:19" ht="15.75">
      <c r="A131" s="33"/>
      <c r="C131" s="27"/>
      <c r="D131" s="27"/>
      <c r="E131" s="27"/>
      <c r="F131" s="27"/>
      <c r="G131" s="27"/>
      <c r="H131" s="27"/>
      <c r="I131" s="27"/>
      <c r="R131" s="5"/>
      <c r="S131" s="169"/>
    </row>
    <row r="132" spans="1:19" ht="15.75">
      <c r="A132" s="33"/>
      <c r="C132" s="27"/>
      <c r="D132" s="27"/>
      <c r="E132" s="27"/>
      <c r="F132" s="27"/>
      <c r="G132" s="27"/>
      <c r="H132" s="27"/>
      <c r="I132" s="27"/>
      <c r="R132" s="5"/>
      <c r="S132" s="169"/>
    </row>
    <row r="133" spans="1:19" ht="15.75">
      <c r="A133" s="33"/>
      <c r="C133" s="27"/>
      <c r="D133" s="27"/>
      <c r="E133" s="27"/>
      <c r="F133" s="27"/>
      <c r="G133" s="27"/>
      <c r="H133" s="27"/>
      <c r="I133" s="27"/>
      <c r="R133" s="5"/>
      <c r="S133" s="169"/>
    </row>
    <row r="134" spans="1:19" ht="15.75">
      <c r="A134" s="33"/>
      <c r="C134" s="27"/>
      <c r="D134" s="27"/>
      <c r="E134" s="27"/>
      <c r="F134" s="27"/>
      <c r="G134" s="27"/>
      <c r="H134" s="27"/>
      <c r="I134" s="27"/>
      <c r="R134" s="5"/>
      <c r="S134" s="169"/>
    </row>
    <row r="135" spans="1:19" ht="15.75">
      <c r="A135" s="33"/>
      <c r="C135" s="27"/>
      <c r="D135" s="27"/>
      <c r="E135" s="27"/>
      <c r="F135" s="27"/>
      <c r="G135" s="27"/>
      <c r="H135" s="27"/>
      <c r="I135" s="27"/>
      <c r="R135" s="5"/>
      <c r="S135" s="169"/>
    </row>
    <row r="136" spans="1:19" ht="15.75">
      <c r="A136" s="33"/>
      <c r="C136" s="27"/>
      <c r="D136" s="27"/>
      <c r="E136" s="27"/>
      <c r="F136" s="27"/>
      <c r="G136" s="27"/>
      <c r="H136" s="27"/>
      <c r="I136" s="27"/>
      <c r="R136" s="5"/>
      <c r="S136" s="169"/>
    </row>
    <row r="137" spans="1:19" ht="15.75">
      <c r="A137" s="33"/>
      <c r="C137" s="27"/>
      <c r="D137" s="27"/>
      <c r="E137" s="27"/>
      <c r="F137" s="27"/>
      <c r="G137" s="27"/>
      <c r="H137" s="27"/>
      <c r="I137" s="27"/>
      <c r="R137" s="5"/>
      <c r="S137" s="169"/>
    </row>
    <row r="138" spans="1:19" ht="15.75">
      <c r="A138" s="33"/>
      <c r="C138" s="27"/>
      <c r="D138" s="27"/>
      <c r="E138" s="27"/>
      <c r="F138" s="27"/>
      <c r="G138" s="27"/>
      <c r="H138" s="27"/>
      <c r="I138" s="27"/>
      <c r="R138" s="5"/>
      <c r="S138" s="169"/>
    </row>
    <row r="139" spans="1:19" ht="15.75">
      <c r="A139" s="33"/>
      <c r="C139" s="27"/>
      <c r="D139" s="27"/>
      <c r="E139" s="27"/>
      <c r="F139" s="27"/>
      <c r="G139" s="27"/>
      <c r="H139" s="27"/>
      <c r="I139" s="27"/>
      <c r="R139" s="5"/>
      <c r="S139" s="169"/>
    </row>
    <row r="140" spans="1:19" ht="15.75">
      <c r="A140" s="33"/>
      <c r="C140" s="27"/>
      <c r="D140" s="27"/>
      <c r="E140" s="27"/>
      <c r="F140" s="27"/>
      <c r="G140" s="27"/>
      <c r="H140" s="27"/>
      <c r="I140" s="27"/>
      <c r="R140" s="5"/>
      <c r="S140" s="169"/>
    </row>
    <row r="141" spans="1:19" ht="15.75">
      <c r="A141" s="33"/>
      <c r="C141" s="27"/>
      <c r="D141" s="27"/>
      <c r="E141" s="27"/>
      <c r="F141" s="27"/>
      <c r="G141" s="27"/>
      <c r="H141" s="27"/>
      <c r="I141" s="27"/>
      <c r="R141" s="5"/>
      <c r="S141" s="169"/>
    </row>
    <row r="142" spans="1:19" ht="15.75">
      <c r="A142" s="33"/>
      <c r="C142" s="27"/>
      <c r="D142" s="27"/>
      <c r="E142" s="27"/>
      <c r="F142" s="27"/>
      <c r="G142" s="27"/>
      <c r="H142" s="27"/>
      <c r="I142" s="27"/>
      <c r="R142" s="5"/>
      <c r="S142" s="169"/>
    </row>
    <row r="143" spans="1:19" ht="15.75">
      <c r="A143" s="33"/>
      <c r="C143" s="27"/>
      <c r="D143" s="27"/>
      <c r="E143" s="27"/>
      <c r="F143" s="27"/>
      <c r="G143" s="27"/>
      <c r="H143" s="27"/>
      <c r="I143" s="27"/>
      <c r="R143" s="5"/>
      <c r="S143" s="169"/>
    </row>
    <row r="144" spans="1:19" ht="15.75">
      <c r="A144" s="33"/>
      <c r="C144" s="27"/>
      <c r="D144" s="27"/>
      <c r="E144" s="27"/>
      <c r="F144" s="27"/>
      <c r="G144" s="27"/>
      <c r="H144" s="27"/>
      <c r="I144" s="27"/>
      <c r="R144" s="5"/>
      <c r="S144" s="169"/>
    </row>
    <row r="145" spans="1:19" ht="15.75">
      <c r="A145" s="33"/>
      <c r="C145" s="27"/>
      <c r="D145" s="27"/>
      <c r="E145" s="27"/>
      <c r="F145" s="27"/>
      <c r="G145" s="27"/>
      <c r="H145" s="27"/>
      <c r="I145" s="27"/>
      <c r="R145" s="5"/>
      <c r="S145" s="169"/>
    </row>
    <row r="146" spans="1:19" ht="15.75">
      <c r="A146" s="33"/>
      <c r="C146" s="27"/>
      <c r="D146" s="27"/>
      <c r="E146" s="27"/>
      <c r="F146" s="27"/>
      <c r="G146" s="27"/>
      <c r="H146" s="27"/>
      <c r="I146" s="27"/>
      <c r="R146" s="5"/>
      <c r="S146" s="169"/>
    </row>
    <row r="147" spans="1:19" ht="15.75">
      <c r="A147" s="33"/>
      <c r="C147" s="27"/>
      <c r="D147" s="27"/>
      <c r="E147" s="27"/>
      <c r="F147" s="27"/>
      <c r="G147" s="27"/>
      <c r="H147" s="27"/>
      <c r="I147" s="27"/>
      <c r="R147" s="5"/>
      <c r="S147" s="169"/>
    </row>
    <row r="148" spans="1:19" ht="15.75">
      <c r="A148" s="33"/>
      <c r="C148" s="27"/>
      <c r="D148" s="27"/>
      <c r="E148" s="27"/>
      <c r="F148" s="27"/>
      <c r="G148" s="27"/>
      <c r="H148" s="27"/>
      <c r="I148" s="27"/>
      <c r="R148" s="5"/>
      <c r="S148" s="169"/>
    </row>
    <row r="149" spans="1:19" ht="15.75">
      <c r="A149" s="33"/>
      <c r="C149" s="27"/>
      <c r="D149" s="27"/>
      <c r="E149" s="27"/>
      <c r="F149" s="27"/>
      <c r="G149" s="27"/>
      <c r="H149" s="27"/>
      <c r="I149" s="27"/>
      <c r="R149" s="5"/>
      <c r="S149" s="169"/>
    </row>
    <row r="150" spans="1:19" ht="15.75">
      <c r="A150" s="33"/>
      <c r="C150" s="27"/>
      <c r="D150" s="27"/>
      <c r="E150" s="27"/>
      <c r="F150" s="27"/>
      <c r="G150" s="27"/>
      <c r="H150" s="27"/>
      <c r="I150" s="27"/>
      <c r="R150" s="5"/>
      <c r="S150" s="169"/>
    </row>
    <row r="151" spans="1:19" ht="15.75">
      <c r="A151" s="33"/>
      <c r="C151" s="27"/>
      <c r="D151" s="27"/>
      <c r="E151" s="27"/>
      <c r="F151" s="27"/>
      <c r="G151" s="27"/>
      <c r="H151" s="27"/>
      <c r="I151" s="27"/>
      <c r="R151" s="5"/>
      <c r="S151" s="169"/>
    </row>
    <row r="152" spans="1:19" ht="15.75">
      <c r="A152" s="33"/>
      <c r="C152" s="27"/>
      <c r="D152" s="27"/>
      <c r="E152" s="27"/>
      <c r="F152" s="27"/>
      <c r="G152" s="27"/>
      <c r="H152" s="27"/>
      <c r="I152" s="27"/>
      <c r="R152" s="5"/>
      <c r="S152" s="169"/>
    </row>
    <row r="153" spans="1:19" ht="15.75">
      <c r="A153" s="33"/>
      <c r="C153" s="27"/>
      <c r="D153" s="27"/>
      <c r="E153" s="27"/>
      <c r="F153" s="27"/>
      <c r="G153" s="27"/>
      <c r="H153" s="27"/>
      <c r="I153" s="27"/>
      <c r="R153" s="5"/>
      <c r="S153" s="169"/>
    </row>
    <row r="154" spans="1:19" ht="15.75">
      <c r="A154" s="33"/>
      <c r="C154" s="27"/>
      <c r="D154" s="27"/>
      <c r="E154" s="27"/>
      <c r="F154" s="27"/>
      <c r="G154" s="27"/>
      <c r="H154" s="27"/>
      <c r="I154" s="27"/>
      <c r="R154" s="5"/>
      <c r="S154" s="169"/>
    </row>
    <row r="155" spans="1:19" ht="15.75">
      <c r="A155" s="33"/>
      <c r="C155" s="27"/>
      <c r="D155" s="27"/>
      <c r="E155" s="27"/>
      <c r="F155" s="27"/>
      <c r="G155" s="27"/>
      <c r="H155" s="27"/>
      <c r="I155" s="27"/>
      <c r="R155" s="5"/>
      <c r="S155" s="169"/>
    </row>
    <row r="156" spans="1:19" ht="15.75">
      <c r="A156" s="33"/>
      <c r="C156" s="27"/>
      <c r="D156" s="27"/>
      <c r="E156" s="27"/>
      <c r="F156" s="27"/>
      <c r="G156" s="27"/>
      <c r="H156" s="27"/>
      <c r="I156" s="27"/>
      <c r="R156" s="5"/>
      <c r="S156" s="169"/>
    </row>
    <row r="157" spans="1:19" ht="15.75">
      <c r="A157" s="33"/>
      <c r="C157" s="27"/>
      <c r="D157" s="27"/>
      <c r="E157" s="27"/>
      <c r="F157" s="27"/>
      <c r="G157" s="27"/>
      <c r="H157" s="27"/>
      <c r="I157" s="27"/>
      <c r="R157" s="5"/>
      <c r="S157" s="169"/>
    </row>
    <row r="158" spans="1:19" ht="15.75">
      <c r="A158" s="33"/>
      <c r="C158" s="27"/>
      <c r="D158" s="27"/>
      <c r="E158" s="27"/>
      <c r="F158" s="27"/>
      <c r="G158" s="27"/>
      <c r="H158" s="27"/>
      <c r="I158" s="27"/>
      <c r="R158" s="5"/>
      <c r="S158" s="169"/>
    </row>
    <row r="159" spans="1:19" ht="15.75">
      <c r="A159" s="33"/>
      <c r="C159" s="27"/>
      <c r="D159" s="27"/>
      <c r="E159" s="27"/>
      <c r="F159" s="27"/>
      <c r="G159" s="27"/>
      <c r="H159" s="27"/>
      <c r="I159" s="27"/>
      <c r="R159" s="5"/>
      <c r="S159" s="169"/>
    </row>
    <row r="160" spans="1:19" ht="15.75">
      <c r="A160" s="33"/>
      <c r="C160" s="27"/>
      <c r="D160" s="27"/>
      <c r="E160" s="27"/>
      <c r="F160" s="27"/>
      <c r="G160" s="27"/>
      <c r="H160" s="27"/>
      <c r="I160" s="27"/>
      <c r="R160" s="5"/>
      <c r="S160" s="169"/>
    </row>
    <row r="161" spans="1:19" ht="15.75">
      <c r="A161" s="33"/>
      <c r="C161" s="27"/>
      <c r="D161" s="27"/>
      <c r="E161" s="27"/>
      <c r="F161" s="27"/>
      <c r="G161" s="27"/>
      <c r="H161" s="27"/>
      <c r="I161" s="27"/>
      <c r="R161" s="5"/>
      <c r="S161" s="169"/>
    </row>
    <row r="162" spans="1:19" ht="15.75">
      <c r="A162" s="33"/>
      <c r="C162" s="27"/>
      <c r="D162" s="27"/>
      <c r="E162" s="27"/>
      <c r="F162" s="27"/>
      <c r="G162" s="27"/>
      <c r="H162" s="27"/>
      <c r="I162" s="27"/>
      <c r="R162" s="5"/>
      <c r="S162" s="169"/>
    </row>
    <row r="163" spans="1:19" ht="15.75">
      <c r="A163" s="33"/>
      <c r="C163" s="27"/>
      <c r="D163" s="27"/>
      <c r="E163" s="27"/>
      <c r="F163" s="27"/>
      <c r="G163" s="27"/>
      <c r="H163" s="27"/>
      <c r="I163" s="27"/>
      <c r="R163" s="5"/>
      <c r="S163" s="169"/>
    </row>
    <row r="164" spans="1:19" ht="15.75">
      <c r="A164" s="33"/>
      <c r="C164" s="27"/>
      <c r="D164" s="27"/>
      <c r="E164" s="27"/>
      <c r="F164" s="27"/>
      <c r="G164" s="27"/>
      <c r="H164" s="27"/>
      <c r="I164" s="27"/>
      <c r="R164" s="5"/>
      <c r="S164" s="169"/>
    </row>
    <row r="165" spans="1:19" ht="15.75">
      <c r="A165" s="33"/>
      <c r="C165" s="27"/>
      <c r="D165" s="27"/>
      <c r="E165" s="27"/>
      <c r="F165" s="27"/>
      <c r="G165" s="27"/>
      <c r="H165" s="27"/>
      <c r="I165" s="27"/>
      <c r="R165" s="5"/>
      <c r="S165" s="169"/>
    </row>
    <row r="166" spans="1:19" ht="15.75">
      <c r="A166" s="33"/>
      <c r="C166" s="27"/>
      <c r="D166" s="27"/>
      <c r="E166" s="27"/>
      <c r="F166" s="27"/>
      <c r="G166" s="27"/>
      <c r="H166" s="27"/>
      <c r="I166" s="27"/>
      <c r="R166" s="5"/>
      <c r="S166" s="169"/>
    </row>
    <row r="167" spans="1:19" ht="15.75">
      <c r="A167" s="33"/>
      <c r="C167" s="27"/>
      <c r="D167" s="27"/>
      <c r="E167" s="27"/>
      <c r="F167" s="27"/>
      <c r="G167" s="27"/>
      <c r="H167" s="27"/>
      <c r="I167" s="27"/>
      <c r="R167" s="5"/>
      <c r="S167" s="169"/>
    </row>
    <row r="168" spans="1:19" ht="15.75">
      <c r="A168" s="33"/>
      <c r="C168" s="27"/>
      <c r="D168" s="27"/>
      <c r="E168" s="27"/>
      <c r="F168" s="27"/>
      <c r="G168" s="27"/>
      <c r="H168" s="27"/>
      <c r="I168" s="27"/>
      <c r="R168" s="5"/>
      <c r="S168" s="169"/>
    </row>
    <row r="169" spans="1:19" ht="15.75">
      <c r="A169" s="33"/>
      <c r="C169" s="27"/>
      <c r="D169" s="27"/>
      <c r="E169" s="27"/>
      <c r="F169" s="27"/>
      <c r="G169" s="27"/>
      <c r="H169" s="27"/>
      <c r="I169" s="27"/>
      <c r="R169" s="5"/>
      <c r="S169" s="169"/>
    </row>
    <row r="170" spans="1:19" ht="15.75">
      <c r="A170" s="33"/>
      <c r="C170" s="27"/>
      <c r="D170" s="27"/>
      <c r="E170" s="27"/>
      <c r="F170" s="27"/>
      <c r="G170" s="27"/>
      <c r="H170" s="27"/>
      <c r="I170" s="27"/>
      <c r="R170" s="5"/>
      <c r="S170" s="169"/>
    </row>
    <row r="171" spans="1:19" ht="15.75">
      <c r="A171" s="33"/>
      <c r="C171" s="27"/>
      <c r="D171" s="27"/>
      <c r="E171" s="27"/>
      <c r="F171" s="27"/>
      <c r="G171" s="27"/>
      <c r="H171" s="27"/>
      <c r="I171" s="27"/>
      <c r="R171" s="5"/>
      <c r="S171" s="169"/>
    </row>
    <row r="172" spans="1:19" ht="15.75">
      <c r="A172" s="33"/>
      <c r="C172" s="27"/>
      <c r="D172" s="27"/>
      <c r="E172" s="27"/>
      <c r="F172" s="27"/>
      <c r="G172" s="27"/>
      <c r="H172" s="27"/>
      <c r="I172" s="27"/>
      <c r="R172" s="5"/>
      <c r="S172" s="169"/>
    </row>
    <row r="173" spans="1:19" ht="15.75">
      <c r="A173" s="33"/>
      <c r="C173" s="27"/>
      <c r="D173" s="27"/>
      <c r="E173" s="27"/>
      <c r="F173" s="27"/>
      <c r="G173" s="27"/>
      <c r="H173" s="27"/>
      <c r="I173" s="27"/>
      <c r="R173" s="5"/>
      <c r="S173" s="169"/>
    </row>
    <row r="174" spans="1:19" ht="15.75">
      <c r="A174" s="33"/>
      <c r="C174" s="27"/>
      <c r="D174" s="27"/>
      <c r="E174" s="27"/>
      <c r="F174" s="27"/>
      <c r="G174" s="27"/>
      <c r="H174" s="27"/>
      <c r="I174" s="27"/>
      <c r="R174" s="5"/>
      <c r="S174" s="169"/>
    </row>
    <row r="175" spans="1:19" ht="15.75">
      <c r="A175" s="33"/>
      <c r="C175" s="27"/>
      <c r="D175" s="27"/>
      <c r="E175" s="27"/>
      <c r="F175" s="27"/>
      <c r="G175" s="27"/>
      <c r="H175" s="27"/>
      <c r="I175" s="27"/>
      <c r="R175" s="5"/>
      <c r="S175" s="169"/>
    </row>
    <row r="176" spans="1:19" ht="15.75">
      <c r="A176" s="33"/>
      <c r="C176" s="27"/>
      <c r="D176" s="27"/>
      <c r="E176" s="27"/>
      <c r="F176" s="27"/>
      <c r="G176" s="27"/>
      <c r="H176" s="27"/>
      <c r="I176" s="27"/>
      <c r="R176" s="5"/>
      <c r="S176" s="169"/>
    </row>
    <row r="177" spans="1:19" ht="15.75">
      <c r="A177" s="33"/>
      <c r="C177" s="27"/>
      <c r="D177" s="27"/>
      <c r="E177" s="27"/>
      <c r="F177" s="27"/>
      <c r="G177" s="27"/>
      <c r="H177" s="27"/>
      <c r="I177" s="27"/>
      <c r="R177" s="5"/>
      <c r="S177" s="169"/>
    </row>
    <row r="178" spans="1:19" ht="15.75">
      <c r="A178" s="33"/>
      <c r="C178" s="27"/>
      <c r="D178" s="27"/>
      <c r="E178" s="27"/>
      <c r="F178" s="27"/>
      <c r="G178" s="27"/>
      <c r="H178" s="27"/>
      <c r="I178" s="27"/>
      <c r="R178" s="5"/>
      <c r="S178" s="169"/>
    </row>
    <row r="179" spans="1:19" ht="15.75">
      <c r="A179" s="33"/>
      <c r="C179" s="27"/>
      <c r="D179" s="27"/>
      <c r="E179" s="27"/>
      <c r="F179" s="27"/>
      <c r="G179" s="27"/>
      <c r="H179" s="27"/>
      <c r="I179" s="27"/>
      <c r="R179" s="5"/>
      <c r="S179" s="169"/>
    </row>
    <row r="180" spans="1:19" ht="15.75">
      <c r="A180" s="33"/>
      <c r="C180" s="27"/>
      <c r="D180" s="27"/>
      <c r="E180" s="27"/>
      <c r="F180" s="27"/>
      <c r="G180" s="27"/>
      <c r="H180" s="27"/>
      <c r="I180" s="27"/>
      <c r="R180" s="5"/>
      <c r="S180" s="169"/>
    </row>
    <row r="181" spans="1:19" ht="15.75">
      <c r="A181" s="33"/>
      <c r="C181" s="27"/>
      <c r="D181" s="27"/>
      <c r="E181" s="27"/>
      <c r="F181" s="27"/>
      <c r="G181" s="27"/>
      <c r="H181" s="27"/>
      <c r="I181" s="27"/>
      <c r="R181" s="5"/>
      <c r="S181" s="169"/>
    </row>
    <row r="182" spans="1:19" ht="15.75">
      <c r="A182" s="33"/>
      <c r="C182" s="27"/>
      <c r="D182" s="27"/>
      <c r="E182" s="27"/>
      <c r="F182" s="27"/>
      <c r="G182" s="27"/>
      <c r="H182" s="27"/>
      <c r="I182" s="27"/>
      <c r="R182" s="5"/>
      <c r="S182" s="169"/>
    </row>
    <row r="183" spans="1:19" ht="15.75">
      <c r="A183" s="33"/>
      <c r="C183" s="27"/>
      <c r="D183" s="27"/>
      <c r="E183" s="27"/>
      <c r="F183" s="27"/>
      <c r="G183" s="27"/>
      <c r="H183" s="27"/>
      <c r="I183" s="27"/>
      <c r="R183" s="5"/>
      <c r="S183" s="169"/>
    </row>
    <row r="184" spans="1:19" ht="15.75">
      <c r="A184" s="33"/>
      <c r="C184" s="27"/>
      <c r="D184" s="27"/>
      <c r="E184" s="27"/>
      <c r="F184" s="27"/>
      <c r="G184" s="27"/>
      <c r="H184" s="27"/>
      <c r="I184" s="27"/>
      <c r="R184" s="5"/>
      <c r="S184" s="169"/>
    </row>
    <row r="185" spans="1:19" ht="15.75">
      <c r="A185" s="33"/>
      <c r="C185" s="27"/>
      <c r="D185" s="27"/>
      <c r="E185" s="27"/>
      <c r="F185" s="27"/>
      <c r="G185" s="27"/>
      <c r="H185" s="27"/>
      <c r="I185" s="27"/>
      <c r="R185" s="5"/>
      <c r="S185" s="169"/>
    </row>
    <row r="186" spans="1:19" ht="15.75">
      <c r="A186" s="33"/>
      <c r="C186" s="27"/>
      <c r="D186" s="27"/>
      <c r="E186" s="27"/>
      <c r="F186" s="27"/>
      <c r="G186" s="27"/>
      <c r="H186" s="27"/>
      <c r="I186" s="27"/>
      <c r="R186" s="5"/>
      <c r="S186" s="169"/>
    </row>
    <row r="187" spans="1:19" ht="15.75">
      <c r="A187" s="33"/>
      <c r="C187" s="27"/>
      <c r="D187" s="27"/>
      <c r="E187" s="27"/>
      <c r="F187" s="27"/>
      <c r="G187" s="27"/>
      <c r="H187" s="27"/>
      <c r="I187" s="27"/>
      <c r="R187" s="5"/>
      <c r="S187" s="169"/>
    </row>
    <row r="188" spans="1:19" ht="15.75">
      <c r="A188" s="33"/>
      <c r="C188" s="27"/>
      <c r="D188" s="27"/>
      <c r="E188" s="27"/>
      <c r="F188" s="27"/>
      <c r="G188" s="27"/>
      <c r="H188" s="27"/>
      <c r="I188" s="27"/>
      <c r="R188" s="5"/>
      <c r="S188" s="169"/>
    </row>
    <row r="189" spans="1:19" ht="15.75">
      <c r="A189" s="33"/>
      <c r="C189" s="27"/>
      <c r="D189" s="27"/>
      <c r="E189" s="27"/>
      <c r="F189" s="27"/>
      <c r="G189" s="27"/>
      <c r="H189" s="27"/>
      <c r="I189" s="27"/>
      <c r="R189" s="5"/>
      <c r="S189" s="169"/>
    </row>
    <row r="190" spans="1:19" ht="15.75">
      <c r="A190" s="33"/>
      <c r="C190" s="27"/>
      <c r="D190" s="27"/>
      <c r="E190" s="27"/>
      <c r="F190" s="27"/>
      <c r="G190" s="27"/>
      <c r="H190" s="27"/>
      <c r="I190" s="27"/>
      <c r="R190" s="5"/>
      <c r="S190" s="169"/>
    </row>
    <row r="191" spans="1:19" ht="15.75">
      <c r="A191" s="33"/>
      <c r="C191" s="27"/>
      <c r="D191" s="27"/>
      <c r="E191" s="27"/>
      <c r="F191" s="27"/>
      <c r="G191" s="27"/>
      <c r="H191" s="27"/>
      <c r="I191" s="27"/>
      <c r="R191" s="5"/>
      <c r="S191" s="169"/>
    </row>
    <row r="192" spans="1:19" ht="15.75">
      <c r="A192" s="33"/>
      <c r="C192" s="27"/>
      <c r="D192" s="27"/>
      <c r="E192" s="27"/>
      <c r="F192" s="27"/>
      <c r="G192" s="27"/>
      <c r="H192" s="27"/>
      <c r="I192" s="27"/>
      <c r="R192" s="5"/>
      <c r="S192" s="169"/>
    </row>
    <row r="193" spans="1:19" ht="15.75">
      <c r="A193" s="33"/>
      <c r="C193" s="27"/>
      <c r="D193" s="27"/>
      <c r="E193" s="27"/>
      <c r="F193" s="27"/>
      <c r="G193" s="27"/>
      <c r="H193" s="27"/>
      <c r="I193" s="27"/>
      <c r="R193" s="5"/>
      <c r="S193" s="169"/>
    </row>
    <row r="194" spans="1:19" ht="15.75">
      <c r="A194" s="33"/>
      <c r="C194" s="27"/>
      <c r="D194" s="27"/>
      <c r="E194" s="27"/>
      <c r="F194" s="27"/>
      <c r="G194" s="27"/>
      <c r="H194" s="27"/>
      <c r="I194" s="27"/>
      <c r="R194" s="5"/>
      <c r="S194" s="169"/>
    </row>
    <row r="195" spans="1:19" ht="15.75">
      <c r="A195" s="33"/>
      <c r="C195" s="27"/>
      <c r="D195" s="27"/>
      <c r="E195" s="27"/>
      <c r="F195" s="27"/>
      <c r="G195" s="27"/>
      <c r="H195" s="27"/>
      <c r="I195" s="27"/>
      <c r="R195" s="5"/>
      <c r="S195" s="169"/>
    </row>
    <row r="196" spans="1:19" ht="15.75">
      <c r="A196" s="34"/>
      <c r="C196" s="27"/>
      <c r="D196" s="27"/>
      <c r="E196" s="27"/>
      <c r="F196" s="27"/>
      <c r="G196" s="27"/>
      <c r="H196" s="27"/>
      <c r="I196" s="27"/>
      <c r="R196" s="5"/>
      <c r="S196" s="169"/>
    </row>
    <row r="197" spans="1:19" ht="15.75">
      <c r="A197" s="34"/>
      <c r="C197" s="27"/>
      <c r="D197" s="27"/>
      <c r="E197" s="27"/>
      <c r="F197" s="27"/>
      <c r="G197" s="27"/>
      <c r="H197" s="27"/>
      <c r="I197" s="27"/>
      <c r="R197" s="5"/>
      <c r="S197" s="169"/>
    </row>
    <row r="198" spans="1:19" ht="15.75">
      <c r="A198" s="34"/>
      <c r="C198" s="27"/>
      <c r="D198" s="27"/>
      <c r="E198" s="27"/>
      <c r="F198" s="27"/>
      <c r="G198" s="27"/>
      <c r="H198" s="27"/>
      <c r="I198" s="27"/>
      <c r="R198" s="5"/>
      <c r="S198" s="169"/>
    </row>
    <row r="199" spans="1:19" ht="15.75">
      <c r="A199" s="34"/>
      <c r="C199" s="27"/>
      <c r="D199" s="27"/>
      <c r="E199" s="27"/>
      <c r="F199" s="27"/>
      <c r="G199" s="27"/>
      <c r="H199" s="27"/>
      <c r="I199" s="27"/>
      <c r="S199" s="169"/>
    </row>
    <row r="200" spans="1:19" ht="15.75">
      <c r="A200" s="34"/>
      <c r="C200" s="27"/>
      <c r="D200" s="27"/>
      <c r="E200" s="27"/>
      <c r="F200" s="27"/>
      <c r="G200" s="27"/>
      <c r="H200" s="27"/>
      <c r="I200" s="27"/>
    </row>
    <row r="201" spans="1:19" ht="15.75">
      <c r="A201" s="34"/>
      <c r="C201" s="27"/>
      <c r="D201" s="27"/>
      <c r="E201" s="27"/>
      <c r="F201" s="27"/>
      <c r="G201" s="27"/>
      <c r="H201" s="27"/>
      <c r="I201" s="27"/>
    </row>
    <row r="202" spans="1:19" ht="15.75">
      <c r="A202" s="34"/>
      <c r="C202" s="27"/>
      <c r="D202" s="27"/>
      <c r="E202" s="27"/>
      <c r="F202" s="27"/>
      <c r="G202" s="27"/>
      <c r="H202" s="27"/>
      <c r="I202" s="27"/>
    </row>
    <row r="203" spans="1:19" ht="15.75">
      <c r="A203" s="34"/>
      <c r="C203" s="27"/>
      <c r="D203" s="27"/>
      <c r="E203" s="27"/>
      <c r="F203" s="27"/>
      <c r="G203" s="27"/>
      <c r="H203" s="27"/>
      <c r="I203" s="27"/>
    </row>
    <row r="204" spans="1:19" ht="15.75">
      <c r="A204" s="34"/>
      <c r="C204" s="27"/>
      <c r="D204" s="27"/>
      <c r="E204" s="27"/>
      <c r="F204" s="27"/>
      <c r="G204" s="27"/>
      <c r="H204" s="27"/>
      <c r="I204" s="27"/>
    </row>
    <row r="205" spans="1:19" ht="15.75">
      <c r="A205" s="34"/>
      <c r="C205" s="27"/>
      <c r="D205" s="27"/>
      <c r="E205" s="27"/>
      <c r="F205" s="27"/>
      <c r="G205" s="27"/>
      <c r="H205" s="27"/>
      <c r="I205" s="27"/>
    </row>
    <row r="206" spans="1:19" ht="15.75">
      <c r="A206" s="34"/>
      <c r="C206" s="27"/>
      <c r="D206" s="27"/>
      <c r="E206" s="27"/>
      <c r="F206" s="27"/>
      <c r="G206" s="27"/>
      <c r="H206" s="27"/>
      <c r="I206" s="27"/>
    </row>
    <row r="207" spans="1:19" ht="15.75">
      <c r="A207" s="34"/>
      <c r="C207" s="27"/>
      <c r="D207" s="27"/>
      <c r="E207" s="27"/>
      <c r="F207" s="27"/>
      <c r="G207" s="27"/>
      <c r="H207" s="27"/>
      <c r="I207" s="27"/>
    </row>
    <row r="208" spans="1:19" ht="15.75">
      <c r="A208" s="34"/>
      <c r="C208" s="27"/>
      <c r="D208" s="27"/>
      <c r="E208" s="27"/>
      <c r="F208" s="27"/>
      <c r="G208" s="27"/>
      <c r="H208" s="27"/>
      <c r="I208" s="27"/>
    </row>
    <row r="209" spans="1:9" ht="15.75">
      <c r="A209" s="34"/>
      <c r="C209" s="27"/>
      <c r="D209" s="27"/>
      <c r="E209" s="27"/>
      <c r="F209" s="27"/>
      <c r="G209" s="27"/>
      <c r="H209" s="27"/>
      <c r="I209" s="27"/>
    </row>
    <row r="210" spans="1:9" ht="15.75">
      <c r="A210" s="34"/>
      <c r="C210" s="27"/>
      <c r="D210" s="27"/>
      <c r="E210" s="27"/>
      <c r="F210" s="27"/>
      <c r="G210" s="27"/>
      <c r="H210" s="27"/>
      <c r="I210" s="27"/>
    </row>
    <row r="211" spans="1:9" ht="15.75">
      <c r="A211" s="34"/>
      <c r="C211" s="27"/>
      <c r="D211" s="27"/>
      <c r="E211" s="27"/>
      <c r="F211" s="27"/>
      <c r="G211" s="27"/>
      <c r="H211" s="27"/>
      <c r="I211" s="27"/>
    </row>
    <row r="212" spans="1:9" ht="15.75">
      <c r="A212" s="34"/>
      <c r="C212" s="27"/>
      <c r="D212" s="27"/>
      <c r="E212" s="27"/>
      <c r="F212" s="27"/>
      <c r="G212" s="27"/>
      <c r="H212" s="27"/>
      <c r="I212" s="27"/>
    </row>
    <row r="213" spans="1:9" ht="15.75">
      <c r="A213" s="34"/>
      <c r="C213" s="27"/>
      <c r="D213" s="27"/>
      <c r="E213" s="27"/>
      <c r="F213" s="27"/>
      <c r="G213" s="27"/>
      <c r="H213" s="27"/>
      <c r="I213" s="27"/>
    </row>
    <row r="214" spans="1:9" ht="15.75">
      <c r="A214" s="34"/>
      <c r="C214" s="27"/>
      <c r="D214" s="27"/>
      <c r="E214" s="27"/>
      <c r="F214" s="27"/>
      <c r="G214" s="27"/>
      <c r="H214" s="27"/>
      <c r="I214" s="27"/>
    </row>
    <row r="215" spans="1:9" ht="15.75">
      <c r="A215" s="34"/>
      <c r="C215" s="27"/>
      <c r="D215" s="27"/>
      <c r="E215" s="27"/>
      <c r="F215" s="27"/>
      <c r="G215" s="27"/>
      <c r="H215" s="27"/>
      <c r="I215" s="27"/>
    </row>
    <row r="216" spans="1:9" ht="15.75">
      <c r="A216" s="34"/>
      <c r="C216" s="27"/>
      <c r="D216" s="27"/>
      <c r="E216" s="27"/>
      <c r="F216" s="27"/>
      <c r="G216" s="27"/>
      <c r="H216" s="27"/>
      <c r="I216" s="27"/>
    </row>
    <row r="217" spans="1:9" ht="15.75">
      <c r="A217" s="34"/>
      <c r="C217" s="27"/>
      <c r="D217" s="27"/>
      <c r="E217" s="27"/>
      <c r="F217" s="27"/>
      <c r="G217" s="27"/>
      <c r="H217" s="27"/>
      <c r="I217" s="27"/>
    </row>
    <row r="218" spans="1:9" ht="15.75">
      <c r="A218" s="34"/>
      <c r="C218" s="27"/>
      <c r="D218" s="27"/>
      <c r="E218" s="27"/>
      <c r="F218" s="27"/>
      <c r="G218" s="27"/>
      <c r="H218" s="27"/>
      <c r="I218" s="27"/>
    </row>
    <row r="219" spans="1:9" ht="15.75">
      <c r="A219" s="34"/>
      <c r="C219" s="27"/>
      <c r="D219" s="27"/>
      <c r="E219" s="27"/>
      <c r="F219" s="27"/>
      <c r="G219" s="27"/>
      <c r="H219" s="27"/>
      <c r="I219" s="27"/>
    </row>
    <row r="220" spans="1:9" ht="15.75">
      <c r="A220" s="34"/>
      <c r="C220" s="27"/>
      <c r="D220" s="27"/>
      <c r="E220" s="27"/>
      <c r="F220" s="27"/>
      <c r="G220" s="27"/>
      <c r="H220" s="27"/>
      <c r="I220" s="27"/>
    </row>
    <row r="221" spans="1:9" ht="15.75">
      <c r="A221" s="34"/>
      <c r="C221" s="27"/>
      <c r="D221" s="27"/>
      <c r="E221" s="27"/>
      <c r="F221" s="27"/>
      <c r="G221" s="27"/>
      <c r="H221" s="27"/>
      <c r="I221" s="27"/>
    </row>
    <row r="222" spans="1:9" ht="15.75">
      <c r="A222" s="34"/>
      <c r="C222" s="27"/>
      <c r="D222" s="27"/>
      <c r="E222" s="27"/>
      <c r="F222" s="27"/>
      <c r="G222" s="27"/>
      <c r="H222" s="27"/>
      <c r="I222" s="27"/>
    </row>
    <row r="223" spans="1:9" ht="15.75">
      <c r="A223" s="34"/>
      <c r="C223" s="27"/>
      <c r="D223" s="27"/>
      <c r="E223" s="27"/>
      <c r="F223" s="27"/>
      <c r="G223" s="27"/>
      <c r="H223" s="27"/>
      <c r="I223" s="27"/>
    </row>
    <row r="224" spans="1:9" ht="15.75">
      <c r="A224" s="34"/>
      <c r="C224" s="27"/>
      <c r="D224" s="27"/>
      <c r="E224" s="27"/>
      <c r="F224" s="27"/>
      <c r="G224" s="27"/>
      <c r="H224" s="27"/>
      <c r="I224" s="27"/>
    </row>
    <row r="225" spans="1:9" ht="15.75">
      <c r="A225" s="34"/>
      <c r="C225" s="27"/>
      <c r="D225" s="27"/>
      <c r="E225" s="27"/>
      <c r="F225" s="27"/>
      <c r="G225" s="27"/>
      <c r="H225" s="27"/>
      <c r="I225" s="27"/>
    </row>
    <row r="226" spans="1:9" ht="15.75">
      <c r="A226" s="34"/>
      <c r="C226" s="27"/>
      <c r="D226" s="27"/>
      <c r="E226" s="27"/>
      <c r="F226" s="27"/>
      <c r="G226" s="27"/>
      <c r="H226" s="27"/>
      <c r="I226" s="27"/>
    </row>
    <row r="227" spans="1:9" ht="15.75">
      <c r="A227" s="34"/>
      <c r="C227" s="27"/>
      <c r="D227" s="27"/>
      <c r="E227" s="27"/>
      <c r="F227" s="27"/>
      <c r="G227" s="27"/>
      <c r="H227" s="27"/>
      <c r="I227" s="27"/>
    </row>
    <row r="228" spans="1:9" ht="15.75">
      <c r="A228" s="34"/>
      <c r="C228" s="27"/>
      <c r="D228" s="27"/>
      <c r="E228" s="27"/>
      <c r="F228" s="27"/>
      <c r="G228" s="27"/>
      <c r="H228" s="27"/>
      <c r="I228" s="27"/>
    </row>
    <row r="229" spans="1:9" ht="15.75">
      <c r="A229" s="34"/>
      <c r="C229" s="27"/>
      <c r="D229" s="27"/>
      <c r="E229" s="27"/>
      <c r="F229" s="27"/>
      <c r="G229" s="27"/>
      <c r="H229" s="27"/>
      <c r="I229" s="27"/>
    </row>
    <row r="230" spans="1:9" ht="15.75">
      <c r="A230" s="34"/>
      <c r="C230" s="27"/>
      <c r="D230" s="27"/>
      <c r="E230" s="27"/>
      <c r="F230" s="27"/>
      <c r="G230" s="27"/>
      <c r="H230" s="27"/>
      <c r="I230" s="27"/>
    </row>
    <row r="231" spans="1:9" ht="15.75">
      <c r="A231" s="34"/>
      <c r="C231" s="27"/>
      <c r="D231" s="27"/>
      <c r="E231" s="27"/>
      <c r="F231" s="27"/>
      <c r="G231" s="27"/>
      <c r="H231" s="27"/>
      <c r="I231" s="27"/>
    </row>
    <row r="232" spans="1:9" ht="15.75">
      <c r="A232" s="34"/>
      <c r="C232" s="27"/>
      <c r="D232" s="27"/>
      <c r="E232" s="27"/>
      <c r="F232" s="27"/>
      <c r="G232" s="27"/>
      <c r="H232" s="27"/>
      <c r="I232" s="27"/>
    </row>
    <row r="233" spans="1:9" ht="15.75">
      <c r="A233" s="34"/>
      <c r="C233" s="27"/>
      <c r="D233" s="27"/>
      <c r="E233" s="27"/>
      <c r="F233" s="27"/>
      <c r="G233" s="27"/>
      <c r="H233" s="27"/>
      <c r="I233" s="27"/>
    </row>
    <row r="234" spans="1:9" ht="15.75">
      <c r="A234" s="34"/>
      <c r="C234" s="27"/>
      <c r="D234" s="27"/>
      <c r="E234" s="27"/>
      <c r="F234" s="27"/>
      <c r="G234" s="27"/>
      <c r="H234" s="27"/>
      <c r="I234" s="27"/>
    </row>
    <row r="235" spans="1:9" ht="15.75">
      <c r="A235" s="34"/>
      <c r="C235" s="27"/>
      <c r="D235" s="27"/>
      <c r="E235" s="27"/>
      <c r="F235" s="27"/>
      <c r="G235" s="27"/>
      <c r="H235" s="27"/>
      <c r="I235" s="27"/>
    </row>
    <row r="236" spans="1:9" ht="15.75">
      <c r="A236" s="34"/>
      <c r="C236" s="27"/>
      <c r="D236" s="27"/>
      <c r="E236" s="27"/>
      <c r="F236" s="27"/>
      <c r="G236" s="27"/>
      <c r="H236" s="27"/>
      <c r="I236" s="27"/>
    </row>
    <row r="237" spans="1:9" ht="15.75">
      <c r="A237" s="34"/>
      <c r="C237" s="27"/>
      <c r="D237" s="27"/>
      <c r="E237" s="27"/>
      <c r="F237" s="27"/>
      <c r="G237" s="27"/>
      <c r="H237" s="27"/>
      <c r="I237" s="27"/>
    </row>
    <row r="238" spans="1:9" ht="15.75">
      <c r="A238" s="34"/>
      <c r="C238" s="27"/>
      <c r="D238" s="27"/>
      <c r="E238" s="27"/>
      <c r="F238" s="27"/>
      <c r="G238" s="27"/>
      <c r="H238" s="27"/>
      <c r="I238" s="27"/>
    </row>
    <row r="239" spans="1:9" ht="15.75">
      <c r="A239" s="34"/>
      <c r="C239" s="27"/>
      <c r="D239" s="27"/>
      <c r="E239" s="27"/>
      <c r="F239" s="27"/>
      <c r="G239" s="27"/>
      <c r="H239" s="27"/>
      <c r="I239" s="27"/>
    </row>
    <row r="240" spans="1:9" ht="15.75">
      <c r="A240" s="34"/>
      <c r="C240" s="27"/>
      <c r="D240" s="27"/>
      <c r="E240" s="27"/>
      <c r="F240" s="27"/>
      <c r="G240" s="27"/>
      <c r="H240" s="27"/>
      <c r="I240" s="27"/>
    </row>
    <row r="241" spans="1:9" ht="15.75">
      <c r="A241" s="34"/>
      <c r="C241" s="27"/>
      <c r="D241" s="27"/>
      <c r="E241" s="27"/>
      <c r="F241" s="27"/>
      <c r="G241" s="27"/>
      <c r="H241" s="27"/>
      <c r="I241" s="27"/>
    </row>
    <row r="242" spans="1:9" ht="15.75">
      <c r="A242" s="34"/>
      <c r="C242" s="27"/>
      <c r="D242" s="27"/>
      <c r="E242" s="27"/>
      <c r="F242" s="27"/>
      <c r="G242" s="27"/>
      <c r="H242" s="27"/>
      <c r="I242" s="27"/>
    </row>
    <row r="243" spans="1:9" ht="15.75">
      <c r="A243" s="34"/>
      <c r="C243" s="27"/>
      <c r="D243" s="27"/>
      <c r="E243" s="27"/>
      <c r="F243" s="27"/>
      <c r="G243" s="27"/>
      <c r="H243" s="27"/>
      <c r="I243" s="27"/>
    </row>
    <row r="244" spans="1:9" ht="15.75">
      <c r="A244" s="34"/>
      <c r="C244" s="27"/>
      <c r="D244" s="27"/>
      <c r="E244" s="27"/>
      <c r="F244" s="27"/>
      <c r="G244" s="27"/>
      <c r="H244" s="27"/>
      <c r="I244" s="27"/>
    </row>
    <row r="245" spans="1:9" ht="15.75">
      <c r="A245" s="34"/>
      <c r="C245" s="27"/>
      <c r="D245" s="27"/>
      <c r="E245" s="27"/>
      <c r="F245" s="27"/>
      <c r="G245" s="27"/>
      <c r="H245" s="27"/>
      <c r="I245" s="27"/>
    </row>
    <row r="246" spans="1:9" ht="15.75">
      <c r="A246" s="34"/>
      <c r="C246" s="27"/>
      <c r="D246" s="27"/>
      <c r="E246" s="27"/>
      <c r="F246" s="27"/>
      <c r="G246" s="27"/>
      <c r="H246" s="27"/>
      <c r="I246" s="27"/>
    </row>
    <row r="247" spans="1:9" ht="15.75">
      <c r="A247" s="34"/>
      <c r="C247" s="27"/>
      <c r="D247" s="27"/>
      <c r="E247" s="27"/>
      <c r="F247" s="27"/>
      <c r="G247" s="27"/>
      <c r="H247" s="27"/>
      <c r="I247" s="27"/>
    </row>
    <row r="248" spans="1:9" ht="15.75">
      <c r="A248" s="34"/>
      <c r="C248" s="27"/>
      <c r="D248" s="27"/>
      <c r="E248" s="27"/>
      <c r="F248" s="27"/>
      <c r="G248" s="27"/>
      <c r="H248" s="27"/>
      <c r="I248" s="27"/>
    </row>
    <row r="249" spans="1:9" ht="15.75">
      <c r="A249" s="34"/>
      <c r="C249" s="27"/>
      <c r="D249" s="27"/>
      <c r="E249" s="27"/>
      <c r="F249" s="27"/>
      <c r="G249" s="27"/>
      <c r="H249" s="27"/>
      <c r="I249" s="27"/>
    </row>
    <row r="250" spans="1:9" ht="15.75">
      <c r="A250" s="34"/>
      <c r="C250" s="27"/>
      <c r="D250" s="27"/>
      <c r="E250" s="27"/>
      <c r="F250" s="27"/>
      <c r="G250" s="27"/>
      <c r="H250" s="27"/>
      <c r="I250" s="27"/>
    </row>
    <row r="251" spans="1:9" ht="15.75">
      <c r="A251" s="34"/>
      <c r="C251" s="27"/>
      <c r="D251" s="27"/>
      <c r="E251" s="27"/>
      <c r="F251" s="27"/>
      <c r="G251" s="27"/>
      <c r="H251" s="27"/>
      <c r="I251" s="27"/>
    </row>
    <row r="252" spans="1:9" ht="15.75">
      <c r="A252" s="34"/>
      <c r="C252" s="27"/>
      <c r="D252" s="27"/>
      <c r="E252" s="27"/>
      <c r="F252" s="27"/>
      <c r="G252" s="27"/>
      <c r="H252" s="27"/>
      <c r="I252" s="27"/>
    </row>
    <row r="253" spans="1:9" ht="15.75">
      <c r="A253" s="34"/>
      <c r="C253" s="27"/>
      <c r="D253" s="27"/>
      <c r="E253" s="27"/>
      <c r="F253" s="27"/>
      <c r="G253" s="27"/>
      <c r="H253" s="27"/>
      <c r="I253" s="27"/>
    </row>
    <row r="254" spans="1:9" ht="15.75">
      <c r="A254" s="34"/>
      <c r="C254" s="27"/>
      <c r="D254" s="27"/>
      <c r="E254" s="27"/>
      <c r="F254" s="27"/>
      <c r="G254" s="27"/>
      <c r="H254" s="27"/>
      <c r="I254" s="27"/>
    </row>
    <row r="255" spans="1:9" ht="15.75">
      <c r="A255" s="34"/>
      <c r="C255" s="27"/>
      <c r="D255" s="27"/>
      <c r="E255" s="27"/>
      <c r="F255" s="27"/>
      <c r="G255" s="27"/>
      <c r="H255" s="27"/>
      <c r="I255" s="27"/>
    </row>
    <row r="256" spans="1:9" ht="15.75">
      <c r="A256" s="34"/>
      <c r="C256" s="27"/>
      <c r="D256" s="27"/>
      <c r="E256" s="27"/>
      <c r="F256" s="27"/>
      <c r="G256" s="27"/>
      <c r="H256" s="27"/>
      <c r="I256" s="27"/>
    </row>
    <row r="257" spans="1:9" ht="15.75">
      <c r="A257" s="34"/>
      <c r="C257" s="27"/>
      <c r="D257" s="27"/>
      <c r="E257" s="27"/>
      <c r="F257" s="27"/>
      <c r="G257" s="27"/>
      <c r="H257" s="27"/>
      <c r="I257" s="27"/>
    </row>
    <row r="258" spans="1:9" ht="15.75">
      <c r="A258" s="34"/>
      <c r="C258" s="27"/>
      <c r="D258" s="27"/>
      <c r="E258" s="27"/>
      <c r="F258" s="27"/>
      <c r="G258" s="27"/>
      <c r="H258" s="27"/>
      <c r="I258" s="27"/>
    </row>
    <row r="259" spans="1:9" ht="15.75">
      <c r="A259" s="34"/>
      <c r="C259" s="27"/>
      <c r="D259" s="27"/>
      <c r="E259" s="27"/>
      <c r="F259" s="27"/>
      <c r="G259" s="27"/>
      <c r="H259" s="27"/>
      <c r="I259" s="27"/>
    </row>
    <row r="260" spans="1:9" ht="15.75">
      <c r="A260" s="34"/>
      <c r="C260" s="27"/>
      <c r="D260" s="27"/>
      <c r="E260" s="27"/>
      <c r="F260" s="27"/>
      <c r="G260" s="27"/>
      <c r="H260" s="27"/>
      <c r="I260" s="27"/>
    </row>
    <row r="261" spans="1:9" ht="15.75">
      <c r="A261" s="34"/>
      <c r="C261" s="27"/>
      <c r="D261" s="27"/>
      <c r="E261" s="27"/>
      <c r="F261" s="27"/>
      <c r="G261" s="27"/>
      <c r="H261" s="27"/>
      <c r="I261" s="27"/>
    </row>
    <row r="262" spans="1:9" ht="15.75">
      <c r="A262" s="34"/>
      <c r="C262" s="27"/>
      <c r="D262" s="27"/>
      <c r="E262" s="27"/>
      <c r="F262" s="27"/>
      <c r="G262" s="27"/>
      <c r="H262" s="27"/>
      <c r="I262" s="27"/>
    </row>
    <row r="263" spans="1:9" ht="15.75">
      <c r="A263" s="34"/>
      <c r="C263" s="27"/>
      <c r="D263" s="27"/>
      <c r="E263" s="27"/>
      <c r="F263" s="27"/>
      <c r="G263" s="27"/>
      <c r="H263" s="27"/>
      <c r="I263" s="27"/>
    </row>
    <row r="264" spans="1:9" ht="15.75">
      <c r="A264" s="34"/>
      <c r="C264" s="27"/>
      <c r="D264" s="27"/>
      <c r="E264" s="27"/>
      <c r="F264" s="27"/>
      <c r="G264" s="27"/>
      <c r="H264" s="27"/>
      <c r="I264" s="27"/>
    </row>
    <row r="265" spans="1:9" ht="15.75">
      <c r="A265" s="34"/>
      <c r="C265" s="27"/>
      <c r="D265" s="27"/>
      <c r="E265" s="27"/>
      <c r="F265" s="27"/>
      <c r="G265" s="27"/>
      <c r="H265" s="27"/>
      <c r="I265" s="27"/>
    </row>
    <row r="266" spans="1:9" ht="15.75">
      <c r="A266" s="34"/>
      <c r="C266" s="27"/>
      <c r="D266" s="27"/>
      <c r="E266" s="27"/>
      <c r="F266" s="27"/>
      <c r="G266" s="27"/>
      <c r="H266" s="27"/>
      <c r="I266" s="27"/>
    </row>
    <row r="267" spans="1:9" ht="15.75">
      <c r="A267" s="34"/>
      <c r="C267" s="27"/>
      <c r="D267" s="27"/>
      <c r="E267" s="27"/>
      <c r="F267" s="27"/>
      <c r="G267" s="27"/>
      <c r="H267" s="27"/>
      <c r="I267" s="27"/>
    </row>
    <row r="268" spans="1:9" ht="15.75">
      <c r="A268" s="34"/>
    </row>
    <row r="269" spans="1:9" ht="15.75">
      <c r="A269" s="34"/>
    </row>
    <row r="270" spans="1:9" ht="15.75">
      <c r="A270" s="34"/>
    </row>
    <row r="271" spans="1:9" ht="15.75">
      <c r="A271" s="34"/>
    </row>
    <row r="272" spans="1:9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1">
    <pageSetUpPr fitToPage="1"/>
  </sheetPr>
  <dimension ref="A1:Q651"/>
  <sheetViews>
    <sheetView topLeftCell="A2" zoomScale="87" zoomScaleNormal="87" workbookViewId="0">
      <selection activeCell="F37" sqref="F37"/>
    </sheetView>
  </sheetViews>
  <sheetFormatPr defaultColWidth="11.42578125" defaultRowHeight="12.75"/>
  <cols>
    <col min="1" max="1" width="51.140625" style="219" customWidth="1"/>
    <col min="2" max="16" width="10.28515625" style="169" customWidth="1"/>
    <col min="17" max="17" width="2.5703125" style="218" customWidth="1"/>
    <col min="18" max="16384" width="11.42578125" style="169"/>
  </cols>
  <sheetData>
    <row r="1" spans="1:17" s="20" customFormat="1" ht="3.75" hidden="1" customHeight="1">
      <c r="A1" s="425"/>
      <c r="B1" s="426"/>
      <c r="C1" s="426"/>
      <c r="D1" s="426"/>
      <c r="E1" s="426"/>
      <c r="F1" s="426"/>
      <c r="G1" s="426"/>
      <c r="H1" s="426"/>
      <c r="I1" s="426"/>
      <c r="J1" s="426"/>
      <c r="K1" s="426"/>
      <c r="L1" s="426"/>
      <c r="M1" s="426"/>
      <c r="N1" s="426"/>
      <c r="O1" s="426"/>
      <c r="P1" s="426"/>
    </row>
    <row r="2" spans="1:17" s="20" customFormat="1" ht="23.25">
      <c r="A2" s="1055" t="s">
        <v>237</v>
      </c>
      <c r="B2" s="1055"/>
      <c r="C2" s="1055"/>
      <c r="D2" s="1055"/>
      <c r="E2" s="1055"/>
      <c r="F2" s="1055"/>
      <c r="G2" s="1055"/>
      <c r="H2" s="1055"/>
      <c r="I2" s="1055"/>
      <c r="J2" s="1055"/>
      <c r="K2" s="1055"/>
      <c r="L2" s="1055"/>
      <c r="M2" s="1055"/>
      <c r="N2" s="1055"/>
      <c r="O2" s="1055"/>
      <c r="P2" s="1055"/>
    </row>
    <row r="3" spans="1:17" s="20" customFormat="1" ht="24.75" customHeight="1">
      <c r="A3" s="1055" t="s">
        <v>907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5"/>
      <c r="L3" s="1055"/>
      <c r="M3" s="1055"/>
      <c r="N3" s="1055"/>
      <c r="O3" s="1055"/>
      <c r="P3" s="1055"/>
    </row>
    <row r="4" spans="1:17" s="20" customFormat="1" ht="20.25" customHeight="1">
      <c r="A4" s="1055" t="s">
        <v>900</v>
      </c>
      <c r="B4" s="1055"/>
      <c r="C4" s="1055"/>
      <c r="D4" s="1055"/>
      <c r="E4" s="1055"/>
      <c r="F4" s="1055"/>
      <c r="G4" s="1055"/>
      <c r="H4" s="1055"/>
      <c r="I4" s="1055"/>
      <c r="J4" s="1055"/>
      <c r="K4" s="1055"/>
      <c r="L4" s="1055"/>
      <c r="M4" s="1055"/>
      <c r="N4" s="1055"/>
      <c r="O4" s="1055"/>
      <c r="P4" s="1055"/>
    </row>
    <row r="5" spans="1:17" s="20" customFormat="1" ht="23.25">
      <c r="A5" s="1056" t="s">
        <v>70</v>
      </c>
      <c r="B5" s="1056"/>
      <c r="C5" s="1056"/>
      <c r="D5" s="1056"/>
      <c r="E5" s="1056"/>
      <c r="F5" s="1056"/>
      <c r="G5" s="1056"/>
      <c r="H5" s="1056"/>
      <c r="I5" s="1056"/>
      <c r="J5" s="1056"/>
      <c r="K5" s="1056"/>
      <c r="L5" s="1056"/>
      <c r="M5" s="1056"/>
      <c r="N5" s="1056"/>
      <c r="O5" s="1056"/>
      <c r="P5" s="1056"/>
    </row>
    <row r="6" spans="1:17" ht="7.5" customHeight="1">
      <c r="A6" s="212"/>
      <c r="Q6" s="169"/>
    </row>
    <row r="7" spans="1:17" s="222" customFormat="1" ht="30" customHeight="1">
      <c r="A7" s="518" t="s">
        <v>156</v>
      </c>
      <c r="B7" s="518" t="s">
        <v>239</v>
      </c>
      <c r="C7" s="518" t="s">
        <v>240</v>
      </c>
      <c r="D7" s="518" t="s">
        <v>241</v>
      </c>
      <c r="E7" s="518" t="s">
        <v>242</v>
      </c>
      <c r="F7" s="518" t="s">
        <v>243</v>
      </c>
      <c r="G7" s="518" t="s">
        <v>244</v>
      </c>
      <c r="H7" s="518" t="s">
        <v>245</v>
      </c>
      <c r="I7" s="518" t="s">
        <v>246</v>
      </c>
      <c r="J7" s="518" t="s">
        <v>247</v>
      </c>
      <c r="K7" s="518" t="s">
        <v>248</v>
      </c>
      <c r="L7" s="518" t="s">
        <v>249</v>
      </c>
      <c r="M7" s="518" t="s">
        <v>250</v>
      </c>
      <c r="N7" s="518" t="s">
        <v>251</v>
      </c>
      <c r="O7" s="518" t="s">
        <v>252</v>
      </c>
      <c r="P7" s="552" t="s">
        <v>253</v>
      </c>
    </row>
    <row r="8" spans="1:17" ht="18">
      <c r="A8" s="626" t="s">
        <v>186</v>
      </c>
      <c r="B8" s="626">
        <v>21932.312610000001</v>
      </c>
      <c r="C8" s="851">
        <v>0</v>
      </c>
      <c r="D8" s="851">
        <v>0</v>
      </c>
      <c r="E8" s="851">
        <v>0</v>
      </c>
      <c r="F8" s="851">
        <v>0</v>
      </c>
      <c r="G8" s="851">
        <v>0</v>
      </c>
      <c r="H8" s="626">
        <v>0</v>
      </c>
      <c r="I8" s="626">
        <v>0</v>
      </c>
      <c r="J8" s="626">
        <v>0</v>
      </c>
      <c r="K8" s="626">
        <v>0</v>
      </c>
      <c r="L8" s="626">
        <v>0</v>
      </c>
      <c r="M8" s="626">
        <v>0</v>
      </c>
      <c r="N8" s="626">
        <v>0</v>
      </c>
      <c r="O8" s="626">
        <v>0</v>
      </c>
      <c r="P8" s="626">
        <v>0</v>
      </c>
      <c r="Q8" s="169"/>
    </row>
    <row r="9" spans="1:17" ht="18">
      <c r="A9" s="626" t="s">
        <v>187</v>
      </c>
      <c r="B9" s="626">
        <v>0</v>
      </c>
      <c r="C9" s="851">
        <v>0</v>
      </c>
      <c r="D9" s="851">
        <v>0</v>
      </c>
      <c r="E9" s="851">
        <v>0</v>
      </c>
      <c r="F9" s="851">
        <v>0</v>
      </c>
      <c r="G9" s="851">
        <v>0</v>
      </c>
      <c r="H9" s="626">
        <v>0</v>
      </c>
      <c r="I9" s="626">
        <v>0</v>
      </c>
      <c r="J9" s="626">
        <v>0</v>
      </c>
      <c r="K9" s="626">
        <v>0</v>
      </c>
      <c r="L9" s="626">
        <v>0</v>
      </c>
      <c r="M9" s="626">
        <v>0</v>
      </c>
      <c r="N9" s="626">
        <v>0</v>
      </c>
      <c r="O9" s="626">
        <v>0</v>
      </c>
      <c r="P9" s="626">
        <v>0</v>
      </c>
      <c r="Q9" s="169"/>
    </row>
    <row r="10" spans="1:17" ht="18">
      <c r="A10" s="626" t="s">
        <v>188</v>
      </c>
      <c r="B10" s="626">
        <v>0</v>
      </c>
      <c r="C10" s="851">
        <v>0</v>
      </c>
      <c r="D10" s="851">
        <v>0</v>
      </c>
      <c r="E10" s="851">
        <v>0</v>
      </c>
      <c r="F10" s="851">
        <v>0</v>
      </c>
      <c r="G10" s="851">
        <v>0</v>
      </c>
      <c r="H10" s="626">
        <v>0</v>
      </c>
      <c r="I10" s="626">
        <v>0</v>
      </c>
      <c r="J10" s="626">
        <v>0</v>
      </c>
      <c r="K10" s="626">
        <v>0</v>
      </c>
      <c r="L10" s="626">
        <v>0</v>
      </c>
      <c r="M10" s="626">
        <v>0</v>
      </c>
      <c r="N10" s="626">
        <v>0</v>
      </c>
      <c r="O10" s="626">
        <v>0</v>
      </c>
      <c r="P10" s="626">
        <v>0</v>
      </c>
      <c r="Q10" s="169"/>
    </row>
    <row r="11" spans="1:17" ht="18">
      <c r="A11" s="626" t="s">
        <v>189</v>
      </c>
      <c r="B11" s="626">
        <v>0</v>
      </c>
      <c r="C11" s="851">
        <v>0</v>
      </c>
      <c r="D11" s="851">
        <v>0</v>
      </c>
      <c r="E11" s="851">
        <v>0</v>
      </c>
      <c r="F11" s="851">
        <v>0</v>
      </c>
      <c r="G11" s="851">
        <v>0</v>
      </c>
      <c r="H11" s="626">
        <v>0</v>
      </c>
      <c r="I11" s="626">
        <v>0</v>
      </c>
      <c r="J11" s="626">
        <v>0</v>
      </c>
      <c r="K11" s="626">
        <v>0</v>
      </c>
      <c r="L11" s="626">
        <v>0</v>
      </c>
      <c r="M11" s="626">
        <v>0</v>
      </c>
      <c r="N11" s="626">
        <v>0</v>
      </c>
      <c r="O11" s="626">
        <v>0</v>
      </c>
      <c r="P11" s="626">
        <v>0</v>
      </c>
      <c r="Q11" s="169"/>
    </row>
    <row r="12" spans="1:17" ht="18">
      <c r="A12" s="626" t="s">
        <v>209</v>
      </c>
      <c r="B12" s="626">
        <v>0</v>
      </c>
      <c r="C12" s="851">
        <v>0</v>
      </c>
      <c r="D12" s="851">
        <v>0</v>
      </c>
      <c r="E12" s="851">
        <v>0</v>
      </c>
      <c r="F12" s="851">
        <v>0</v>
      </c>
      <c r="G12" s="851">
        <v>0</v>
      </c>
      <c r="H12" s="626">
        <v>0</v>
      </c>
      <c r="I12" s="626">
        <v>0</v>
      </c>
      <c r="J12" s="626">
        <v>0</v>
      </c>
      <c r="K12" s="626">
        <v>0</v>
      </c>
      <c r="L12" s="626">
        <v>0</v>
      </c>
      <c r="M12" s="626">
        <v>0</v>
      </c>
      <c r="N12" s="626">
        <v>0</v>
      </c>
      <c r="O12" s="626">
        <v>0</v>
      </c>
      <c r="P12" s="626">
        <v>0</v>
      </c>
      <c r="Q12" s="169"/>
    </row>
    <row r="13" spans="1:17" ht="18">
      <c r="A13" s="626" t="s">
        <v>210</v>
      </c>
      <c r="B13" s="626">
        <v>80680.512189999994</v>
      </c>
      <c r="C13" s="851">
        <v>21384.080850000002</v>
      </c>
      <c r="D13" s="851">
        <v>14885.306259999999</v>
      </c>
      <c r="E13" s="851">
        <v>0</v>
      </c>
      <c r="F13" s="851">
        <v>0</v>
      </c>
      <c r="G13" s="851">
        <v>674.78904</v>
      </c>
      <c r="H13" s="626">
        <v>6.0498700000000003</v>
      </c>
      <c r="I13" s="626">
        <v>385.40899999999999</v>
      </c>
      <c r="J13" s="626">
        <v>0</v>
      </c>
      <c r="K13" s="626">
        <v>0</v>
      </c>
      <c r="L13" s="626">
        <v>0</v>
      </c>
      <c r="M13" s="626">
        <v>0</v>
      </c>
      <c r="N13" s="626">
        <v>1677.9638500000001</v>
      </c>
      <c r="O13" s="626">
        <v>0</v>
      </c>
      <c r="P13" s="626">
        <v>0</v>
      </c>
      <c r="Q13" s="169"/>
    </row>
    <row r="14" spans="1:17" ht="18">
      <c r="A14" s="626" t="s">
        <v>211</v>
      </c>
      <c r="B14" s="626">
        <v>1314.1304399999999</v>
      </c>
      <c r="C14" s="851">
        <v>0</v>
      </c>
      <c r="D14" s="851">
        <v>0</v>
      </c>
      <c r="E14" s="851">
        <v>0</v>
      </c>
      <c r="F14" s="851">
        <v>0</v>
      </c>
      <c r="G14" s="851">
        <v>0</v>
      </c>
      <c r="H14" s="626">
        <v>0</v>
      </c>
      <c r="I14" s="626">
        <v>0</v>
      </c>
      <c r="J14" s="626">
        <v>0</v>
      </c>
      <c r="K14" s="626">
        <v>0</v>
      </c>
      <c r="L14" s="626">
        <v>0</v>
      </c>
      <c r="M14" s="626">
        <v>0</v>
      </c>
      <c r="N14" s="626">
        <v>0</v>
      </c>
      <c r="O14" s="626">
        <v>0</v>
      </c>
      <c r="P14" s="626">
        <v>0</v>
      </c>
      <c r="Q14" s="169"/>
    </row>
    <row r="15" spans="1:17" ht="18">
      <c r="A15" s="626" t="s">
        <v>212</v>
      </c>
      <c r="B15" s="626">
        <v>2298.8631299999997</v>
      </c>
      <c r="C15" s="851">
        <v>0</v>
      </c>
      <c r="D15" s="851">
        <v>0</v>
      </c>
      <c r="E15" s="851">
        <v>0</v>
      </c>
      <c r="F15" s="851">
        <v>0</v>
      </c>
      <c r="G15" s="851">
        <v>0</v>
      </c>
      <c r="H15" s="626">
        <v>0</v>
      </c>
      <c r="I15" s="626">
        <v>0</v>
      </c>
      <c r="J15" s="626">
        <v>0</v>
      </c>
      <c r="K15" s="626">
        <v>0</v>
      </c>
      <c r="L15" s="626">
        <v>0</v>
      </c>
      <c r="M15" s="626">
        <v>0</v>
      </c>
      <c r="N15" s="626">
        <v>0</v>
      </c>
      <c r="O15" s="626">
        <v>0</v>
      </c>
      <c r="P15" s="626">
        <v>0</v>
      </c>
      <c r="Q15" s="169"/>
    </row>
    <row r="16" spans="1:17" ht="18">
      <c r="A16" s="626" t="s">
        <v>213</v>
      </c>
      <c r="B16" s="626">
        <v>0</v>
      </c>
      <c r="C16" s="851">
        <v>0</v>
      </c>
      <c r="D16" s="851">
        <v>0</v>
      </c>
      <c r="E16" s="851">
        <v>0</v>
      </c>
      <c r="F16" s="851">
        <v>0</v>
      </c>
      <c r="G16" s="851">
        <v>0</v>
      </c>
      <c r="H16" s="626">
        <v>0</v>
      </c>
      <c r="I16" s="626">
        <v>0</v>
      </c>
      <c r="J16" s="626">
        <v>0</v>
      </c>
      <c r="K16" s="626">
        <v>0</v>
      </c>
      <c r="L16" s="626">
        <v>0</v>
      </c>
      <c r="M16" s="626">
        <v>0</v>
      </c>
      <c r="N16" s="626">
        <v>0</v>
      </c>
      <c r="O16" s="626">
        <v>0</v>
      </c>
      <c r="P16" s="626">
        <v>0</v>
      </c>
      <c r="Q16" s="169"/>
    </row>
    <row r="17" spans="1:17" ht="18">
      <c r="A17" s="626" t="s">
        <v>214</v>
      </c>
      <c r="B17" s="626">
        <v>0</v>
      </c>
      <c r="C17" s="851">
        <v>0</v>
      </c>
      <c r="D17" s="851">
        <v>0</v>
      </c>
      <c r="E17" s="851">
        <v>0</v>
      </c>
      <c r="F17" s="851">
        <v>0</v>
      </c>
      <c r="G17" s="851">
        <v>0</v>
      </c>
      <c r="H17" s="626">
        <v>0</v>
      </c>
      <c r="I17" s="626">
        <v>0</v>
      </c>
      <c r="J17" s="626">
        <v>0</v>
      </c>
      <c r="K17" s="626">
        <v>0</v>
      </c>
      <c r="L17" s="626">
        <v>0</v>
      </c>
      <c r="M17" s="626">
        <v>0</v>
      </c>
      <c r="N17" s="626">
        <v>0</v>
      </c>
      <c r="O17" s="626">
        <v>0</v>
      </c>
      <c r="P17" s="626">
        <v>0</v>
      </c>
      <c r="Q17" s="169"/>
    </row>
    <row r="18" spans="1:17" ht="18">
      <c r="A18" s="626" t="s">
        <v>215</v>
      </c>
      <c r="B18" s="626">
        <v>0</v>
      </c>
      <c r="C18" s="851">
        <v>0</v>
      </c>
      <c r="D18" s="851">
        <v>0</v>
      </c>
      <c r="E18" s="851">
        <v>0</v>
      </c>
      <c r="F18" s="851">
        <v>0</v>
      </c>
      <c r="G18" s="851">
        <v>0</v>
      </c>
      <c r="H18" s="626">
        <v>0</v>
      </c>
      <c r="I18" s="626">
        <v>0</v>
      </c>
      <c r="J18" s="626">
        <v>0</v>
      </c>
      <c r="K18" s="626">
        <v>0</v>
      </c>
      <c r="L18" s="626">
        <v>0</v>
      </c>
      <c r="M18" s="626">
        <v>0</v>
      </c>
      <c r="N18" s="626">
        <v>0</v>
      </c>
      <c r="O18" s="626">
        <v>0</v>
      </c>
      <c r="P18" s="626">
        <v>0</v>
      </c>
      <c r="Q18" s="169"/>
    </row>
    <row r="19" spans="1:17" ht="18">
      <c r="A19" s="626" t="s">
        <v>195</v>
      </c>
      <c r="B19" s="626">
        <v>163339.91266</v>
      </c>
      <c r="C19" s="851">
        <v>130582.9972</v>
      </c>
      <c r="D19" s="851">
        <v>31219.772359999999</v>
      </c>
      <c r="E19" s="851">
        <v>3086.5278199999998</v>
      </c>
      <c r="F19" s="851">
        <v>12626.354429999999</v>
      </c>
      <c r="G19" s="851">
        <v>19847.759550000002</v>
      </c>
      <c r="H19" s="626">
        <v>18765.427460000003</v>
      </c>
      <c r="I19" s="626">
        <v>25063.643110000001</v>
      </c>
      <c r="J19" s="626">
        <v>8683.8829299999998</v>
      </c>
      <c r="K19" s="626">
        <v>44511.64761</v>
      </c>
      <c r="L19" s="626">
        <v>5945.2119699999994</v>
      </c>
      <c r="M19" s="626">
        <v>10911.270960000002</v>
      </c>
      <c r="N19" s="626">
        <v>42999.781710000003</v>
      </c>
      <c r="O19" s="626">
        <v>13699.422640000001</v>
      </c>
      <c r="P19" s="626">
        <v>7021.1929299999993</v>
      </c>
      <c r="Q19" s="169"/>
    </row>
    <row r="20" spans="1:17" ht="18">
      <c r="A20" s="626" t="s">
        <v>197</v>
      </c>
      <c r="B20" s="626">
        <v>21805.25907</v>
      </c>
      <c r="C20" s="851">
        <v>297339.80578</v>
      </c>
      <c r="D20" s="851">
        <v>203450.06590000002</v>
      </c>
      <c r="E20" s="851">
        <v>1936.8707899999999</v>
      </c>
      <c r="F20" s="851">
        <v>73465.83167</v>
      </c>
      <c r="G20" s="851">
        <v>0</v>
      </c>
      <c r="H20" s="626">
        <v>0</v>
      </c>
      <c r="I20" s="626">
        <v>0</v>
      </c>
      <c r="J20" s="626">
        <v>31592.373050000002</v>
      </c>
      <c r="K20" s="626">
        <v>1485.0365900000002</v>
      </c>
      <c r="L20" s="626">
        <v>905.18998999999997</v>
      </c>
      <c r="M20" s="626">
        <v>2583.0352000000003</v>
      </c>
      <c r="N20" s="626">
        <v>0</v>
      </c>
      <c r="O20" s="626">
        <v>15795.108039999999</v>
      </c>
      <c r="P20" s="626">
        <v>0</v>
      </c>
      <c r="Q20" s="169"/>
    </row>
    <row r="21" spans="1:17" ht="18">
      <c r="A21" s="626" t="s">
        <v>198</v>
      </c>
      <c r="B21" s="626">
        <v>240682.28318999999</v>
      </c>
      <c r="C21" s="851">
        <v>0</v>
      </c>
      <c r="D21" s="851">
        <v>0</v>
      </c>
      <c r="E21" s="851">
        <v>0</v>
      </c>
      <c r="F21" s="851">
        <v>0</v>
      </c>
      <c r="G21" s="851">
        <v>116169.65114</v>
      </c>
      <c r="H21" s="626">
        <v>52165.895600000003</v>
      </c>
      <c r="I21" s="626">
        <v>73609.27698000001</v>
      </c>
      <c r="J21" s="626">
        <v>71243.19975</v>
      </c>
      <c r="K21" s="626">
        <v>11227.45521</v>
      </c>
      <c r="L21" s="626">
        <v>9985.0763699999989</v>
      </c>
      <c r="M21" s="626">
        <v>14195.65638</v>
      </c>
      <c r="N21" s="626">
        <v>17322.995489999998</v>
      </c>
      <c r="O21" s="626">
        <v>0</v>
      </c>
      <c r="P21" s="626">
        <v>12825.334650000001</v>
      </c>
      <c r="Q21" s="169"/>
    </row>
    <row r="22" spans="1:17" ht="18">
      <c r="A22" s="626" t="s">
        <v>199</v>
      </c>
      <c r="B22" s="626">
        <v>0</v>
      </c>
      <c r="C22" s="851">
        <v>0</v>
      </c>
      <c r="D22" s="851">
        <v>0</v>
      </c>
      <c r="E22" s="851">
        <v>0</v>
      </c>
      <c r="F22" s="851">
        <v>0</v>
      </c>
      <c r="G22" s="851">
        <v>0</v>
      </c>
      <c r="H22" s="626">
        <v>0</v>
      </c>
      <c r="I22" s="626">
        <v>0</v>
      </c>
      <c r="J22" s="626">
        <v>0</v>
      </c>
      <c r="K22" s="626">
        <v>0</v>
      </c>
      <c r="L22" s="626">
        <v>0</v>
      </c>
      <c r="M22" s="626">
        <v>0</v>
      </c>
      <c r="N22" s="626">
        <v>0</v>
      </c>
      <c r="O22" s="626">
        <v>0</v>
      </c>
      <c r="P22" s="626">
        <v>0</v>
      </c>
      <c r="Q22" s="169"/>
    </row>
    <row r="23" spans="1:17" ht="18">
      <c r="A23" s="626" t="s">
        <v>200</v>
      </c>
      <c r="B23" s="626">
        <v>0</v>
      </c>
      <c r="C23" s="851">
        <v>0</v>
      </c>
      <c r="D23" s="851">
        <v>0</v>
      </c>
      <c r="E23" s="851">
        <v>0</v>
      </c>
      <c r="F23" s="851">
        <v>0</v>
      </c>
      <c r="G23" s="851">
        <v>0</v>
      </c>
      <c r="H23" s="626">
        <v>0</v>
      </c>
      <c r="I23" s="626">
        <v>0</v>
      </c>
      <c r="J23" s="626">
        <v>0</v>
      </c>
      <c r="K23" s="626">
        <v>0</v>
      </c>
      <c r="L23" s="626">
        <v>0</v>
      </c>
      <c r="M23" s="626">
        <v>0</v>
      </c>
      <c r="N23" s="626">
        <v>0</v>
      </c>
      <c r="O23" s="626">
        <v>0</v>
      </c>
      <c r="P23" s="626">
        <v>0</v>
      </c>
      <c r="Q23" s="169"/>
    </row>
    <row r="24" spans="1:17" ht="18">
      <c r="A24" s="626" t="s">
        <v>201</v>
      </c>
      <c r="B24" s="626">
        <v>0</v>
      </c>
      <c r="C24" s="851">
        <v>0</v>
      </c>
      <c r="D24" s="851">
        <v>0</v>
      </c>
      <c r="E24" s="851">
        <v>0</v>
      </c>
      <c r="F24" s="851">
        <v>0</v>
      </c>
      <c r="G24" s="851">
        <v>0</v>
      </c>
      <c r="H24" s="626">
        <v>0</v>
      </c>
      <c r="I24" s="626">
        <v>0</v>
      </c>
      <c r="J24" s="626">
        <v>0</v>
      </c>
      <c r="K24" s="626">
        <v>0</v>
      </c>
      <c r="L24" s="626">
        <v>0</v>
      </c>
      <c r="M24" s="626">
        <v>0</v>
      </c>
      <c r="N24" s="626">
        <v>0</v>
      </c>
      <c r="O24" s="626">
        <v>0</v>
      </c>
      <c r="P24" s="626">
        <v>0</v>
      </c>
      <c r="Q24" s="169"/>
    </row>
    <row r="25" spans="1:17" s="222" customFormat="1" ht="18">
      <c r="A25" s="626" t="s">
        <v>202</v>
      </c>
      <c r="B25" s="626">
        <v>0</v>
      </c>
      <c r="C25" s="851">
        <v>0</v>
      </c>
      <c r="D25" s="851">
        <v>0</v>
      </c>
      <c r="E25" s="851">
        <v>0</v>
      </c>
      <c r="F25" s="851">
        <v>0</v>
      </c>
      <c r="G25" s="851">
        <v>0</v>
      </c>
      <c r="H25" s="626">
        <v>0</v>
      </c>
      <c r="I25" s="626">
        <v>0</v>
      </c>
      <c r="J25" s="626">
        <v>0</v>
      </c>
      <c r="K25" s="626">
        <v>0</v>
      </c>
      <c r="L25" s="626">
        <v>0</v>
      </c>
      <c r="M25" s="626">
        <v>0</v>
      </c>
      <c r="N25" s="626">
        <v>0</v>
      </c>
      <c r="O25" s="626">
        <v>0</v>
      </c>
      <c r="P25" s="626">
        <v>0</v>
      </c>
    </row>
    <row r="26" spans="1:17" s="421" customFormat="1" ht="18">
      <c r="A26" s="626" t="s">
        <v>203</v>
      </c>
      <c r="B26" s="626">
        <v>48904.693070000001</v>
      </c>
      <c r="C26" s="851">
        <v>0</v>
      </c>
      <c r="D26" s="851">
        <v>0</v>
      </c>
      <c r="E26" s="851">
        <v>0</v>
      </c>
      <c r="F26" s="851">
        <v>0</v>
      </c>
      <c r="G26" s="851">
        <v>5927.3379599999998</v>
      </c>
      <c r="H26" s="626">
        <v>6574.8470800000005</v>
      </c>
      <c r="I26" s="626">
        <v>887.89531999999997</v>
      </c>
      <c r="J26" s="626">
        <v>7075.8471500000005</v>
      </c>
      <c r="K26" s="626">
        <v>8963.2232199999999</v>
      </c>
      <c r="L26" s="626">
        <v>178.87510999999998</v>
      </c>
      <c r="M26" s="626">
        <v>96.119219999999999</v>
      </c>
      <c r="N26" s="626">
        <v>2068.1624200000001</v>
      </c>
      <c r="O26" s="626">
        <v>25289.370510000001</v>
      </c>
      <c r="P26" s="626">
        <v>15952.30552</v>
      </c>
    </row>
    <row r="27" spans="1:17" ht="18">
      <c r="A27" s="626" t="s">
        <v>204</v>
      </c>
      <c r="B27" s="626">
        <v>17879.561980000002</v>
      </c>
      <c r="C27" s="851">
        <v>0</v>
      </c>
      <c r="D27" s="851">
        <v>0</v>
      </c>
      <c r="E27" s="851">
        <v>0</v>
      </c>
      <c r="F27" s="851">
        <v>0</v>
      </c>
      <c r="G27" s="851">
        <v>3208.9147499999999</v>
      </c>
      <c r="H27" s="626">
        <v>444.13965000000002</v>
      </c>
      <c r="I27" s="626">
        <v>2429.2142599999997</v>
      </c>
      <c r="J27" s="626">
        <v>7828.7624000000005</v>
      </c>
      <c r="K27" s="626">
        <v>1594.18507</v>
      </c>
      <c r="L27" s="626">
        <v>540.29029000000003</v>
      </c>
      <c r="M27" s="626">
        <v>0</v>
      </c>
      <c r="N27" s="626">
        <v>195.17464999999999</v>
      </c>
      <c r="O27" s="626">
        <v>0</v>
      </c>
      <c r="P27" s="626">
        <v>9726.3911800000005</v>
      </c>
      <c r="Q27" s="169"/>
    </row>
    <row r="28" spans="1:17" ht="18">
      <c r="A28" s="626" t="s">
        <v>205</v>
      </c>
      <c r="B28" s="626">
        <v>9284.5108800000016</v>
      </c>
      <c r="C28" s="851">
        <v>0</v>
      </c>
      <c r="D28" s="851">
        <v>0</v>
      </c>
      <c r="E28" s="851">
        <v>0</v>
      </c>
      <c r="F28" s="851">
        <v>0</v>
      </c>
      <c r="G28" s="851">
        <v>0</v>
      </c>
      <c r="H28" s="626">
        <v>289.23671000000002</v>
      </c>
      <c r="I28" s="626">
        <v>0</v>
      </c>
      <c r="J28" s="626">
        <v>0</v>
      </c>
      <c r="K28" s="626">
        <v>56</v>
      </c>
      <c r="L28" s="626">
        <v>0</v>
      </c>
      <c r="M28" s="626">
        <v>0</v>
      </c>
      <c r="N28" s="626">
        <v>0</v>
      </c>
      <c r="O28" s="626">
        <v>4277.2667300000003</v>
      </c>
      <c r="P28" s="626">
        <v>0</v>
      </c>
      <c r="Q28" s="169"/>
    </row>
    <row r="29" spans="1:17" ht="18">
      <c r="A29" s="626" t="s">
        <v>190</v>
      </c>
      <c r="B29" s="626">
        <v>146130.66816999999</v>
      </c>
      <c r="C29" s="851">
        <v>65929.448609999992</v>
      </c>
      <c r="D29" s="851">
        <v>49443.481979999997</v>
      </c>
      <c r="E29" s="851">
        <v>16033.99366</v>
      </c>
      <c r="F29" s="851">
        <v>79856.491180000012</v>
      </c>
      <c r="G29" s="851">
        <v>49384.074999999997</v>
      </c>
      <c r="H29" s="626">
        <v>20280.767219999998</v>
      </c>
      <c r="I29" s="626">
        <v>34691.657310000002</v>
      </c>
      <c r="J29" s="626">
        <v>18741.181069999999</v>
      </c>
      <c r="K29" s="626">
        <v>6564.9916399999993</v>
      </c>
      <c r="L29" s="626">
        <v>21148.10325</v>
      </c>
      <c r="M29" s="626">
        <v>6607.4681399999999</v>
      </c>
      <c r="N29" s="626">
        <v>53211.67136</v>
      </c>
      <c r="O29" s="626">
        <v>9414.9946300000011</v>
      </c>
      <c r="P29" s="626">
        <v>15516.843210000001</v>
      </c>
      <c r="Q29" s="169"/>
    </row>
    <row r="30" spans="1:17" ht="18">
      <c r="A30" s="626" t="s">
        <v>191</v>
      </c>
      <c r="B30" s="626">
        <v>7624.8510400000005</v>
      </c>
      <c r="C30" s="851">
        <v>2030.16913</v>
      </c>
      <c r="D30" s="851">
        <v>0</v>
      </c>
      <c r="E30" s="851">
        <v>0</v>
      </c>
      <c r="F30" s="851">
        <v>0</v>
      </c>
      <c r="G30" s="851">
        <v>1062.8162</v>
      </c>
      <c r="H30" s="626">
        <v>0</v>
      </c>
      <c r="I30" s="626">
        <v>5.5548000000000002</v>
      </c>
      <c r="J30" s="626">
        <v>49.552120000000002</v>
      </c>
      <c r="K30" s="626">
        <v>21499.102940000001</v>
      </c>
      <c r="L30" s="626">
        <v>127.97771</v>
      </c>
      <c r="M30" s="626">
        <v>70</v>
      </c>
      <c r="N30" s="626">
        <v>9511.3549000000003</v>
      </c>
      <c r="O30" s="626">
        <v>0</v>
      </c>
      <c r="P30" s="626">
        <v>0</v>
      </c>
      <c r="Q30" s="169"/>
    </row>
    <row r="31" spans="1:17" ht="36">
      <c r="A31" s="627" t="s">
        <v>192</v>
      </c>
      <c r="B31" s="626">
        <v>0</v>
      </c>
      <c r="C31" s="851">
        <v>0</v>
      </c>
      <c r="D31" s="851">
        <v>0</v>
      </c>
      <c r="E31" s="851">
        <v>0</v>
      </c>
      <c r="F31" s="851">
        <v>0</v>
      </c>
      <c r="G31" s="851">
        <v>0</v>
      </c>
      <c r="H31" s="626">
        <v>0</v>
      </c>
      <c r="I31" s="626">
        <v>0</v>
      </c>
      <c r="J31" s="626">
        <v>0</v>
      </c>
      <c r="K31" s="626">
        <v>0</v>
      </c>
      <c r="L31" s="626">
        <v>0</v>
      </c>
      <c r="M31" s="626">
        <v>0</v>
      </c>
      <c r="N31" s="626">
        <v>0</v>
      </c>
      <c r="O31" s="626">
        <v>0</v>
      </c>
      <c r="P31" s="626">
        <v>0</v>
      </c>
      <c r="Q31" s="169"/>
    </row>
    <row r="32" spans="1:17" ht="18">
      <c r="A32" s="626" t="s">
        <v>193</v>
      </c>
      <c r="B32" s="626">
        <v>190.44935999999998</v>
      </c>
      <c r="C32" s="851">
        <v>490.45231999999999</v>
      </c>
      <c r="D32" s="851">
        <v>126.42341</v>
      </c>
      <c r="E32" s="851">
        <v>5896.0793200000007</v>
      </c>
      <c r="F32" s="851">
        <v>0</v>
      </c>
      <c r="G32" s="851">
        <v>0</v>
      </c>
      <c r="H32" s="626">
        <v>180.56135</v>
      </c>
      <c r="I32" s="626">
        <v>96.061419999999998</v>
      </c>
      <c r="J32" s="626">
        <v>0</v>
      </c>
      <c r="K32" s="626">
        <v>158.53822</v>
      </c>
      <c r="L32" s="626">
        <v>10.015030000000001</v>
      </c>
      <c r="M32" s="626">
        <v>278.27908000000002</v>
      </c>
      <c r="N32" s="626">
        <v>2449.24298</v>
      </c>
      <c r="O32" s="626">
        <v>256.88360999999998</v>
      </c>
      <c r="P32" s="626">
        <v>0</v>
      </c>
      <c r="Q32" s="169"/>
    </row>
    <row r="33" spans="1:17" ht="36">
      <c r="A33" s="627" t="s">
        <v>194</v>
      </c>
      <c r="B33" s="626">
        <v>0</v>
      </c>
      <c r="C33" s="851">
        <v>0</v>
      </c>
      <c r="D33" s="851">
        <v>0</v>
      </c>
      <c r="E33" s="851">
        <v>0</v>
      </c>
      <c r="F33" s="851">
        <v>0</v>
      </c>
      <c r="G33" s="851">
        <v>0</v>
      </c>
      <c r="H33" s="626">
        <v>0</v>
      </c>
      <c r="I33" s="626">
        <v>0</v>
      </c>
      <c r="J33" s="626">
        <v>0</v>
      </c>
      <c r="K33" s="626">
        <v>0</v>
      </c>
      <c r="L33" s="626">
        <v>0</v>
      </c>
      <c r="M33" s="626">
        <v>0</v>
      </c>
      <c r="N33" s="626">
        <v>18.26155</v>
      </c>
      <c r="O33" s="626">
        <v>0</v>
      </c>
      <c r="P33" s="626">
        <v>0</v>
      </c>
      <c r="Q33" s="169"/>
    </row>
    <row r="34" spans="1:17" ht="18">
      <c r="A34" s="626" t="s">
        <v>206</v>
      </c>
      <c r="B34" s="626">
        <v>442516.68832999998</v>
      </c>
      <c r="C34" s="851">
        <v>264135.06131999998</v>
      </c>
      <c r="D34" s="851">
        <v>53705.650809999999</v>
      </c>
      <c r="E34" s="851">
        <v>67872.470650000003</v>
      </c>
      <c r="F34" s="851">
        <v>7952.5541499999999</v>
      </c>
      <c r="G34" s="851">
        <v>71432.398019999993</v>
      </c>
      <c r="H34" s="626">
        <v>38994.902020000001</v>
      </c>
      <c r="I34" s="626">
        <v>31949.96096</v>
      </c>
      <c r="J34" s="626">
        <v>7462.5681399999994</v>
      </c>
      <c r="K34" s="626">
        <v>23312.771049999999</v>
      </c>
      <c r="L34" s="626">
        <v>57504.683810000002</v>
      </c>
      <c r="M34" s="626">
        <v>22480.475039999998</v>
      </c>
      <c r="N34" s="626">
        <v>79901.593739999997</v>
      </c>
      <c r="O34" s="626">
        <v>31057.238789999999</v>
      </c>
      <c r="P34" s="626">
        <v>11955.687960000001</v>
      </c>
      <c r="Q34" s="169"/>
    </row>
    <row r="35" spans="1:17" ht="18">
      <c r="A35" s="626" t="s">
        <v>207</v>
      </c>
      <c r="B35" s="626">
        <v>29286.78614</v>
      </c>
      <c r="C35" s="851">
        <v>4919.1051600000001</v>
      </c>
      <c r="D35" s="851">
        <v>19210.853760000002</v>
      </c>
      <c r="E35" s="851">
        <v>0</v>
      </c>
      <c r="F35" s="851">
        <v>26801.968230000002</v>
      </c>
      <c r="G35" s="851">
        <v>0</v>
      </c>
      <c r="H35" s="626">
        <v>348.55426</v>
      </c>
      <c r="I35" s="626">
        <v>0</v>
      </c>
      <c r="J35" s="626">
        <v>3507.2896700000001</v>
      </c>
      <c r="K35" s="626">
        <v>5798.8109800000002</v>
      </c>
      <c r="L35" s="626">
        <v>0</v>
      </c>
      <c r="M35" s="626">
        <v>1938.76926</v>
      </c>
      <c r="N35" s="626">
        <v>0</v>
      </c>
      <c r="O35" s="626">
        <v>13939.31524</v>
      </c>
      <c r="P35" s="626">
        <v>0</v>
      </c>
      <c r="Q35" s="169"/>
    </row>
    <row r="36" spans="1:17" ht="18">
      <c r="A36" s="628" t="s">
        <v>208</v>
      </c>
      <c r="B36" s="628">
        <v>103573.86709</v>
      </c>
      <c r="C36" s="731">
        <v>0</v>
      </c>
      <c r="D36" s="731">
        <v>0</v>
      </c>
      <c r="E36" s="731">
        <v>0</v>
      </c>
      <c r="F36" s="731">
        <v>0</v>
      </c>
      <c r="G36" s="731">
        <v>72353.693870000003</v>
      </c>
      <c r="H36" s="628">
        <v>65266.669520000003</v>
      </c>
      <c r="I36" s="628">
        <v>16323.38206</v>
      </c>
      <c r="J36" s="628">
        <v>11174.012419999999</v>
      </c>
      <c r="K36" s="628">
        <v>0</v>
      </c>
      <c r="L36" s="628">
        <v>3825.1239599999999</v>
      </c>
      <c r="M36" s="628">
        <v>2709.3452000000002</v>
      </c>
      <c r="N36" s="628">
        <v>11654.583980000001</v>
      </c>
      <c r="O36" s="628">
        <v>0</v>
      </c>
      <c r="P36" s="628">
        <v>6237.49575</v>
      </c>
      <c r="Q36" s="169"/>
    </row>
    <row r="37" spans="1:17" ht="18">
      <c r="A37" s="852" t="s">
        <v>163</v>
      </c>
      <c r="B37" s="739">
        <f t="shared" ref="B37:P37" si="0">SUM(B8:B36)</f>
        <v>1337445.34935</v>
      </c>
      <c r="C37" s="739">
        <f t="shared" si="0"/>
        <v>786811.12037000002</v>
      </c>
      <c r="D37" s="739">
        <f t="shared" si="0"/>
        <v>372041.55448000005</v>
      </c>
      <c r="E37" s="739">
        <f t="shared" si="0"/>
        <v>94825.942240000004</v>
      </c>
      <c r="F37" s="739">
        <f t="shared" si="0"/>
        <v>200703.19966000001</v>
      </c>
      <c r="G37" s="739">
        <f t="shared" si="0"/>
        <v>340061.43552999996</v>
      </c>
      <c r="H37" s="739">
        <f t="shared" si="0"/>
        <v>203317.05074000001</v>
      </c>
      <c r="I37" s="739">
        <f t="shared" si="0"/>
        <v>185442.05522000004</v>
      </c>
      <c r="J37" s="739">
        <f t="shared" si="0"/>
        <v>167358.66869999998</v>
      </c>
      <c r="K37" s="739">
        <f t="shared" si="0"/>
        <v>125171.76252999999</v>
      </c>
      <c r="L37" s="739">
        <f t="shared" si="0"/>
        <v>100170.54749</v>
      </c>
      <c r="M37" s="739">
        <f t="shared" si="0"/>
        <v>61870.41848</v>
      </c>
      <c r="N37" s="739">
        <f>SUM(N8:N36)</f>
        <v>221010.78662999999</v>
      </c>
      <c r="O37" s="739">
        <f>SUM(O8:O36)</f>
        <v>113729.60019000001</v>
      </c>
      <c r="P37" s="739">
        <f t="shared" si="0"/>
        <v>79235.251199999999</v>
      </c>
      <c r="Q37" s="169"/>
    </row>
    <row r="38" spans="1:17" ht="18">
      <c r="A38" s="853" t="s">
        <v>275</v>
      </c>
      <c r="B38" s="742">
        <v>0.19645073212336925</v>
      </c>
      <c r="C38" s="742">
        <v>0.11557079376336081</v>
      </c>
      <c r="D38" s="742">
        <v>5.4647343753846202E-2</v>
      </c>
      <c r="E38" s="742">
        <v>1.3928513629652127E-2</v>
      </c>
      <c r="F38" s="742">
        <v>2.9480300284323357E-2</v>
      </c>
      <c r="G38" s="742">
        <v>4.9949942260638827E-2</v>
      </c>
      <c r="H38" s="742">
        <v>2.9864235940892065E-2</v>
      </c>
      <c r="I38" s="742">
        <v>2.7238666261867377E-2</v>
      </c>
      <c r="J38" s="742">
        <v>2.4582487059591641E-2</v>
      </c>
      <c r="K38" s="742">
        <v>1.838586107622403E-2</v>
      </c>
      <c r="L38" s="742">
        <v>1.4713556259456162E-2</v>
      </c>
      <c r="M38" s="742">
        <v>9.0878397484295929E-3</v>
      </c>
      <c r="N38" s="742">
        <v>3.2463181289408435E-2</v>
      </c>
      <c r="O38" s="742">
        <v>1.6705178445072123E-2</v>
      </c>
      <c r="P38" s="742">
        <v>1.1638474137118261E-2</v>
      </c>
      <c r="Q38" s="169"/>
    </row>
    <row r="39" spans="1:17" ht="15.75" thickBot="1">
      <c r="A39" s="532"/>
      <c r="B39" s="533"/>
      <c r="C39" s="534"/>
      <c r="D39" s="534"/>
      <c r="E39" s="534"/>
      <c r="F39" s="534"/>
      <c r="G39" s="534"/>
      <c r="H39" s="535"/>
      <c r="I39" s="535"/>
      <c r="J39" s="535"/>
      <c r="K39" s="535"/>
      <c r="L39" s="535"/>
      <c r="M39" s="535"/>
      <c r="N39" s="535"/>
      <c r="O39" s="535"/>
      <c r="P39" s="535"/>
      <c r="Q39" s="169"/>
    </row>
    <row r="40" spans="1:17" ht="15.75" thickTop="1">
      <c r="A40" s="554" t="s">
        <v>147</v>
      </c>
      <c r="B40" s="538"/>
      <c r="C40" s="539"/>
      <c r="D40" s="539"/>
      <c r="E40" s="539"/>
      <c r="F40" s="539"/>
      <c r="G40" s="539"/>
      <c r="H40" s="540"/>
      <c r="I40" s="540"/>
      <c r="J40" s="540"/>
      <c r="K40" s="540"/>
      <c r="L40" s="540"/>
      <c r="M40" s="540"/>
      <c r="N40" s="540"/>
      <c r="O40" s="540"/>
      <c r="P40" s="540"/>
      <c r="Q40" s="169"/>
    </row>
    <row r="41" spans="1:17" ht="9" customHeight="1">
      <c r="A41" s="26"/>
      <c r="B41" s="1"/>
      <c r="C41" s="25"/>
      <c r="D41" s="25"/>
      <c r="E41" s="25"/>
      <c r="F41" s="25"/>
      <c r="G41" s="25"/>
      <c r="H41" s="173"/>
      <c r="I41" s="173"/>
      <c r="J41" s="173"/>
      <c r="K41" s="173"/>
      <c r="L41" s="173"/>
      <c r="M41" s="173"/>
      <c r="N41" s="173"/>
      <c r="O41" s="173"/>
      <c r="P41" s="173"/>
      <c r="Q41" s="169"/>
    </row>
    <row r="42" spans="1:17" ht="9" customHeight="1">
      <c r="A42" s="26"/>
      <c r="C42" s="25"/>
      <c r="D42" s="25"/>
      <c r="E42" s="25"/>
      <c r="F42" s="25"/>
      <c r="G42" s="25"/>
      <c r="H42" s="173"/>
      <c r="I42" s="173"/>
      <c r="J42" s="173"/>
      <c r="K42" s="173"/>
      <c r="L42" s="173"/>
      <c r="M42" s="173"/>
      <c r="N42" s="173"/>
      <c r="O42" s="173"/>
      <c r="P42" s="173"/>
      <c r="Q42" s="169"/>
    </row>
    <row r="43" spans="1:17" ht="9" customHeight="1">
      <c r="A43" s="26"/>
      <c r="C43" s="25"/>
      <c r="D43" s="25"/>
      <c r="E43" s="25"/>
      <c r="F43" s="25"/>
      <c r="G43" s="25"/>
      <c r="H43" s="173"/>
      <c r="I43" s="173"/>
      <c r="J43" s="173"/>
      <c r="K43" s="173"/>
      <c r="L43" s="173"/>
      <c r="M43" s="173"/>
      <c r="N43" s="173"/>
      <c r="O43" s="173"/>
      <c r="P43" s="173"/>
      <c r="Q43" s="169"/>
    </row>
    <row r="44" spans="1:17" ht="9" customHeight="1">
      <c r="A44" s="217"/>
      <c r="C44" s="25"/>
      <c r="D44" s="25"/>
      <c r="E44" s="25"/>
      <c r="F44" s="25"/>
      <c r="G44" s="25"/>
      <c r="H44" s="173"/>
      <c r="I44" s="173"/>
      <c r="J44" s="173"/>
      <c r="K44" s="173"/>
      <c r="L44" s="173"/>
      <c r="M44" s="173"/>
      <c r="N44" s="173"/>
      <c r="O44" s="173"/>
      <c r="P44" s="173"/>
      <c r="Q44" s="169"/>
    </row>
    <row r="45" spans="1:17" ht="9" customHeight="1">
      <c r="A45" s="26"/>
      <c r="C45" s="25"/>
      <c r="D45" s="25"/>
      <c r="E45" s="25"/>
      <c r="F45" s="25"/>
      <c r="G45" s="25"/>
      <c r="H45" s="173"/>
      <c r="I45" s="173"/>
      <c r="J45" s="173"/>
      <c r="K45" s="173"/>
      <c r="L45" s="173"/>
      <c r="M45" s="173"/>
      <c r="N45" s="173"/>
      <c r="O45" s="173"/>
      <c r="P45" s="173"/>
      <c r="Q45" s="169"/>
    </row>
    <row r="46" spans="1:17" ht="9" customHeight="1">
      <c r="A46" s="26"/>
      <c r="C46" s="25"/>
      <c r="D46" s="25"/>
      <c r="E46" s="25"/>
      <c r="F46" s="25"/>
      <c r="G46" s="25"/>
      <c r="H46" s="173"/>
      <c r="I46" s="173"/>
      <c r="J46" s="173"/>
      <c r="K46" s="173"/>
      <c r="L46" s="173"/>
      <c r="M46" s="173"/>
      <c r="N46" s="173"/>
      <c r="O46" s="173"/>
      <c r="P46" s="173"/>
      <c r="Q46" s="169"/>
    </row>
    <row r="47" spans="1:17" ht="9" customHeight="1">
      <c r="A47" s="26"/>
      <c r="C47" s="25"/>
      <c r="D47" s="25"/>
      <c r="E47" s="25"/>
      <c r="F47" s="25"/>
      <c r="G47" s="25"/>
      <c r="H47" s="173"/>
      <c r="I47" s="173"/>
      <c r="J47" s="173"/>
      <c r="K47" s="173"/>
      <c r="L47" s="173"/>
      <c r="M47" s="173"/>
      <c r="N47" s="173"/>
      <c r="O47" s="173"/>
      <c r="P47" s="173"/>
      <c r="Q47" s="169"/>
    </row>
    <row r="48" spans="1:17" ht="9" customHeight="1">
      <c r="A48" s="26"/>
      <c r="C48" s="25"/>
      <c r="D48" s="25"/>
      <c r="E48" s="25"/>
      <c r="F48" s="25"/>
      <c r="G48" s="25"/>
      <c r="H48" s="173"/>
      <c r="I48" s="173"/>
      <c r="J48" s="173"/>
      <c r="K48" s="173"/>
      <c r="L48" s="173"/>
      <c r="M48" s="173"/>
      <c r="N48" s="173"/>
      <c r="O48" s="173"/>
      <c r="P48" s="173"/>
      <c r="Q48" s="169"/>
    </row>
    <row r="49" spans="1:17" ht="9" customHeight="1">
      <c r="A49" s="26"/>
      <c r="C49" s="25"/>
      <c r="D49" s="25"/>
      <c r="E49" s="25"/>
      <c r="F49" s="25"/>
      <c r="G49" s="25"/>
      <c r="H49" s="173"/>
      <c r="I49" s="173"/>
      <c r="J49" s="173"/>
      <c r="K49" s="173"/>
      <c r="L49" s="173"/>
      <c r="M49" s="173"/>
      <c r="N49" s="173"/>
      <c r="O49" s="173"/>
      <c r="P49" s="173"/>
      <c r="Q49" s="169"/>
    </row>
    <row r="50" spans="1:17" ht="9" customHeight="1">
      <c r="A50" s="217"/>
      <c r="C50" s="25"/>
      <c r="D50" s="25"/>
      <c r="E50" s="25"/>
      <c r="F50" s="25"/>
      <c r="G50" s="25"/>
      <c r="H50" s="173"/>
      <c r="I50" s="173"/>
      <c r="J50" s="173"/>
      <c r="K50" s="173"/>
      <c r="L50" s="173"/>
      <c r="M50" s="173"/>
      <c r="N50" s="173"/>
      <c r="O50" s="173"/>
      <c r="P50" s="173"/>
      <c r="Q50" s="169"/>
    </row>
    <row r="51" spans="1:17" ht="9" customHeight="1">
      <c r="A51" s="26"/>
      <c r="C51" s="25"/>
      <c r="D51" s="25"/>
      <c r="E51" s="25"/>
      <c r="F51" s="25"/>
      <c r="G51" s="25"/>
      <c r="H51" s="173"/>
      <c r="I51" s="173"/>
      <c r="J51" s="173"/>
      <c r="K51" s="173"/>
      <c r="L51" s="173"/>
      <c r="M51" s="173"/>
      <c r="N51" s="173"/>
      <c r="O51" s="173"/>
      <c r="P51" s="173"/>
      <c r="Q51" s="169"/>
    </row>
    <row r="52" spans="1:17" ht="9" customHeight="1">
      <c r="A52" s="26"/>
      <c r="C52" s="25"/>
      <c r="D52" s="25"/>
      <c r="E52" s="25"/>
      <c r="F52" s="25"/>
      <c r="G52" s="25"/>
      <c r="H52" s="173"/>
      <c r="I52" s="173"/>
      <c r="J52" s="173"/>
      <c r="K52" s="173"/>
      <c r="L52" s="173"/>
      <c r="M52" s="173"/>
      <c r="N52" s="173"/>
      <c r="O52" s="173"/>
      <c r="P52" s="173"/>
      <c r="Q52" s="169"/>
    </row>
    <row r="53" spans="1:17" ht="9" customHeight="1">
      <c r="A53" s="26"/>
      <c r="C53" s="25"/>
      <c r="D53" s="25"/>
      <c r="E53" s="25"/>
      <c r="F53" s="25"/>
      <c r="G53" s="25"/>
      <c r="H53" s="173"/>
      <c r="I53" s="173"/>
      <c r="J53" s="173"/>
      <c r="K53" s="173"/>
      <c r="L53" s="173"/>
      <c r="M53" s="173"/>
      <c r="N53" s="173"/>
      <c r="O53" s="173"/>
      <c r="P53" s="173"/>
      <c r="Q53" s="169"/>
    </row>
    <row r="54" spans="1:17" ht="9" customHeight="1">
      <c r="A54" s="26"/>
      <c r="C54" s="25"/>
      <c r="D54" s="25"/>
      <c r="E54" s="25"/>
      <c r="F54" s="25"/>
      <c r="G54" s="25"/>
      <c r="H54" s="173"/>
      <c r="I54" s="173"/>
      <c r="J54" s="173"/>
      <c r="K54" s="173"/>
      <c r="L54" s="173"/>
      <c r="M54" s="173"/>
      <c r="N54" s="173"/>
      <c r="O54" s="173"/>
      <c r="P54" s="173"/>
      <c r="Q54" s="169"/>
    </row>
    <row r="55" spans="1:17" ht="9" customHeight="1">
      <c r="A55" s="217"/>
      <c r="C55" s="25"/>
      <c r="D55" s="25"/>
      <c r="E55" s="25"/>
      <c r="F55" s="25"/>
      <c r="G55" s="25"/>
      <c r="H55" s="173"/>
      <c r="I55" s="173"/>
      <c r="J55" s="173"/>
      <c r="K55" s="173"/>
      <c r="L55" s="173"/>
      <c r="M55" s="173"/>
      <c r="N55" s="173"/>
      <c r="O55" s="173"/>
      <c r="P55" s="173"/>
      <c r="Q55" s="169"/>
    </row>
    <row r="56" spans="1:17" ht="9" customHeight="1">
      <c r="A56" s="30"/>
      <c r="C56" s="25"/>
      <c r="D56" s="25"/>
      <c r="E56" s="25"/>
      <c r="F56" s="25"/>
      <c r="G56" s="25"/>
      <c r="H56" s="173"/>
      <c r="I56" s="173"/>
      <c r="J56" s="173"/>
      <c r="K56" s="173"/>
      <c r="L56" s="173"/>
      <c r="M56" s="173"/>
      <c r="N56" s="173"/>
      <c r="O56" s="173"/>
      <c r="P56" s="173"/>
      <c r="Q56" s="169"/>
    </row>
    <row r="57" spans="1:17" ht="9" customHeight="1">
      <c r="A57" s="30"/>
      <c r="C57" s="25"/>
      <c r="D57" s="25"/>
      <c r="E57" s="25"/>
      <c r="F57" s="25"/>
      <c r="G57" s="25"/>
      <c r="H57" s="173"/>
      <c r="I57" s="173"/>
      <c r="J57" s="173"/>
      <c r="K57" s="173"/>
      <c r="L57" s="173"/>
      <c r="M57" s="173"/>
      <c r="N57" s="173"/>
      <c r="O57" s="173"/>
      <c r="P57" s="173"/>
      <c r="Q57" s="169"/>
    </row>
    <row r="58" spans="1:17" ht="9" customHeight="1">
      <c r="A58" s="30"/>
      <c r="C58" s="25"/>
      <c r="D58" s="25"/>
      <c r="E58" s="25"/>
      <c r="F58" s="25"/>
      <c r="G58" s="25"/>
      <c r="H58" s="173"/>
      <c r="I58" s="173"/>
      <c r="J58" s="173"/>
      <c r="K58" s="173"/>
      <c r="L58" s="173"/>
      <c r="M58" s="173"/>
      <c r="N58" s="173"/>
      <c r="O58" s="173"/>
      <c r="P58" s="173"/>
      <c r="Q58" s="169"/>
    </row>
    <row r="59" spans="1:17" ht="9" customHeight="1">
      <c r="A59" s="30"/>
      <c r="C59" s="25"/>
      <c r="D59" s="25"/>
      <c r="E59" s="25"/>
      <c r="F59" s="25"/>
      <c r="G59" s="25"/>
      <c r="H59" s="173"/>
      <c r="I59" s="173"/>
      <c r="J59" s="173"/>
      <c r="K59" s="173"/>
      <c r="L59" s="173"/>
      <c r="M59" s="173"/>
      <c r="N59" s="173"/>
      <c r="O59" s="173"/>
      <c r="P59" s="173"/>
      <c r="Q59" s="169"/>
    </row>
    <row r="60" spans="1:17" ht="9" customHeight="1">
      <c r="A60" s="31"/>
      <c r="C60" s="25"/>
      <c r="D60" s="25"/>
      <c r="E60" s="25"/>
      <c r="F60" s="25"/>
      <c r="G60" s="25"/>
      <c r="H60" s="173"/>
      <c r="I60" s="173"/>
      <c r="J60" s="173"/>
      <c r="K60" s="173"/>
      <c r="L60" s="173"/>
      <c r="M60" s="173"/>
      <c r="N60" s="173"/>
      <c r="O60" s="173"/>
      <c r="P60" s="173"/>
      <c r="Q60" s="169"/>
    </row>
    <row r="61" spans="1:17" ht="9" customHeight="1">
      <c r="A61" s="31"/>
      <c r="C61" s="25"/>
      <c r="D61" s="25"/>
      <c r="E61" s="25"/>
      <c r="F61" s="25"/>
      <c r="G61" s="25"/>
      <c r="H61" s="173"/>
      <c r="I61" s="173"/>
      <c r="J61" s="173"/>
      <c r="K61" s="173"/>
      <c r="L61" s="173"/>
      <c r="M61" s="173"/>
      <c r="N61" s="173"/>
      <c r="O61" s="173"/>
      <c r="P61" s="173"/>
      <c r="Q61" s="169"/>
    </row>
    <row r="62" spans="1:17" ht="9" customHeight="1">
      <c r="A62" s="28"/>
      <c r="C62" s="25"/>
      <c r="D62" s="25"/>
      <c r="E62" s="25"/>
      <c r="F62" s="25"/>
      <c r="G62" s="25"/>
      <c r="H62" s="173"/>
      <c r="I62" s="173"/>
      <c r="J62" s="173"/>
      <c r="K62" s="173"/>
      <c r="L62" s="173"/>
      <c r="M62" s="173"/>
      <c r="N62" s="173"/>
      <c r="O62" s="173"/>
      <c r="P62" s="173"/>
      <c r="Q62" s="169"/>
    </row>
    <row r="63" spans="1:17" ht="9" customHeight="1">
      <c r="A63" s="26"/>
      <c r="C63" s="25"/>
      <c r="D63" s="25"/>
      <c r="E63" s="25"/>
      <c r="F63" s="25"/>
      <c r="G63" s="25"/>
      <c r="H63" s="173"/>
      <c r="I63" s="173"/>
      <c r="J63" s="173"/>
      <c r="K63" s="173"/>
      <c r="L63" s="173"/>
      <c r="M63" s="173"/>
      <c r="N63" s="173"/>
      <c r="O63" s="173"/>
      <c r="P63" s="173"/>
      <c r="Q63" s="169"/>
    </row>
    <row r="64" spans="1:17" ht="9" customHeight="1">
      <c r="A64" s="26"/>
      <c r="C64" s="25"/>
      <c r="D64" s="25"/>
      <c r="E64" s="25"/>
      <c r="F64" s="25"/>
      <c r="G64" s="25"/>
      <c r="H64" s="173"/>
      <c r="I64" s="173"/>
      <c r="J64" s="173"/>
      <c r="K64" s="173"/>
      <c r="L64" s="173"/>
      <c r="M64" s="173"/>
      <c r="N64" s="173"/>
      <c r="O64" s="173"/>
      <c r="P64" s="173"/>
      <c r="Q64" s="169"/>
    </row>
    <row r="65" spans="1:17" ht="9" customHeight="1">
      <c r="A65" s="26"/>
      <c r="C65" s="25"/>
      <c r="D65" s="25"/>
      <c r="E65" s="25"/>
      <c r="F65" s="25"/>
      <c r="G65" s="25"/>
      <c r="H65" s="173"/>
      <c r="I65" s="173"/>
      <c r="J65" s="173"/>
      <c r="K65" s="173"/>
      <c r="L65" s="173"/>
      <c r="M65" s="173"/>
      <c r="N65" s="173"/>
      <c r="O65" s="173"/>
      <c r="P65" s="173"/>
      <c r="Q65" s="169"/>
    </row>
    <row r="66" spans="1:17" ht="9" customHeight="1">
      <c r="A66" s="26"/>
      <c r="C66" s="25"/>
      <c r="D66" s="25"/>
      <c r="E66" s="25"/>
      <c r="F66" s="25"/>
      <c r="G66" s="25"/>
      <c r="H66" s="173"/>
      <c r="I66" s="173"/>
      <c r="J66" s="173"/>
      <c r="K66" s="173"/>
      <c r="L66" s="173"/>
      <c r="M66" s="173"/>
      <c r="N66" s="173"/>
      <c r="O66" s="173"/>
      <c r="P66" s="173"/>
      <c r="Q66" s="169"/>
    </row>
    <row r="67" spans="1:17" ht="9" customHeight="1">
      <c r="A67" s="30"/>
      <c r="C67" s="25"/>
      <c r="D67" s="25"/>
      <c r="E67" s="25"/>
      <c r="F67" s="25"/>
      <c r="G67" s="25"/>
      <c r="H67" s="173"/>
      <c r="I67" s="173"/>
      <c r="J67" s="173"/>
      <c r="K67" s="173"/>
      <c r="L67" s="173"/>
      <c r="M67" s="173"/>
      <c r="N67" s="173"/>
      <c r="O67" s="173"/>
      <c r="P67" s="173"/>
      <c r="Q67" s="169"/>
    </row>
    <row r="68" spans="1:17" ht="9" customHeight="1">
      <c r="A68" s="28"/>
      <c r="C68" s="25"/>
      <c r="D68" s="25"/>
      <c r="E68" s="25"/>
      <c r="F68" s="25"/>
      <c r="G68" s="25"/>
      <c r="H68" s="173"/>
      <c r="I68" s="173"/>
      <c r="J68" s="173"/>
      <c r="K68" s="173"/>
      <c r="L68" s="173"/>
      <c r="M68" s="173"/>
      <c r="N68" s="173"/>
      <c r="O68" s="173"/>
      <c r="P68" s="173"/>
      <c r="Q68" s="169"/>
    </row>
    <row r="69" spans="1:17" ht="9" customHeight="1">
      <c r="A69" s="26"/>
      <c r="C69" s="25"/>
      <c r="D69" s="25"/>
      <c r="E69" s="25"/>
      <c r="F69" s="25"/>
      <c r="G69" s="25"/>
      <c r="H69" s="173"/>
      <c r="I69" s="173"/>
      <c r="J69" s="173"/>
      <c r="K69" s="173"/>
      <c r="L69" s="173"/>
      <c r="M69" s="173"/>
      <c r="N69" s="173"/>
      <c r="O69" s="173"/>
      <c r="P69" s="173"/>
      <c r="Q69" s="169"/>
    </row>
    <row r="70" spans="1:17" ht="9" customHeight="1">
      <c r="A70" s="26"/>
      <c r="C70" s="25"/>
      <c r="D70" s="25"/>
      <c r="E70" s="25"/>
      <c r="F70" s="25"/>
      <c r="G70" s="25"/>
      <c r="H70" s="173"/>
      <c r="I70" s="173"/>
      <c r="J70" s="173"/>
      <c r="K70" s="173"/>
      <c r="L70" s="173"/>
      <c r="M70" s="173"/>
      <c r="N70" s="173"/>
      <c r="O70" s="173"/>
      <c r="P70" s="173"/>
      <c r="Q70" s="169"/>
    </row>
    <row r="71" spans="1:17" ht="9" customHeight="1">
      <c r="A71" s="26"/>
      <c r="C71" s="25"/>
      <c r="D71" s="25"/>
      <c r="E71" s="25"/>
      <c r="F71" s="25"/>
      <c r="G71" s="25"/>
      <c r="H71" s="173"/>
      <c r="I71" s="173"/>
      <c r="J71" s="173"/>
      <c r="K71" s="173"/>
      <c r="L71" s="173"/>
      <c r="M71" s="173"/>
      <c r="N71" s="173"/>
      <c r="O71" s="173"/>
      <c r="P71" s="173"/>
      <c r="Q71" s="169"/>
    </row>
    <row r="72" spans="1:17" ht="9" customHeight="1">
      <c r="A72" s="26"/>
      <c r="C72" s="25"/>
      <c r="D72" s="25"/>
      <c r="E72" s="25"/>
      <c r="F72" s="25"/>
      <c r="G72" s="25"/>
      <c r="H72" s="173"/>
      <c r="I72" s="173"/>
      <c r="J72" s="173"/>
      <c r="K72" s="173"/>
      <c r="L72" s="173"/>
      <c r="M72" s="173"/>
      <c r="N72" s="173"/>
      <c r="O72" s="173"/>
      <c r="P72" s="173"/>
      <c r="Q72" s="169"/>
    </row>
    <row r="73" spans="1:17" ht="9" customHeight="1">
      <c r="A73" s="30"/>
      <c r="C73" s="25"/>
      <c r="D73" s="25"/>
      <c r="E73" s="25"/>
      <c r="F73" s="25"/>
      <c r="G73" s="25"/>
      <c r="H73" s="173"/>
      <c r="I73" s="173"/>
      <c r="J73" s="173"/>
      <c r="K73" s="173"/>
      <c r="L73" s="173"/>
      <c r="M73" s="173"/>
      <c r="N73" s="173"/>
      <c r="O73" s="173"/>
      <c r="P73" s="173"/>
      <c r="Q73" s="169"/>
    </row>
    <row r="74" spans="1:17" ht="9" customHeight="1">
      <c r="A74" s="28"/>
      <c r="C74" s="25"/>
      <c r="D74" s="25"/>
      <c r="E74" s="25"/>
      <c r="F74" s="25"/>
      <c r="G74" s="25"/>
      <c r="H74" s="173"/>
      <c r="I74" s="173"/>
      <c r="J74" s="173"/>
      <c r="K74" s="173"/>
      <c r="L74" s="173"/>
      <c r="M74" s="173"/>
      <c r="N74" s="173"/>
      <c r="O74" s="173"/>
      <c r="P74" s="173"/>
      <c r="Q74" s="169"/>
    </row>
    <row r="75" spans="1:17" ht="9" customHeight="1">
      <c r="A75" s="26"/>
      <c r="C75" s="25"/>
      <c r="D75" s="25"/>
      <c r="E75" s="25"/>
      <c r="F75" s="25"/>
      <c r="G75" s="25"/>
      <c r="H75" s="173"/>
      <c r="I75" s="173"/>
      <c r="J75" s="173"/>
      <c r="K75" s="173"/>
      <c r="L75" s="173"/>
      <c r="M75" s="173"/>
      <c r="N75" s="173"/>
      <c r="O75" s="173"/>
      <c r="P75" s="173"/>
      <c r="Q75" s="169"/>
    </row>
    <row r="76" spans="1:17" ht="9" customHeight="1">
      <c r="A76" s="26"/>
      <c r="C76" s="25"/>
      <c r="D76" s="25"/>
      <c r="E76" s="25"/>
      <c r="F76" s="25"/>
      <c r="G76" s="25"/>
      <c r="H76" s="173"/>
      <c r="I76" s="173"/>
      <c r="J76" s="173"/>
      <c r="K76" s="173"/>
      <c r="L76" s="173"/>
      <c r="M76" s="173"/>
      <c r="N76" s="173"/>
      <c r="O76" s="173"/>
      <c r="P76" s="173"/>
      <c r="Q76" s="169"/>
    </row>
    <row r="77" spans="1:17" ht="9" customHeight="1">
      <c r="A77" s="26"/>
      <c r="C77" s="27"/>
      <c r="D77" s="27"/>
      <c r="E77" s="27"/>
      <c r="F77" s="27"/>
      <c r="G77" s="27"/>
      <c r="Q77" s="169"/>
    </row>
    <row r="78" spans="1:17" ht="9" customHeight="1">
      <c r="A78" s="26"/>
      <c r="C78" s="27"/>
      <c r="D78" s="27"/>
      <c r="E78" s="27"/>
      <c r="F78" s="27"/>
      <c r="G78" s="27"/>
      <c r="Q78" s="169"/>
    </row>
    <row r="79" spans="1:17" ht="9" customHeight="1">
      <c r="A79" s="26"/>
      <c r="C79" s="27"/>
      <c r="D79" s="27"/>
      <c r="E79" s="27"/>
      <c r="F79" s="27"/>
      <c r="G79" s="27"/>
      <c r="Q79" s="169"/>
    </row>
    <row r="80" spans="1:17" ht="9" customHeight="1">
      <c r="A80" s="26"/>
      <c r="C80" s="27"/>
      <c r="D80" s="27"/>
      <c r="E80" s="27"/>
      <c r="F80" s="27"/>
      <c r="G80" s="27"/>
      <c r="Q80" s="169"/>
    </row>
    <row r="81" spans="1:17" ht="9" customHeight="1">
      <c r="A81" s="26"/>
      <c r="C81" s="27"/>
      <c r="D81" s="27"/>
      <c r="E81" s="27"/>
      <c r="F81" s="27"/>
      <c r="G81" s="27"/>
      <c r="Q81" s="169"/>
    </row>
    <row r="82" spans="1:17" ht="9" customHeight="1">
      <c r="A82" s="26"/>
      <c r="C82" s="27"/>
      <c r="D82" s="27"/>
      <c r="E82" s="27"/>
      <c r="F82" s="27"/>
      <c r="G82" s="27"/>
      <c r="Q82" s="169"/>
    </row>
    <row r="83" spans="1:17" ht="9" customHeight="1">
      <c r="A83" s="30"/>
      <c r="C83" s="27"/>
      <c r="D83" s="27"/>
      <c r="E83" s="27"/>
      <c r="F83" s="27"/>
      <c r="G83" s="27"/>
      <c r="Q83" s="169"/>
    </row>
    <row r="84" spans="1:17" ht="9" customHeight="1">
      <c r="A84" s="28"/>
      <c r="C84" s="27"/>
      <c r="D84" s="27"/>
      <c r="E84" s="27"/>
      <c r="F84" s="27"/>
      <c r="G84" s="27"/>
      <c r="Q84" s="169"/>
    </row>
    <row r="85" spans="1:17" ht="9" customHeight="1">
      <c r="A85" s="26"/>
      <c r="C85" s="27"/>
      <c r="D85" s="27"/>
      <c r="E85" s="27"/>
      <c r="F85" s="27"/>
      <c r="G85" s="27"/>
      <c r="Q85" s="169"/>
    </row>
    <row r="86" spans="1:17" ht="9" customHeight="1">
      <c r="A86" s="26"/>
      <c r="C86" s="27"/>
      <c r="D86" s="27"/>
      <c r="E86" s="27"/>
      <c r="F86" s="27"/>
      <c r="G86" s="27"/>
      <c r="Q86" s="169"/>
    </row>
    <row r="87" spans="1:17" ht="9" customHeight="1">
      <c r="A87" s="26"/>
      <c r="C87" s="27"/>
      <c r="D87" s="27"/>
      <c r="E87" s="27"/>
      <c r="F87" s="27"/>
      <c r="G87" s="27"/>
      <c r="Q87" s="169"/>
    </row>
    <row r="88" spans="1:17" ht="9" customHeight="1">
      <c r="A88" s="26"/>
      <c r="C88" s="27"/>
      <c r="D88" s="27"/>
      <c r="E88" s="27"/>
      <c r="F88" s="27"/>
      <c r="G88" s="27"/>
      <c r="Q88" s="169"/>
    </row>
    <row r="89" spans="1:17" ht="9" customHeight="1">
      <c r="A89" s="26"/>
      <c r="C89" s="27"/>
      <c r="D89" s="27"/>
      <c r="E89" s="27"/>
      <c r="F89" s="27"/>
      <c r="G89" s="27"/>
      <c r="Q89" s="169"/>
    </row>
    <row r="90" spans="1:17" ht="9" customHeight="1">
      <c r="A90" s="26"/>
      <c r="C90" s="27"/>
      <c r="D90" s="27"/>
      <c r="E90" s="27"/>
      <c r="F90" s="27"/>
      <c r="G90" s="27"/>
      <c r="Q90" s="169"/>
    </row>
    <row r="91" spans="1:17" ht="9" customHeight="1">
      <c r="A91" s="26"/>
      <c r="C91" s="27"/>
      <c r="D91" s="27"/>
      <c r="E91" s="27"/>
      <c r="F91" s="27"/>
      <c r="G91" s="27"/>
      <c r="Q91" s="169"/>
    </row>
    <row r="92" spans="1:17" ht="9" customHeight="1">
      <c r="A92" s="26"/>
      <c r="C92" s="27"/>
      <c r="D92" s="27"/>
      <c r="E92" s="27"/>
      <c r="F92" s="27"/>
      <c r="G92" s="27"/>
      <c r="Q92" s="169"/>
    </row>
    <row r="93" spans="1:17" ht="9" customHeight="1">
      <c r="A93" s="26"/>
      <c r="C93" s="27"/>
      <c r="D93" s="27"/>
      <c r="E93" s="27"/>
      <c r="F93" s="27"/>
      <c r="G93" s="27"/>
      <c r="Q93" s="169"/>
    </row>
    <row r="94" spans="1:17" ht="9" customHeight="1">
      <c r="A94" s="28"/>
      <c r="C94" s="27"/>
      <c r="D94" s="27"/>
      <c r="E94" s="27"/>
      <c r="F94" s="27"/>
      <c r="G94" s="27"/>
      <c r="Q94" s="169"/>
    </row>
    <row r="95" spans="1:17" ht="9" customHeight="1">
      <c r="A95" s="26"/>
      <c r="C95" s="27"/>
      <c r="D95" s="27"/>
      <c r="E95" s="27"/>
      <c r="F95" s="27"/>
      <c r="G95" s="27"/>
      <c r="Q95" s="169"/>
    </row>
    <row r="96" spans="1:17" ht="9" customHeight="1">
      <c r="A96" s="26"/>
      <c r="C96" s="27"/>
      <c r="D96" s="27"/>
      <c r="E96" s="27"/>
      <c r="F96" s="27"/>
      <c r="G96" s="27"/>
      <c r="Q96" s="169"/>
    </row>
    <row r="97" spans="1:17" ht="9" customHeight="1">
      <c r="A97" s="26"/>
      <c r="C97" s="27"/>
      <c r="D97" s="27"/>
      <c r="E97" s="27"/>
      <c r="F97" s="27"/>
      <c r="G97" s="27"/>
      <c r="Q97" s="169"/>
    </row>
    <row r="98" spans="1:17">
      <c r="A98" s="32"/>
      <c r="C98" s="27"/>
      <c r="D98" s="27"/>
      <c r="E98" s="27"/>
      <c r="F98" s="27"/>
      <c r="G98" s="27"/>
      <c r="Q98" s="169"/>
    </row>
    <row r="99" spans="1:17">
      <c r="A99" s="32"/>
      <c r="C99" s="27"/>
      <c r="D99" s="27"/>
      <c r="E99" s="27"/>
      <c r="F99" s="27"/>
      <c r="G99" s="27"/>
      <c r="Q99" s="169"/>
    </row>
    <row r="100" spans="1:17">
      <c r="A100" s="32"/>
      <c r="C100" s="27"/>
      <c r="D100" s="27"/>
      <c r="E100" s="27"/>
      <c r="F100" s="27"/>
      <c r="G100" s="27"/>
      <c r="Q100" s="169"/>
    </row>
    <row r="101" spans="1:17">
      <c r="A101" s="32"/>
      <c r="C101" s="27"/>
      <c r="D101" s="27"/>
      <c r="E101" s="27"/>
      <c r="F101" s="27"/>
      <c r="G101" s="27"/>
      <c r="Q101" s="169"/>
    </row>
    <row r="102" spans="1:17">
      <c r="A102" s="32"/>
      <c r="C102" s="27"/>
      <c r="D102" s="27"/>
      <c r="E102" s="27"/>
      <c r="F102" s="27"/>
      <c r="G102" s="27"/>
      <c r="Q102" s="169"/>
    </row>
    <row r="103" spans="1:17">
      <c r="A103" s="32"/>
      <c r="C103" s="27"/>
      <c r="D103" s="27"/>
      <c r="E103" s="27"/>
      <c r="F103" s="27"/>
      <c r="G103" s="27"/>
      <c r="Q103" s="169"/>
    </row>
    <row r="104" spans="1:17">
      <c r="A104" s="32"/>
      <c r="C104" s="27"/>
      <c r="D104" s="27"/>
      <c r="E104" s="27"/>
      <c r="F104" s="27"/>
      <c r="G104" s="27"/>
      <c r="Q104" s="169"/>
    </row>
    <row r="105" spans="1:17" ht="15.75">
      <c r="A105" s="33"/>
      <c r="C105" s="27"/>
      <c r="D105" s="27"/>
      <c r="E105" s="27"/>
      <c r="F105" s="27"/>
      <c r="G105" s="27"/>
      <c r="Q105" s="169"/>
    </row>
    <row r="106" spans="1:17" ht="15.75">
      <c r="A106" s="33"/>
      <c r="C106" s="27"/>
      <c r="D106" s="27"/>
      <c r="E106" s="27"/>
      <c r="F106" s="27"/>
      <c r="G106" s="27"/>
      <c r="Q106" s="169"/>
    </row>
    <row r="107" spans="1:17" ht="15.75">
      <c r="A107" s="33"/>
      <c r="C107" s="27"/>
      <c r="D107" s="27"/>
      <c r="E107" s="27"/>
      <c r="F107" s="27"/>
      <c r="G107" s="27"/>
      <c r="Q107" s="169"/>
    </row>
    <row r="108" spans="1:17" ht="15.75">
      <c r="A108" s="33"/>
      <c r="C108" s="27"/>
      <c r="D108" s="27"/>
      <c r="E108" s="27"/>
      <c r="F108" s="27"/>
      <c r="G108" s="27"/>
      <c r="Q108" s="169"/>
    </row>
    <row r="109" spans="1:17" ht="15.75">
      <c r="A109" s="33"/>
      <c r="C109" s="27"/>
      <c r="D109" s="27"/>
      <c r="E109" s="27"/>
      <c r="F109" s="27"/>
      <c r="G109" s="27"/>
      <c r="Q109" s="169"/>
    </row>
    <row r="110" spans="1:17" ht="15.75">
      <c r="A110" s="33"/>
      <c r="C110" s="27"/>
      <c r="D110" s="27"/>
      <c r="E110" s="27"/>
      <c r="F110" s="27"/>
      <c r="G110" s="27"/>
      <c r="Q110" s="169"/>
    </row>
    <row r="111" spans="1:17" ht="15.75">
      <c r="A111" s="33"/>
      <c r="C111" s="27"/>
      <c r="D111" s="27"/>
      <c r="E111" s="27"/>
      <c r="F111" s="27"/>
      <c r="G111" s="27"/>
      <c r="Q111" s="169"/>
    </row>
    <row r="112" spans="1:17" ht="15.75">
      <c r="A112" s="33"/>
      <c r="C112" s="27"/>
      <c r="D112" s="27"/>
      <c r="E112" s="27"/>
      <c r="F112" s="27"/>
      <c r="G112" s="27"/>
      <c r="Q112" s="169"/>
    </row>
    <row r="113" spans="1:17" ht="15.75">
      <c r="A113" s="33"/>
      <c r="C113" s="27"/>
      <c r="D113" s="27"/>
      <c r="E113" s="27"/>
      <c r="F113" s="27"/>
      <c r="G113" s="27"/>
      <c r="Q113" s="169"/>
    </row>
    <row r="114" spans="1:17" ht="15.75">
      <c r="A114" s="33"/>
      <c r="C114" s="27"/>
      <c r="D114" s="27"/>
      <c r="E114" s="27"/>
      <c r="F114" s="27"/>
      <c r="G114" s="27"/>
      <c r="Q114" s="169"/>
    </row>
    <row r="115" spans="1:17" ht="15.75">
      <c r="A115" s="33"/>
      <c r="C115" s="27"/>
      <c r="D115" s="27"/>
      <c r="E115" s="27"/>
      <c r="F115" s="27"/>
      <c r="G115" s="27"/>
      <c r="Q115" s="169"/>
    </row>
    <row r="116" spans="1:17" ht="15.75">
      <c r="A116" s="33"/>
      <c r="C116" s="27"/>
      <c r="D116" s="27"/>
      <c r="E116" s="27"/>
      <c r="F116" s="27"/>
      <c r="G116" s="27"/>
      <c r="Q116" s="169"/>
    </row>
    <row r="117" spans="1:17" ht="15.75">
      <c r="A117" s="33"/>
      <c r="C117" s="27"/>
      <c r="D117" s="27"/>
      <c r="E117" s="27"/>
      <c r="F117" s="27"/>
      <c r="G117" s="27"/>
      <c r="Q117" s="169"/>
    </row>
    <row r="118" spans="1:17" ht="15.75">
      <c r="A118" s="33"/>
      <c r="C118" s="27"/>
      <c r="D118" s="27"/>
      <c r="E118" s="27"/>
      <c r="F118" s="27"/>
      <c r="G118" s="27"/>
      <c r="Q118" s="169"/>
    </row>
    <row r="119" spans="1:17" ht="15.75">
      <c r="A119" s="33"/>
      <c r="C119" s="27"/>
      <c r="D119" s="27"/>
      <c r="E119" s="27"/>
      <c r="F119" s="27"/>
      <c r="G119" s="27"/>
      <c r="Q119" s="169"/>
    </row>
    <row r="120" spans="1:17" ht="15.75">
      <c r="A120" s="33"/>
      <c r="C120" s="27"/>
      <c r="D120" s="27"/>
      <c r="E120" s="27"/>
      <c r="F120" s="27"/>
      <c r="G120" s="27"/>
      <c r="Q120" s="169"/>
    </row>
    <row r="121" spans="1:17" ht="15.75">
      <c r="A121" s="33"/>
      <c r="C121" s="27"/>
      <c r="D121" s="27"/>
      <c r="E121" s="27"/>
      <c r="F121" s="27"/>
      <c r="G121" s="27"/>
      <c r="Q121" s="169"/>
    </row>
    <row r="122" spans="1:17" ht="15.75">
      <c r="A122" s="33"/>
      <c r="C122" s="27"/>
      <c r="D122" s="27"/>
      <c r="E122" s="27"/>
      <c r="F122" s="27"/>
      <c r="G122" s="27"/>
      <c r="Q122" s="169"/>
    </row>
    <row r="123" spans="1:17" ht="15.75">
      <c r="A123" s="33"/>
      <c r="C123" s="27"/>
      <c r="D123" s="27"/>
      <c r="E123" s="27"/>
      <c r="F123" s="27"/>
      <c r="G123" s="27"/>
      <c r="Q123" s="169"/>
    </row>
    <row r="124" spans="1:17" ht="15.75">
      <c r="A124" s="33"/>
      <c r="C124" s="27"/>
      <c r="D124" s="27"/>
      <c r="E124" s="27"/>
      <c r="F124" s="27"/>
      <c r="G124" s="27"/>
      <c r="Q124" s="169"/>
    </row>
    <row r="125" spans="1:17" ht="15.75">
      <c r="A125" s="33"/>
      <c r="C125" s="27"/>
      <c r="D125" s="27"/>
      <c r="E125" s="27"/>
      <c r="F125" s="27"/>
      <c r="G125" s="27"/>
      <c r="Q125" s="169"/>
    </row>
    <row r="126" spans="1:17" ht="15.75">
      <c r="A126" s="33"/>
      <c r="C126" s="27"/>
      <c r="D126" s="27"/>
      <c r="E126" s="27"/>
      <c r="F126" s="27"/>
      <c r="G126" s="27"/>
      <c r="Q126" s="169"/>
    </row>
    <row r="127" spans="1:17" ht="15.75">
      <c r="A127" s="33"/>
      <c r="C127" s="27"/>
      <c r="D127" s="27"/>
      <c r="E127" s="27"/>
      <c r="F127" s="27"/>
      <c r="G127" s="27"/>
      <c r="Q127" s="169"/>
    </row>
    <row r="128" spans="1:17" ht="15.75">
      <c r="A128" s="33"/>
      <c r="C128" s="27"/>
      <c r="D128" s="27"/>
      <c r="E128" s="27"/>
      <c r="F128" s="27"/>
      <c r="G128" s="27"/>
      <c r="Q128" s="169"/>
    </row>
    <row r="129" spans="1:17" ht="15.75">
      <c r="A129" s="33"/>
      <c r="C129" s="27"/>
      <c r="D129" s="27"/>
      <c r="E129" s="27"/>
      <c r="F129" s="27"/>
      <c r="G129" s="27"/>
      <c r="Q129" s="169"/>
    </row>
    <row r="130" spans="1:17" ht="15.75">
      <c r="A130" s="33"/>
      <c r="C130" s="27"/>
      <c r="D130" s="27"/>
      <c r="E130" s="27"/>
      <c r="F130" s="27"/>
      <c r="G130" s="27"/>
      <c r="Q130" s="169"/>
    </row>
    <row r="131" spans="1:17" ht="15.75">
      <c r="A131" s="33"/>
      <c r="C131" s="27"/>
      <c r="D131" s="27"/>
      <c r="E131" s="27"/>
      <c r="F131" s="27"/>
      <c r="G131" s="27"/>
      <c r="Q131" s="169"/>
    </row>
    <row r="132" spans="1:17" ht="15.75">
      <c r="A132" s="33"/>
      <c r="C132" s="27"/>
      <c r="D132" s="27"/>
      <c r="E132" s="27"/>
      <c r="F132" s="27"/>
      <c r="G132" s="27"/>
      <c r="Q132" s="169"/>
    </row>
    <row r="133" spans="1:17" ht="15.75">
      <c r="A133" s="33"/>
      <c r="C133" s="27"/>
      <c r="D133" s="27"/>
      <c r="E133" s="27"/>
      <c r="F133" s="27"/>
      <c r="G133" s="27"/>
      <c r="Q133" s="169"/>
    </row>
    <row r="134" spans="1:17" ht="15.75">
      <c r="A134" s="33"/>
      <c r="C134" s="27"/>
      <c r="D134" s="27"/>
      <c r="E134" s="27"/>
      <c r="F134" s="27"/>
      <c r="G134" s="27"/>
      <c r="Q134" s="169"/>
    </row>
    <row r="135" spans="1:17" ht="15.75">
      <c r="A135" s="33"/>
      <c r="C135" s="27"/>
      <c r="D135" s="27"/>
      <c r="E135" s="27"/>
      <c r="F135" s="27"/>
      <c r="G135" s="27"/>
      <c r="Q135" s="169"/>
    </row>
    <row r="136" spans="1:17" ht="15.75">
      <c r="A136" s="33"/>
      <c r="C136" s="27"/>
      <c r="D136" s="27"/>
      <c r="E136" s="27"/>
      <c r="F136" s="27"/>
      <c r="G136" s="27"/>
      <c r="Q136" s="169"/>
    </row>
    <row r="137" spans="1:17" ht="15.75">
      <c r="A137" s="33"/>
      <c r="C137" s="27"/>
      <c r="D137" s="27"/>
      <c r="E137" s="27"/>
      <c r="F137" s="27"/>
      <c r="G137" s="27"/>
      <c r="Q137" s="169"/>
    </row>
    <row r="138" spans="1:17" ht="15.75">
      <c r="A138" s="33"/>
      <c r="C138" s="27"/>
      <c r="D138" s="27"/>
      <c r="E138" s="27"/>
      <c r="F138" s="27"/>
      <c r="G138" s="27"/>
      <c r="Q138" s="169"/>
    </row>
    <row r="139" spans="1:17" ht="15.75">
      <c r="A139" s="33"/>
      <c r="C139" s="27"/>
      <c r="D139" s="27"/>
      <c r="E139" s="27"/>
      <c r="F139" s="27"/>
      <c r="G139" s="27"/>
      <c r="Q139" s="169"/>
    </row>
    <row r="140" spans="1:17" ht="15.75">
      <c r="A140" s="33"/>
      <c r="C140" s="27"/>
      <c r="D140" s="27"/>
      <c r="E140" s="27"/>
      <c r="F140" s="27"/>
      <c r="G140" s="27"/>
      <c r="Q140" s="169"/>
    </row>
    <row r="141" spans="1:17" ht="15.75">
      <c r="A141" s="33"/>
      <c r="C141" s="27"/>
      <c r="D141" s="27"/>
      <c r="E141" s="27"/>
      <c r="F141" s="27"/>
      <c r="G141" s="27"/>
      <c r="Q141" s="169"/>
    </row>
    <row r="142" spans="1:17" ht="15.75">
      <c r="A142" s="33"/>
      <c r="C142" s="27"/>
      <c r="D142" s="27"/>
      <c r="E142" s="27"/>
      <c r="F142" s="27"/>
      <c r="G142" s="27"/>
      <c r="Q142" s="169"/>
    </row>
    <row r="143" spans="1:17" ht="15.75">
      <c r="A143" s="33"/>
      <c r="C143" s="27"/>
      <c r="D143" s="27"/>
      <c r="E143" s="27"/>
      <c r="F143" s="27"/>
      <c r="G143" s="27"/>
      <c r="Q143" s="169"/>
    </row>
    <row r="144" spans="1:17" ht="15.75">
      <c r="A144" s="33"/>
      <c r="C144" s="27"/>
      <c r="D144" s="27"/>
      <c r="E144" s="27"/>
      <c r="F144" s="27"/>
      <c r="G144" s="27"/>
      <c r="Q144" s="169"/>
    </row>
    <row r="145" spans="1:17" ht="15.75">
      <c r="A145" s="33"/>
      <c r="C145" s="27"/>
      <c r="D145" s="27"/>
      <c r="E145" s="27"/>
      <c r="F145" s="27"/>
      <c r="G145" s="27"/>
      <c r="Q145" s="169"/>
    </row>
    <row r="146" spans="1:17" ht="15.75">
      <c r="A146" s="33"/>
      <c r="C146" s="27"/>
      <c r="D146" s="27"/>
      <c r="E146" s="27"/>
      <c r="F146" s="27"/>
      <c r="G146" s="27"/>
      <c r="Q146" s="169"/>
    </row>
    <row r="147" spans="1:17" ht="15.75">
      <c r="A147" s="33"/>
      <c r="C147" s="27"/>
      <c r="D147" s="27"/>
      <c r="E147" s="27"/>
      <c r="F147" s="27"/>
      <c r="G147" s="27"/>
      <c r="Q147" s="169"/>
    </row>
    <row r="148" spans="1:17" ht="15.75">
      <c r="A148" s="33"/>
      <c r="C148" s="27"/>
      <c r="D148" s="27"/>
      <c r="E148" s="27"/>
      <c r="F148" s="27"/>
      <c r="G148" s="27"/>
      <c r="Q148" s="169"/>
    </row>
    <row r="149" spans="1:17" ht="15.75">
      <c r="A149" s="33"/>
      <c r="C149" s="27"/>
      <c r="D149" s="27"/>
      <c r="E149" s="27"/>
      <c r="F149" s="27"/>
      <c r="G149" s="27"/>
      <c r="Q149" s="169"/>
    </row>
    <row r="150" spans="1:17" ht="15.75">
      <c r="A150" s="33"/>
      <c r="C150" s="27"/>
      <c r="D150" s="27"/>
      <c r="E150" s="27"/>
      <c r="F150" s="27"/>
      <c r="G150" s="27"/>
      <c r="Q150" s="169"/>
    </row>
    <row r="151" spans="1:17" ht="15.75">
      <c r="A151" s="33"/>
      <c r="C151" s="27"/>
      <c r="D151" s="27"/>
      <c r="E151" s="27"/>
      <c r="F151" s="27"/>
      <c r="G151" s="27"/>
      <c r="Q151" s="169"/>
    </row>
    <row r="152" spans="1:17" ht="15.75">
      <c r="A152" s="33"/>
      <c r="C152" s="27"/>
      <c r="D152" s="27"/>
      <c r="E152" s="27"/>
      <c r="F152" s="27"/>
      <c r="G152" s="27"/>
      <c r="Q152" s="169"/>
    </row>
    <row r="153" spans="1:17" ht="15.75">
      <c r="A153" s="33"/>
      <c r="C153" s="27"/>
      <c r="D153" s="27"/>
      <c r="E153" s="27"/>
      <c r="F153" s="27"/>
      <c r="G153" s="27"/>
      <c r="Q153" s="169"/>
    </row>
    <row r="154" spans="1:17" ht="15.75">
      <c r="A154" s="33"/>
      <c r="C154" s="27"/>
      <c r="D154" s="27"/>
      <c r="E154" s="27"/>
      <c r="F154" s="27"/>
      <c r="G154" s="27"/>
      <c r="Q154" s="169"/>
    </row>
    <row r="155" spans="1:17" ht="15.75">
      <c r="A155" s="33"/>
      <c r="C155" s="27"/>
      <c r="D155" s="27"/>
      <c r="E155" s="27"/>
      <c r="F155" s="27"/>
      <c r="G155" s="27"/>
      <c r="Q155" s="169"/>
    </row>
    <row r="156" spans="1:17" ht="15.75">
      <c r="A156" s="33"/>
      <c r="C156" s="27"/>
      <c r="D156" s="27"/>
      <c r="E156" s="27"/>
      <c r="F156" s="27"/>
      <c r="G156" s="27"/>
      <c r="Q156" s="169"/>
    </row>
    <row r="157" spans="1:17" ht="15.75">
      <c r="A157" s="33"/>
      <c r="C157" s="27"/>
      <c r="D157" s="27"/>
      <c r="E157" s="27"/>
      <c r="F157" s="27"/>
      <c r="G157" s="27"/>
      <c r="Q157" s="169"/>
    </row>
    <row r="158" spans="1:17" ht="15.75">
      <c r="A158" s="33"/>
      <c r="C158" s="27"/>
      <c r="D158" s="27"/>
      <c r="E158" s="27"/>
      <c r="F158" s="27"/>
      <c r="G158" s="27"/>
      <c r="Q158" s="169"/>
    </row>
    <row r="159" spans="1:17" ht="15.75">
      <c r="A159" s="33"/>
      <c r="C159" s="27"/>
      <c r="D159" s="27"/>
      <c r="E159" s="27"/>
      <c r="F159" s="27"/>
      <c r="G159" s="27"/>
      <c r="Q159" s="169"/>
    </row>
    <row r="160" spans="1:17" ht="15.75">
      <c r="A160" s="33"/>
      <c r="C160" s="27"/>
      <c r="D160" s="27"/>
      <c r="E160" s="27"/>
      <c r="F160" s="27"/>
      <c r="G160" s="27"/>
      <c r="Q160" s="169"/>
    </row>
    <row r="161" spans="1:17" ht="15.75">
      <c r="A161" s="33"/>
      <c r="C161" s="27"/>
      <c r="D161" s="27"/>
      <c r="E161" s="27"/>
      <c r="F161" s="27"/>
      <c r="G161" s="27"/>
      <c r="Q161" s="169"/>
    </row>
    <row r="162" spans="1:17" ht="15.75">
      <c r="A162" s="33"/>
      <c r="C162" s="27"/>
      <c r="D162" s="27"/>
      <c r="E162" s="27"/>
      <c r="F162" s="27"/>
      <c r="G162" s="27"/>
      <c r="Q162" s="169"/>
    </row>
    <row r="163" spans="1:17" ht="15.75">
      <c r="A163" s="33"/>
      <c r="C163" s="27"/>
      <c r="D163" s="27"/>
      <c r="E163" s="27"/>
      <c r="F163" s="27"/>
      <c r="G163" s="27"/>
      <c r="Q163" s="169"/>
    </row>
    <row r="164" spans="1:17" ht="15.75">
      <c r="A164" s="33"/>
      <c r="C164" s="27"/>
      <c r="D164" s="27"/>
      <c r="E164" s="27"/>
      <c r="F164" s="27"/>
      <c r="G164" s="27"/>
      <c r="Q164" s="169"/>
    </row>
    <row r="165" spans="1:17" ht="15.75">
      <c r="A165" s="33"/>
      <c r="C165" s="27"/>
      <c r="D165" s="27"/>
      <c r="E165" s="27"/>
      <c r="F165" s="27"/>
      <c r="G165" s="27"/>
      <c r="Q165" s="169"/>
    </row>
    <row r="166" spans="1:17" ht="15.75">
      <c r="A166" s="33"/>
      <c r="C166" s="27"/>
      <c r="D166" s="27"/>
      <c r="E166" s="27"/>
      <c r="F166" s="27"/>
      <c r="G166" s="27"/>
      <c r="Q166" s="169"/>
    </row>
    <row r="167" spans="1:17" ht="15.75">
      <c r="A167" s="33"/>
      <c r="C167" s="27"/>
      <c r="D167" s="27"/>
      <c r="E167" s="27"/>
      <c r="F167" s="27"/>
      <c r="G167" s="27"/>
      <c r="Q167" s="169"/>
    </row>
    <row r="168" spans="1:17" ht="15.75">
      <c r="A168" s="33"/>
      <c r="C168" s="27"/>
      <c r="D168" s="27"/>
      <c r="E168" s="27"/>
      <c r="F168" s="27"/>
      <c r="G168" s="27"/>
      <c r="Q168" s="169"/>
    </row>
    <row r="169" spans="1:17" ht="15.75">
      <c r="A169" s="33"/>
      <c r="C169" s="27"/>
      <c r="D169" s="27"/>
      <c r="E169" s="27"/>
      <c r="F169" s="27"/>
      <c r="G169" s="27"/>
      <c r="Q169" s="169"/>
    </row>
    <row r="170" spans="1:17" ht="15.75">
      <c r="A170" s="33"/>
      <c r="C170" s="27"/>
      <c r="D170" s="27"/>
      <c r="E170" s="27"/>
      <c r="F170" s="27"/>
      <c r="G170" s="27"/>
      <c r="Q170" s="169"/>
    </row>
    <row r="171" spans="1:17" ht="15.75">
      <c r="A171" s="33"/>
      <c r="C171" s="27"/>
      <c r="D171" s="27"/>
      <c r="E171" s="27"/>
      <c r="F171" s="27"/>
      <c r="G171" s="27"/>
      <c r="Q171" s="169"/>
    </row>
    <row r="172" spans="1:17" ht="15.75">
      <c r="A172" s="33"/>
      <c r="C172" s="27"/>
      <c r="D172" s="27"/>
      <c r="E172" s="27"/>
      <c r="F172" s="27"/>
      <c r="G172" s="27"/>
      <c r="Q172" s="169"/>
    </row>
    <row r="173" spans="1:17" ht="15.75">
      <c r="A173" s="33"/>
      <c r="C173" s="27"/>
      <c r="D173" s="27"/>
      <c r="E173" s="27"/>
      <c r="F173" s="27"/>
      <c r="G173" s="27"/>
      <c r="Q173" s="169"/>
    </row>
    <row r="174" spans="1:17" ht="15.75">
      <c r="A174" s="33"/>
      <c r="C174" s="27"/>
      <c r="D174" s="27"/>
      <c r="E174" s="27"/>
      <c r="F174" s="27"/>
      <c r="G174" s="27"/>
      <c r="Q174" s="169"/>
    </row>
    <row r="175" spans="1:17" ht="15.75">
      <c r="A175" s="33"/>
      <c r="C175" s="27"/>
      <c r="D175" s="27"/>
      <c r="E175" s="27"/>
      <c r="F175" s="27"/>
      <c r="G175" s="27"/>
      <c r="Q175" s="169"/>
    </row>
    <row r="176" spans="1:17" ht="15.75">
      <c r="A176" s="33"/>
      <c r="C176" s="27"/>
      <c r="D176" s="27"/>
      <c r="E176" s="27"/>
      <c r="F176" s="27"/>
      <c r="G176" s="27"/>
      <c r="Q176" s="169"/>
    </row>
    <row r="177" spans="1:17" ht="15.75">
      <c r="A177" s="33"/>
      <c r="C177" s="27"/>
      <c r="D177" s="27"/>
      <c r="E177" s="27"/>
      <c r="F177" s="27"/>
      <c r="G177" s="27"/>
      <c r="Q177" s="169"/>
    </row>
    <row r="178" spans="1:17" ht="15.75">
      <c r="A178" s="33"/>
      <c r="C178" s="27"/>
      <c r="D178" s="27"/>
      <c r="E178" s="27"/>
      <c r="F178" s="27"/>
      <c r="G178" s="27"/>
      <c r="Q178" s="169"/>
    </row>
    <row r="179" spans="1:17" ht="15.75">
      <c r="A179" s="33"/>
      <c r="C179" s="27"/>
      <c r="D179" s="27"/>
      <c r="E179" s="27"/>
      <c r="F179" s="27"/>
      <c r="G179" s="27"/>
      <c r="Q179" s="169"/>
    </row>
    <row r="180" spans="1:17" ht="15.75">
      <c r="A180" s="33"/>
      <c r="C180" s="27"/>
      <c r="D180" s="27"/>
      <c r="E180" s="27"/>
      <c r="F180" s="27"/>
      <c r="G180" s="27"/>
      <c r="Q180" s="169"/>
    </row>
    <row r="181" spans="1:17" ht="15.75">
      <c r="A181" s="33"/>
      <c r="C181" s="27"/>
      <c r="D181" s="27"/>
      <c r="E181" s="27"/>
      <c r="F181" s="27"/>
      <c r="G181" s="27"/>
      <c r="Q181" s="169"/>
    </row>
    <row r="182" spans="1:17" ht="15.75">
      <c r="A182" s="33"/>
      <c r="C182" s="27"/>
      <c r="D182" s="27"/>
      <c r="E182" s="27"/>
      <c r="F182" s="27"/>
      <c r="G182" s="27"/>
      <c r="Q182" s="169"/>
    </row>
    <row r="183" spans="1:17" ht="15.75">
      <c r="A183" s="33"/>
      <c r="C183" s="27"/>
      <c r="D183" s="27"/>
      <c r="E183" s="27"/>
      <c r="F183" s="27"/>
      <c r="G183" s="27"/>
      <c r="Q183" s="169"/>
    </row>
    <row r="184" spans="1:17" ht="15.75">
      <c r="A184" s="33"/>
      <c r="C184" s="27"/>
      <c r="D184" s="27"/>
      <c r="E184" s="27"/>
      <c r="F184" s="27"/>
      <c r="G184" s="27"/>
      <c r="Q184" s="169"/>
    </row>
    <row r="185" spans="1:17" ht="15.75">
      <c r="A185" s="33"/>
      <c r="C185" s="27"/>
      <c r="D185" s="27"/>
      <c r="E185" s="27"/>
      <c r="F185" s="27"/>
      <c r="G185" s="27"/>
      <c r="Q185" s="169"/>
    </row>
    <row r="186" spans="1:17" ht="15.75">
      <c r="A186" s="33"/>
      <c r="C186" s="27"/>
      <c r="D186" s="27"/>
      <c r="E186" s="27"/>
      <c r="F186" s="27"/>
      <c r="G186" s="27"/>
      <c r="Q186" s="169"/>
    </row>
    <row r="187" spans="1:17" ht="15.75">
      <c r="A187" s="33"/>
      <c r="C187" s="27"/>
      <c r="D187" s="27"/>
      <c r="E187" s="27"/>
      <c r="F187" s="27"/>
      <c r="G187" s="27"/>
      <c r="Q187" s="169"/>
    </row>
    <row r="188" spans="1:17" ht="15.75">
      <c r="A188" s="33"/>
      <c r="C188" s="27"/>
      <c r="D188" s="27"/>
      <c r="E188" s="27"/>
      <c r="F188" s="27"/>
      <c r="G188" s="27"/>
      <c r="Q188" s="169"/>
    </row>
    <row r="189" spans="1:17" ht="15.75">
      <c r="A189" s="33"/>
      <c r="C189" s="27"/>
      <c r="D189" s="27"/>
      <c r="E189" s="27"/>
      <c r="F189" s="27"/>
      <c r="G189" s="27"/>
      <c r="Q189" s="169"/>
    </row>
    <row r="190" spans="1:17" ht="15.75">
      <c r="A190" s="33"/>
      <c r="C190" s="27"/>
      <c r="D190" s="27"/>
      <c r="E190" s="27"/>
      <c r="F190" s="27"/>
      <c r="G190" s="27"/>
      <c r="Q190" s="169"/>
    </row>
    <row r="191" spans="1:17" ht="15.75">
      <c r="A191" s="33"/>
      <c r="C191" s="27"/>
      <c r="D191" s="27"/>
      <c r="E191" s="27"/>
      <c r="F191" s="27"/>
      <c r="G191" s="27"/>
      <c r="Q191" s="169"/>
    </row>
    <row r="192" spans="1:17" ht="15.75">
      <c r="A192" s="33"/>
      <c r="C192" s="27"/>
      <c r="D192" s="27"/>
      <c r="E192" s="27"/>
      <c r="F192" s="27"/>
      <c r="G192" s="27"/>
      <c r="Q192" s="169"/>
    </row>
    <row r="193" spans="1:17" ht="15.75">
      <c r="A193" s="33"/>
      <c r="C193" s="27"/>
      <c r="D193" s="27"/>
      <c r="E193" s="27"/>
      <c r="F193" s="27"/>
      <c r="G193" s="27"/>
      <c r="Q193" s="169"/>
    </row>
    <row r="194" spans="1:17" ht="15.75">
      <c r="A194" s="33"/>
      <c r="C194" s="27"/>
      <c r="D194" s="27"/>
      <c r="E194" s="27"/>
      <c r="F194" s="27"/>
      <c r="G194" s="27"/>
      <c r="Q194" s="169"/>
    </row>
    <row r="195" spans="1:17" ht="15.75">
      <c r="A195" s="33"/>
      <c r="C195" s="27"/>
      <c r="D195" s="27"/>
      <c r="E195" s="27"/>
      <c r="F195" s="27"/>
      <c r="G195" s="27"/>
      <c r="Q195" s="169"/>
    </row>
    <row r="196" spans="1:17" ht="15.75">
      <c r="A196" s="34"/>
      <c r="C196" s="27"/>
      <c r="D196" s="27"/>
      <c r="E196" s="27"/>
      <c r="F196" s="27"/>
      <c r="G196" s="27"/>
      <c r="Q196" s="169"/>
    </row>
    <row r="197" spans="1:17" ht="15.75">
      <c r="A197" s="34"/>
      <c r="C197" s="27"/>
      <c r="D197" s="27"/>
      <c r="E197" s="27"/>
      <c r="F197" s="27"/>
      <c r="G197" s="27"/>
      <c r="Q197" s="169"/>
    </row>
    <row r="198" spans="1:17" ht="15.75">
      <c r="A198" s="34"/>
      <c r="C198" s="27"/>
      <c r="D198" s="27"/>
      <c r="E198" s="27"/>
      <c r="F198" s="27"/>
      <c r="G198" s="27"/>
      <c r="Q198" s="169"/>
    </row>
    <row r="199" spans="1:17" ht="15.75">
      <c r="A199" s="34"/>
      <c r="C199" s="27"/>
      <c r="D199" s="27"/>
      <c r="E199" s="27"/>
      <c r="F199" s="27"/>
      <c r="G199" s="27"/>
      <c r="Q199" s="169"/>
    </row>
    <row r="200" spans="1:17" ht="15.75">
      <c r="A200" s="34"/>
      <c r="C200" s="27"/>
      <c r="D200" s="27"/>
      <c r="E200" s="27"/>
      <c r="F200" s="27"/>
      <c r="G200" s="27"/>
    </row>
    <row r="201" spans="1:17" ht="15.75">
      <c r="A201" s="34"/>
      <c r="C201" s="27"/>
      <c r="D201" s="27"/>
      <c r="E201" s="27"/>
      <c r="F201" s="27"/>
      <c r="G201" s="27"/>
    </row>
    <row r="202" spans="1:17" ht="15.75">
      <c r="A202" s="34"/>
      <c r="C202" s="27"/>
      <c r="D202" s="27"/>
      <c r="E202" s="27"/>
      <c r="F202" s="27"/>
      <c r="G202" s="27"/>
    </row>
    <row r="203" spans="1:17" ht="15.75">
      <c r="A203" s="34"/>
      <c r="C203" s="27"/>
      <c r="D203" s="27"/>
      <c r="E203" s="27"/>
      <c r="F203" s="27"/>
      <c r="G203" s="27"/>
    </row>
    <row r="204" spans="1:17" ht="15.75">
      <c r="A204" s="34"/>
      <c r="C204" s="27"/>
      <c r="D204" s="27"/>
      <c r="E204" s="27"/>
      <c r="F204" s="27"/>
      <c r="G204" s="27"/>
    </row>
    <row r="205" spans="1:17" ht="15.75">
      <c r="A205" s="34"/>
      <c r="C205" s="27"/>
      <c r="D205" s="27"/>
      <c r="E205" s="27"/>
      <c r="F205" s="27"/>
      <c r="G205" s="27"/>
    </row>
    <row r="206" spans="1:17" ht="15.75">
      <c r="A206" s="34"/>
      <c r="C206" s="27"/>
      <c r="D206" s="27"/>
      <c r="E206" s="27"/>
      <c r="F206" s="27"/>
      <c r="G206" s="27"/>
    </row>
    <row r="207" spans="1:17" ht="15.75">
      <c r="A207" s="34"/>
      <c r="C207" s="27"/>
      <c r="D207" s="27"/>
      <c r="E207" s="27"/>
      <c r="F207" s="27"/>
      <c r="G207" s="27"/>
    </row>
    <row r="208" spans="1:17" ht="15.75">
      <c r="A208" s="34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</row>
    <row r="269" spans="1:7" ht="15.75">
      <c r="A269" s="34"/>
    </row>
    <row r="270" spans="1:7" ht="15.75">
      <c r="A270" s="34"/>
    </row>
    <row r="271" spans="1:7" ht="15.75">
      <c r="A271" s="34"/>
    </row>
    <row r="272" spans="1:7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1">
    <pageSetUpPr fitToPage="1"/>
  </sheetPr>
  <dimension ref="A1:S651"/>
  <sheetViews>
    <sheetView topLeftCell="A2" zoomScale="85" zoomScaleNormal="85" workbookViewId="0">
      <selection activeCell="A5" sqref="A5:R5"/>
    </sheetView>
  </sheetViews>
  <sheetFormatPr defaultColWidth="11.42578125" defaultRowHeight="12.75"/>
  <cols>
    <col min="1" max="1" width="82.28515625" style="219" customWidth="1"/>
    <col min="2" max="16" width="10.7109375" style="169" customWidth="1"/>
    <col min="17" max="17" width="12" style="169" customWidth="1"/>
    <col min="18" max="18" width="10.7109375" style="169" customWidth="1"/>
    <col min="19" max="19" width="2.5703125" style="218" customWidth="1"/>
    <col min="20" max="16384" width="11.42578125" style="169"/>
  </cols>
  <sheetData>
    <row r="1" spans="1:19" s="20" customFormat="1" ht="3.75" hidden="1" customHeight="1">
      <c r="A1" s="425"/>
      <c r="B1" s="426"/>
      <c r="C1" s="426"/>
      <c r="D1" s="426"/>
      <c r="E1" s="426"/>
      <c r="F1" s="426"/>
      <c r="G1" s="426"/>
      <c r="H1" s="426"/>
      <c r="I1" s="426"/>
      <c r="J1" s="426"/>
      <c r="K1" s="426"/>
      <c r="L1" s="426"/>
      <c r="M1" s="426"/>
      <c r="N1" s="426"/>
      <c r="O1" s="426"/>
      <c r="P1" s="426"/>
      <c r="Q1" s="426"/>
      <c r="R1" s="426"/>
    </row>
    <row r="2" spans="1:19" s="20" customFormat="1" ht="23.25">
      <c r="A2" s="1055" t="s">
        <v>237</v>
      </c>
      <c r="B2" s="1055"/>
      <c r="C2" s="1055"/>
      <c r="D2" s="1055"/>
      <c r="E2" s="1055"/>
      <c r="F2" s="1055"/>
      <c r="G2" s="1055"/>
      <c r="H2" s="1055"/>
      <c r="I2" s="1055"/>
      <c r="J2" s="1055"/>
      <c r="K2" s="1055"/>
      <c r="L2" s="1055"/>
      <c r="M2" s="1055"/>
      <c r="N2" s="1055"/>
      <c r="O2" s="1055"/>
      <c r="P2" s="1055"/>
      <c r="Q2" s="1055"/>
      <c r="R2" s="1055"/>
    </row>
    <row r="3" spans="1:19" s="20" customFormat="1" ht="24.75" customHeight="1">
      <c r="A3" s="1000" t="s">
        <v>907</v>
      </c>
      <c r="B3" s="1000"/>
      <c r="C3" s="1000"/>
      <c r="D3" s="1000"/>
      <c r="E3" s="1000"/>
      <c r="F3" s="1000"/>
      <c r="G3" s="1000"/>
      <c r="H3" s="1000"/>
      <c r="I3" s="1000"/>
      <c r="J3" s="1000"/>
      <c r="K3" s="1000"/>
      <c r="L3" s="1000"/>
      <c r="M3" s="1000"/>
      <c r="N3" s="1000"/>
      <c r="O3" s="1000"/>
      <c r="P3" s="1000"/>
      <c r="Q3" s="1000"/>
      <c r="R3" s="1000"/>
    </row>
    <row r="4" spans="1:19" s="20" customFormat="1" ht="20.25" customHeight="1">
      <c r="A4" s="1000" t="s">
        <v>900</v>
      </c>
      <c r="B4" s="1000"/>
      <c r="C4" s="1000"/>
      <c r="D4" s="1000"/>
      <c r="E4" s="1000"/>
      <c r="F4" s="1000"/>
      <c r="G4" s="1000"/>
      <c r="H4" s="1000"/>
      <c r="I4" s="1000"/>
      <c r="J4" s="1000"/>
      <c r="K4" s="1000"/>
      <c r="L4" s="1000"/>
      <c r="M4" s="1000"/>
      <c r="N4" s="1000"/>
      <c r="O4" s="1000"/>
      <c r="P4" s="1000"/>
      <c r="Q4" s="1000"/>
      <c r="R4" s="1000"/>
    </row>
    <row r="5" spans="1:19" s="20" customFormat="1" ht="23.25">
      <c r="A5" s="1056" t="s">
        <v>70</v>
      </c>
      <c r="B5" s="1056"/>
      <c r="C5" s="1056"/>
      <c r="D5" s="1056"/>
      <c r="E5" s="1056"/>
      <c r="F5" s="1056"/>
      <c r="G5" s="1056"/>
      <c r="H5" s="1056"/>
      <c r="I5" s="1056"/>
      <c r="J5" s="1056"/>
      <c r="K5" s="1056"/>
      <c r="L5" s="1056"/>
      <c r="M5" s="1056"/>
      <c r="N5" s="1056"/>
      <c r="O5" s="1056"/>
      <c r="P5" s="1056"/>
      <c r="Q5" s="1056"/>
      <c r="R5" s="1056"/>
    </row>
    <row r="6" spans="1:19" ht="7.5" customHeight="1">
      <c r="A6" s="212"/>
      <c r="S6" s="169"/>
    </row>
    <row r="7" spans="1:19" ht="35.25" thickBot="1">
      <c r="A7" s="749" t="s">
        <v>156</v>
      </c>
      <c r="B7" s="749" t="s">
        <v>258</v>
      </c>
      <c r="C7" s="749" t="s">
        <v>259</v>
      </c>
      <c r="D7" s="749" t="s">
        <v>260</v>
      </c>
      <c r="E7" s="749" t="s">
        <v>261</v>
      </c>
      <c r="F7" s="749" t="s">
        <v>262</v>
      </c>
      <c r="G7" s="749" t="s">
        <v>263</v>
      </c>
      <c r="H7" s="749" t="s">
        <v>264</v>
      </c>
      <c r="I7" s="749" t="s">
        <v>265</v>
      </c>
      <c r="J7" s="749" t="s">
        <v>266</v>
      </c>
      <c r="K7" s="749" t="s">
        <v>267</v>
      </c>
      <c r="L7" s="749" t="s">
        <v>268</v>
      </c>
      <c r="M7" s="749" t="s">
        <v>269</v>
      </c>
      <c r="N7" s="749" t="s">
        <v>271</v>
      </c>
      <c r="O7" s="749" t="s">
        <v>270</v>
      </c>
      <c r="P7" s="749" t="s">
        <v>272</v>
      </c>
      <c r="Q7" s="747" t="s">
        <v>110</v>
      </c>
      <c r="R7" s="747" t="s">
        <v>111</v>
      </c>
      <c r="S7" s="169"/>
    </row>
    <row r="8" spans="1:19" ht="18.75" thickTop="1">
      <c r="A8" s="626" t="s">
        <v>186</v>
      </c>
      <c r="B8" s="626">
        <v>0</v>
      </c>
      <c r="C8" s="851">
        <v>0</v>
      </c>
      <c r="D8" s="851">
        <v>0</v>
      </c>
      <c r="E8" s="851">
        <v>0</v>
      </c>
      <c r="F8" s="851">
        <v>0</v>
      </c>
      <c r="G8" s="851">
        <v>0</v>
      </c>
      <c r="H8" s="626">
        <v>0</v>
      </c>
      <c r="I8" s="626">
        <v>0</v>
      </c>
      <c r="J8" s="626">
        <v>0</v>
      </c>
      <c r="K8" s="626">
        <v>0</v>
      </c>
      <c r="L8" s="626">
        <v>0</v>
      </c>
      <c r="M8" s="626">
        <v>0</v>
      </c>
      <c r="N8" s="626">
        <v>0</v>
      </c>
      <c r="O8" s="626">
        <v>0</v>
      </c>
      <c r="P8" s="626">
        <v>0</v>
      </c>
      <c r="Q8" s="626">
        <v>21932.312610000001</v>
      </c>
      <c r="R8" s="742">
        <v>3.221528918162598E-3</v>
      </c>
      <c r="S8" s="169"/>
    </row>
    <row r="9" spans="1:19" ht="18">
      <c r="A9" s="626" t="s">
        <v>187</v>
      </c>
      <c r="B9" s="626">
        <v>0</v>
      </c>
      <c r="C9" s="851">
        <v>0</v>
      </c>
      <c r="D9" s="851">
        <v>0</v>
      </c>
      <c r="E9" s="851">
        <v>0</v>
      </c>
      <c r="F9" s="851">
        <v>0</v>
      </c>
      <c r="G9" s="851">
        <v>0</v>
      </c>
      <c r="H9" s="626">
        <v>0</v>
      </c>
      <c r="I9" s="626">
        <v>0</v>
      </c>
      <c r="J9" s="626">
        <v>0</v>
      </c>
      <c r="K9" s="626">
        <v>0</v>
      </c>
      <c r="L9" s="626">
        <v>0</v>
      </c>
      <c r="M9" s="626">
        <v>0</v>
      </c>
      <c r="N9" s="626">
        <v>0</v>
      </c>
      <c r="O9" s="626">
        <v>0</v>
      </c>
      <c r="P9" s="626">
        <v>0</v>
      </c>
      <c r="Q9" s="626">
        <v>0</v>
      </c>
      <c r="R9" s="742">
        <v>0</v>
      </c>
      <c r="S9" s="169"/>
    </row>
    <row r="10" spans="1:19" ht="18">
      <c r="A10" s="626" t="s">
        <v>188</v>
      </c>
      <c r="B10" s="626">
        <v>0</v>
      </c>
      <c r="C10" s="851">
        <v>0</v>
      </c>
      <c r="D10" s="851">
        <v>0</v>
      </c>
      <c r="E10" s="851">
        <v>0</v>
      </c>
      <c r="F10" s="851">
        <v>0</v>
      </c>
      <c r="G10" s="851">
        <v>0</v>
      </c>
      <c r="H10" s="626">
        <v>0</v>
      </c>
      <c r="I10" s="626">
        <v>0</v>
      </c>
      <c r="J10" s="626">
        <v>0</v>
      </c>
      <c r="K10" s="626">
        <v>0</v>
      </c>
      <c r="L10" s="626">
        <v>0</v>
      </c>
      <c r="M10" s="626">
        <v>0</v>
      </c>
      <c r="N10" s="626">
        <v>0</v>
      </c>
      <c r="O10" s="626">
        <v>0</v>
      </c>
      <c r="P10" s="626">
        <v>0</v>
      </c>
      <c r="Q10" s="626">
        <v>0</v>
      </c>
      <c r="R10" s="742">
        <v>0</v>
      </c>
      <c r="S10" s="169"/>
    </row>
    <row r="11" spans="1:19" ht="18">
      <c r="A11" s="626" t="s">
        <v>189</v>
      </c>
      <c r="B11" s="626">
        <v>0</v>
      </c>
      <c r="C11" s="851">
        <v>0</v>
      </c>
      <c r="D11" s="851">
        <v>0</v>
      </c>
      <c r="E11" s="851">
        <v>0</v>
      </c>
      <c r="F11" s="851">
        <v>0</v>
      </c>
      <c r="G11" s="851">
        <v>0</v>
      </c>
      <c r="H11" s="626">
        <v>0</v>
      </c>
      <c r="I11" s="626">
        <v>0</v>
      </c>
      <c r="J11" s="626">
        <v>0</v>
      </c>
      <c r="K11" s="626">
        <v>0</v>
      </c>
      <c r="L11" s="626">
        <v>0</v>
      </c>
      <c r="M11" s="626">
        <v>0</v>
      </c>
      <c r="N11" s="626">
        <v>0</v>
      </c>
      <c r="O11" s="626">
        <v>0</v>
      </c>
      <c r="P11" s="626">
        <v>0</v>
      </c>
      <c r="Q11" s="626">
        <v>0</v>
      </c>
      <c r="R11" s="742">
        <v>0</v>
      </c>
      <c r="S11" s="169"/>
    </row>
    <row r="12" spans="1:19" ht="18">
      <c r="A12" s="626" t="s">
        <v>209</v>
      </c>
      <c r="B12" s="626">
        <v>0</v>
      </c>
      <c r="C12" s="851">
        <v>0</v>
      </c>
      <c r="D12" s="851">
        <v>0</v>
      </c>
      <c r="E12" s="851">
        <v>0</v>
      </c>
      <c r="F12" s="851">
        <v>0</v>
      </c>
      <c r="G12" s="851">
        <v>0</v>
      </c>
      <c r="H12" s="626">
        <v>0</v>
      </c>
      <c r="I12" s="626">
        <v>0</v>
      </c>
      <c r="J12" s="626">
        <v>0</v>
      </c>
      <c r="K12" s="626">
        <v>0</v>
      </c>
      <c r="L12" s="626">
        <v>0</v>
      </c>
      <c r="M12" s="626">
        <v>0</v>
      </c>
      <c r="N12" s="626">
        <v>0</v>
      </c>
      <c r="O12" s="626">
        <v>0</v>
      </c>
      <c r="P12" s="626">
        <v>0</v>
      </c>
      <c r="Q12" s="626">
        <v>0</v>
      </c>
      <c r="R12" s="742">
        <v>0</v>
      </c>
      <c r="S12" s="169"/>
    </row>
    <row r="13" spans="1:19" ht="18">
      <c r="A13" s="626" t="s">
        <v>210</v>
      </c>
      <c r="B13" s="626">
        <v>0</v>
      </c>
      <c r="C13" s="851">
        <v>0</v>
      </c>
      <c r="D13" s="851">
        <v>0</v>
      </c>
      <c r="E13" s="851">
        <v>0</v>
      </c>
      <c r="F13" s="851">
        <v>0</v>
      </c>
      <c r="G13" s="851">
        <v>0</v>
      </c>
      <c r="H13" s="626">
        <v>528.11797000000001</v>
      </c>
      <c r="I13" s="626">
        <v>0</v>
      </c>
      <c r="J13" s="626">
        <v>0</v>
      </c>
      <c r="K13" s="626">
        <v>3203.2220400000001</v>
      </c>
      <c r="L13" s="626">
        <v>0</v>
      </c>
      <c r="M13" s="626">
        <v>0</v>
      </c>
      <c r="N13" s="626">
        <v>0</v>
      </c>
      <c r="O13" s="626">
        <v>495.71861999999999</v>
      </c>
      <c r="P13" s="626">
        <v>0</v>
      </c>
      <c r="Q13" s="626">
        <v>123921.16969</v>
      </c>
      <c r="R13" s="742">
        <v>1.8202167679611119E-2</v>
      </c>
      <c r="S13" s="169"/>
    </row>
    <row r="14" spans="1:19" ht="18">
      <c r="A14" s="626" t="s">
        <v>211</v>
      </c>
      <c r="B14" s="626">
        <v>0</v>
      </c>
      <c r="C14" s="851">
        <v>0</v>
      </c>
      <c r="D14" s="851">
        <v>0</v>
      </c>
      <c r="E14" s="851">
        <v>0</v>
      </c>
      <c r="F14" s="851">
        <v>0</v>
      </c>
      <c r="G14" s="851">
        <v>0</v>
      </c>
      <c r="H14" s="626">
        <v>0</v>
      </c>
      <c r="I14" s="626">
        <v>0</v>
      </c>
      <c r="J14" s="626">
        <v>0</v>
      </c>
      <c r="K14" s="626">
        <v>0</v>
      </c>
      <c r="L14" s="626">
        <v>0</v>
      </c>
      <c r="M14" s="626">
        <v>0</v>
      </c>
      <c r="N14" s="626">
        <v>0</v>
      </c>
      <c r="O14" s="626">
        <v>0</v>
      </c>
      <c r="P14" s="626">
        <v>0</v>
      </c>
      <c r="Q14" s="626">
        <v>1314.1304399999999</v>
      </c>
      <c r="R14" s="742">
        <v>1.9302612040863749E-4</v>
      </c>
      <c r="S14" s="169"/>
    </row>
    <row r="15" spans="1:19" ht="18">
      <c r="A15" s="626" t="s">
        <v>212</v>
      </c>
      <c r="B15" s="626">
        <v>0</v>
      </c>
      <c r="C15" s="851">
        <v>0</v>
      </c>
      <c r="D15" s="851">
        <v>0</v>
      </c>
      <c r="E15" s="851">
        <v>0</v>
      </c>
      <c r="F15" s="851">
        <v>0</v>
      </c>
      <c r="G15" s="851">
        <v>0</v>
      </c>
      <c r="H15" s="626">
        <v>0</v>
      </c>
      <c r="I15" s="626">
        <v>0</v>
      </c>
      <c r="J15" s="626">
        <v>0</v>
      </c>
      <c r="K15" s="626">
        <v>1301.1351999999999</v>
      </c>
      <c r="L15" s="626">
        <v>0</v>
      </c>
      <c r="M15" s="626">
        <v>0</v>
      </c>
      <c r="N15" s="626">
        <v>0</v>
      </c>
      <c r="O15" s="626">
        <v>0</v>
      </c>
      <c r="P15" s="626">
        <v>0</v>
      </c>
      <c r="Q15" s="626">
        <v>3599.9983299999999</v>
      </c>
      <c r="R15" s="742">
        <v>5.2878594846145861E-4</v>
      </c>
      <c r="S15" s="169"/>
    </row>
    <row r="16" spans="1:19" ht="18">
      <c r="A16" s="626" t="s">
        <v>213</v>
      </c>
      <c r="B16" s="626">
        <v>0</v>
      </c>
      <c r="C16" s="851">
        <v>0</v>
      </c>
      <c r="D16" s="851">
        <v>0</v>
      </c>
      <c r="E16" s="851">
        <v>0</v>
      </c>
      <c r="F16" s="851">
        <v>0</v>
      </c>
      <c r="G16" s="851">
        <v>0</v>
      </c>
      <c r="H16" s="626">
        <v>0</v>
      </c>
      <c r="I16" s="626">
        <v>0</v>
      </c>
      <c r="J16" s="626">
        <v>0</v>
      </c>
      <c r="K16" s="626">
        <v>0</v>
      </c>
      <c r="L16" s="626">
        <v>0</v>
      </c>
      <c r="M16" s="626">
        <v>0</v>
      </c>
      <c r="N16" s="626">
        <v>0</v>
      </c>
      <c r="O16" s="626">
        <v>0</v>
      </c>
      <c r="P16" s="626">
        <v>0</v>
      </c>
      <c r="Q16" s="626">
        <v>0</v>
      </c>
      <c r="R16" s="742">
        <v>0</v>
      </c>
      <c r="S16" s="169"/>
    </row>
    <row r="17" spans="1:19" ht="18">
      <c r="A17" s="626" t="s">
        <v>214</v>
      </c>
      <c r="B17" s="626">
        <v>0</v>
      </c>
      <c r="C17" s="851">
        <v>0</v>
      </c>
      <c r="D17" s="851">
        <v>0</v>
      </c>
      <c r="E17" s="851">
        <v>0</v>
      </c>
      <c r="F17" s="851">
        <v>0</v>
      </c>
      <c r="G17" s="851">
        <v>0</v>
      </c>
      <c r="H17" s="626">
        <v>0</v>
      </c>
      <c r="I17" s="626">
        <v>0</v>
      </c>
      <c r="J17" s="626">
        <v>0</v>
      </c>
      <c r="K17" s="626">
        <v>0</v>
      </c>
      <c r="L17" s="626">
        <v>0</v>
      </c>
      <c r="M17" s="626">
        <v>0</v>
      </c>
      <c r="N17" s="626">
        <v>0</v>
      </c>
      <c r="O17" s="626">
        <v>0</v>
      </c>
      <c r="P17" s="626">
        <v>0</v>
      </c>
      <c r="Q17" s="626">
        <v>0</v>
      </c>
      <c r="R17" s="742">
        <v>0</v>
      </c>
      <c r="S17" s="169"/>
    </row>
    <row r="18" spans="1:19" ht="18">
      <c r="A18" s="626" t="s">
        <v>215</v>
      </c>
      <c r="B18" s="626">
        <v>0</v>
      </c>
      <c r="C18" s="851">
        <v>0</v>
      </c>
      <c r="D18" s="851">
        <v>0</v>
      </c>
      <c r="E18" s="851">
        <v>0</v>
      </c>
      <c r="F18" s="851">
        <v>0</v>
      </c>
      <c r="G18" s="851">
        <v>0</v>
      </c>
      <c r="H18" s="626">
        <v>0</v>
      </c>
      <c r="I18" s="626">
        <v>0</v>
      </c>
      <c r="J18" s="626">
        <v>0</v>
      </c>
      <c r="K18" s="626">
        <v>0</v>
      </c>
      <c r="L18" s="626">
        <v>0</v>
      </c>
      <c r="M18" s="626">
        <v>0</v>
      </c>
      <c r="N18" s="626">
        <v>0</v>
      </c>
      <c r="O18" s="626">
        <v>0</v>
      </c>
      <c r="P18" s="626">
        <v>0</v>
      </c>
      <c r="Q18" s="626">
        <v>0</v>
      </c>
      <c r="R18" s="742">
        <v>0</v>
      </c>
      <c r="S18" s="169"/>
    </row>
    <row r="19" spans="1:19" ht="18">
      <c r="A19" s="626" t="s">
        <v>195</v>
      </c>
      <c r="B19" s="626">
        <v>2801.4562099999998</v>
      </c>
      <c r="C19" s="851">
        <v>28389.260750000001</v>
      </c>
      <c r="D19" s="851">
        <v>16633.352149999999</v>
      </c>
      <c r="E19" s="851">
        <v>5515.8175899999997</v>
      </c>
      <c r="F19" s="851">
        <v>37808.756049999996</v>
      </c>
      <c r="G19" s="851">
        <v>18759.402550000003</v>
      </c>
      <c r="H19" s="626">
        <v>6605.8507399999999</v>
      </c>
      <c r="I19" s="626">
        <v>32328.192489999998</v>
      </c>
      <c r="J19" s="626">
        <v>11193.46308</v>
      </c>
      <c r="K19" s="626">
        <v>10161.56899</v>
      </c>
      <c r="L19" s="626">
        <v>18014.059559999998</v>
      </c>
      <c r="M19" s="626">
        <v>10819.117330000001</v>
      </c>
      <c r="N19" s="626">
        <v>901.07114999999999</v>
      </c>
      <c r="O19" s="626">
        <v>42934.060590000001</v>
      </c>
      <c r="P19" s="626">
        <v>6320.1560999999992</v>
      </c>
      <c r="Q19" s="626">
        <v>787490.39066999999</v>
      </c>
      <c r="R19" s="742">
        <v>0.11567056841793605</v>
      </c>
      <c r="S19" s="169"/>
    </row>
    <row r="20" spans="1:19" ht="18">
      <c r="A20" s="626" t="s">
        <v>197</v>
      </c>
      <c r="B20" s="626">
        <v>0</v>
      </c>
      <c r="C20" s="851">
        <v>19508.90078</v>
      </c>
      <c r="D20" s="851">
        <v>0</v>
      </c>
      <c r="E20" s="851">
        <v>21067.372370000001</v>
      </c>
      <c r="F20" s="851">
        <v>0</v>
      </c>
      <c r="G20" s="851">
        <v>11593.25945</v>
      </c>
      <c r="H20" s="626">
        <v>1235.2151699999999</v>
      </c>
      <c r="I20" s="626">
        <v>18570.026489999997</v>
      </c>
      <c r="J20" s="626">
        <v>842.74887000000001</v>
      </c>
      <c r="K20" s="626">
        <v>0</v>
      </c>
      <c r="L20" s="626">
        <v>940.18802000000005</v>
      </c>
      <c r="M20" s="626">
        <v>243.57856000000001</v>
      </c>
      <c r="N20" s="626">
        <v>27528.149010000001</v>
      </c>
      <c r="O20" s="626">
        <v>13.84808</v>
      </c>
      <c r="P20" s="626">
        <v>0</v>
      </c>
      <c r="Q20" s="626">
        <v>751901.86288000003</v>
      </c>
      <c r="R20" s="742">
        <v>0.11044314559805321</v>
      </c>
      <c r="S20" s="169"/>
    </row>
    <row r="21" spans="1:19" ht="18">
      <c r="A21" s="626" t="s">
        <v>198</v>
      </c>
      <c r="B21" s="626">
        <v>6802.3989099999999</v>
      </c>
      <c r="C21" s="851">
        <v>0</v>
      </c>
      <c r="D21" s="851">
        <v>0</v>
      </c>
      <c r="E21" s="851">
        <v>0</v>
      </c>
      <c r="F21" s="851">
        <v>22534.770969999998</v>
      </c>
      <c r="G21" s="851">
        <v>0</v>
      </c>
      <c r="H21" s="626">
        <v>1417.13399</v>
      </c>
      <c r="I21" s="626">
        <v>0</v>
      </c>
      <c r="J21" s="626">
        <v>0</v>
      </c>
      <c r="K21" s="626">
        <v>99264.931140000001</v>
      </c>
      <c r="L21" s="626">
        <v>17927.610550000001</v>
      </c>
      <c r="M21" s="626">
        <v>46649.032249999997</v>
      </c>
      <c r="N21" s="626">
        <v>6.3334299999999999</v>
      </c>
      <c r="O21" s="626">
        <v>95674.076000000001</v>
      </c>
      <c r="P21" s="626">
        <v>6110.68271</v>
      </c>
      <c r="Q21" s="626">
        <v>915813.79471000005</v>
      </c>
      <c r="R21" s="742">
        <v>0.13451935852698435</v>
      </c>
      <c r="S21" s="169"/>
    </row>
    <row r="22" spans="1:19" ht="18">
      <c r="A22" s="626" t="s">
        <v>199</v>
      </c>
      <c r="B22" s="626">
        <v>0</v>
      </c>
      <c r="C22" s="851">
        <v>0</v>
      </c>
      <c r="D22" s="851">
        <v>0</v>
      </c>
      <c r="E22" s="851">
        <v>0</v>
      </c>
      <c r="F22" s="851">
        <v>0</v>
      </c>
      <c r="G22" s="851">
        <v>0</v>
      </c>
      <c r="H22" s="626">
        <v>0</v>
      </c>
      <c r="I22" s="626">
        <v>0</v>
      </c>
      <c r="J22" s="626">
        <v>0</v>
      </c>
      <c r="K22" s="626">
        <v>0</v>
      </c>
      <c r="L22" s="626">
        <v>0</v>
      </c>
      <c r="M22" s="626">
        <v>0</v>
      </c>
      <c r="N22" s="626">
        <v>0</v>
      </c>
      <c r="O22" s="626">
        <v>0</v>
      </c>
      <c r="P22" s="626">
        <v>0</v>
      </c>
      <c r="Q22" s="626">
        <v>0</v>
      </c>
      <c r="R22" s="742">
        <v>0</v>
      </c>
      <c r="S22" s="169"/>
    </row>
    <row r="23" spans="1:19" ht="18">
      <c r="A23" s="626" t="s">
        <v>200</v>
      </c>
      <c r="B23" s="626">
        <v>0</v>
      </c>
      <c r="C23" s="851">
        <v>0</v>
      </c>
      <c r="D23" s="851">
        <v>0</v>
      </c>
      <c r="E23" s="851">
        <v>0</v>
      </c>
      <c r="F23" s="851">
        <v>0</v>
      </c>
      <c r="G23" s="851">
        <v>0</v>
      </c>
      <c r="H23" s="626">
        <v>0</v>
      </c>
      <c r="I23" s="626">
        <v>0</v>
      </c>
      <c r="J23" s="626">
        <v>0</v>
      </c>
      <c r="K23" s="626">
        <v>0</v>
      </c>
      <c r="L23" s="626">
        <v>0</v>
      </c>
      <c r="M23" s="626">
        <v>0</v>
      </c>
      <c r="N23" s="626">
        <v>0</v>
      </c>
      <c r="O23" s="626">
        <v>0</v>
      </c>
      <c r="P23" s="626">
        <v>0</v>
      </c>
      <c r="Q23" s="626">
        <v>0</v>
      </c>
      <c r="R23" s="742">
        <v>0</v>
      </c>
      <c r="S23" s="169"/>
    </row>
    <row r="24" spans="1:19" ht="18">
      <c r="A24" s="626" t="s">
        <v>201</v>
      </c>
      <c r="B24" s="626">
        <v>0</v>
      </c>
      <c r="C24" s="851">
        <v>0</v>
      </c>
      <c r="D24" s="851">
        <v>0</v>
      </c>
      <c r="E24" s="851">
        <v>0</v>
      </c>
      <c r="F24" s="851">
        <v>0</v>
      </c>
      <c r="G24" s="851">
        <v>0</v>
      </c>
      <c r="H24" s="626">
        <v>0</v>
      </c>
      <c r="I24" s="626">
        <v>0</v>
      </c>
      <c r="J24" s="626">
        <v>0</v>
      </c>
      <c r="K24" s="626">
        <v>0</v>
      </c>
      <c r="L24" s="626">
        <v>0</v>
      </c>
      <c r="M24" s="626">
        <v>0</v>
      </c>
      <c r="N24" s="626">
        <v>0</v>
      </c>
      <c r="O24" s="626">
        <v>0</v>
      </c>
      <c r="P24" s="626">
        <v>0</v>
      </c>
      <c r="Q24" s="626">
        <v>0</v>
      </c>
      <c r="R24" s="742">
        <v>0</v>
      </c>
      <c r="S24" s="169"/>
    </row>
    <row r="25" spans="1:19" s="222" customFormat="1" ht="18">
      <c r="A25" s="626" t="s">
        <v>202</v>
      </c>
      <c r="B25" s="626">
        <v>0</v>
      </c>
      <c r="C25" s="851">
        <v>0</v>
      </c>
      <c r="D25" s="851">
        <v>0</v>
      </c>
      <c r="E25" s="851">
        <v>0</v>
      </c>
      <c r="F25" s="851">
        <v>0</v>
      </c>
      <c r="G25" s="851">
        <v>0</v>
      </c>
      <c r="H25" s="626">
        <v>0</v>
      </c>
      <c r="I25" s="626">
        <v>0</v>
      </c>
      <c r="J25" s="626">
        <v>0</v>
      </c>
      <c r="K25" s="626">
        <v>0</v>
      </c>
      <c r="L25" s="626">
        <v>0</v>
      </c>
      <c r="M25" s="626">
        <v>0</v>
      </c>
      <c r="N25" s="626">
        <v>0</v>
      </c>
      <c r="O25" s="626">
        <v>0</v>
      </c>
      <c r="P25" s="626">
        <v>0</v>
      </c>
      <c r="Q25" s="626">
        <v>0</v>
      </c>
      <c r="R25" s="742">
        <v>0</v>
      </c>
    </row>
    <row r="26" spans="1:19" s="222" customFormat="1" ht="18">
      <c r="A26" s="626" t="s">
        <v>203</v>
      </c>
      <c r="B26" s="626">
        <v>2259.4934900000003</v>
      </c>
      <c r="C26" s="851">
        <v>121.2559</v>
      </c>
      <c r="D26" s="851">
        <v>1744.8532700000001</v>
      </c>
      <c r="E26" s="851">
        <v>774.74636999999996</v>
      </c>
      <c r="F26" s="851">
        <v>2734.5275499999998</v>
      </c>
      <c r="G26" s="851">
        <v>0</v>
      </c>
      <c r="H26" s="626">
        <v>349.02608000000004</v>
      </c>
      <c r="I26" s="626">
        <v>45.55021</v>
      </c>
      <c r="J26" s="626">
        <v>2608.16309</v>
      </c>
      <c r="K26" s="626">
        <v>531.90078000000005</v>
      </c>
      <c r="L26" s="626">
        <v>9500.148009999999</v>
      </c>
      <c r="M26" s="626">
        <v>46364.238770000004</v>
      </c>
      <c r="N26" s="626">
        <v>0</v>
      </c>
      <c r="O26" s="626">
        <v>0</v>
      </c>
      <c r="P26" s="626">
        <v>10431.71081</v>
      </c>
      <c r="Q26" s="626">
        <v>199384.29091000001</v>
      </c>
      <c r="R26" s="742">
        <v>2.9286572301593188E-2</v>
      </c>
    </row>
    <row r="27" spans="1:19" ht="18">
      <c r="A27" s="626" t="s">
        <v>204</v>
      </c>
      <c r="B27" s="626">
        <v>0</v>
      </c>
      <c r="C27" s="851">
        <v>0</v>
      </c>
      <c r="D27" s="851">
        <v>0</v>
      </c>
      <c r="E27" s="851">
        <v>0</v>
      </c>
      <c r="F27" s="851">
        <v>0</v>
      </c>
      <c r="G27" s="851">
        <v>0</v>
      </c>
      <c r="H27" s="626">
        <v>101.49527</v>
      </c>
      <c r="I27" s="626">
        <v>0</v>
      </c>
      <c r="J27" s="626">
        <v>0</v>
      </c>
      <c r="K27" s="626">
        <v>13872.306420000001</v>
      </c>
      <c r="L27" s="626">
        <v>344.65295000000003</v>
      </c>
      <c r="M27" s="626">
        <v>15240.38241</v>
      </c>
      <c r="N27" s="626">
        <v>0</v>
      </c>
      <c r="O27" s="626">
        <v>0</v>
      </c>
      <c r="P27" s="626">
        <v>302.35823999999997</v>
      </c>
      <c r="Q27" s="626">
        <v>73707.829519999999</v>
      </c>
      <c r="R27" s="742">
        <v>1.0826578506154112E-2</v>
      </c>
      <c r="S27" s="169"/>
    </row>
    <row r="28" spans="1:19" ht="18">
      <c r="A28" s="626" t="s">
        <v>205</v>
      </c>
      <c r="B28" s="626">
        <v>0</v>
      </c>
      <c r="C28" s="851">
        <v>0</v>
      </c>
      <c r="D28" s="851">
        <v>0</v>
      </c>
      <c r="E28" s="851">
        <v>1043.21534</v>
      </c>
      <c r="F28" s="851">
        <v>0</v>
      </c>
      <c r="G28" s="851">
        <v>0</v>
      </c>
      <c r="H28" s="626">
        <v>0</v>
      </c>
      <c r="I28" s="626">
        <v>0</v>
      </c>
      <c r="J28" s="626">
        <v>0</v>
      </c>
      <c r="K28" s="626">
        <v>0</v>
      </c>
      <c r="L28" s="626">
        <v>0</v>
      </c>
      <c r="M28" s="626">
        <v>0</v>
      </c>
      <c r="N28" s="626">
        <v>0</v>
      </c>
      <c r="O28" s="626">
        <v>0</v>
      </c>
      <c r="P28" s="626">
        <v>0</v>
      </c>
      <c r="Q28" s="626">
        <v>14950.229660000001</v>
      </c>
      <c r="R28" s="742">
        <v>2.1959652882616006E-3</v>
      </c>
      <c r="S28" s="169"/>
    </row>
    <row r="29" spans="1:19" ht="18">
      <c r="A29" s="626" t="s">
        <v>190</v>
      </c>
      <c r="B29" s="626">
        <v>13412.170189999999</v>
      </c>
      <c r="C29" s="851">
        <v>17893.701219999999</v>
      </c>
      <c r="D29" s="851">
        <v>11041.11067</v>
      </c>
      <c r="E29" s="851">
        <v>6265.86355</v>
      </c>
      <c r="F29" s="851">
        <v>63883.048210000001</v>
      </c>
      <c r="G29" s="851">
        <v>60435.509090000007</v>
      </c>
      <c r="H29" s="626">
        <v>3777.0916899999997</v>
      </c>
      <c r="I29" s="626">
        <v>28653.514340000002</v>
      </c>
      <c r="J29" s="626">
        <v>2238.3192400000003</v>
      </c>
      <c r="K29" s="626">
        <v>31401.323190000003</v>
      </c>
      <c r="L29" s="626">
        <v>28891.483909999999</v>
      </c>
      <c r="M29" s="626">
        <v>10068.412480000001</v>
      </c>
      <c r="N29" s="626">
        <v>1319.9371699999999</v>
      </c>
      <c r="O29" s="626">
        <v>7259.7439599999998</v>
      </c>
      <c r="P29" s="626">
        <v>53857.625509999998</v>
      </c>
      <c r="Q29" s="626">
        <v>933354.69085000001</v>
      </c>
      <c r="R29" s="742">
        <v>0.13709585400059582</v>
      </c>
      <c r="S29" s="169"/>
    </row>
    <row r="30" spans="1:19" ht="18">
      <c r="A30" s="626" t="s">
        <v>191</v>
      </c>
      <c r="B30" s="626">
        <v>13.73986</v>
      </c>
      <c r="C30" s="851">
        <v>1718.4271299999998</v>
      </c>
      <c r="D30" s="851">
        <v>221.66004999999998</v>
      </c>
      <c r="E30" s="851">
        <v>35.150280000000002</v>
      </c>
      <c r="F30" s="851">
        <v>0</v>
      </c>
      <c r="G30" s="851">
        <v>0</v>
      </c>
      <c r="H30" s="626">
        <v>21.665479999999999</v>
      </c>
      <c r="I30" s="626">
        <v>2075.9294799999998</v>
      </c>
      <c r="J30" s="626">
        <v>0</v>
      </c>
      <c r="K30" s="626">
        <v>233.87192000000002</v>
      </c>
      <c r="L30" s="626">
        <v>184.10495</v>
      </c>
      <c r="M30" s="626">
        <v>1432.4940800000002</v>
      </c>
      <c r="N30" s="626">
        <v>2295.92668</v>
      </c>
      <c r="O30" s="626">
        <v>0</v>
      </c>
      <c r="P30" s="626">
        <v>32055.485510000002</v>
      </c>
      <c r="Q30" s="626">
        <v>82269.834260000003</v>
      </c>
      <c r="R30" s="742">
        <v>1.2084209033213942E-2</v>
      </c>
      <c r="S30" s="169"/>
    </row>
    <row r="31" spans="1:19" ht="18">
      <c r="A31" s="626" t="s">
        <v>192</v>
      </c>
      <c r="B31" s="626">
        <v>0</v>
      </c>
      <c r="C31" s="851">
        <v>0</v>
      </c>
      <c r="D31" s="851">
        <v>0</v>
      </c>
      <c r="E31" s="851">
        <v>0</v>
      </c>
      <c r="F31" s="851">
        <v>0</v>
      </c>
      <c r="G31" s="851">
        <v>0</v>
      </c>
      <c r="H31" s="626">
        <v>0</v>
      </c>
      <c r="I31" s="626">
        <v>0</v>
      </c>
      <c r="J31" s="626">
        <v>0</v>
      </c>
      <c r="K31" s="626">
        <v>0</v>
      </c>
      <c r="L31" s="626">
        <v>1.9474400000000001</v>
      </c>
      <c r="M31" s="626">
        <v>4.5146999999999995</v>
      </c>
      <c r="N31" s="626">
        <v>0</v>
      </c>
      <c r="O31" s="626">
        <v>0</v>
      </c>
      <c r="P31" s="626">
        <v>0</v>
      </c>
      <c r="Q31" s="626">
        <v>6.4621400000000007</v>
      </c>
      <c r="R31" s="742">
        <v>9.4919178170583498E-7</v>
      </c>
      <c r="S31" s="169"/>
    </row>
    <row r="32" spans="1:19" ht="18">
      <c r="A32" s="626" t="s">
        <v>193</v>
      </c>
      <c r="B32" s="626">
        <v>732.02700000000004</v>
      </c>
      <c r="C32" s="851">
        <v>212.31016</v>
      </c>
      <c r="D32" s="851">
        <v>775.76585</v>
      </c>
      <c r="E32" s="851">
        <v>30.951400000000003</v>
      </c>
      <c r="F32" s="851">
        <v>6856.7991900000006</v>
      </c>
      <c r="G32" s="851">
        <v>905.27694999999994</v>
      </c>
      <c r="H32" s="626">
        <v>136.96816000000001</v>
      </c>
      <c r="I32" s="626">
        <v>427.87986000000001</v>
      </c>
      <c r="J32" s="626">
        <v>265.79194999999999</v>
      </c>
      <c r="K32" s="626">
        <v>410.72368999999998</v>
      </c>
      <c r="L32" s="626">
        <v>350.56054999999998</v>
      </c>
      <c r="M32" s="626">
        <v>0</v>
      </c>
      <c r="N32" s="626">
        <v>0</v>
      </c>
      <c r="O32" s="626">
        <v>0</v>
      </c>
      <c r="P32" s="626">
        <v>102.84405000000001</v>
      </c>
      <c r="Q32" s="626">
        <v>21340.884910000001</v>
      </c>
      <c r="R32" s="742">
        <v>3.1346570286162273E-3</v>
      </c>
      <c r="S32" s="169"/>
    </row>
    <row r="33" spans="1:19" ht="18">
      <c r="A33" s="627" t="s">
        <v>194</v>
      </c>
      <c r="B33" s="854">
        <v>0</v>
      </c>
      <c r="C33" s="851">
        <v>0</v>
      </c>
      <c r="D33" s="851">
        <v>0</v>
      </c>
      <c r="E33" s="851">
        <v>0</v>
      </c>
      <c r="F33" s="851">
        <v>173.19972000000001</v>
      </c>
      <c r="G33" s="851">
        <v>0</v>
      </c>
      <c r="H33" s="626">
        <v>0</v>
      </c>
      <c r="I33" s="626">
        <v>0</v>
      </c>
      <c r="J33" s="626">
        <v>0</v>
      </c>
      <c r="K33" s="626">
        <v>121.9969</v>
      </c>
      <c r="L33" s="626">
        <v>0</v>
      </c>
      <c r="M33" s="626">
        <v>0</v>
      </c>
      <c r="N33" s="626">
        <v>0</v>
      </c>
      <c r="O33" s="626">
        <v>0</v>
      </c>
      <c r="P33" s="626">
        <v>0</v>
      </c>
      <c r="Q33" s="626">
        <v>313.45817</v>
      </c>
      <c r="R33" s="742">
        <v>4.6042320171421619E-5</v>
      </c>
      <c r="S33" s="169"/>
    </row>
    <row r="34" spans="1:19" ht="18">
      <c r="A34" s="626" t="s">
        <v>206</v>
      </c>
      <c r="B34" s="626">
        <v>28479.09188</v>
      </c>
      <c r="C34" s="851">
        <v>20975.166089999999</v>
      </c>
      <c r="D34" s="851">
        <v>133105.51882999999</v>
      </c>
      <c r="E34" s="851">
        <v>24474.681519999998</v>
      </c>
      <c r="F34" s="851">
        <v>61124.61664</v>
      </c>
      <c r="G34" s="851">
        <v>134754.12557</v>
      </c>
      <c r="H34" s="626">
        <v>94836.171159999998</v>
      </c>
      <c r="I34" s="626">
        <v>87049.199939999991</v>
      </c>
      <c r="J34" s="626">
        <v>83456.805970000001</v>
      </c>
      <c r="K34" s="626">
        <v>44003.926490000005</v>
      </c>
      <c r="L34" s="626">
        <v>19012.321660000001</v>
      </c>
      <c r="M34" s="626">
        <v>30766.843399999998</v>
      </c>
      <c r="N34" s="626">
        <v>362.61920000000003</v>
      </c>
      <c r="O34" s="626">
        <v>58542.592920000003</v>
      </c>
      <c r="P34" s="626">
        <v>108299.51508</v>
      </c>
      <c r="Q34" s="626">
        <v>2141477.9011400002</v>
      </c>
      <c r="R34" s="742">
        <v>0.31455109676775012</v>
      </c>
      <c r="S34" s="169"/>
    </row>
    <row r="35" spans="1:19" ht="18">
      <c r="A35" s="626" t="s">
        <v>207</v>
      </c>
      <c r="B35" s="626">
        <v>0</v>
      </c>
      <c r="C35" s="851">
        <v>0</v>
      </c>
      <c r="D35" s="851">
        <v>0</v>
      </c>
      <c r="E35" s="851">
        <v>11685.288480000001</v>
      </c>
      <c r="F35" s="851">
        <v>981.34418000000005</v>
      </c>
      <c r="G35" s="851">
        <v>36182.851920000001</v>
      </c>
      <c r="H35" s="626">
        <v>2689.5885200000002</v>
      </c>
      <c r="I35" s="626">
        <v>12945.64876</v>
      </c>
      <c r="J35" s="626">
        <v>809.86893999999995</v>
      </c>
      <c r="K35" s="626">
        <v>0</v>
      </c>
      <c r="L35" s="626">
        <v>1826.61943</v>
      </c>
      <c r="M35" s="626">
        <v>615.99590999999998</v>
      </c>
      <c r="N35" s="626">
        <v>20093.166969999998</v>
      </c>
      <c r="O35" s="626">
        <v>130</v>
      </c>
      <c r="P35" s="626">
        <v>193.25624999999999</v>
      </c>
      <c r="Q35" s="626">
        <v>193905.08206000002</v>
      </c>
      <c r="R35" s="742">
        <v>2.8481758414758508E-2</v>
      </c>
      <c r="S35" s="169"/>
    </row>
    <row r="36" spans="1:19" ht="18">
      <c r="A36" s="628" t="s">
        <v>208</v>
      </c>
      <c r="B36" s="628">
        <v>5887.5381900000002</v>
      </c>
      <c r="C36" s="731">
        <v>4958.6672099999996</v>
      </c>
      <c r="D36" s="731">
        <v>0</v>
      </c>
      <c r="E36" s="731">
        <v>0</v>
      </c>
      <c r="F36" s="731">
        <v>41513.414200000007</v>
      </c>
      <c r="G36" s="731">
        <v>0</v>
      </c>
      <c r="H36" s="628">
        <v>6864.4628600000005</v>
      </c>
      <c r="I36" s="628">
        <v>0</v>
      </c>
      <c r="J36" s="628">
        <v>0</v>
      </c>
      <c r="K36" s="628">
        <v>37860.080950000003</v>
      </c>
      <c r="L36" s="628">
        <v>19832.861639999999</v>
      </c>
      <c r="M36" s="628">
        <v>92012.862059999999</v>
      </c>
      <c r="N36" s="628">
        <v>69.457059999999998</v>
      </c>
      <c r="O36" s="628">
        <v>36913.236090000006</v>
      </c>
      <c r="P36" s="628">
        <v>2329.54</v>
      </c>
      <c r="Q36" s="626">
        <v>541360.29411000002</v>
      </c>
      <c r="R36" s="732">
        <v>7.9517735937485984E-2</v>
      </c>
      <c r="S36" s="169"/>
    </row>
    <row r="37" spans="1:19" ht="18">
      <c r="A37" s="852" t="s">
        <v>163</v>
      </c>
      <c r="B37" s="739">
        <v>60387.915730000001</v>
      </c>
      <c r="C37" s="739">
        <v>93777.689239999978</v>
      </c>
      <c r="D37" s="739">
        <v>163522.26082</v>
      </c>
      <c r="E37" s="739">
        <v>70893.086899999995</v>
      </c>
      <c r="F37" s="739">
        <v>237610.47670999996</v>
      </c>
      <c r="G37" s="739">
        <v>262630.42553000001</v>
      </c>
      <c r="H37" s="739">
        <v>118562.78709</v>
      </c>
      <c r="I37" s="739">
        <v>182095.94157</v>
      </c>
      <c r="J37" s="739">
        <v>101415.16114</v>
      </c>
      <c r="K37" s="739">
        <v>242366.98771000002</v>
      </c>
      <c r="L37" s="739">
        <v>116826.55867</v>
      </c>
      <c r="M37" s="739">
        <v>254217.47195000004</v>
      </c>
      <c r="N37" s="739">
        <v>52576.660669999997</v>
      </c>
      <c r="O37" s="739">
        <v>241963.27626000001</v>
      </c>
      <c r="P37" s="739">
        <v>220003.17426</v>
      </c>
      <c r="Q37" s="739">
        <v>6808044.6170600001</v>
      </c>
      <c r="R37" s="740">
        <v>1</v>
      </c>
      <c r="S37" s="169"/>
    </row>
    <row r="38" spans="1:19" ht="18">
      <c r="A38" s="853" t="s">
        <v>275</v>
      </c>
      <c r="B38" s="742">
        <v>8.8700822522044583E-3</v>
      </c>
      <c r="C38" s="742">
        <v>1.3774540931327963E-2</v>
      </c>
      <c r="D38" s="742">
        <v>2.4018976081654379E-2</v>
      </c>
      <c r="E38" s="742">
        <v>1.04131348849201E-2</v>
      </c>
      <c r="F38" s="742">
        <v>3.4901427660239126E-2</v>
      </c>
      <c r="G38" s="742">
        <v>3.8576484189290591E-2</v>
      </c>
      <c r="H38" s="742">
        <v>1.7415101363010808E-2</v>
      </c>
      <c r="I38" s="742">
        <v>2.6747172178292315E-2</v>
      </c>
      <c r="J38" s="742">
        <v>1.4896371402424112E-2</v>
      </c>
      <c r="K38" s="742">
        <v>3.5600088034479463E-2</v>
      </c>
      <c r="L38" s="742">
        <v>1.7160075358091678E-2</v>
      </c>
      <c r="M38" s="742">
        <v>3.7340747049889607E-2</v>
      </c>
      <c r="N38" s="742">
        <v>7.7227256322983402E-3</v>
      </c>
      <c r="O38" s="742">
        <v>3.5540788856417621E-2</v>
      </c>
      <c r="P38" s="742">
        <v>3.2315178092209185E-2</v>
      </c>
      <c r="Q38" s="742">
        <v>1</v>
      </c>
      <c r="R38" s="742"/>
      <c r="S38" s="169"/>
    </row>
    <row r="39" spans="1:19" ht="15.75" thickBot="1">
      <c r="A39" s="532"/>
      <c r="B39" s="533"/>
      <c r="C39" s="534"/>
      <c r="D39" s="534"/>
      <c r="E39" s="534"/>
      <c r="F39" s="534"/>
      <c r="G39" s="534"/>
      <c r="H39" s="535"/>
      <c r="I39" s="535"/>
      <c r="J39" s="535"/>
      <c r="K39" s="535"/>
      <c r="L39" s="535"/>
      <c r="M39" s="535"/>
      <c r="N39" s="535"/>
      <c r="O39" s="535"/>
      <c r="P39" s="535"/>
      <c r="Q39" s="535"/>
      <c r="R39" s="535"/>
      <c r="S39" s="169"/>
    </row>
    <row r="40" spans="1:19" ht="15.75" thickTop="1">
      <c r="A40" s="554" t="s">
        <v>147</v>
      </c>
      <c r="B40" s="538"/>
      <c r="C40" s="539"/>
      <c r="D40" s="539"/>
      <c r="E40" s="539"/>
      <c r="F40" s="539"/>
      <c r="G40" s="539"/>
      <c r="H40" s="540"/>
      <c r="I40" s="540"/>
      <c r="J40" s="540"/>
      <c r="K40" s="540"/>
      <c r="L40" s="540"/>
      <c r="M40" s="540"/>
      <c r="N40" s="540"/>
      <c r="O40" s="540"/>
      <c r="P40" s="540"/>
      <c r="Q40" s="540"/>
      <c r="R40" s="540"/>
      <c r="S40" s="169"/>
    </row>
    <row r="41" spans="1:19" ht="9" customHeight="1">
      <c r="A41" s="26"/>
      <c r="B41" s="1"/>
      <c r="C41" s="25"/>
      <c r="D41" s="25"/>
      <c r="E41" s="25"/>
      <c r="F41" s="25"/>
      <c r="G41" s="25"/>
      <c r="H41" s="25"/>
      <c r="I41" s="25"/>
      <c r="J41" s="173"/>
      <c r="K41" s="173"/>
      <c r="L41" s="173"/>
      <c r="M41" s="173"/>
      <c r="N41" s="173"/>
      <c r="O41" s="173"/>
      <c r="P41" s="173"/>
      <c r="Q41" s="173"/>
      <c r="R41" s="7"/>
      <c r="S41" s="169"/>
    </row>
    <row r="42" spans="1:19" ht="9" customHeight="1">
      <c r="A42" s="26"/>
      <c r="C42" s="25"/>
      <c r="D42" s="25"/>
      <c r="E42" s="25"/>
      <c r="F42" s="25"/>
      <c r="G42" s="25"/>
      <c r="H42" s="25"/>
      <c r="I42" s="25"/>
      <c r="J42" s="173"/>
      <c r="K42" s="173"/>
      <c r="L42" s="173"/>
      <c r="M42" s="173"/>
      <c r="N42" s="173"/>
      <c r="O42" s="173"/>
      <c r="P42" s="173"/>
      <c r="Q42" s="173"/>
      <c r="R42" s="7"/>
      <c r="S42" s="169"/>
    </row>
    <row r="43" spans="1:19" ht="9" customHeight="1">
      <c r="A43" s="26"/>
      <c r="C43" s="25"/>
      <c r="D43" s="25"/>
      <c r="E43" s="25"/>
      <c r="F43" s="25"/>
      <c r="G43" s="25"/>
      <c r="H43" s="25"/>
      <c r="I43" s="25"/>
      <c r="J43" s="173"/>
      <c r="K43" s="173"/>
      <c r="L43" s="173"/>
      <c r="M43" s="173"/>
      <c r="N43" s="173"/>
      <c r="O43" s="173"/>
      <c r="P43" s="173"/>
      <c r="Q43" s="173"/>
      <c r="R43" s="7"/>
      <c r="S43" s="169"/>
    </row>
    <row r="44" spans="1:19" ht="9" customHeight="1">
      <c r="A44" s="217"/>
      <c r="C44" s="25"/>
      <c r="D44" s="25"/>
      <c r="E44" s="25"/>
      <c r="F44" s="25"/>
      <c r="G44" s="25"/>
      <c r="H44" s="25"/>
      <c r="I44" s="25"/>
      <c r="J44" s="173"/>
      <c r="K44" s="173"/>
      <c r="L44" s="173"/>
      <c r="M44" s="173"/>
      <c r="N44" s="173"/>
      <c r="O44" s="173"/>
      <c r="P44" s="173"/>
      <c r="Q44" s="173"/>
      <c r="R44" s="7"/>
      <c r="S44" s="169"/>
    </row>
    <row r="45" spans="1:19" ht="9" customHeight="1">
      <c r="A45" s="26"/>
      <c r="C45" s="25"/>
      <c r="D45" s="25"/>
      <c r="E45" s="25"/>
      <c r="F45" s="25"/>
      <c r="G45" s="25"/>
      <c r="H45" s="25"/>
      <c r="I45" s="25"/>
      <c r="J45" s="173"/>
      <c r="K45" s="173"/>
      <c r="L45" s="173"/>
      <c r="M45" s="173"/>
      <c r="N45" s="173"/>
      <c r="O45" s="173"/>
      <c r="P45" s="173"/>
      <c r="Q45" s="173"/>
      <c r="R45" s="7"/>
      <c r="S45" s="169"/>
    </row>
    <row r="46" spans="1:19" ht="9" customHeight="1">
      <c r="A46" s="26"/>
      <c r="C46" s="25"/>
      <c r="D46" s="25"/>
      <c r="E46" s="25"/>
      <c r="F46" s="25"/>
      <c r="G46" s="25"/>
      <c r="H46" s="25"/>
      <c r="I46" s="25"/>
      <c r="J46" s="173"/>
      <c r="K46" s="173"/>
      <c r="L46" s="173"/>
      <c r="M46" s="173"/>
      <c r="N46" s="173"/>
      <c r="O46" s="173"/>
      <c r="P46" s="173"/>
      <c r="Q46" s="173"/>
      <c r="R46" s="7"/>
      <c r="S46" s="169"/>
    </row>
    <row r="47" spans="1:19" ht="9" customHeight="1">
      <c r="A47" s="26"/>
      <c r="C47" s="25"/>
      <c r="D47" s="25"/>
      <c r="E47" s="25"/>
      <c r="F47" s="25"/>
      <c r="G47" s="25"/>
      <c r="H47" s="25"/>
      <c r="I47" s="25"/>
      <c r="J47" s="173"/>
      <c r="K47" s="173"/>
      <c r="L47" s="173"/>
      <c r="M47" s="173"/>
      <c r="N47" s="173"/>
      <c r="O47" s="173"/>
      <c r="P47" s="173"/>
      <c r="Q47" s="173"/>
      <c r="R47" s="7"/>
      <c r="S47" s="169"/>
    </row>
    <row r="48" spans="1:19" ht="9" customHeight="1">
      <c r="A48" s="26"/>
      <c r="C48" s="25"/>
      <c r="D48" s="25"/>
      <c r="E48" s="25"/>
      <c r="F48" s="25"/>
      <c r="G48" s="25"/>
      <c r="H48" s="25"/>
      <c r="I48" s="25"/>
      <c r="J48" s="173"/>
      <c r="K48" s="173"/>
      <c r="L48" s="173"/>
      <c r="M48" s="173"/>
      <c r="N48" s="173"/>
      <c r="O48" s="173"/>
      <c r="P48" s="173"/>
      <c r="Q48" s="173"/>
      <c r="R48" s="7"/>
      <c r="S48" s="169"/>
    </row>
    <row r="49" spans="1:19" ht="9" customHeight="1">
      <c r="A49" s="26"/>
      <c r="C49" s="25"/>
      <c r="D49" s="25"/>
      <c r="E49" s="25"/>
      <c r="F49" s="25"/>
      <c r="G49" s="25"/>
      <c r="H49" s="25"/>
      <c r="I49" s="25"/>
      <c r="J49" s="173"/>
      <c r="K49" s="173"/>
      <c r="L49" s="173"/>
      <c r="M49" s="173"/>
      <c r="N49" s="173"/>
      <c r="O49" s="173"/>
      <c r="P49" s="173"/>
      <c r="Q49" s="173"/>
      <c r="R49" s="7"/>
      <c r="S49" s="169"/>
    </row>
    <row r="50" spans="1:19" ht="9" customHeight="1">
      <c r="A50" s="217"/>
      <c r="C50" s="25"/>
      <c r="D50" s="25"/>
      <c r="E50" s="25"/>
      <c r="F50" s="25"/>
      <c r="G50" s="25"/>
      <c r="H50" s="25"/>
      <c r="I50" s="25"/>
      <c r="J50" s="173"/>
      <c r="K50" s="173"/>
      <c r="L50" s="173"/>
      <c r="M50" s="173"/>
      <c r="N50" s="173"/>
      <c r="O50" s="173"/>
      <c r="P50" s="173"/>
      <c r="Q50" s="173"/>
      <c r="R50" s="7"/>
      <c r="S50" s="169"/>
    </row>
    <row r="51" spans="1:19" ht="9" customHeight="1">
      <c r="A51" s="26"/>
      <c r="C51" s="25"/>
      <c r="D51" s="25"/>
      <c r="E51" s="25"/>
      <c r="F51" s="25"/>
      <c r="G51" s="25"/>
      <c r="H51" s="25"/>
      <c r="I51" s="25"/>
      <c r="J51" s="173"/>
      <c r="K51" s="173"/>
      <c r="L51" s="173"/>
      <c r="M51" s="173"/>
      <c r="N51" s="173"/>
      <c r="O51" s="173"/>
      <c r="P51" s="173"/>
      <c r="Q51" s="173"/>
      <c r="R51" s="7"/>
      <c r="S51" s="169"/>
    </row>
    <row r="52" spans="1:19" ht="9" customHeight="1">
      <c r="A52" s="26"/>
      <c r="C52" s="25"/>
      <c r="D52" s="25"/>
      <c r="E52" s="25"/>
      <c r="F52" s="25"/>
      <c r="G52" s="25"/>
      <c r="H52" s="25"/>
      <c r="I52" s="25"/>
      <c r="J52" s="173"/>
      <c r="K52" s="173"/>
      <c r="L52" s="173"/>
      <c r="M52" s="173"/>
      <c r="N52" s="173"/>
      <c r="O52" s="173"/>
      <c r="P52" s="173"/>
      <c r="Q52" s="173"/>
      <c r="R52" s="7"/>
      <c r="S52" s="169"/>
    </row>
    <row r="53" spans="1:19" ht="9" customHeight="1">
      <c r="A53" s="26"/>
      <c r="C53" s="25"/>
      <c r="D53" s="25"/>
      <c r="E53" s="25"/>
      <c r="F53" s="25"/>
      <c r="G53" s="25"/>
      <c r="H53" s="25"/>
      <c r="I53" s="25"/>
      <c r="J53" s="173"/>
      <c r="K53" s="173"/>
      <c r="L53" s="173"/>
      <c r="M53" s="173"/>
      <c r="N53" s="173"/>
      <c r="O53" s="173"/>
      <c r="P53" s="173"/>
      <c r="Q53" s="173"/>
      <c r="R53" s="7"/>
      <c r="S53" s="169"/>
    </row>
    <row r="54" spans="1:19" ht="9" customHeight="1">
      <c r="A54" s="26"/>
      <c r="C54" s="25"/>
      <c r="D54" s="25"/>
      <c r="E54" s="25"/>
      <c r="F54" s="25"/>
      <c r="G54" s="25"/>
      <c r="H54" s="25"/>
      <c r="I54" s="25"/>
      <c r="J54" s="173"/>
      <c r="K54" s="173"/>
      <c r="L54" s="173"/>
      <c r="M54" s="173"/>
      <c r="N54" s="173"/>
      <c r="O54" s="173"/>
      <c r="P54" s="173"/>
      <c r="Q54" s="173"/>
      <c r="R54" s="7"/>
      <c r="S54" s="169"/>
    </row>
    <row r="55" spans="1:19" ht="9" customHeight="1">
      <c r="A55" s="217"/>
      <c r="C55" s="25"/>
      <c r="D55" s="25"/>
      <c r="E55" s="25"/>
      <c r="F55" s="25"/>
      <c r="G55" s="25"/>
      <c r="H55" s="25"/>
      <c r="I55" s="25"/>
      <c r="J55" s="173"/>
      <c r="K55" s="173"/>
      <c r="L55" s="173"/>
      <c r="M55" s="173"/>
      <c r="N55" s="173"/>
      <c r="O55" s="173"/>
      <c r="P55" s="173"/>
      <c r="Q55" s="173"/>
      <c r="R55" s="7"/>
      <c r="S55" s="169"/>
    </row>
    <row r="56" spans="1:19" ht="9" customHeight="1">
      <c r="A56" s="30"/>
      <c r="C56" s="25"/>
      <c r="D56" s="25"/>
      <c r="E56" s="25"/>
      <c r="F56" s="25"/>
      <c r="G56" s="25"/>
      <c r="H56" s="25"/>
      <c r="I56" s="25"/>
      <c r="J56" s="173"/>
      <c r="K56" s="173"/>
      <c r="L56" s="173"/>
      <c r="M56" s="173"/>
      <c r="N56" s="173"/>
      <c r="O56" s="173"/>
      <c r="P56" s="173"/>
      <c r="Q56" s="173"/>
      <c r="R56" s="7"/>
      <c r="S56" s="169"/>
    </row>
    <row r="57" spans="1:19" ht="9" customHeight="1">
      <c r="A57" s="30"/>
      <c r="C57" s="25"/>
      <c r="D57" s="25"/>
      <c r="E57" s="25"/>
      <c r="F57" s="25"/>
      <c r="G57" s="25"/>
      <c r="H57" s="25"/>
      <c r="I57" s="25"/>
      <c r="J57" s="173"/>
      <c r="K57" s="173"/>
      <c r="L57" s="173"/>
      <c r="M57" s="173"/>
      <c r="N57" s="173"/>
      <c r="O57" s="173"/>
      <c r="P57" s="173"/>
      <c r="Q57" s="173"/>
      <c r="R57" s="7"/>
      <c r="S57" s="169"/>
    </row>
    <row r="58" spans="1:19" ht="9" customHeight="1">
      <c r="A58" s="30"/>
      <c r="C58" s="25"/>
      <c r="D58" s="25"/>
      <c r="E58" s="25"/>
      <c r="F58" s="25"/>
      <c r="G58" s="25"/>
      <c r="H58" s="25"/>
      <c r="I58" s="25"/>
      <c r="J58" s="173"/>
      <c r="K58" s="173"/>
      <c r="L58" s="173"/>
      <c r="M58" s="173"/>
      <c r="N58" s="173"/>
      <c r="O58" s="173"/>
      <c r="P58" s="173"/>
      <c r="Q58" s="173"/>
      <c r="R58" s="7"/>
      <c r="S58" s="169"/>
    </row>
    <row r="59" spans="1:19" ht="9" customHeight="1">
      <c r="A59" s="30"/>
      <c r="C59" s="25"/>
      <c r="D59" s="25"/>
      <c r="E59" s="25"/>
      <c r="F59" s="25"/>
      <c r="G59" s="25"/>
      <c r="H59" s="25"/>
      <c r="I59" s="25"/>
      <c r="J59" s="173"/>
      <c r="K59" s="173"/>
      <c r="L59" s="173"/>
      <c r="M59" s="173"/>
      <c r="N59" s="173"/>
      <c r="O59" s="173"/>
      <c r="P59" s="173"/>
      <c r="Q59" s="173"/>
      <c r="R59" s="7"/>
      <c r="S59" s="169"/>
    </row>
    <row r="60" spans="1:19" ht="9" customHeight="1">
      <c r="A60" s="31"/>
      <c r="C60" s="25"/>
      <c r="D60" s="25"/>
      <c r="E60" s="25"/>
      <c r="F60" s="25"/>
      <c r="G60" s="25"/>
      <c r="H60" s="25"/>
      <c r="I60" s="25"/>
      <c r="J60" s="173"/>
      <c r="K60" s="173"/>
      <c r="L60" s="173"/>
      <c r="M60" s="173"/>
      <c r="N60" s="173"/>
      <c r="O60" s="173"/>
      <c r="P60" s="173"/>
      <c r="Q60" s="173"/>
      <c r="R60" s="7"/>
      <c r="S60" s="169"/>
    </row>
    <row r="61" spans="1:19" ht="9" customHeight="1">
      <c r="A61" s="31"/>
      <c r="C61" s="25"/>
      <c r="D61" s="25"/>
      <c r="E61" s="25"/>
      <c r="F61" s="25"/>
      <c r="G61" s="25"/>
      <c r="H61" s="25"/>
      <c r="I61" s="25"/>
      <c r="J61" s="173"/>
      <c r="K61" s="173"/>
      <c r="L61" s="173"/>
      <c r="M61" s="173"/>
      <c r="N61" s="173"/>
      <c r="O61" s="173"/>
      <c r="P61" s="173"/>
      <c r="Q61" s="173"/>
      <c r="R61" s="7"/>
      <c r="S61" s="169"/>
    </row>
    <row r="62" spans="1:19" ht="9" customHeight="1">
      <c r="A62" s="28"/>
      <c r="C62" s="25"/>
      <c r="D62" s="25"/>
      <c r="E62" s="25"/>
      <c r="F62" s="25"/>
      <c r="G62" s="25"/>
      <c r="H62" s="25"/>
      <c r="I62" s="25"/>
      <c r="J62" s="173"/>
      <c r="K62" s="173"/>
      <c r="L62" s="173"/>
      <c r="M62" s="173"/>
      <c r="N62" s="173"/>
      <c r="O62" s="173"/>
      <c r="P62" s="173"/>
      <c r="Q62" s="173"/>
      <c r="R62" s="7"/>
      <c r="S62" s="169"/>
    </row>
    <row r="63" spans="1:19" ht="9" customHeight="1">
      <c r="A63" s="26"/>
      <c r="C63" s="25"/>
      <c r="D63" s="25"/>
      <c r="E63" s="25"/>
      <c r="F63" s="25"/>
      <c r="G63" s="25"/>
      <c r="H63" s="25"/>
      <c r="I63" s="25"/>
      <c r="J63" s="173"/>
      <c r="K63" s="173"/>
      <c r="L63" s="173"/>
      <c r="M63" s="173"/>
      <c r="N63" s="173"/>
      <c r="O63" s="173"/>
      <c r="P63" s="173"/>
      <c r="Q63" s="173"/>
      <c r="R63" s="7"/>
      <c r="S63" s="169"/>
    </row>
    <row r="64" spans="1:19" ht="9" customHeight="1">
      <c r="A64" s="26"/>
      <c r="C64" s="25"/>
      <c r="D64" s="25"/>
      <c r="E64" s="25"/>
      <c r="F64" s="25"/>
      <c r="G64" s="25"/>
      <c r="H64" s="25"/>
      <c r="I64" s="25"/>
      <c r="J64" s="173"/>
      <c r="K64" s="173"/>
      <c r="L64" s="173"/>
      <c r="M64" s="173"/>
      <c r="N64" s="173"/>
      <c r="O64" s="173"/>
      <c r="P64" s="173"/>
      <c r="Q64" s="173"/>
      <c r="R64" s="7"/>
      <c r="S64" s="169"/>
    </row>
    <row r="65" spans="1:19" ht="9" customHeight="1">
      <c r="A65" s="26"/>
      <c r="C65" s="25"/>
      <c r="D65" s="25"/>
      <c r="E65" s="25"/>
      <c r="F65" s="25"/>
      <c r="G65" s="25"/>
      <c r="H65" s="25"/>
      <c r="I65" s="25"/>
      <c r="J65" s="173"/>
      <c r="K65" s="173"/>
      <c r="L65" s="173"/>
      <c r="M65" s="173"/>
      <c r="N65" s="173"/>
      <c r="O65" s="173"/>
      <c r="P65" s="173"/>
      <c r="Q65" s="173"/>
      <c r="R65" s="7"/>
      <c r="S65" s="169"/>
    </row>
    <row r="66" spans="1:19" ht="9" customHeight="1">
      <c r="A66" s="26"/>
      <c r="C66" s="25"/>
      <c r="D66" s="25"/>
      <c r="E66" s="25"/>
      <c r="F66" s="25"/>
      <c r="G66" s="25"/>
      <c r="H66" s="25"/>
      <c r="I66" s="25"/>
      <c r="J66" s="173"/>
      <c r="K66" s="173"/>
      <c r="L66" s="173"/>
      <c r="M66" s="173"/>
      <c r="N66" s="173"/>
      <c r="O66" s="173"/>
      <c r="P66" s="173"/>
      <c r="Q66" s="173"/>
      <c r="R66" s="7"/>
      <c r="S66" s="169"/>
    </row>
    <row r="67" spans="1:19" ht="9" customHeight="1">
      <c r="A67" s="30"/>
      <c r="C67" s="25"/>
      <c r="D67" s="25"/>
      <c r="E67" s="25"/>
      <c r="F67" s="25"/>
      <c r="G67" s="25"/>
      <c r="H67" s="25"/>
      <c r="I67" s="25"/>
      <c r="J67" s="173"/>
      <c r="K67" s="173"/>
      <c r="L67" s="173"/>
      <c r="M67" s="173"/>
      <c r="N67" s="173"/>
      <c r="O67" s="173"/>
      <c r="P67" s="173"/>
      <c r="Q67" s="173"/>
      <c r="R67" s="7"/>
      <c r="S67" s="169"/>
    </row>
    <row r="68" spans="1:19" ht="9" customHeight="1">
      <c r="A68" s="28"/>
      <c r="C68" s="25"/>
      <c r="D68" s="25"/>
      <c r="E68" s="25"/>
      <c r="F68" s="25"/>
      <c r="G68" s="25"/>
      <c r="H68" s="25"/>
      <c r="I68" s="25"/>
      <c r="J68" s="173"/>
      <c r="K68" s="173"/>
      <c r="L68" s="173"/>
      <c r="M68" s="173"/>
      <c r="N68" s="173"/>
      <c r="O68" s="173"/>
      <c r="P68" s="173"/>
      <c r="Q68" s="173"/>
      <c r="R68" s="7"/>
      <c r="S68" s="169"/>
    </row>
    <row r="69" spans="1:19" ht="9" customHeight="1">
      <c r="A69" s="26"/>
      <c r="C69" s="25"/>
      <c r="D69" s="25"/>
      <c r="E69" s="25"/>
      <c r="F69" s="25"/>
      <c r="G69" s="25"/>
      <c r="H69" s="25"/>
      <c r="I69" s="25"/>
      <c r="J69" s="173"/>
      <c r="K69" s="173"/>
      <c r="L69" s="173"/>
      <c r="M69" s="173"/>
      <c r="N69" s="173"/>
      <c r="O69" s="173"/>
      <c r="P69" s="173"/>
      <c r="Q69" s="173"/>
      <c r="R69" s="7"/>
      <c r="S69" s="169"/>
    </row>
    <row r="70" spans="1:19" ht="9" customHeight="1">
      <c r="A70" s="26"/>
      <c r="C70" s="25"/>
      <c r="D70" s="25"/>
      <c r="E70" s="25"/>
      <c r="F70" s="25"/>
      <c r="G70" s="25"/>
      <c r="H70" s="25"/>
      <c r="I70" s="25"/>
      <c r="J70" s="173"/>
      <c r="K70" s="173"/>
      <c r="L70" s="173"/>
      <c r="M70" s="173"/>
      <c r="N70" s="173"/>
      <c r="O70" s="173"/>
      <c r="P70" s="173"/>
      <c r="Q70" s="173"/>
      <c r="R70" s="7"/>
      <c r="S70" s="169"/>
    </row>
    <row r="71" spans="1:19" ht="9" customHeight="1">
      <c r="A71" s="26"/>
      <c r="C71" s="25"/>
      <c r="D71" s="25"/>
      <c r="E71" s="25"/>
      <c r="F71" s="25"/>
      <c r="G71" s="25"/>
      <c r="H71" s="25"/>
      <c r="I71" s="25"/>
      <c r="J71" s="173"/>
      <c r="K71" s="173"/>
      <c r="L71" s="173"/>
      <c r="M71" s="173"/>
      <c r="N71" s="173"/>
      <c r="O71" s="173"/>
      <c r="P71" s="173"/>
      <c r="Q71" s="173"/>
      <c r="R71" s="7"/>
      <c r="S71" s="169"/>
    </row>
    <row r="72" spans="1:19" ht="9" customHeight="1">
      <c r="A72" s="26"/>
      <c r="C72" s="25"/>
      <c r="D72" s="25"/>
      <c r="E72" s="25"/>
      <c r="F72" s="25"/>
      <c r="G72" s="25"/>
      <c r="H72" s="25"/>
      <c r="I72" s="25"/>
      <c r="J72" s="173"/>
      <c r="K72" s="173"/>
      <c r="L72" s="173"/>
      <c r="M72" s="173"/>
      <c r="N72" s="173"/>
      <c r="O72" s="173"/>
      <c r="P72" s="173"/>
      <c r="Q72" s="173"/>
      <c r="R72" s="7"/>
      <c r="S72" s="169"/>
    </row>
    <row r="73" spans="1:19" ht="9" customHeight="1">
      <c r="A73" s="30"/>
      <c r="C73" s="25"/>
      <c r="D73" s="25"/>
      <c r="E73" s="25"/>
      <c r="F73" s="25"/>
      <c r="G73" s="25"/>
      <c r="H73" s="25"/>
      <c r="I73" s="25"/>
      <c r="J73" s="173"/>
      <c r="K73" s="173"/>
      <c r="L73" s="173"/>
      <c r="M73" s="173"/>
      <c r="N73" s="173"/>
      <c r="O73" s="173"/>
      <c r="P73" s="173"/>
      <c r="Q73" s="173"/>
      <c r="R73" s="7"/>
      <c r="S73" s="169"/>
    </row>
    <row r="74" spans="1:19" ht="9" customHeight="1">
      <c r="A74" s="28"/>
      <c r="C74" s="25"/>
      <c r="D74" s="25"/>
      <c r="E74" s="25"/>
      <c r="F74" s="25"/>
      <c r="G74" s="25"/>
      <c r="H74" s="25"/>
      <c r="I74" s="25"/>
      <c r="J74" s="173"/>
      <c r="K74" s="173"/>
      <c r="L74" s="173"/>
      <c r="M74" s="173"/>
      <c r="N74" s="173"/>
      <c r="O74" s="173"/>
      <c r="P74" s="173"/>
      <c r="Q74" s="173"/>
      <c r="R74" s="7"/>
      <c r="S74" s="169"/>
    </row>
    <row r="75" spans="1:19" ht="9" customHeight="1">
      <c r="A75" s="26"/>
      <c r="C75" s="25"/>
      <c r="D75" s="25"/>
      <c r="E75" s="25"/>
      <c r="F75" s="25"/>
      <c r="G75" s="25"/>
      <c r="H75" s="25"/>
      <c r="I75" s="25"/>
      <c r="J75" s="173"/>
      <c r="K75" s="173"/>
      <c r="L75" s="173"/>
      <c r="M75" s="173"/>
      <c r="N75" s="173"/>
      <c r="O75" s="173"/>
      <c r="P75" s="173"/>
      <c r="Q75" s="173"/>
      <c r="R75" s="7"/>
      <c r="S75" s="169"/>
    </row>
    <row r="76" spans="1:19" ht="9" customHeight="1">
      <c r="A76" s="26"/>
      <c r="C76" s="25"/>
      <c r="D76" s="25"/>
      <c r="E76" s="25"/>
      <c r="F76" s="25"/>
      <c r="G76" s="25"/>
      <c r="H76" s="25"/>
      <c r="I76" s="25"/>
      <c r="J76" s="173"/>
      <c r="K76" s="173"/>
      <c r="L76" s="173"/>
      <c r="M76" s="173"/>
      <c r="N76" s="173"/>
      <c r="O76" s="173"/>
      <c r="P76" s="173"/>
      <c r="Q76" s="173"/>
      <c r="R76" s="7"/>
      <c r="S76" s="169"/>
    </row>
    <row r="77" spans="1:19" ht="9" customHeight="1">
      <c r="A77" s="26"/>
      <c r="C77" s="27"/>
      <c r="D77" s="27"/>
      <c r="E77" s="27"/>
      <c r="F77" s="27"/>
      <c r="G77" s="27"/>
      <c r="H77" s="27"/>
      <c r="I77" s="27"/>
      <c r="R77" s="5"/>
      <c r="S77" s="169"/>
    </row>
    <row r="78" spans="1:19" ht="9" customHeight="1">
      <c r="A78" s="26"/>
      <c r="C78" s="27"/>
      <c r="D78" s="27"/>
      <c r="E78" s="27"/>
      <c r="F78" s="27"/>
      <c r="G78" s="27"/>
      <c r="H78" s="27"/>
      <c r="I78" s="27"/>
      <c r="R78" s="5"/>
      <c r="S78" s="169"/>
    </row>
    <row r="79" spans="1:19" ht="9" customHeight="1">
      <c r="A79" s="26"/>
      <c r="C79" s="27"/>
      <c r="D79" s="27"/>
      <c r="E79" s="27"/>
      <c r="F79" s="27"/>
      <c r="G79" s="27"/>
      <c r="H79" s="27"/>
      <c r="I79" s="27"/>
      <c r="R79" s="5"/>
      <c r="S79" s="169"/>
    </row>
    <row r="80" spans="1:19" ht="9" customHeight="1">
      <c r="A80" s="26"/>
      <c r="C80" s="27"/>
      <c r="D80" s="27"/>
      <c r="E80" s="27"/>
      <c r="F80" s="27"/>
      <c r="G80" s="27"/>
      <c r="H80" s="27"/>
      <c r="I80" s="27"/>
      <c r="R80" s="5"/>
      <c r="S80" s="169"/>
    </row>
    <row r="81" spans="1:19" ht="9" customHeight="1">
      <c r="A81" s="26"/>
      <c r="C81" s="27"/>
      <c r="D81" s="27"/>
      <c r="E81" s="27"/>
      <c r="F81" s="27"/>
      <c r="G81" s="27"/>
      <c r="H81" s="27"/>
      <c r="I81" s="27"/>
      <c r="R81" s="5"/>
      <c r="S81" s="169"/>
    </row>
    <row r="82" spans="1:19" ht="9" customHeight="1">
      <c r="A82" s="26"/>
      <c r="C82" s="27"/>
      <c r="D82" s="27"/>
      <c r="E82" s="27"/>
      <c r="F82" s="27"/>
      <c r="G82" s="27"/>
      <c r="H82" s="27"/>
      <c r="I82" s="27"/>
      <c r="R82" s="5"/>
      <c r="S82" s="169"/>
    </row>
    <row r="83" spans="1:19" ht="9" customHeight="1">
      <c r="A83" s="30"/>
      <c r="C83" s="27"/>
      <c r="D83" s="27"/>
      <c r="E83" s="27"/>
      <c r="F83" s="27"/>
      <c r="G83" s="27"/>
      <c r="H83" s="27"/>
      <c r="I83" s="27"/>
      <c r="R83" s="5"/>
      <c r="S83" s="169"/>
    </row>
    <row r="84" spans="1:19" ht="9" customHeight="1">
      <c r="A84" s="28"/>
      <c r="C84" s="27"/>
      <c r="D84" s="27"/>
      <c r="E84" s="27"/>
      <c r="F84" s="27"/>
      <c r="G84" s="27"/>
      <c r="H84" s="27"/>
      <c r="I84" s="27"/>
      <c r="R84" s="5"/>
      <c r="S84" s="169"/>
    </row>
    <row r="85" spans="1:19" ht="9" customHeight="1">
      <c r="A85" s="26"/>
      <c r="C85" s="27"/>
      <c r="D85" s="27"/>
      <c r="E85" s="27"/>
      <c r="F85" s="27"/>
      <c r="G85" s="27"/>
      <c r="H85" s="27"/>
      <c r="I85" s="27"/>
      <c r="R85" s="5"/>
      <c r="S85" s="169"/>
    </row>
    <row r="86" spans="1:19" ht="9" customHeight="1">
      <c r="A86" s="26"/>
      <c r="C86" s="27"/>
      <c r="D86" s="27"/>
      <c r="E86" s="27"/>
      <c r="F86" s="27"/>
      <c r="G86" s="27"/>
      <c r="H86" s="27"/>
      <c r="I86" s="27"/>
      <c r="R86" s="5"/>
      <c r="S86" s="169"/>
    </row>
    <row r="87" spans="1:19" ht="9" customHeight="1">
      <c r="A87" s="26"/>
      <c r="C87" s="27"/>
      <c r="D87" s="27"/>
      <c r="E87" s="27"/>
      <c r="F87" s="27"/>
      <c r="G87" s="27"/>
      <c r="H87" s="27"/>
      <c r="I87" s="27"/>
      <c r="R87" s="5"/>
      <c r="S87" s="169"/>
    </row>
    <row r="88" spans="1:19" ht="9" customHeight="1">
      <c r="A88" s="26"/>
      <c r="C88" s="27"/>
      <c r="D88" s="27"/>
      <c r="E88" s="27"/>
      <c r="F88" s="27"/>
      <c r="G88" s="27"/>
      <c r="H88" s="27"/>
      <c r="I88" s="27"/>
      <c r="R88" s="5"/>
      <c r="S88" s="169"/>
    </row>
    <row r="89" spans="1:19" ht="9" customHeight="1">
      <c r="A89" s="26"/>
      <c r="C89" s="27"/>
      <c r="D89" s="27"/>
      <c r="E89" s="27"/>
      <c r="F89" s="27"/>
      <c r="G89" s="27"/>
      <c r="H89" s="27"/>
      <c r="I89" s="27"/>
      <c r="R89" s="5"/>
      <c r="S89" s="169"/>
    </row>
    <row r="90" spans="1:19" ht="9" customHeight="1">
      <c r="A90" s="26"/>
      <c r="C90" s="27"/>
      <c r="D90" s="27"/>
      <c r="E90" s="27"/>
      <c r="F90" s="27"/>
      <c r="G90" s="27"/>
      <c r="H90" s="27"/>
      <c r="I90" s="27"/>
      <c r="R90" s="5"/>
      <c r="S90" s="169"/>
    </row>
    <row r="91" spans="1:19" ht="9" customHeight="1">
      <c r="A91" s="26"/>
      <c r="C91" s="27"/>
      <c r="D91" s="27"/>
      <c r="E91" s="27"/>
      <c r="F91" s="27"/>
      <c r="G91" s="27"/>
      <c r="H91" s="27"/>
      <c r="I91" s="27"/>
      <c r="R91" s="5"/>
      <c r="S91" s="169"/>
    </row>
    <row r="92" spans="1:19" ht="9" customHeight="1">
      <c r="A92" s="26"/>
      <c r="C92" s="27"/>
      <c r="D92" s="27"/>
      <c r="E92" s="27"/>
      <c r="F92" s="27"/>
      <c r="G92" s="27"/>
      <c r="H92" s="27"/>
      <c r="I92" s="27"/>
      <c r="R92" s="5"/>
      <c r="S92" s="169"/>
    </row>
    <row r="93" spans="1:19" ht="9" customHeight="1">
      <c r="A93" s="26"/>
      <c r="C93" s="27"/>
      <c r="D93" s="27"/>
      <c r="E93" s="27"/>
      <c r="F93" s="27"/>
      <c r="G93" s="27"/>
      <c r="H93" s="27"/>
      <c r="I93" s="27"/>
      <c r="R93" s="5"/>
      <c r="S93" s="169"/>
    </row>
    <row r="94" spans="1:19" ht="9" customHeight="1">
      <c r="A94" s="28"/>
      <c r="C94" s="27"/>
      <c r="D94" s="27"/>
      <c r="E94" s="27"/>
      <c r="F94" s="27"/>
      <c r="G94" s="27"/>
      <c r="H94" s="27"/>
      <c r="I94" s="27"/>
      <c r="R94" s="5"/>
      <c r="S94" s="169"/>
    </row>
    <row r="95" spans="1:19" ht="9" customHeight="1">
      <c r="A95" s="26"/>
      <c r="C95" s="27"/>
      <c r="D95" s="27"/>
      <c r="E95" s="27"/>
      <c r="F95" s="27"/>
      <c r="G95" s="27"/>
      <c r="H95" s="27"/>
      <c r="I95" s="27"/>
      <c r="R95" s="5"/>
      <c r="S95" s="169"/>
    </row>
    <row r="96" spans="1:19" ht="9" customHeight="1">
      <c r="A96" s="26"/>
      <c r="C96" s="27"/>
      <c r="D96" s="27"/>
      <c r="E96" s="27"/>
      <c r="F96" s="27"/>
      <c r="G96" s="27"/>
      <c r="H96" s="27"/>
      <c r="I96" s="27"/>
      <c r="R96" s="5"/>
      <c r="S96" s="169"/>
    </row>
    <row r="97" spans="1:19" ht="9" customHeight="1">
      <c r="A97" s="26"/>
      <c r="C97" s="27"/>
      <c r="D97" s="27"/>
      <c r="E97" s="27"/>
      <c r="F97" s="27"/>
      <c r="G97" s="27"/>
      <c r="H97" s="27"/>
      <c r="I97" s="27"/>
      <c r="R97" s="5"/>
      <c r="S97" s="169"/>
    </row>
    <row r="98" spans="1:19">
      <c r="A98" s="32"/>
      <c r="C98" s="27"/>
      <c r="D98" s="27"/>
      <c r="E98" s="27"/>
      <c r="F98" s="27"/>
      <c r="G98" s="27"/>
      <c r="H98" s="27"/>
      <c r="I98" s="27"/>
      <c r="R98" s="5"/>
      <c r="S98" s="169"/>
    </row>
    <row r="99" spans="1:19">
      <c r="A99" s="32"/>
      <c r="C99" s="27"/>
      <c r="D99" s="27"/>
      <c r="E99" s="27"/>
      <c r="F99" s="27"/>
      <c r="G99" s="27"/>
      <c r="H99" s="27"/>
      <c r="I99" s="27"/>
      <c r="R99" s="5"/>
      <c r="S99" s="169"/>
    </row>
    <row r="100" spans="1:19">
      <c r="A100" s="32"/>
      <c r="C100" s="27"/>
      <c r="D100" s="27"/>
      <c r="E100" s="27"/>
      <c r="F100" s="27"/>
      <c r="G100" s="27"/>
      <c r="H100" s="27"/>
      <c r="I100" s="27"/>
      <c r="R100" s="5"/>
      <c r="S100" s="169"/>
    </row>
    <row r="101" spans="1:19">
      <c r="A101" s="32"/>
      <c r="C101" s="27"/>
      <c r="D101" s="27"/>
      <c r="E101" s="27"/>
      <c r="F101" s="27"/>
      <c r="G101" s="27"/>
      <c r="H101" s="27"/>
      <c r="I101" s="27"/>
      <c r="R101" s="5"/>
      <c r="S101" s="169"/>
    </row>
    <row r="102" spans="1:19">
      <c r="A102" s="32"/>
      <c r="C102" s="27"/>
      <c r="D102" s="27"/>
      <c r="E102" s="27"/>
      <c r="F102" s="27"/>
      <c r="G102" s="27"/>
      <c r="H102" s="27"/>
      <c r="I102" s="27"/>
      <c r="R102" s="5"/>
      <c r="S102" s="169"/>
    </row>
    <row r="103" spans="1:19">
      <c r="A103" s="32"/>
      <c r="C103" s="27"/>
      <c r="D103" s="27"/>
      <c r="E103" s="27"/>
      <c r="F103" s="27"/>
      <c r="G103" s="27"/>
      <c r="H103" s="27"/>
      <c r="I103" s="27"/>
      <c r="R103" s="5"/>
      <c r="S103" s="169"/>
    </row>
    <row r="104" spans="1:19">
      <c r="A104" s="32"/>
      <c r="C104" s="27"/>
      <c r="D104" s="27"/>
      <c r="E104" s="27"/>
      <c r="F104" s="27"/>
      <c r="G104" s="27"/>
      <c r="H104" s="27"/>
      <c r="I104" s="27"/>
      <c r="R104" s="5"/>
      <c r="S104" s="169"/>
    </row>
    <row r="105" spans="1:19" ht="15.75">
      <c r="A105" s="33"/>
      <c r="C105" s="27"/>
      <c r="D105" s="27"/>
      <c r="E105" s="27"/>
      <c r="F105" s="27"/>
      <c r="G105" s="27"/>
      <c r="H105" s="27"/>
      <c r="I105" s="27"/>
      <c r="R105" s="5"/>
      <c r="S105" s="169"/>
    </row>
    <row r="106" spans="1:19" ht="15.75">
      <c r="A106" s="33"/>
      <c r="C106" s="27"/>
      <c r="D106" s="27"/>
      <c r="E106" s="27"/>
      <c r="F106" s="27"/>
      <c r="G106" s="27"/>
      <c r="H106" s="27"/>
      <c r="I106" s="27"/>
      <c r="R106" s="5"/>
      <c r="S106" s="169"/>
    </row>
    <row r="107" spans="1:19" ht="15.75">
      <c r="A107" s="33"/>
      <c r="C107" s="27"/>
      <c r="D107" s="27"/>
      <c r="E107" s="27"/>
      <c r="F107" s="27"/>
      <c r="G107" s="27"/>
      <c r="H107" s="27"/>
      <c r="I107" s="27"/>
      <c r="R107" s="5"/>
      <c r="S107" s="169"/>
    </row>
    <row r="108" spans="1:19" ht="15.75">
      <c r="A108" s="33"/>
      <c r="C108" s="27"/>
      <c r="D108" s="27"/>
      <c r="E108" s="27"/>
      <c r="F108" s="27"/>
      <c r="G108" s="27"/>
      <c r="H108" s="27"/>
      <c r="I108" s="27"/>
      <c r="R108" s="5"/>
      <c r="S108" s="169"/>
    </row>
    <row r="109" spans="1:19" ht="15.75">
      <c r="A109" s="33"/>
      <c r="C109" s="27"/>
      <c r="D109" s="27"/>
      <c r="E109" s="27"/>
      <c r="F109" s="27"/>
      <c r="G109" s="27"/>
      <c r="H109" s="27"/>
      <c r="I109" s="27"/>
      <c r="R109" s="5"/>
      <c r="S109" s="169"/>
    </row>
    <row r="110" spans="1:19" ht="15.75">
      <c r="A110" s="33"/>
      <c r="C110" s="27"/>
      <c r="D110" s="27"/>
      <c r="E110" s="27"/>
      <c r="F110" s="27"/>
      <c r="G110" s="27"/>
      <c r="H110" s="27"/>
      <c r="I110" s="27"/>
      <c r="R110" s="5"/>
      <c r="S110" s="169"/>
    </row>
    <row r="111" spans="1:19" ht="15.75">
      <c r="A111" s="33"/>
      <c r="C111" s="27"/>
      <c r="D111" s="27"/>
      <c r="E111" s="27"/>
      <c r="F111" s="27"/>
      <c r="G111" s="27"/>
      <c r="H111" s="27"/>
      <c r="I111" s="27"/>
      <c r="R111" s="5"/>
      <c r="S111" s="169"/>
    </row>
    <row r="112" spans="1:19" ht="15.75">
      <c r="A112" s="33"/>
      <c r="C112" s="27"/>
      <c r="D112" s="27"/>
      <c r="E112" s="27"/>
      <c r="F112" s="27"/>
      <c r="G112" s="27"/>
      <c r="H112" s="27"/>
      <c r="I112" s="27"/>
      <c r="R112" s="5"/>
      <c r="S112" s="169"/>
    </row>
    <row r="113" spans="1:19" ht="15.75">
      <c r="A113" s="33"/>
      <c r="C113" s="27"/>
      <c r="D113" s="27"/>
      <c r="E113" s="27"/>
      <c r="F113" s="27"/>
      <c r="G113" s="27"/>
      <c r="H113" s="27"/>
      <c r="I113" s="27"/>
      <c r="R113" s="5"/>
      <c r="S113" s="169"/>
    </row>
    <row r="114" spans="1:19" ht="15.75">
      <c r="A114" s="33"/>
      <c r="C114" s="27"/>
      <c r="D114" s="27"/>
      <c r="E114" s="27"/>
      <c r="F114" s="27"/>
      <c r="G114" s="27"/>
      <c r="H114" s="27"/>
      <c r="I114" s="27"/>
      <c r="R114" s="5"/>
      <c r="S114" s="169"/>
    </row>
    <row r="115" spans="1:19" ht="15.75">
      <c r="A115" s="33"/>
      <c r="C115" s="27"/>
      <c r="D115" s="27"/>
      <c r="E115" s="27"/>
      <c r="F115" s="27"/>
      <c r="G115" s="27"/>
      <c r="H115" s="27"/>
      <c r="I115" s="27"/>
      <c r="R115" s="5"/>
      <c r="S115" s="169"/>
    </row>
    <row r="116" spans="1:19" ht="15.75">
      <c r="A116" s="33"/>
      <c r="C116" s="27"/>
      <c r="D116" s="27"/>
      <c r="E116" s="27"/>
      <c r="F116" s="27"/>
      <c r="G116" s="27"/>
      <c r="H116" s="27"/>
      <c r="I116" s="27"/>
      <c r="R116" s="5"/>
      <c r="S116" s="169"/>
    </row>
    <row r="117" spans="1:19" ht="15.75">
      <c r="A117" s="33"/>
      <c r="C117" s="27"/>
      <c r="D117" s="27"/>
      <c r="E117" s="27"/>
      <c r="F117" s="27"/>
      <c r="G117" s="27"/>
      <c r="H117" s="27"/>
      <c r="I117" s="27"/>
      <c r="R117" s="5"/>
      <c r="S117" s="169"/>
    </row>
    <row r="118" spans="1:19" ht="15.75">
      <c r="A118" s="33"/>
      <c r="C118" s="27"/>
      <c r="D118" s="27"/>
      <c r="E118" s="27"/>
      <c r="F118" s="27"/>
      <c r="G118" s="27"/>
      <c r="H118" s="27"/>
      <c r="I118" s="27"/>
      <c r="R118" s="5"/>
      <c r="S118" s="169"/>
    </row>
    <row r="119" spans="1:19" ht="15.75">
      <c r="A119" s="33"/>
      <c r="C119" s="27"/>
      <c r="D119" s="27"/>
      <c r="E119" s="27"/>
      <c r="F119" s="27"/>
      <c r="G119" s="27"/>
      <c r="H119" s="27"/>
      <c r="I119" s="27"/>
      <c r="R119" s="5"/>
      <c r="S119" s="169"/>
    </row>
    <row r="120" spans="1:19" ht="15.75">
      <c r="A120" s="33"/>
      <c r="C120" s="27"/>
      <c r="D120" s="27"/>
      <c r="E120" s="27"/>
      <c r="F120" s="27"/>
      <c r="G120" s="27"/>
      <c r="H120" s="27"/>
      <c r="I120" s="27"/>
      <c r="R120" s="5"/>
      <c r="S120" s="169"/>
    </row>
    <row r="121" spans="1:19" ht="15.75">
      <c r="A121" s="33"/>
      <c r="C121" s="27"/>
      <c r="D121" s="27"/>
      <c r="E121" s="27"/>
      <c r="F121" s="27"/>
      <c r="G121" s="27"/>
      <c r="H121" s="27"/>
      <c r="I121" s="27"/>
      <c r="R121" s="5"/>
      <c r="S121" s="169"/>
    </row>
    <row r="122" spans="1:19" ht="15.75">
      <c r="A122" s="33"/>
      <c r="C122" s="27"/>
      <c r="D122" s="27"/>
      <c r="E122" s="27"/>
      <c r="F122" s="27"/>
      <c r="G122" s="27"/>
      <c r="H122" s="27"/>
      <c r="I122" s="27"/>
      <c r="R122" s="5"/>
      <c r="S122" s="169"/>
    </row>
    <row r="123" spans="1:19" ht="15.75">
      <c r="A123" s="33"/>
      <c r="C123" s="27"/>
      <c r="D123" s="27"/>
      <c r="E123" s="27"/>
      <c r="F123" s="27"/>
      <c r="G123" s="27"/>
      <c r="H123" s="27"/>
      <c r="I123" s="27"/>
      <c r="R123" s="5"/>
      <c r="S123" s="169"/>
    </row>
    <row r="124" spans="1:19" ht="15.75">
      <c r="A124" s="33"/>
      <c r="C124" s="27"/>
      <c r="D124" s="27"/>
      <c r="E124" s="27"/>
      <c r="F124" s="27"/>
      <c r="G124" s="27"/>
      <c r="H124" s="27"/>
      <c r="I124" s="27"/>
      <c r="R124" s="5"/>
      <c r="S124" s="169"/>
    </row>
    <row r="125" spans="1:19" ht="15.75">
      <c r="A125" s="33"/>
      <c r="C125" s="27"/>
      <c r="D125" s="27"/>
      <c r="E125" s="27"/>
      <c r="F125" s="27"/>
      <c r="G125" s="27"/>
      <c r="H125" s="27"/>
      <c r="I125" s="27"/>
      <c r="R125" s="5"/>
      <c r="S125" s="169"/>
    </row>
    <row r="126" spans="1:19" ht="15.75">
      <c r="A126" s="33"/>
      <c r="C126" s="27"/>
      <c r="D126" s="27"/>
      <c r="E126" s="27"/>
      <c r="F126" s="27"/>
      <c r="G126" s="27"/>
      <c r="H126" s="27"/>
      <c r="I126" s="27"/>
      <c r="R126" s="5"/>
      <c r="S126" s="169"/>
    </row>
    <row r="127" spans="1:19" ht="15.75">
      <c r="A127" s="33"/>
      <c r="C127" s="27"/>
      <c r="D127" s="27"/>
      <c r="E127" s="27"/>
      <c r="F127" s="27"/>
      <c r="G127" s="27"/>
      <c r="H127" s="27"/>
      <c r="I127" s="27"/>
      <c r="R127" s="5"/>
      <c r="S127" s="169"/>
    </row>
    <row r="128" spans="1:19" ht="15.75">
      <c r="A128" s="33"/>
      <c r="C128" s="27"/>
      <c r="D128" s="27"/>
      <c r="E128" s="27"/>
      <c r="F128" s="27"/>
      <c r="G128" s="27"/>
      <c r="H128" s="27"/>
      <c r="I128" s="27"/>
      <c r="R128" s="5"/>
      <c r="S128" s="169"/>
    </row>
    <row r="129" spans="1:19" ht="15.75">
      <c r="A129" s="33"/>
      <c r="C129" s="27"/>
      <c r="D129" s="27"/>
      <c r="E129" s="27"/>
      <c r="F129" s="27"/>
      <c r="G129" s="27"/>
      <c r="H129" s="27"/>
      <c r="I129" s="27"/>
      <c r="R129" s="5"/>
      <c r="S129" s="169"/>
    </row>
    <row r="130" spans="1:19" ht="15.75">
      <c r="A130" s="33"/>
      <c r="C130" s="27"/>
      <c r="D130" s="27"/>
      <c r="E130" s="27"/>
      <c r="F130" s="27"/>
      <c r="G130" s="27"/>
      <c r="H130" s="27"/>
      <c r="I130" s="27"/>
      <c r="R130" s="5"/>
      <c r="S130" s="169"/>
    </row>
    <row r="131" spans="1:19" ht="15.75">
      <c r="A131" s="33"/>
      <c r="C131" s="27"/>
      <c r="D131" s="27"/>
      <c r="E131" s="27"/>
      <c r="F131" s="27"/>
      <c r="G131" s="27"/>
      <c r="H131" s="27"/>
      <c r="I131" s="27"/>
      <c r="R131" s="5"/>
      <c r="S131" s="169"/>
    </row>
    <row r="132" spans="1:19" ht="15.75">
      <c r="A132" s="33"/>
      <c r="C132" s="27"/>
      <c r="D132" s="27"/>
      <c r="E132" s="27"/>
      <c r="F132" s="27"/>
      <c r="G132" s="27"/>
      <c r="H132" s="27"/>
      <c r="I132" s="27"/>
      <c r="R132" s="5"/>
      <c r="S132" s="169"/>
    </row>
    <row r="133" spans="1:19" ht="15.75">
      <c r="A133" s="33"/>
      <c r="C133" s="27"/>
      <c r="D133" s="27"/>
      <c r="E133" s="27"/>
      <c r="F133" s="27"/>
      <c r="G133" s="27"/>
      <c r="H133" s="27"/>
      <c r="I133" s="27"/>
      <c r="R133" s="5"/>
      <c r="S133" s="169"/>
    </row>
    <row r="134" spans="1:19" ht="15.75">
      <c r="A134" s="33"/>
      <c r="C134" s="27"/>
      <c r="D134" s="27"/>
      <c r="E134" s="27"/>
      <c r="F134" s="27"/>
      <c r="G134" s="27"/>
      <c r="H134" s="27"/>
      <c r="I134" s="27"/>
      <c r="R134" s="5"/>
      <c r="S134" s="169"/>
    </row>
    <row r="135" spans="1:19" ht="15.75">
      <c r="A135" s="33"/>
      <c r="C135" s="27"/>
      <c r="D135" s="27"/>
      <c r="E135" s="27"/>
      <c r="F135" s="27"/>
      <c r="G135" s="27"/>
      <c r="H135" s="27"/>
      <c r="I135" s="27"/>
      <c r="R135" s="5"/>
      <c r="S135" s="169"/>
    </row>
    <row r="136" spans="1:19" ht="15.75">
      <c r="A136" s="33"/>
      <c r="C136" s="27"/>
      <c r="D136" s="27"/>
      <c r="E136" s="27"/>
      <c r="F136" s="27"/>
      <c r="G136" s="27"/>
      <c r="H136" s="27"/>
      <c r="I136" s="27"/>
      <c r="R136" s="5"/>
      <c r="S136" s="169"/>
    </row>
    <row r="137" spans="1:19" ht="15.75">
      <c r="A137" s="33"/>
      <c r="C137" s="27"/>
      <c r="D137" s="27"/>
      <c r="E137" s="27"/>
      <c r="F137" s="27"/>
      <c r="G137" s="27"/>
      <c r="H137" s="27"/>
      <c r="I137" s="27"/>
      <c r="R137" s="5"/>
      <c r="S137" s="169"/>
    </row>
    <row r="138" spans="1:19" ht="15.75">
      <c r="A138" s="33"/>
      <c r="C138" s="27"/>
      <c r="D138" s="27"/>
      <c r="E138" s="27"/>
      <c r="F138" s="27"/>
      <c r="G138" s="27"/>
      <c r="H138" s="27"/>
      <c r="I138" s="27"/>
      <c r="R138" s="5"/>
      <c r="S138" s="169"/>
    </row>
    <row r="139" spans="1:19" ht="15.75">
      <c r="A139" s="33"/>
      <c r="C139" s="27"/>
      <c r="D139" s="27"/>
      <c r="E139" s="27"/>
      <c r="F139" s="27"/>
      <c r="G139" s="27"/>
      <c r="H139" s="27"/>
      <c r="I139" s="27"/>
      <c r="R139" s="5"/>
      <c r="S139" s="169"/>
    </row>
    <row r="140" spans="1:19" ht="15.75">
      <c r="A140" s="33"/>
      <c r="C140" s="27"/>
      <c r="D140" s="27"/>
      <c r="E140" s="27"/>
      <c r="F140" s="27"/>
      <c r="G140" s="27"/>
      <c r="H140" s="27"/>
      <c r="I140" s="27"/>
      <c r="R140" s="5"/>
      <c r="S140" s="169"/>
    </row>
    <row r="141" spans="1:19" ht="15.75">
      <c r="A141" s="33"/>
      <c r="C141" s="27"/>
      <c r="D141" s="27"/>
      <c r="E141" s="27"/>
      <c r="F141" s="27"/>
      <c r="G141" s="27"/>
      <c r="H141" s="27"/>
      <c r="I141" s="27"/>
      <c r="R141" s="5"/>
      <c r="S141" s="169"/>
    </row>
    <row r="142" spans="1:19" ht="15.75">
      <c r="A142" s="33"/>
      <c r="C142" s="27"/>
      <c r="D142" s="27"/>
      <c r="E142" s="27"/>
      <c r="F142" s="27"/>
      <c r="G142" s="27"/>
      <c r="H142" s="27"/>
      <c r="I142" s="27"/>
      <c r="R142" s="5"/>
      <c r="S142" s="169"/>
    </row>
    <row r="143" spans="1:19" ht="15.75">
      <c r="A143" s="33"/>
      <c r="C143" s="27"/>
      <c r="D143" s="27"/>
      <c r="E143" s="27"/>
      <c r="F143" s="27"/>
      <c r="G143" s="27"/>
      <c r="H143" s="27"/>
      <c r="I143" s="27"/>
      <c r="R143" s="5"/>
      <c r="S143" s="169"/>
    </row>
    <row r="144" spans="1:19" ht="15.75">
      <c r="A144" s="33"/>
      <c r="C144" s="27"/>
      <c r="D144" s="27"/>
      <c r="E144" s="27"/>
      <c r="F144" s="27"/>
      <c r="G144" s="27"/>
      <c r="H144" s="27"/>
      <c r="I144" s="27"/>
      <c r="R144" s="5"/>
      <c r="S144" s="169"/>
    </row>
    <row r="145" spans="1:19" ht="15.75">
      <c r="A145" s="33"/>
      <c r="C145" s="27"/>
      <c r="D145" s="27"/>
      <c r="E145" s="27"/>
      <c r="F145" s="27"/>
      <c r="G145" s="27"/>
      <c r="H145" s="27"/>
      <c r="I145" s="27"/>
      <c r="R145" s="5"/>
      <c r="S145" s="169"/>
    </row>
    <row r="146" spans="1:19" ht="15.75">
      <c r="A146" s="33"/>
      <c r="C146" s="27"/>
      <c r="D146" s="27"/>
      <c r="E146" s="27"/>
      <c r="F146" s="27"/>
      <c r="G146" s="27"/>
      <c r="H146" s="27"/>
      <c r="I146" s="27"/>
      <c r="R146" s="5"/>
      <c r="S146" s="169"/>
    </row>
    <row r="147" spans="1:19" ht="15.75">
      <c r="A147" s="33"/>
      <c r="C147" s="27"/>
      <c r="D147" s="27"/>
      <c r="E147" s="27"/>
      <c r="F147" s="27"/>
      <c r="G147" s="27"/>
      <c r="H147" s="27"/>
      <c r="I147" s="27"/>
      <c r="R147" s="5"/>
      <c r="S147" s="169"/>
    </row>
    <row r="148" spans="1:19" ht="15.75">
      <c r="A148" s="33"/>
      <c r="C148" s="27"/>
      <c r="D148" s="27"/>
      <c r="E148" s="27"/>
      <c r="F148" s="27"/>
      <c r="G148" s="27"/>
      <c r="H148" s="27"/>
      <c r="I148" s="27"/>
      <c r="R148" s="5"/>
      <c r="S148" s="169"/>
    </row>
    <row r="149" spans="1:19" ht="15.75">
      <c r="A149" s="33"/>
      <c r="C149" s="27"/>
      <c r="D149" s="27"/>
      <c r="E149" s="27"/>
      <c r="F149" s="27"/>
      <c r="G149" s="27"/>
      <c r="H149" s="27"/>
      <c r="I149" s="27"/>
      <c r="R149" s="5"/>
      <c r="S149" s="169"/>
    </row>
    <row r="150" spans="1:19" ht="15.75">
      <c r="A150" s="33"/>
      <c r="C150" s="27"/>
      <c r="D150" s="27"/>
      <c r="E150" s="27"/>
      <c r="F150" s="27"/>
      <c r="G150" s="27"/>
      <c r="H150" s="27"/>
      <c r="I150" s="27"/>
      <c r="R150" s="5"/>
      <c r="S150" s="169"/>
    </row>
    <row r="151" spans="1:19" ht="15.75">
      <c r="A151" s="33"/>
      <c r="C151" s="27"/>
      <c r="D151" s="27"/>
      <c r="E151" s="27"/>
      <c r="F151" s="27"/>
      <c r="G151" s="27"/>
      <c r="H151" s="27"/>
      <c r="I151" s="27"/>
      <c r="R151" s="5"/>
      <c r="S151" s="169"/>
    </row>
    <row r="152" spans="1:19" ht="15.75">
      <c r="A152" s="33"/>
      <c r="C152" s="27"/>
      <c r="D152" s="27"/>
      <c r="E152" s="27"/>
      <c r="F152" s="27"/>
      <c r="G152" s="27"/>
      <c r="H152" s="27"/>
      <c r="I152" s="27"/>
      <c r="R152" s="5"/>
      <c r="S152" s="169"/>
    </row>
    <row r="153" spans="1:19" ht="15.75">
      <c r="A153" s="33"/>
      <c r="C153" s="27"/>
      <c r="D153" s="27"/>
      <c r="E153" s="27"/>
      <c r="F153" s="27"/>
      <c r="G153" s="27"/>
      <c r="H153" s="27"/>
      <c r="I153" s="27"/>
      <c r="R153" s="5"/>
      <c r="S153" s="169"/>
    </row>
    <row r="154" spans="1:19" ht="15.75">
      <c r="A154" s="33"/>
      <c r="C154" s="27"/>
      <c r="D154" s="27"/>
      <c r="E154" s="27"/>
      <c r="F154" s="27"/>
      <c r="G154" s="27"/>
      <c r="H154" s="27"/>
      <c r="I154" s="27"/>
      <c r="R154" s="5"/>
      <c r="S154" s="169"/>
    </row>
    <row r="155" spans="1:19" ht="15.75">
      <c r="A155" s="33"/>
      <c r="C155" s="27"/>
      <c r="D155" s="27"/>
      <c r="E155" s="27"/>
      <c r="F155" s="27"/>
      <c r="G155" s="27"/>
      <c r="H155" s="27"/>
      <c r="I155" s="27"/>
      <c r="R155" s="5"/>
      <c r="S155" s="169"/>
    </row>
    <row r="156" spans="1:19" ht="15.75">
      <c r="A156" s="33"/>
      <c r="C156" s="27"/>
      <c r="D156" s="27"/>
      <c r="E156" s="27"/>
      <c r="F156" s="27"/>
      <c r="G156" s="27"/>
      <c r="H156" s="27"/>
      <c r="I156" s="27"/>
      <c r="R156" s="5"/>
      <c r="S156" s="169"/>
    </row>
    <row r="157" spans="1:19" ht="15.75">
      <c r="A157" s="33"/>
      <c r="C157" s="27"/>
      <c r="D157" s="27"/>
      <c r="E157" s="27"/>
      <c r="F157" s="27"/>
      <c r="G157" s="27"/>
      <c r="H157" s="27"/>
      <c r="I157" s="27"/>
      <c r="R157" s="5"/>
      <c r="S157" s="169"/>
    </row>
    <row r="158" spans="1:19" ht="15.75">
      <c r="A158" s="33"/>
      <c r="C158" s="27"/>
      <c r="D158" s="27"/>
      <c r="E158" s="27"/>
      <c r="F158" s="27"/>
      <c r="G158" s="27"/>
      <c r="H158" s="27"/>
      <c r="I158" s="27"/>
      <c r="R158" s="5"/>
      <c r="S158" s="169"/>
    </row>
    <row r="159" spans="1:19" ht="15.75">
      <c r="A159" s="33"/>
      <c r="C159" s="27"/>
      <c r="D159" s="27"/>
      <c r="E159" s="27"/>
      <c r="F159" s="27"/>
      <c r="G159" s="27"/>
      <c r="H159" s="27"/>
      <c r="I159" s="27"/>
      <c r="R159" s="5"/>
      <c r="S159" s="169"/>
    </row>
    <row r="160" spans="1:19" ht="15.75">
      <c r="A160" s="33"/>
      <c r="C160" s="27"/>
      <c r="D160" s="27"/>
      <c r="E160" s="27"/>
      <c r="F160" s="27"/>
      <c r="G160" s="27"/>
      <c r="H160" s="27"/>
      <c r="I160" s="27"/>
      <c r="R160" s="5"/>
      <c r="S160" s="169"/>
    </row>
    <row r="161" spans="1:19" ht="15.75">
      <c r="A161" s="33"/>
      <c r="C161" s="27"/>
      <c r="D161" s="27"/>
      <c r="E161" s="27"/>
      <c r="F161" s="27"/>
      <c r="G161" s="27"/>
      <c r="H161" s="27"/>
      <c r="I161" s="27"/>
      <c r="R161" s="5"/>
      <c r="S161" s="169"/>
    </row>
    <row r="162" spans="1:19" ht="15.75">
      <c r="A162" s="33"/>
      <c r="C162" s="27"/>
      <c r="D162" s="27"/>
      <c r="E162" s="27"/>
      <c r="F162" s="27"/>
      <c r="G162" s="27"/>
      <c r="H162" s="27"/>
      <c r="I162" s="27"/>
      <c r="R162" s="5"/>
      <c r="S162" s="169"/>
    </row>
    <row r="163" spans="1:19" ht="15.75">
      <c r="A163" s="33"/>
      <c r="C163" s="27"/>
      <c r="D163" s="27"/>
      <c r="E163" s="27"/>
      <c r="F163" s="27"/>
      <c r="G163" s="27"/>
      <c r="H163" s="27"/>
      <c r="I163" s="27"/>
      <c r="R163" s="5"/>
      <c r="S163" s="169"/>
    </row>
    <row r="164" spans="1:19" ht="15.75">
      <c r="A164" s="33"/>
      <c r="C164" s="27"/>
      <c r="D164" s="27"/>
      <c r="E164" s="27"/>
      <c r="F164" s="27"/>
      <c r="G164" s="27"/>
      <c r="H164" s="27"/>
      <c r="I164" s="27"/>
      <c r="R164" s="5"/>
      <c r="S164" s="169"/>
    </row>
    <row r="165" spans="1:19" ht="15.75">
      <c r="A165" s="33"/>
      <c r="C165" s="27"/>
      <c r="D165" s="27"/>
      <c r="E165" s="27"/>
      <c r="F165" s="27"/>
      <c r="G165" s="27"/>
      <c r="H165" s="27"/>
      <c r="I165" s="27"/>
      <c r="R165" s="5"/>
      <c r="S165" s="169"/>
    </row>
    <row r="166" spans="1:19" ht="15.75">
      <c r="A166" s="33"/>
      <c r="C166" s="27"/>
      <c r="D166" s="27"/>
      <c r="E166" s="27"/>
      <c r="F166" s="27"/>
      <c r="G166" s="27"/>
      <c r="H166" s="27"/>
      <c r="I166" s="27"/>
      <c r="R166" s="5"/>
      <c r="S166" s="169"/>
    </row>
    <row r="167" spans="1:19" ht="15.75">
      <c r="A167" s="33"/>
      <c r="C167" s="27"/>
      <c r="D167" s="27"/>
      <c r="E167" s="27"/>
      <c r="F167" s="27"/>
      <c r="G167" s="27"/>
      <c r="H167" s="27"/>
      <c r="I167" s="27"/>
      <c r="R167" s="5"/>
      <c r="S167" s="169"/>
    </row>
    <row r="168" spans="1:19" ht="15.75">
      <c r="A168" s="33"/>
      <c r="C168" s="27"/>
      <c r="D168" s="27"/>
      <c r="E168" s="27"/>
      <c r="F168" s="27"/>
      <c r="G168" s="27"/>
      <c r="H168" s="27"/>
      <c r="I168" s="27"/>
      <c r="R168" s="5"/>
      <c r="S168" s="169"/>
    </row>
    <row r="169" spans="1:19" ht="15.75">
      <c r="A169" s="33"/>
      <c r="C169" s="27"/>
      <c r="D169" s="27"/>
      <c r="E169" s="27"/>
      <c r="F169" s="27"/>
      <c r="G169" s="27"/>
      <c r="H169" s="27"/>
      <c r="I169" s="27"/>
      <c r="R169" s="5"/>
      <c r="S169" s="169"/>
    </row>
    <row r="170" spans="1:19" ht="15.75">
      <c r="A170" s="33"/>
      <c r="C170" s="27"/>
      <c r="D170" s="27"/>
      <c r="E170" s="27"/>
      <c r="F170" s="27"/>
      <c r="G170" s="27"/>
      <c r="H170" s="27"/>
      <c r="I170" s="27"/>
      <c r="R170" s="5"/>
      <c r="S170" s="169"/>
    </row>
    <row r="171" spans="1:19" ht="15.75">
      <c r="A171" s="33"/>
      <c r="C171" s="27"/>
      <c r="D171" s="27"/>
      <c r="E171" s="27"/>
      <c r="F171" s="27"/>
      <c r="G171" s="27"/>
      <c r="H171" s="27"/>
      <c r="I171" s="27"/>
      <c r="R171" s="5"/>
      <c r="S171" s="169"/>
    </row>
    <row r="172" spans="1:19" ht="15.75">
      <c r="A172" s="33"/>
      <c r="C172" s="27"/>
      <c r="D172" s="27"/>
      <c r="E172" s="27"/>
      <c r="F172" s="27"/>
      <c r="G172" s="27"/>
      <c r="H172" s="27"/>
      <c r="I172" s="27"/>
      <c r="R172" s="5"/>
      <c r="S172" s="169"/>
    </row>
    <row r="173" spans="1:19" ht="15.75">
      <c r="A173" s="33"/>
      <c r="C173" s="27"/>
      <c r="D173" s="27"/>
      <c r="E173" s="27"/>
      <c r="F173" s="27"/>
      <c r="G173" s="27"/>
      <c r="H173" s="27"/>
      <c r="I173" s="27"/>
      <c r="R173" s="5"/>
      <c r="S173" s="169"/>
    </row>
    <row r="174" spans="1:19" ht="15.75">
      <c r="A174" s="33"/>
      <c r="C174" s="27"/>
      <c r="D174" s="27"/>
      <c r="E174" s="27"/>
      <c r="F174" s="27"/>
      <c r="G174" s="27"/>
      <c r="H174" s="27"/>
      <c r="I174" s="27"/>
      <c r="R174" s="5"/>
      <c r="S174" s="169"/>
    </row>
    <row r="175" spans="1:19" ht="15.75">
      <c r="A175" s="33"/>
      <c r="C175" s="27"/>
      <c r="D175" s="27"/>
      <c r="E175" s="27"/>
      <c r="F175" s="27"/>
      <c r="G175" s="27"/>
      <c r="H175" s="27"/>
      <c r="I175" s="27"/>
      <c r="R175" s="5"/>
      <c r="S175" s="169"/>
    </row>
    <row r="176" spans="1:19" ht="15.75">
      <c r="A176" s="33"/>
      <c r="C176" s="27"/>
      <c r="D176" s="27"/>
      <c r="E176" s="27"/>
      <c r="F176" s="27"/>
      <c r="G176" s="27"/>
      <c r="H176" s="27"/>
      <c r="I176" s="27"/>
      <c r="R176" s="5"/>
      <c r="S176" s="169"/>
    </row>
    <row r="177" spans="1:19" ht="15.75">
      <c r="A177" s="33"/>
      <c r="C177" s="27"/>
      <c r="D177" s="27"/>
      <c r="E177" s="27"/>
      <c r="F177" s="27"/>
      <c r="G177" s="27"/>
      <c r="H177" s="27"/>
      <c r="I177" s="27"/>
      <c r="R177" s="5"/>
      <c r="S177" s="169"/>
    </row>
    <row r="178" spans="1:19" ht="15.75">
      <c r="A178" s="33"/>
      <c r="C178" s="27"/>
      <c r="D178" s="27"/>
      <c r="E178" s="27"/>
      <c r="F178" s="27"/>
      <c r="G178" s="27"/>
      <c r="H178" s="27"/>
      <c r="I178" s="27"/>
      <c r="R178" s="5"/>
      <c r="S178" s="169"/>
    </row>
    <row r="179" spans="1:19" ht="15.75">
      <c r="A179" s="33"/>
      <c r="C179" s="27"/>
      <c r="D179" s="27"/>
      <c r="E179" s="27"/>
      <c r="F179" s="27"/>
      <c r="G179" s="27"/>
      <c r="H179" s="27"/>
      <c r="I179" s="27"/>
      <c r="R179" s="5"/>
      <c r="S179" s="169"/>
    </row>
    <row r="180" spans="1:19" ht="15.75">
      <c r="A180" s="33"/>
      <c r="C180" s="27"/>
      <c r="D180" s="27"/>
      <c r="E180" s="27"/>
      <c r="F180" s="27"/>
      <c r="G180" s="27"/>
      <c r="H180" s="27"/>
      <c r="I180" s="27"/>
      <c r="R180" s="5"/>
      <c r="S180" s="169"/>
    </row>
    <row r="181" spans="1:19" ht="15.75">
      <c r="A181" s="33"/>
      <c r="C181" s="27"/>
      <c r="D181" s="27"/>
      <c r="E181" s="27"/>
      <c r="F181" s="27"/>
      <c r="G181" s="27"/>
      <c r="H181" s="27"/>
      <c r="I181" s="27"/>
      <c r="R181" s="5"/>
      <c r="S181" s="169"/>
    </row>
    <row r="182" spans="1:19" ht="15.75">
      <c r="A182" s="33"/>
      <c r="C182" s="27"/>
      <c r="D182" s="27"/>
      <c r="E182" s="27"/>
      <c r="F182" s="27"/>
      <c r="G182" s="27"/>
      <c r="H182" s="27"/>
      <c r="I182" s="27"/>
      <c r="R182" s="5"/>
      <c r="S182" s="169"/>
    </row>
    <row r="183" spans="1:19" ht="15.75">
      <c r="A183" s="33"/>
      <c r="C183" s="27"/>
      <c r="D183" s="27"/>
      <c r="E183" s="27"/>
      <c r="F183" s="27"/>
      <c r="G183" s="27"/>
      <c r="H183" s="27"/>
      <c r="I183" s="27"/>
      <c r="R183" s="5"/>
      <c r="S183" s="169"/>
    </row>
    <row r="184" spans="1:19" ht="15.75">
      <c r="A184" s="33"/>
      <c r="C184" s="27"/>
      <c r="D184" s="27"/>
      <c r="E184" s="27"/>
      <c r="F184" s="27"/>
      <c r="G184" s="27"/>
      <c r="H184" s="27"/>
      <c r="I184" s="27"/>
      <c r="R184" s="5"/>
      <c r="S184" s="169"/>
    </row>
    <row r="185" spans="1:19" ht="15.75">
      <c r="A185" s="33"/>
      <c r="C185" s="27"/>
      <c r="D185" s="27"/>
      <c r="E185" s="27"/>
      <c r="F185" s="27"/>
      <c r="G185" s="27"/>
      <c r="H185" s="27"/>
      <c r="I185" s="27"/>
      <c r="R185" s="5"/>
      <c r="S185" s="169"/>
    </row>
    <row r="186" spans="1:19" ht="15.75">
      <c r="A186" s="33"/>
      <c r="C186" s="27"/>
      <c r="D186" s="27"/>
      <c r="E186" s="27"/>
      <c r="F186" s="27"/>
      <c r="G186" s="27"/>
      <c r="H186" s="27"/>
      <c r="I186" s="27"/>
      <c r="R186" s="5"/>
      <c r="S186" s="169"/>
    </row>
    <row r="187" spans="1:19" ht="15.75">
      <c r="A187" s="33"/>
      <c r="C187" s="27"/>
      <c r="D187" s="27"/>
      <c r="E187" s="27"/>
      <c r="F187" s="27"/>
      <c r="G187" s="27"/>
      <c r="H187" s="27"/>
      <c r="I187" s="27"/>
      <c r="R187" s="5"/>
      <c r="S187" s="169"/>
    </row>
    <row r="188" spans="1:19" ht="15.75">
      <c r="A188" s="33"/>
      <c r="C188" s="27"/>
      <c r="D188" s="27"/>
      <c r="E188" s="27"/>
      <c r="F188" s="27"/>
      <c r="G188" s="27"/>
      <c r="H188" s="27"/>
      <c r="I188" s="27"/>
      <c r="R188" s="5"/>
      <c r="S188" s="169"/>
    </row>
    <row r="189" spans="1:19" ht="15.75">
      <c r="A189" s="33"/>
      <c r="C189" s="27"/>
      <c r="D189" s="27"/>
      <c r="E189" s="27"/>
      <c r="F189" s="27"/>
      <c r="G189" s="27"/>
      <c r="H189" s="27"/>
      <c r="I189" s="27"/>
      <c r="R189" s="5"/>
      <c r="S189" s="169"/>
    </row>
    <row r="190" spans="1:19" ht="15.75">
      <c r="A190" s="33"/>
      <c r="C190" s="27"/>
      <c r="D190" s="27"/>
      <c r="E190" s="27"/>
      <c r="F190" s="27"/>
      <c r="G190" s="27"/>
      <c r="H190" s="27"/>
      <c r="I190" s="27"/>
      <c r="R190" s="5"/>
      <c r="S190" s="169"/>
    </row>
    <row r="191" spans="1:19" ht="15.75">
      <c r="A191" s="33"/>
      <c r="C191" s="27"/>
      <c r="D191" s="27"/>
      <c r="E191" s="27"/>
      <c r="F191" s="27"/>
      <c r="G191" s="27"/>
      <c r="H191" s="27"/>
      <c r="I191" s="27"/>
      <c r="R191" s="5"/>
      <c r="S191" s="169"/>
    </row>
    <row r="192" spans="1:19" ht="15.75">
      <c r="A192" s="33"/>
      <c r="C192" s="27"/>
      <c r="D192" s="27"/>
      <c r="E192" s="27"/>
      <c r="F192" s="27"/>
      <c r="G192" s="27"/>
      <c r="H192" s="27"/>
      <c r="I192" s="27"/>
      <c r="R192" s="5"/>
      <c r="S192" s="169"/>
    </row>
    <row r="193" spans="1:19" ht="15.75">
      <c r="A193" s="33"/>
      <c r="C193" s="27"/>
      <c r="D193" s="27"/>
      <c r="E193" s="27"/>
      <c r="F193" s="27"/>
      <c r="G193" s="27"/>
      <c r="H193" s="27"/>
      <c r="I193" s="27"/>
      <c r="R193" s="5"/>
      <c r="S193" s="169"/>
    </row>
    <row r="194" spans="1:19" ht="15.75">
      <c r="A194" s="33"/>
      <c r="C194" s="27"/>
      <c r="D194" s="27"/>
      <c r="E194" s="27"/>
      <c r="F194" s="27"/>
      <c r="G194" s="27"/>
      <c r="H194" s="27"/>
      <c r="I194" s="27"/>
      <c r="R194" s="5"/>
      <c r="S194" s="169"/>
    </row>
    <row r="195" spans="1:19" ht="15.75">
      <c r="A195" s="33"/>
      <c r="C195" s="27"/>
      <c r="D195" s="27"/>
      <c r="E195" s="27"/>
      <c r="F195" s="27"/>
      <c r="G195" s="27"/>
      <c r="H195" s="27"/>
      <c r="I195" s="27"/>
      <c r="R195" s="5"/>
      <c r="S195" s="169"/>
    </row>
    <row r="196" spans="1:19" ht="15.75">
      <c r="A196" s="34"/>
      <c r="C196" s="27"/>
      <c r="D196" s="27"/>
      <c r="E196" s="27"/>
      <c r="F196" s="27"/>
      <c r="G196" s="27"/>
      <c r="H196" s="27"/>
      <c r="I196" s="27"/>
      <c r="R196" s="5"/>
      <c r="S196" s="169"/>
    </row>
    <row r="197" spans="1:19" ht="15.75">
      <c r="A197" s="34"/>
      <c r="C197" s="27"/>
      <c r="D197" s="27"/>
      <c r="E197" s="27"/>
      <c r="F197" s="27"/>
      <c r="G197" s="27"/>
      <c r="H197" s="27"/>
      <c r="I197" s="27"/>
      <c r="R197" s="5"/>
      <c r="S197" s="169"/>
    </row>
    <row r="198" spans="1:19" ht="15.75">
      <c r="A198" s="34"/>
      <c r="C198" s="27"/>
      <c r="D198" s="27"/>
      <c r="E198" s="27"/>
      <c r="F198" s="27"/>
      <c r="G198" s="27"/>
      <c r="H198" s="27"/>
      <c r="I198" s="27"/>
      <c r="R198" s="5"/>
      <c r="S198" s="169"/>
    </row>
    <row r="199" spans="1:19" ht="15.75">
      <c r="A199" s="34"/>
      <c r="C199" s="27"/>
      <c r="D199" s="27"/>
      <c r="E199" s="27"/>
      <c r="F199" s="27"/>
      <c r="G199" s="27"/>
      <c r="H199" s="27"/>
      <c r="I199" s="27"/>
      <c r="S199" s="169"/>
    </row>
    <row r="200" spans="1:19" ht="15.75">
      <c r="A200" s="34"/>
      <c r="C200" s="27"/>
      <c r="D200" s="27"/>
      <c r="E200" s="27"/>
      <c r="F200" s="27"/>
      <c r="G200" s="27"/>
      <c r="H200" s="27"/>
      <c r="I200" s="27"/>
    </row>
    <row r="201" spans="1:19" ht="15.75">
      <c r="A201" s="34"/>
      <c r="C201" s="27"/>
      <c r="D201" s="27"/>
      <c r="E201" s="27"/>
      <c r="F201" s="27"/>
      <c r="G201" s="27"/>
      <c r="H201" s="27"/>
      <c r="I201" s="27"/>
    </row>
    <row r="202" spans="1:19" ht="15.75">
      <c r="A202" s="34"/>
      <c r="C202" s="27"/>
      <c r="D202" s="27"/>
      <c r="E202" s="27"/>
      <c r="F202" s="27"/>
      <c r="G202" s="27"/>
      <c r="H202" s="27"/>
      <c r="I202" s="27"/>
    </row>
    <row r="203" spans="1:19" ht="15.75">
      <c r="A203" s="34"/>
      <c r="C203" s="27"/>
      <c r="D203" s="27"/>
      <c r="E203" s="27"/>
      <c r="F203" s="27"/>
      <c r="G203" s="27"/>
      <c r="H203" s="27"/>
      <c r="I203" s="27"/>
    </row>
    <row r="204" spans="1:19" ht="15.75">
      <c r="A204" s="34"/>
      <c r="C204" s="27"/>
      <c r="D204" s="27"/>
      <c r="E204" s="27"/>
      <c r="F204" s="27"/>
      <c r="G204" s="27"/>
      <c r="H204" s="27"/>
      <c r="I204" s="27"/>
    </row>
    <row r="205" spans="1:19" ht="15.75">
      <c r="A205" s="34"/>
      <c r="C205" s="27"/>
      <c r="D205" s="27"/>
      <c r="E205" s="27"/>
      <c r="F205" s="27"/>
      <c r="G205" s="27"/>
      <c r="H205" s="27"/>
      <c r="I205" s="27"/>
    </row>
    <row r="206" spans="1:19" ht="15.75">
      <c r="A206" s="34"/>
      <c r="C206" s="27"/>
      <c r="D206" s="27"/>
      <c r="E206" s="27"/>
      <c r="F206" s="27"/>
      <c r="G206" s="27"/>
      <c r="H206" s="27"/>
      <c r="I206" s="27"/>
    </row>
    <row r="207" spans="1:19" ht="15.75">
      <c r="A207" s="34"/>
      <c r="C207" s="27"/>
      <c r="D207" s="27"/>
      <c r="E207" s="27"/>
      <c r="F207" s="27"/>
      <c r="G207" s="27"/>
      <c r="H207" s="27"/>
      <c r="I207" s="27"/>
    </row>
    <row r="208" spans="1:19" ht="15.75">
      <c r="A208" s="34"/>
      <c r="C208" s="27"/>
      <c r="D208" s="27"/>
      <c r="E208" s="27"/>
      <c r="F208" s="27"/>
      <c r="G208" s="27"/>
      <c r="H208" s="27"/>
      <c r="I208" s="27"/>
    </row>
    <row r="209" spans="1:9" ht="15.75">
      <c r="A209" s="34"/>
      <c r="C209" s="27"/>
      <c r="D209" s="27"/>
      <c r="E209" s="27"/>
      <c r="F209" s="27"/>
      <c r="G209" s="27"/>
      <c r="H209" s="27"/>
      <c r="I209" s="27"/>
    </row>
    <row r="210" spans="1:9" ht="15.75">
      <c r="A210" s="34"/>
      <c r="C210" s="27"/>
      <c r="D210" s="27"/>
      <c r="E210" s="27"/>
      <c r="F210" s="27"/>
      <c r="G210" s="27"/>
      <c r="H210" s="27"/>
      <c r="I210" s="27"/>
    </row>
    <row r="211" spans="1:9" ht="15.75">
      <c r="A211" s="34"/>
      <c r="C211" s="27"/>
      <c r="D211" s="27"/>
      <c r="E211" s="27"/>
      <c r="F211" s="27"/>
      <c r="G211" s="27"/>
      <c r="H211" s="27"/>
      <c r="I211" s="27"/>
    </row>
    <row r="212" spans="1:9" ht="15.75">
      <c r="A212" s="34"/>
      <c r="C212" s="27"/>
      <c r="D212" s="27"/>
      <c r="E212" s="27"/>
      <c r="F212" s="27"/>
      <c r="G212" s="27"/>
      <c r="H212" s="27"/>
      <c r="I212" s="27"/>
    </row>
    <row r="213" spans="1:9" ht="15.75">
      <c r="A213" s="34"/>
      <c r="C213" s="27"/>
      <c r="D213" s="27"/>
      <c r="E213" s="27"/>
      <c r="F213" s="27"/>
      <c r="G213" s="27"/>
      <c r="H213" s="27"/>
      <c r="I213" s="27"/>
    </row>
    <row r="214" spans="1:9" ht="15.75">
      <c r="A214" s="34"/>
      <c r="C214" s="27"/>
      <c r="D214" s="27"/>
      <c r="E214" s="27"/>
      <c r="F214" s="27"/>
      <c r="G214" s="27"/>
      <c r="H214" s="27"/>
      <c r="I214" s="27"/>
    </row>
    <row r="215" spans="1:9" ht="15.75">
      <c r="A215" s="34"/>
      <c r="C215" s="27"/>
      <c r="D215" s="27"/>
      <c r="E215" s="27"/>
      <c r="F215" s="27"/>
      <c r="G215" s="27"/>
      <c r="H215" s="27"/>
      <c r="I215" s="27"/>
    </row>
    <row r="216" spans="1:9" ht="15.75">
      <c r="A216" s="34"/>
      <c r="C216" s="27"/>
      <c r="D216" s="27"/>
      <c r="E216" s="27"/>
      <c r="F216" s="27"/>
      <c r="G216" s="27"/>
      <c r="H216" s="27"/>
      <c r="I216" s="27"/>
    </row>
    <row r="217" spans="1:9" ht="15.75">
      <c r="A217" s="34"/>
      <c r="C217" s="27"/>
      <c r="D217" s="27"/>
      <c r="E217" s="27"/>
      <c r="F217" s="27"/>
      <c r="G217" s="27"/>
      <c r="H217" s="27"/>
      <c r="I217" s="27"/>
    </row>
    <row r="218" spans="1:9" ht="15.75">
      <c r="A218" s="34"/>
      <c r="C218" s="27"/>
      <c r="D218" s="27"/>
      <c r="E218" s="27"/>
      <c r="F218" s="27"/>
      <c r="G218" s="27"/>
      <c r="H218" s="27"/>
      <c r="I218" s="27"/>
    </row>
    <row r="219" spans="1:9" ht="15.75">
      <c r="A219" s="34"/>
      <c r="C219" s="27"/>
      <c r="D219" s="27"/>
      <c r="E219" s="27"/>
      <c r="F219" s="27"/>
      <c r="G219" s="27"/>
      <c r="H219" s="27"/>
      <c r="I219" s="27"/>
    </row>
    <row r="220" spans="1:9" ht="15.75">
      <c r="A220" s="34"/>
      <c r="C220" s="27"/>
      <c r="D220" s="27"/>
      <c r="E220" s="27"/>
      <c r="F220" s="27"/>
      <c r="G220" s="27"/>
      <c r="H220" s="27"/>
      <c r="I220" s="27"/>
    </row>
    <row r="221" spans="1:9" ht="15.75">
      <c r="A221" s="34"/>
      <c r="C221" s="27"/>
      <c r="D221" s="27"/>
      <c r="E221" s="27"/>
      <c r="F221" s="27"/>
      <c r="G221" s="27"/>
      <c r="H221" s="27"/>
      <c r="I221" s="27"/>
    </row>
    <row r="222" spans="1:9" ht="15.75">
      <c r="A222" s="34"/>
      <c r="C222" s="27"/>
      <c r="D222" s="27"/>
      <c r="E222" s="27"/>
      <c r="F222" s="27"/>
      <c r="G222" s="27"/>
      <c r="H222" s="27"/>
      <c r="I222" s="27"/>
    </row>
    <row r="223" spans="1:9" ht="15.75">
      <c r="A223" s="34"/>
      <c r="C223" s="27"/>
      <c r="D223" s="27"/>
      <c r="E223" s="27"/>
      <c r="F223" s="27"/>
      <c r="G223" s="27"/>
      <c r="H223" s="27"/>
      <c r="I223" s="27"/>
    </row>
    <row r="224" spans="1:9" ht="15.75">
      <c r="A224" s="34"/>
      <c r="C224" s="27"/>
      <c r="D224" s="27"/>
      <c r="E224" s="27"/>
      <c r="F224" s="27"/>
      <c r="G224" s="27"/>
      <c r="H224" s="27"/>
      <c r="I224" s="27"/>
    </row>
    <row r="225" spans="1:9" ht="15.75">
      <c r="A225" s="34"/>
      <c r="C225" s="27"/>
      <c r="D225" s="27"/>
      <c r="E225" s="27"/>
      <c r="F225" s="27"/>
      <c r="G225" s="27"/>
      <c r="H225" s="27"/>
      <c r="I225" s="27"/>
    </row>
    <row r="226" spans="1:9" ht="15.75">
      <c r="A226" s="34"/>
      <c r="C226" s="27"/>
      <c r="D226" s="27"/>
      <c r="E226" s="27"/>
      <c r="F226" s="27"/>
      <c r="G226" s="27"/>
      <c r="H226" s="27"/>
      <c r="I226" s="27"/>
    </row>
    <row r="227" spans="1:9" ht="15.75">
      <c r="A227" s="34"/>
      <c r="C227" s="27"/>
      <c r="D227" s="27"/>
      <c r="E227" s="27"/>
      <c r="F227" s="27"/>
      <c r="G227" s="27"/>
      <c r="H227" s="27"/>
      <c r="I227" s="27"/>
    </row>
    <row r="228" spans="1:9" ht="15.75">
      <c r="A228" s="34"/>
      <c r="C228" s="27"/>
      <c r="D228" s="27"/>
      <c r="E228" s="27"/>
      <c r="F228" s="27"/>
      <c r="G228" s="27"/>
      <c r="H228" s="27"/>
      <c r="I228" s="27"/>
    </row>
    <row r="229" spans="1:9" ht="15.75">
      <c r="A229" s="34"/>
      <c r="C229" s="27"/>
      <c r="D229" s="27"/>
      <c r="E229" s="27"/>
      <c r="F229" s="27"/>
      <c r="G229" s="27"/>
      <c r="H229" s="27"/>
      <c r="I229" s="27"/>
    </row>
    <row r="230" spans="1:9" ht="15.75">
      <c r="A230" s="34"/>
      <c r="C230" s="27"/>
      <c r="D230" s="27"/>
      <c r="E230" s="27"/>
      <c r="F230" s="27"/>
      <c r="G230" s="27"/>
      <c r="H230" s="27"/>
      <c r="I230" s="27"/>
    </row>
    <row r="231" spans="1:9" ht="15.75">
      <c r="A231" s="34"/>
      <c r="C231" s="27"/>
      <c r="D231" s="27"/>
      <c r="E231" s="27"/>
      <c r="F231" s="27"/>
      <c r="G231" s="27"/>
      <c r="H231" s="27"/>
      <c r="I231" s="27"/>
    </row>
    <row r="232" spans="1:9" ht="15.75">
      <c r="A232" s="34"/>
      <c r="C232" s="27"/>
      <c r="D232" s="27"/>
      <c r="E232" s="27"/>
      <c r="F232" s="27"/>
      <c r="G232" s="27"/>
      <c r="H232" s="27"/>
      <c r="I232" s="27"/>
    </row>
    <row r="233" spans="1:9" ht="15.75">
      <c r="A233" s="34"/>
      <c r="C233" s="27"/>
      <c r="D233" s="27"/>
      <c r="E233" s="27"/>
      <c r="F233" s="27"/>
      <c r="G233" s="27"/>
      <c r="H233" s="27"/>
      <c r="I233" s="27"/>
    </row>
    <row r="234" spans="1:9" ht="15.75">
      <c r="A234" s="34"/>
      <c r="C234" s="27"/>
      <c r="D234" s="27"/>
      <c r="E234" s="27"/>
      <c r="F234" s="27"/>
      <c r="G234" s="27"/>
      <c r="H234" s="27"/>
      <c r="I234" s="27"/>
    </row>
    <row r="235" spans="1:9" ht="15.75">
      <c r="A235" s="34"/>
      <c r="C235" s="27"/>
      <c r="D235" s="27"/>
      <c r="E235" s="27"/>
      <c r="F235" s="27"/>
      <c r="G235" s="27"/>
      <c r="H235" s="27"/>
      <c r="I235" s="27"/>
    </row>
    <row r="236" spans="1:9" ht="15.75">
      <c r="A236" s="34"/>
      <c r="C236" s="27"/>
      <c r="D236" s="27"/>
      <c r="E236" s="27"/>
      <c r="F236" s="27"/>
      <c r="G236" s="27"/>
      <c r="H236" s="27"/>
      <c r="I236" s="27"/>
    </row>
    <row r="237" spans="1:9" ht="15.75">
      <c r="A237" s="34"/>
      <c r="C237" s="27"/>
      <c r="D237" s="27"/>
      <c r="E237" s="27"/>
      <c r="F237" s="27"/>
      <c r="G237" s="27"/>
      <c r="H237" s="27"/>
      <c r="I237" s="27"/>
    </row>
    <row r="238" spans="1:9" ht="15.75">
      <c r="A238" s="34"/>
      <c r="C238" s="27"/>
      <c r="D238" s="27"/>
      <c r="E238" s="27"/>
      <c r="F238" s="27"/>
      <c r="G238" s="27"/>
      <c r="H238" s="27"/>
      <c r="I238" s="27"/>
    </row>
    <row r="239" spans="1:9" ht="15.75">
      <c r="A239" s="34"/>
      <c r="C239" s="27"/>
      <c r="D239" s="27"/>
      <c r="E239" s="27"/>
      <c r="F239" s="27"/>
      <c r="G239" s="27"/>
      <c r="H239" s="27"/>
      <c r="I239" s="27"/>
    </row>
    <row r="240" spans="1:9" ht="15.75">
      <c r="A240" s="34"/>
      <c r="C240" s="27"/>
      <c r="D240" s="27"/>
      <c r="E240" s="27"/>
      <c r="F240" s="27"/>
      <c r="G240" s="27"/>
      <c r="H240" s="27"/>
      <c r="I240" s="27"/>
    </row>
    <row r="241" spans="1:9" ht="15.75">
      <c r="A241" s="34"/>
      <c r="C241" s="27"/>
      <c r="D241" s="27"/>
      <c r="E241" s="27"/>
      <c r="F241" s="27"/>
      <c r="G241" s="27"/>
      <c r="H241" s="27"/>
      <c r="I241" s="27"/>
    </row>
    <row r="242" spans="1:9" ht="15.75">
      <c r="A242" s="34"/>
      <c r="C242" s="27"/>
      <c r="D242" s="27"/>
      <c r="E242" s="27"/>
      <c r="F242" s="27"/>
      <c r="G242" s="27"/>
      <c r="H242" s="27"/>
      <c r="I242" s="27"/>
    </row>
    <row r="243" spans="1:9" ht="15.75">
      <c r="A243" s="34"/>
      <c r="C243" s="27"/>
      <c r="D243" s="27"/>
      <c r="E243" s="27"/>
      <c r="F243" s="27"/>
      <c r="G243" s="27"/>
      <c r="H243" s="27"/>
      <c r="I243" s="27"/>
    </row>
    <row r="244" spans="1:9" ht="15.75">
      <c r="A244" s="34"/>
      <c r="C244" s="27"/>
      <c r="D244" s="27"/>
      <c r="E244" s="27"/>
      <c r="F244" s="27"/>
      <c r="G244" s="27"/>
      <c r="H244" s="27"/>
      <c r="I244" s="27"/>
    </row>
    <row r="245" spans="1:9" ht="15.75">
      <c r="A245" s="34"/>
      <c r="C245" s="27"/>
      <c r="D245" s="27"/>
      <c r="E245" s="27"/>
      <c r="F245" s="27"/>
      <c r="G245" s="27"/>
      <c r="H245" s="27"/>
      <c r="I245" s="27"/>
    </row>
    <row r="246" spans="1:9" ht="15.75">
      <c r="A246" s="34"/>
      <c r="C246" s="27"/>
      <c r="D246" s="27"/>
      <c r="E246" s="27"/>
      <c r="F246" s="27"/>
      <c r="G246" s="27"/>
      <c r="H246" s="27"/>
      <c r="I246" s="27"/>
    </row>
    <row r="247" spans="1:9" ht="15.75">
      <c r="A247" s="34"/>
      <c r="C247" s="27"/>
      <c r="D247" s="27"/>
      <c r="E247" s="27"/>
      <c r="F247" s="27"/>
      <c r="G247" s="27"/>
      <c r="H247" s="27"/>
      <c r="I247" s="27"/>
    </row>
    <row r="248" spans="1:9" ht="15.75">
      <c r="A248" s="34"/>
      <c r="C248" s="27"/>
      <c r="D248" s="27"/>
      <c r="E248" s="27"/>
      <c r="F248" s="27"/>
      <c r="G248" s="27"/>
      <c r="H248" s="27"/>
      <c r="I248" s="27"/>
    </row>
    <row r="249" spans="1:9" ht="15.75">
      <c r="A249" s="34"/>
      <c r="C249" s="27"/>
      <c r="D249" s="27"/>
      <c r="E249" s="27"/>
      <c r="F249" s="27"/>
      <c r="G249" s="27"/>
      <c r="H249" s="27"/>
      <c r="I249" s="27"/>
    </row>
    <row r="250" spans="1:9" ht="15.75">
      <c r="A250" s="34"/>
      <c r="C250" s="27"/>
      <c r="D250" s="27"/>
      <c r="E250" s="27"/>
      <c r="F250" s="27"/>
      <c r="G250" s="27"/>
      <c r="H250" s="27"/>
      <c r="I250" s="27"/>
    </row>
    <row r="251" spans="1:9" ht="15.75">
      <c r="A251" s="34"/>
      <c r="C251" s="27"/>
      <c r="D251" s="27"/>
      <c r="E251" s="27"/>
      <c r="F251" s="27"/>
      <c r="G251" s="27"/>
      <c r="H251" s="27"/>
      <c r="I251" s="27"/>
    </row>
    <row r="252" spans="1:9" ht="15.75">
      <c r="A252" s="34"/>
      <c r="C252" s="27"/>
      <c r="D252" s="27"/>
      <c r="E252" s="27"/>
      <c r="F252" s="27"/>
      <c r="G252" s="27"/>
      <c r="H252" s="27"/>
      <c r="I252" s="27"/>
    </row>
    <row r="253" spans="1:9" ht="15.75">
      <c r="A253" s="34"/>
      <c r="C253" s="27"/>
      <c r="D253" s="27"/>
      <c r="E253" s="27"/>
      <c r="F253" s="27"/>
      <c r="G253" s="27"/>
      <c r="H253" s="27"/>
      <c r="I253" s="27"/>
    </row>
    <row r="254" spans="1:9" ht="15.75">
      <c r="A254" s="34"/>
      <c r="C254" s="27"/>
      <c r="D254" s="27"/>
      <c r="E254" s="27"/>
      <c r="F254" s="27"/>
      <c r="G254" s="27"/>
      <c r="H254" s="27"/>
      <c r="I254" s="27"/>
    </row>
    <row r="255" spans="1:9" ht="15.75">
      <c r="A255" s="34"/>
      <c r="C255" s="27"/>
      <c r="D255" s="27"/>
      <c r="E255" s="27"/>
      <c r="F255" s="27"/>
      <c r="G255" s="27"/>
      <c r="H255" s="27"/>
      <c r="I255" s="27"/>
    </row>
    <row r="256" spans="1:9" ht="15.75">
      <c r="A256" s="34"/>
      <c r="C256" s="27"/>
      <c r="D256" s="27"/>
      <c r="E256" s="27"/>
      <c r="F256" s="27"/>
      <c r="G256" s="27"/>
      <c r="H256" s="27"/>
      <c r="I256" s="27"/>
    </row>
    <row r="257" spans="1:9" ht="15.75">
      <c r="A257" s="34"/>
      <c r="C257" s="27"/>
      <c r="D257" s="27"/>
      <c r="E257" s="27"/>
      <c r="F257" s="27"/>
      <c r="G257" s="27"/>
      <c r="H257" s="27"/>
      <c r="I257" s="27"/>
    </row>
    <row r="258" spans="1:9" ht="15.75">
      <c r="A258" s="34"/>
      <c r="C258" s="27"/>
      <c r="D258" s="27"/>
      <c r="E258" s="27"/>
      <c r="F258" s="27"/>
      <c r="G258" s="27"/>
      <c r="H258" s="27"/>
      <c r="I258" s="27"/>
    </row>
    <row r="259" spans="1:9" ht="15.75">
      <c r="A259" s="34"/>
      <c r="C259" s="27"/>
      <c r="D259" s="27"/>
      <c r="E259" s="27"/>
      <c r="F259" s="27"/>
      <c r="G259" s="27"/>
      <c r="H259" s="27"/>
      <c r="I259" s="27"/>
    </row>
    <row r="260" spans="1:9" ht="15.75">
      <c r="A260" s="34"/>
      <c r="C260" s="27"/>
      <c r="D260" s="27"/>
      <c r="E260" s="27"/>
      <c r="F260" s="27"/>
      <c r="G260" s="27"/>
      <c r="H260" s="27"/>
      <c r="I260" s="27"/>
    </row>
    <row r="261" spans="1:9" ht="15.75">
      <c r="A261" s="34"/>
      <c r="C261" s="27"/>
      <c r="D261" s="27"/>
      <c r="E261" s="27"/>
      <c r="F261" s="27"/>
      <c r="G261" s="27"/>
      <c r="H261" s="27"/>
      <c r="I261" s="27"/>
    </row>
    <row r="262" spans="1:9" ht="15.75">
      <c r="A262" s="34"/>
      <c r="C262" s="27"/>
      <c r="D262" s="27"/>
      <c r="E262" s="27"/>
      <c r="F262" s="27"/>
      <c r="G262" s="27"/>
      <c r="H262" s="27"/>
      <c r="I262" s="27"/>
    </row>
    <row r="263" spans="1:9" ht="15.75">
      <c r="A263" s="34"/>
      <c r="C263" s="27"/>
      <c r="D263" s="27"/>
      <c r="E263" s="27"/>
      <c r="F263" s="27"/>
      <c r="G263" s="27"/>
      <c r="H263" s="27"/>
      <c r="I263" s="27"/>
    </row>
    <row r="264" spans="1:9" ht="15.75">
      <c r="A264" s="34"/>
      <c r="C264" s="27"/>
      <c r="D264" s="27"/>
      <c r="E264" s="27"/>
      <c r="F264" s="27"/>
      <c r="G264" s="27"/>
      <c r="H264" s="27"/>
      <c r="I264" s="27"/>
    </row>
    <row r="265" spans="1:9" ht="15.75">
      <c r="A265" s="34"/>
      <c r="C265" s="27"/>
      <c r="D265" s="27"/>
      <c r="E265" s="27"/>
      <c r="F265" s="27"/>
      <c r="G265" s="27"/>
      <c r="H265" s="27"/>
      <c r="I265" s="27"/>
    </row>
    <row r="266" spans="1:9" ht="15.75">
      <c r="A266" s="34"/>
      <c r="C266" s="27"/>
      <c r="D266" s="27"/>
      <c r="E266" s="27"/>
      <c r="F266" s="27"/>
      <c r="G266" s="27"/>
      <c r="H266" s="27"/>
      <c r="I266" s="27"/>
    </row>
    <row r="267" spans="1:9" ht="15.75">
      <c r="A267" s="34"/>
      <c r="C267" s="27"/>
      <c r="D267" s="27"/>
      <c r="E267" s="27"/>
      <c r="F267" s="27"/>
      <c r="G267" s="27"/>
      <c r="H267" s="27"/>
      <c r="I267" s="27"/>
    </row>
    <row r="268" spans="1:9" ht="15.75">
      <c r="A268" s="34"/>
    </row>
    <row r="269" spans="1:9" ht="15.75">
      <c r="A269" s="34"/>
    </row>
    <row r="270" spans="1:9" ht="15.75">
      <c r="A270" s="34"/>
    </row>
    <row r="271" spans="1:9" ht="15.75">
      <c r="A271" s="34"/>
    </row>
    <row r="272" spans="1:9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1">
    <pageSetUpPr fitToPage="1"/>
  </sheetPr>
  <dimension ref="A1:AC664"/>
  <sheetViews>
    <sheetView topLeftCell="A2" zoomScale="70" zoomScaleNormal="70" workbookViewId="0">
      <selection activeCell="A5" sqref="A5:P5"/>
    </sheetView>
  </sheetViews>
  <sheetFormatPr defaultColWidth="11.42578125" defaultRowHeight="12.75"/>
  <cols>
    <col min="1" max="1" width="66.28515625" style="219" bestFit="1" customWidth="1"/>
    <col min="2" max="16" width="11.5703125" style="169" customWidth="1"/>
    <col min="17" max="17" width="2.5703125" style="218" customWidth="1"/>
    <col min="18" max="16384" width="11.42578125" style="169"/>
  </cols>
  <sheetData>
    <row r="1" spans="1:29" s="20" customFormat="1" ht="3.75" hidden="1" customHeight="1">
      <c r="A1" s="220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1"/>
      <c r="N1" s="221"/>
      <c r="O1" s="221"/>
      <c r="P1" s="221"/>
      <c r="Q1" s="243"/>
    </row>
    <row r="2" spans="1:29" s="20" customFormat="1" ht="23.25">
      <c r="A2" s="1055" t="s">
        <v>237</v>
      </c>
      <c r="B2" s="1055"/>
      <c r="C2" s="1055"/>
      <c r="D2" s="1055"/>
      <c r="E2" s="1055"/>
      <c r="F2" s="1055"/>
      <c r="G2" s="1055"/>
      <c r="H2" s="1055"/>
      <c r="I2" s="1055"/>
      <c r="J2" s="1055"/>
      <c r="K2" s="1055"/>
      <c r="L2" s="1055"/>
      <c r="M2" s="1055"/>
      <c r="N2" s="1055"/>
      <c r="O2" s="1055"/>
      <c r="P2" s="1055"/>
      <c r="Q2" s="243"/>
    </row>
    <row r="3" spans="1:29" s="20" customFormat="1" ht="23.25">
      <c r="A3" s="1055" t="s">
        <v>277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5"/>
      <c r="L3" s="1055"/>
      <c r="M3" s="1055"/>
      <c r="N3" s="1055"/>
      <c r="O3" s="1055"/>
      <c r="P3" s="1055"/>
      <c r="Q3" s="243"/>
    </row>
    <row r="4" spans="1:29" s="20" customFormat="1" ht="20.25" customHeight="1">
      <c r="A4" s="1055" t="s">
        <v>900</v>
      </c>
      <c r="B4" s="1055"/>
      <c r="C4" s="1055"/>
      <c r="D4" s="1055"/>
      <c r="E4" s="1055"/>
      <c r="F4" s="1055"/>
      <c r="G4" s="1055"/>
      <c r="H4" s="1055"/>
      <c r="I4" s="1055"/>
      <c r="J4" s="1055"/>
      <c r="K4" s="1055"/>
      <c r="L4" s="1055"/>
      <c r="M4" s="1055"/>
      <c r="N4" s="1055"/>
      <c r="O4" s="1055"/>
      <c r="P4" s="1055"/>
      <c r="Q4" s="243"/>
    </row>
    <row r="5" spans="1:29" s="20" customFormat="1" ht="23.25">
      <c r="A5" s="1056" t="s">
        <v>70</v>
      </c>
      <c r="B5" s="1056"/>
      <c r="C5" s="1056"/>
      <c r="D5" s="1056"/>
      <c r="E5" s="1056"/>
      <c r="F5" s="1056"/>
      <c r="G5" s="1056"/>
      <c r="H5" s="1056"/>
      <c r="I5" s="1056"/>
      <c r="J5" s="1056"/>
      <c r="K5" s="1056"/>
      <c r="L5" s="1056"/>
      <c r="M5" s="1056"/>
      <c r="N5" s="1056"/>
      <c r="O5" s="1056"/>
      <c r="P5" s="1056"/>
      <c r="Q5" s="243"/>
    </row>
    <row r="6" spans="1:29" ht="7.5" customHeight="1">
      <c r="A6" s="212"/>
    </row>
    <row r="7" spans="1:29" s="222" customFormat="1" ht="24" customHeight="1">
      <c r="A7" s="518" t="s">
        <v>278</v>
      </c>
      <c r="B7" s="518" t="s">
        <v>239</v>
      </c>
      <c r="C7" s="518" t="s">
        <v>240</v>
      </c>
      <c r="D7" s="518" t="s">
        <v>241</v>
      </c>
      <c r="E7" s="518" t="s">
        <v>242</v>
      </c>
      <c r="F7" s="518" t="s">
        <v>243</v>
      </c>
      <c r="G7" s="518" t="s">
        <v>244</v>
      </c>
      <c r="H7" s="518" t="s">
        <v>245</v>
      </c>
      <c r="I7" s="518" t="s">
        <v>246</v>
      </c>
      <c r="J7" s="518" t="s">
        <v>247</v>
      </c>
      <c r="K7" s="518" t="s">
        <v>248</v>
      </c>
      <c r="L7" s="518" t="s">
        <v>249</v>
      </c>
      <c r="M7" s="518" t="s">
        <v>250</v>
      </c>
      <c r="N7" s="518" t="s">
        <v>251</v>
      </c>
      <c r="O7" s="518" t="s">
        <v>252</v>
      </c>
      <c r="P7" s="552" t="s">
        <v>253</v>
      </c>
      <c r="Q7" s="427"/>
      <c r="Y7" s="222">
        <v>1</v>
      </c>
      <c r="Z7" s="222">
        <v>1</v>
      </c>
      <c r="AA7" s="222">
        <v>1</v>
      </c>
      <c r="AB7" s="222">
        <v>1</v>
      </c>
      <c r="AC7" s="222">
        <v>1</v>
      </c>
    </row>
    <row r="8" spans="1:29" ht="27" customHeight="1">
      <c r="A8" s="542" t="s">
        <v>279</v>
      </c>
      <c r="B8" s="523">
        <v>636017.8283099999</v>
      </c>
      <c r="C8" s="523">
        <v>540680.09351000004</v>
      </c>
      <c r="D8" s="523">
        <v>281702.39925999998</v>
      </c>
      <c r="E8" s="523">
        <v>39983.915049999996</v>
      </c>
      <c r="F8" s="523">
        <v>178061.39462000001</v>
      </c>
      <c r="G8" s="523">
        <v>241768.72905000002</v>
      </c>
      <c r="H8" s="523">
        <v>138546.83919999999</v>
      </c>
      <c r="I8" s="523">
        <v>126085.91140000001</v>
      </c>
      <c r="J8" s="523">
        <v>108235.9062</v>
      </c>
      <c r="K8" s="523">
        <v>25244.86981</v>
      </c>
      <c r="L8" s="523">
        <v>37663.191250000003</v>
      </c>
      <c r="M8" s="523">
        <v>37532.157610000002</v>
      </c>
      <c r="N8" s="523">
        <v>81509.43845999999</v>
      </c>
      <c r="O8" s="523">
        <v>41503.872479999998</v>
      </c>
      <c r="P8" s="523">
        <v>44442.237549999998</v>
      </c>
      <c r="Q8" s="392"/>
      <c r="R8" s="173"/>
      <c r="S8" s="173"/>
      <c r="T8" s="173"/>
      <c r="U8" s="173"/>
      <c r="V8" s="173"/>
      <c r="W8" s="173"/>
      <c r="AC8" s="169">
        <v>3633723.4908199999</v>
      </c>
    </row>
    <row r="9" spans="1:29" ht="27" customHeight="1">
      <c r="A9" s="542" t="s">
        <v>280</v>
      </c>
      <c r="B9" s="523">
        <v>0</v>
      </c>
      <c r="C9" s="523">
        <v>0</v>
      </c>
      <c r="D9" s="523">
        <v>0</v>
      </c>
      <c r="E9" s="523">
        <v>0</v>
      </c>
      <c r="F9" s="523">
        <v>0</v>
      </c>
      <c r="G9" s="523">
        <v>0</v>
      </c>
      <c r="H9" s="523">
        <v>0</v>
      </c>
      <c r="I9" s="523">
        <v>0</v>
      </c>
      <c r="J9" s="523">
        <v>0</v>
      </c>
      <c r="K9" s="523">
        <v>0</v>
      </c>
      <c r="L9" s="523">
        <v>0</v>
      </c>
      <c r="M9" s="523">
        <v>0</v>
      </c>
      <c r="N9" s="523">
        <v>0</v>
      </c>
      <c r="O9" s="523">
        <v>0</v>
      </c>
      <c r="P9" s="523">
        <v>0</v>
      </c>
      <c r="Q9" s="392"/>
      <c r="R9" s="173"/>
      <c r="S9" s="173"/>
      <c r="T9" s="173"/>
      <c r="U9" s="173"/>
      <c r="V9" s="173"/>
      <c r="W9" s="173"/>
      <c r="AC9" s="169">
        <v>0</v>
      </c>
    </row>
    <row r="10" spans="1:29" ht="27" customHeight="1">
      <c r="A10" s="542" t="s">
        <v>281</v>
      </c>
      <c r="B10" s="523">
        <v>9847.6654199999994</v>
      </c>
      <c r="C10" s="523">
        <v>2359.5742500000001</v>
      </c>
      <c r="D10" s="523">
        <v>0</v>
      </c>
      <c r="E10" s="523">
        <v>0</v>
      </c>
      <c r="F10" s="523">
        <v>0</v>
      </c>
      <c r="G10" s="523">
        <v>49.476620000000004</v>
      </c>
      <c r="H10" s="523">
        <v>2289.9623900000001</v>
      </c>
      <c r="I10" s="523">
        <v>0</v>
      </c>
      <c r="J10" s="523">
        <v>292.92859999999996</v>
      </c>
      <c r="K10" s="523">
        <v>1093.15786</v>
      </c>
      <c r="L10" s="523">
        <v>0</v>
      </c>
      <c r="M10" s="523">
        <v>0</v>
      </c>
      <c r="N10" s="523">
        <v>0</v>
      </c>
      <c r="O10" s="523">
        <v>0</v>
      </c>
      <c r="P10" s="523">
        <v>0</v>
      </c>
      <c r="Q10" s="392"/>
      <c r="R10" s="173"/>
      <c r="S10" s="173"/>
      <c r="T10" s="173"/>
      <c r="U10" s="173"/>
      <c r="V10" s="173"/>
      <c r="W10" s="173"/>
      <c r="AC10" s="169">
        <v>77018.91949</v>
      </c>
    </row>
    <row r="11" spans="1:29" ht="27" customHeight="1">
      <c r="A11" s="542" t="s">
        <v>282</v>
      </c>
      <c r="B11" s="523">
        <v>0</v>
      </c>
      <c r="C11" s="523">
        <v>0</v>
      </c>
      <c r="D11" s="523">
        <v>0</v>
      </c>
      <c r="E11" s="523">
        <v>0</v>
      </c>
      <c r="F11" s="523">
        <v>0</v>
      </c>
      <c r="G11" s="523">
        <v>0</v>
      </c>
      <c r="H11" s="523">
        <v>0</v>
      </c>
      <c r="I11" s="523">
        <v>0</v>
      </c>
      <c r="J11" s="523">
        <v>0</v>
      </c>
      <c r="K11" s="523">
        <v>0</v>
      </c>
      <c r="L11" s="523">
        <v>0</v>
      </c>
      <c r="M11" s="523">
        <v>0</v>
      </c>
      <c r="N11" s="523">
        <v>0</v>
      </c>
      <c r="O11" s="523">
        <v>0</v>
      </c>
      <c r="P11" s="523">
        <v>0</v>
      </c>
      <c r="Q11" s="392"/>
      <c r="R11" s="173"/>
      <c r="S11" s="173"/>
      <c r="T11" s="173"/>
      <c r="U11" s="173"/>
      <c r="V11" s="173"/>
      <c r="W11" s="173"/>
      <c r="AC11" s="169">
        <v>0</v>
      </c>
    </row>
    <row r="12" spans="1:29" s="171" customFormat="1" ht="27" customHeight="1">
      <c r="A12" s="542" t="s">
        <v>283</v>
      </c>
      <c r="B12" s="523">
        <v>32200.334159999999</v>
      </c>
      <c r="C12" s="523">
        <v>22065.458210000001</v>
      </c>
      <c r="D12" s="523">
        <v>5366.1473599999999</v>
      </c>
      <c r="E12" s="523">
        <v>2025.4447299999999</v>
      </c>
      <c r="F12" s="523">
        <v>1264.2708799999998</v>
      </c>
      <c r="G12" s="523">
        <v>2424.6275000000001</v>
      </c>
      <c r="H12" s="523">
        <v>845.05934000000002</v>
      </c>
      <c r="I12" s="523">
        <v>1449.08961</v>
      </c>
      <c r="J12" s="523">
        <v>751.24943999999994</v>
      </c>
      <c r="K12" s="523">
        <v>769.91508999999996</v>
      </c>
      <c r="L12" s="523">
        <v>529.73586999999998</v>
      </c>
      <c r="M12" s="523">
        <v>2524.82636</v>
      </c>
      <c r="N12" s="523">
        <v>4957.2017300000007</v>
      </c>
      <c r="O12" s="523">
        <v>2179.6957699999998</v>
      </c>
      <c r="P12" s="523">
        <v>1380.1198899999999</v>
      </c>
      <c r="Q12" s="414"/>
      <c r="R12" s="173"/>
      <c r="S12" s="173"/>
      <c r="T12" s="173"/>
      <c r="U12" s="173"/>
      <c r="V12" s="173"/>
      <c r="W12" s="173"/>
      <c r="AC12" s="171">
        <v>99516.595450000008</v>
      </c>
    </row>
    <row r="13" spans="1:29" ht="27" customHeight="1">
      <c r="A13" s="542" t="s">
        <v>284</v>
      </c>
      <c r="B13" s="523">
        <v>0</v>
      </c>
      <c r="C13" s="523">
        <v>0</v>
      </c>
      <c r="D13" s="523">
        <v>0</v>
      </c>
      <c r="E13" s="523">
        <v>0</v>
      </c>
      <c r="F13" s="523">
        <v>0</v>
      </c>
      <c r="G13" s="523">
        <v>0</v>
      </c>
      <c r="H13" s="523">
        <v>0</v>
      </c>
      <c r="I13" s="523">
        <v>0</v>
      </c>
      <c r="J13" s="523">
        <v>0</v>
      </c>
      <c r="K13" s="523">
        <v>0</v>
      </c>
      <c r="L13" s="523">
        <v>0</v>
      </c>
      <c r="M13" s="523">
        <v>0</v>
      </c>
      <c r="N13" s="523">
        <v>0</v>
      </c>
      <c r="O13" s="523">
        <v>0</v>
      </c>
      <c r="P13" s="523">
        <v>0</v>
      </c>
      <c r="Q13" s="392"/>
      <c r="R13" s="173"/>
      <c r="S13" s="173"/>
      <c r="T13" s="173"/>
      <c r="U13" s="173"/>
      <c r="V13" s="173"/>
      <c r="W13" s="173"/>
      <c r="AC13" s="169">
        <v>0</v>
      </c>
    </row>
    <row r="14" spans="1:29" ht="27" customHeight="1">
      <c r="A14" s="542" t="s">
        <v>285</v>
      </c>
      <c r="B14" s="523">
        <v>30822.84318</v>
      </c>
      <c r="C14" s="523">
        <v>22065.458210000001</v>
      </c>
      <c r="D14" s="523">
        <v>5366.1473599999999</v>
      </c>
      <c r="E14" s="523">
        <v>2025.4447299999999</v>
      </c>
      <c r="F14" s="523">
        <v>1264.2708799999998</v>
      </c>
      <c r="G14" s="523">
        <v>2424.6275000000001</v>
      </c>
      <c r="H14" s="523">
        <v>845.05934000000002</v>
      </c>
      <c r="I14" s="523">
        <v>1449.08961</v>
      </c>
      <c r="J14" s="523">
        <v>751.24943999999994</v>
      </c>
      <c r="K14" s="523">
        <v>769.91508999999996</v>
      </c>
      <c r="L14" s="523">
        <v>529.73586999999998</v>
      </c>
      <c r="M14" s="523">
        <v>2524.82636</v>
      </c>
      <c r="N14" s="523">
        <v>4957.2017300000007</v>
      </c>
      <c r="O14" s="523">
        <v>2179.6957699999998</v>
      </c>
      <c r="P14" s="523">
        <v>1380.1198899999999</v>
      </c>
      <c r="Q14" s="392"/>
      <c r="R14" s="173"/>
      <c r="S14" s="173"/>
      <c r="T14" s="173"/>
      <c r="U14" s="173"/>
      <c r="V14" s="173"/>
      <c r="W14" s="173"/>
      <c r="AC14" s="169">
        <v>98488.99454</v>
      </c>
    </row>
    <row r="15" spans="1:29" ht="27" customHeight="1">
      <c r="A15" s="542" t="s">
        <v>286</v>
      </c>
      <c r="B15" s="523">
        <v>1377.49098</v>
      </c>
      <c r="C15" s="523">
        <v>0</v>
      </c>
      <c r="D15" s="523">
        <v>0</v>
      </c>
      <c r="E15" s="523">
        <v>0</v>
      </c>
      <c r="F15" s="523">
        <v>0</v>
      </c>
      <c r="G15" s="523">
        <v>0</v>
      </c>
      <c r="H15" s="523">
        <v>0</v>
      </c>
      <c r="I15" s="523">
        <v>0</v>
      </c>
      <c r="J15" s="523">
        <v>0</v>
      </c>
      <c r="K15" s="523">
        <v>0</v>
      </c>
      <c r="L15" s="523">
        <v>0</v>
      </c>
      <c r="M15" s="523">
        <v>0</v>
      </c>
      <c r="N15" s="523">
        <v>0</v>
      </c>
      <c r="O15" s="523">
        <v>0</v>
      </c>
      <c r="P15" s="523">
        <v>0</v>
      </c>
      <c r="Q15" s="392"/>
      <c r="R15" s="173"/>
      <c r="S15" s="173"/>
      <c r="T15" s="173"/>
      <c r="U15" s="173"/>
      <c r="V15" s="173"/>
      <c r="W15" s="173"/>
      <c r="AC15" s="169">
        <v>1027.6009100000001</v>
      </c>
    </row>
    <row r="16" spans="1:29" s="171" customFormat="1" ht="27" customHeight="1">
      <c r="A16" s="542" t="s">
        <v>287</v>
      </c>
      <c r="B16" s="523">
        <v>0</v>
      </c>
      <c r="C16" s="523">
        <v>99</v>
      </c>
      <c r="D16" s="523">
        <v>0</v>
      </c>
      <c r="E16" s="523">
        <v>0</v>
      </c>
      <c r="F16" s="523">
        <v>0</v>
      </c>
      <c r="G16" s="523">
        <v>0</v>
      </c>
      <c r="H16" s="523">
        <v>0</v>
      </c>
      <c r="I16" s="523">
        <v>0</v>
      </c>
      <c r="J16" s="523">
        <v>0</v>
      </c>
      <c r="K16" s="523">
        <v>0</v>
      </c>
      <c r="L16" s="523">
        <v>0</v>
      </c>
      <c r="M16" s="523">
        <v>0</v>
      </c>
      <c r="N16" s="523">
        <v>0</v>
      </c>
      <c r="O16" s="523">
        <v>0</v>
      </c>
      <c r="P16" s="523">
        <v>0</v>
      </c>
      <c r="Q16" s="414"/>
      <c r="R16" s="173"/>
      <c r="S16" s="173"/>
      <c r="T16" s="173"/>
      <c r="U16" s="173"/>
      <c r="V16" s="173"/>
      <c r="W16" s="173"/>
      <c r="AC16" s="171">
        <v>359.44152000000003</v>
      </c>
    </row>
    <row r="17" spans="1:29" ht="27" customHeight="1">
      <c r="A17" s="542" t="s">
        <v>288</v>
      </c>
      <c r="B17" s="523">
        <v>0</v>
      </c>
      <c r="C17" s="523">
        <v>0</v>
      </c>
      <c r="D17" s="523">
        <v>0</v>
      </c>
      <c r="E17" s="523">
        <v>0</v>
      </c>
      <c r="F17" s="523">
        <v>0</v>
      </c>
      <c r="G17" s="523">
        <v>0</v>
      </c>
      <c r="H17" s="523">
        <v>0</v>
      </c>
      <c r="I17" s="523">
        <v>0</v>
      </c>
      <c r="J17" s="523">
        <v>0</v>
      </c>
      <c r="K17" s="523">
        <v>0</v>
      </c>
      <c r="L17" s="523">
        <v>0</v>
      </c>
      <c r="M17" s="523">
        <v>0</v>
      </c>
      <c r="N17" s="523">
        <v>0</v>
      </c>
      <c r="O17" s="523">
        <v>0</v>
      </c>
      <c r="P17" s="523">
        <v>0</v>
      </c>
      <c r="Q17" s="392"/>
      <c r="R17" s="173"/>
      <c r="S17" s="173"/>
      <c r="T17" s="173"/>
      <c r="U17" s="173"/>
      <c r="V17" s="173"/>
      <c r="W17" s="173"/>
      <c r="AC17" s="169">
        <v>20.496549999999999</v>
      </c>
    </row>
    <row r="18" spans="1:29" ht="27" customHeight="1">
      <c r="A18" s="542" t="s">
        <v>289</v>
      </c>
      <c r="B18" s="523">
        <v>0</v>
      </c>
      <c r="C18" s="523">
        <v>99</v>
      </c>
      <c r="D18" s="523">
        <v>0</v>
      </c>
      <c r="E18" s="523">
        <v>0</v>
      </c>
      <c r="F18" s="523">
        <v>0</v>
      </c>
      <c r="G18" s="523">
        <v>0</v>
      </c>
      <c r="H18" s="523">
        <v>0</v>
      </c>
      <c r="I18" s="523">
        <v>0</v>
      </c>
      <c r="J18" s="523">
        <v>0</v>
      </c>
      <c r="K18" s="523">
        <v>0</v>
      </c>
      <c r="L18" s="523">
        <v>0</v>
      </c>
      <c r="M18" s="523">
        <v>0</v>
      </c>
      <c r="N18" s="523">
        <v>0</v>
      </c>
      <c r="O18" s="523">
        <v>0</v>
      </c>
      <c r="P18" s="523">
        <v>0</v>
      </c>
      <c r="Q18" s="392"/>
      <c r="R18" s="173"/>
      <c r="S18" s="173"/>
      <c r="T18" s="173"/>
      <c r="U18" s="173"/>
      <c r="V18" s="173"/>
      <c r="W18" s="173"/>
      <c r="AC18" s="169">
        <v>338.94496999999996</v>
      </c>
    </row>
    <row r="19" spans="1:29" ht="27" customHeight="1">
      <c r="A19" s="542" t="s">
        <v>290</v>
      </c>
      <c r="B19" s="523">
        <v>0</v>
      </c>
      <c r="C19" s="523">
        <v>0</v>
      </c>
      <c r="D19" s="523">
        <v>0</v>
      </c>
      <c r="E19" s="523">
        <v>0</v>
      </c>
      <c r="F19" s="523">
        <v>0</v>
      </c>
      <c r="G19" s="523">
        <v>0</v>
      </c>
      <c r="H19" s="523">
        <v>0</v>
      </c>
      <c r="I19" s="523">
        <v>0</v>
      </c>
      <c r="J19" s="523">
        <v>0</v>
      </c>
      <c r="K19" s="523">
        <v>0</v>
      </c>
      <c r="L19" s="523">
        <v>0</v>
      </c>
      <c r="M19" s="523">
        <v>0</v>
      </c>
      <c r="N19" s="523">
        <v>0</v>
      </c>
      <c r="O19" s="523">
        <v>0</v>
      </c>
      <c r="P19" s="523">
        <v>0</v>
      </c>
      <c r="Q19" s="392"/>
      <c r="R19" s="173"/>
      <c r="S19" s="173"/>
      <c r="T19" s="173"/>
      <c r="U19" s="173"/>
      <c r="V19" s="173"/>
      <c r="W19" s="173"/>
      <c r="AC19" s="169">
        <v>0</v>
      </c>
    </row>
    <row r="20" spans="1:29" ht="27" customHeight="1">
      <c r="A20" s="542" t="s">
        <v>291</v>
      </c>
      <c r="B20" s="523">
        <v>0</v>
      </c>
      <c r="C20" s="523">
        <v>0</v>
      </c>
      <c r="D20" s="523">
        <v>0</v>
      </c>
      <c r="E20" s="523">
        <v>0</v>
      </c>
      <c r="F20" s="523">
        <v>0</v>
      </c>
      <c r="G20" s="523">
        <v>0</v>
      </c>
      <c r="H20" s="523">
        <v>0</v>
      </c>
      <c r="I20" s="523">
        <v>0</v>
      </c>
      <c r="J20" s="523">
        <v>0</v>
      </c>
      <c r="K20" s="523">
        <v>0</v>
      </c>
      <c r="L20" s="523">
        <v>0</v>
      </c>
      <c r="M20" s="523">
        <v>0</v>
      </c>
      <c r="N20" s="523">
        <v>0</v>
      </c>
      <c r="O20" s="523">
        <v>0</v>
      </c>
      <c r="P20" s="523">
        <v>0</v>
      </c>
      <c r="Q20" s="392"/>
      <c r="R20" s="173"/>
      <c r="S20" s="173"/>
      <c r="T20" s="173"/>
      <c r="U20" s="173"/>
      <c r="V20" s="173"/>
      <c r="W20" s="173"/>
      <c r="AC20" s="169">
        <v>0</v>
      </c>
    </row>
    <row r="21" spans="1:29" s="171" customFormat="1" ht="27" customHeight="1">
      <c r="A21" s="542" t="s">
        <v>292</v>
      </c>
      <c r="B21" s="523">
        <v>38822.25793</v>
      </c>
      <c r="C21" s="523">
        <v>271.33426000000003</v>
      </c>
      <c r="D21" s="523">
        <v>524.50467000000003</v>
      </c>
      <c r="E21" s="523">
        <v>510.72372999999999</v>
      </c>
      <c r="F21" s="523">
        <v>2476.8762299999999</v>
      </c>
      <c r="G21" s="523">
        <v>6803.4745000000003</v>
      </c>
      <c r="H21" s="523">
        <v>5437.6970599999995</v>
      </c>
      <c r="I21" s="523">
        <v>0</v>
      </c>
      <c r="J21" s="523">
        <v>663.09976000000006</v>
      </c>
      <c r="K21" s="523">
        <v>31331.754929999999</v>
      </c>
      <c r="L21" s="523">
        <v>527.01846</v>
      </c>
      <c r="M21" s="523">
        <v>408.95440000000002</v>
      </c>
      <c r="N21" s="523">
        <v>39061.970090000003</v>
      </c>
      <c r="O21" s="523">
        <v>14843.045119999999</v>
      </c>
      <c r="P21" s="523">
        <v>449.77199000000002</v>
      </c>
      <c r="Q21" s="414"/>
      <c r="R21" s="173"/>
      <c r="S21" s="173"/>
      <c r="T21" s="173"/>
      <c r="U21" s="173"/>
      <c r="V21" s="173"/>
      <c r="W21" s="173"/>
      <c r="AC21" s="171">
        <v>267723.95655</v>
      </c>
    </row>
    <row r="22" spans="1:29" ht="27" customHeight="1">
      <c r="A22" s="542" t="s">
        <v>293</v>
      </c>
      <c r="B22" s="523">
        <v>29965.029329999998</v>
      </c>
      <c r="C22" s="523">
        <v>0</v>
      </c>
      <c r="D22" s="523">
        <v>0</v>
      </c>
      <c r="E22" s="523">
        <v>0</v>
      </c>
      <c r="F22" s="523">
        <v>0</v>
      </c>
      <c r="G22" s="523">
        <v>0</v>
      </c>
      <c r="H22" s="523">
        <v>0</v>
      </c>
      <c r="I22" s="523">
        <v>0</v>
      </c>
      <c r="J22" s="523">
        <v>648.45159999999998</v>
      </c>
      <c r="K22" s="523">
        <v>0</v>
      </c>
      <c r="L22" s="523">
        <v>0</v>
      </c>
      <c r="M22" s="523">
        <v>0</v>
      </c>
      <c r="N22" s="523">
        <v>0</v>
      </c>
      <c r="O22" s="523">
        <v>0</v>
      </c>
      <c r="P22" s="523">
        <v>0</v>
      </c>
      <c r="Q22" s="392"/>
      <c r="R22" s="173"/>
      <c r="S22" s="173"/>
      <c r="T22" s="173"/>
      <c r="U22" s="173"/>
      <c r="V22" s="173"/>
      <c r="W22" s="173"/>
      <c r="AC22" s="169">
        <v>30802.6947</v>
      </c>
    </row>
    <row r="23" spans="1:29" ht="27" customHeight="1">
      <c r="A23" s="542" t="s">
        <v>294</v>
      </c>
      <c r="B23" s="523">
        <v>0</v>
      </c>
      <c r="C23" s="523">
        <v>0</v>
      </c>
      <c r="D23" s="523">
        <v>0</v>
      </c>
      <c r="E23" s="523">
        <v>0</v>
      </c>
      <c r="F23" s="523">
        <v>0</v>
      </c>
      <c r="G23" s="523">
        <v>0</v>
      </c>
      <c r="H23" s="523">
        <v>0</v>
      </c>
      <c r="I23" s="523">
        <v>0</v>
      </c>
      <c r="J23" s="523">
        <v>0</v>
      </c>
      <c r="K23" s="523">
        <v>0</v>
      </c>
      <c r="L23" s="523">
        <v>0</v>
      </c>
      <c r="M23" s="523">
        <v>0</v>
      </c>
      <c r="N23" s="523">
        <v>0</v>
      </c>
      <c r="O23" s="523">
        <v>0</v>
      </c>
      <c r="P23" s="523">
        <v>0</v>
      </c>
      <c r="Q23" s="392"/>
      <c r="R23" s="173"/>
      <c r="S23" s="173"/>
      <c r="T23" s="173"/>
      <c r="U23" s="173"/>
      <c r="V23" s="173"/>
      <c r="W23" s="173"/>
      <c r="AC23" s="169">
        <v>2.8583600000000002</v>
      </c>
    </row>
    <row r="24" spans="1:29" s="171" customFormat="1" ht="27" customHeight="1">
      <c r="A24" s="542" t="s">
        <v>295</v>
      </c>
      <c r="B24" s="523">
        <v>8627.7682599999989</v>
      </c>
      <c r="C24" s="523">
        <v>0</v>
      </c>
      <c r="D24" s="523">
        <v>0</v>
      </c>
      <c r="E24" s="523">
        <v>0</v>
      </c>
      <c r="F24" s="523">
        <v>0</v>
      </c>
      <c r="G24" s="523">
        <v>0</v>
      </c>
      <c r="H24" s="523">
        <v>0</v>
      </c>
      <c r="I24" s="523">
        <v>0</v>
      </c>
      <c r="J24" s="523">
        <v>0</v>
      </c>
      <c r="K24" s="523">
        <v>0</v>
      </c>
      <c r="L24" s="523">
        <v>0</v>
      </c>
      <c r="M24" s="523">
        <v>0</v>
      </c>
      <c r="N24" s="523">
        <v>0</v>
      </c>
      <c r="O24" s="523">
        <v>0</v>
      </c>
      <c r="P24" s="523">
        <v>0</v>
      </c>
      <c r="Q24" s="414"/>
      <c r="R24" s="173"/>
      <c r="S24" s="173"/>
      <c r="T24" s="173"/>
      <c r="U24" s="173"/>
      <c r="V24" s="173"/>
      <c r="W24" s="173"/>
      <c r="AC24" s="171">
        <v>8465.8921099999989</v>
      </c>
    </row>
    <row r="25" spans="1:29" ht="27" customHeight="1">
      <c r="A25" s="542" t="s">
        <v>296</v>
      </c>
      <c r="B25" s="523">
        <v>0</v>
      </c>
      <c r="C25" s="523">
        <v>0</v>
      </c>
      <c r="D25" s="523">
        <v>0</v>
      </c>
      <c r="E25" s="523">
        <v>0</v>
      </c>
      <c r="F25" s="523">
        <v>0</v>
      </c>
      <c r="G25" s="523">
        <v>0</v>
      </c>
      <c r="H25" s="523">
        <v>0</v>
      </c>
      <c r="I25" s="523">
        <v>0</v>
      </c>
      <c r="J25" s="523">
        <v>0</v>
      </c>
      <c r="K25" s="523">
        <v>0</v>
      </c>
      <c r="L25" s="523">
        <v>0</v>
      </c>
      <c r="M25" s="523">
        <v>0</v>
      </c>
      <c r="N25" s="523">
        <v>0</v>
      </c>
      <c r="O25" s="523">
        <v>0</v>
      </c>
      <c r="P25" s="523">
        <v>0</v>
      </c>
      <c r="Q25" s="392"/>
      <c r="R25" s="173"/>
      <c r="S25" s="173"/>
      <c r="T25" s="173"/>
      <c r="U25" s="173"/>
      <c r="V25" s="173"/>
      <c r="W25" s="173"/>
      <c r="AC25" s="169">
        <v>0</v>
      </c>
    </row>
    <row r="26" spans="1:29" ht="27" customHeight="1">
      <c r="A26" s="542" t="s">
        <v>297</v>
      </c>
      <c r="B26" s="523">
        <v>0</v>
      </c>
      <c r="C26" s="523">
        <v>0</v>
      </c>
      <c r="D26" s="523">
        <v>0</v>
      </c>
      <c r="E26" s="523">
        <v>0</v>
      </c>
      <c r="F26" s="523">
        <v>0</v>
      </c>
      <c r="G26" s="523">
        <v>0</v>
      </c>
      <c r="H26" s="523">
        <v>0</v>
      </c>
      <c r="I26" s="523">
        <v>0</v>
      </c>
      <c r="J26" s="523">
        <v>0</v>
      </c>
      <c r="K26" s="523">
        <v>0</v>
      </c>
      <c r="L26" s="523">
        <v>0</v>
      </c>
      <c r="M26" s="523">
        <v>0</v>
      </c>
      <c r="N26" s="523">
        <v>0</v>
      </c>
      <c r="O26" s="523">
        <v>0</v>
      </c>
      <c r="P26" s="523">
        <v>0</v>
      </c>
      <c r="Q26" s="392"/>
      <c r="R26" s="173"/>
      <c r="S26" s="173"/>
      <c r="T26" s="173"/>
      <c r="U26" s="173"/>
      <c r="V26" s="173"/>
      <c r="W26" s="173"/>
      <c r="AC26" s="169">
        <v>0</v>
      </c>
    </row>
    <row r="27" spans="1:29" ht="27" customHeight="1">
      <c r="A27" s="542" t="s">
        <v>298</v>
      </c>
      <c r="B27" s="523">
        <v>229.46034</v>
      </c>
      <c r="C27" s="523">
        <v>271.33426000000003</v>
      </c>
      <c r="D27" s="523">
        <v>524.50467000000003</v>
      </c>
      <c r="E27" s="523">
        <v>510.72372999999999</v>
      </c>
      <c r="F27" s="523">
        <v>2476.8762299999999</v>
      </c>
      <c r="G27" s="523">
        <v>6803.4745000000003</v>
      </c>
      <c r="H27" s="523">
        <v>5437.6970599999995</v>
      </c>
      <c r="I27" s="523">
        <v>0</v>
      </c>
      <c r="J27" s="523">
        <v>14.648160000000001</v>
      </c>
      <c r="K27" s="523">
        <v>31331.754929999999</v>
      </c>
      <c r="L27" s="523">
        <v>527.01846</v>
      </c>
      <c r="M27" s="523">
        <v>408.95440000000002</v>
      </c>
      <c r="N27" s="523">
        <v>39061.970090000003</v>
      </c>
      <c r="O27" s="523">
        <v>14843.045119999999</v>
      </c>
      <c r="P27" s="523">
        <v>449.77199000000002</v>
      </c>
      <c r="Q27" s="392"/>
      <c r="R27" s="173"/>
      <c r="S27" s="173"/>
      <c r="T27" s="173"/>
      <c r="U27" s="173"/>
      <c r="V27" s="173"/>
      <c r="W27" s="173"/>
      <c r="AC27" s="169">
        <v>228452.51137999998</v>
      </c>
    </row>
    <row r="28" spans="1:29" s="171" customFormat="1" ht="27" customHeight="1">
      <c r="A28" s="542" t="s">
        <v>299</v>
      </c>
      <c r="B28" s="523">
        <v>387397.29238999996</v>
      </c>
      <c r="C28" s="523">
        <v>167820.28623</v>
      </c>
      <c r="D28" s="523">
        <v>30198.699149999997</v>
      </c>
      <c r="E28" s="523">
        <v>51518.764539999996</v>
      </c>
      <c r="F28" s="523">
        <v>16897.192159999999</v>
      </c>
      <c r="G28" s="523">
        <v>89015.127829999998</v>
      </c>
      <c r="H28" s="523">
        <v>50503.30631</v>
      </c>
      <c r="I28" s="523">
        <v>57907.054189999995</v>
      </c>
      <c r="J28" s="523">
        <v>43952.271220000002</v>
      </c>
      <c r="K28" s="523">
        <v>66702.06482</v>
      </c>
      <c r="L28" s="523">
        <v>61450.601909999998</v>
      </c>
      <c r="M28" s="523">
        <v>16247.15509</v>
      </c>
      <c r="N28" s="523">
        <v>95482.176330000002</v>
      </c>
      <c r="O28" s="523">
        <v>48929.194869999999</v>
      </c>
      <c r="P28" s="523">
        <v>32963.121769999998</v>
      </c>
      <c r="Q28" s="414"/>
      <c r="R28" s="173"/>
      <c r="S28" s="173"/>
      <c r="T28" s="173"/>
      <c r="U28" s="173"/>
      <c r="V28" s="173"/>
      <c r="W28" s="173"/>
      <c r="AC28" s="171">
        <v>2181918.7280300003</v>
      </c>
    </row>
    <row r="29" spans="1:29" ht="27" customHeight="1">
      <c r="A29" s="542" t="s">
        <v>300</v>
      </c>
      <c r="B29" s="523">
        <v>0</v>
      </c>
      <c r="C29" s="523">
        <v>0</v>
      </c>
      <c r="D29" s="523">
        <v>0</v>
      </c>
      <c r="E29" s="523">
        <v>0</v>
      </c>
      <c r="F29" s="523">
        <v>0</v>
      </c>
      <c r="G29" s="523">
        <v>0</v>
      </c>
      <c r="H29" s="523">
        <v>0</v>
      </c>
      <c r="I29" s="523">
        <v>0</v>
      </c>
      <c r="J29" s="523">
        <v>0</v>
      </c>
      <c r="K29" s="523">
        <v>0</v>
      </c>
      <c r="L29" s="523">
        <v>0</v>
      </c>
      <c r="M29" s="523">
        <v>0</v>
      </c>
      <c r="N29" s="523">
        <v>0</v>
      </c>
      <c r="O29" s="523">
        <v>0</v>
      </c>
      <c r="P29" s="523">
        <v>0</v>
      </c>
      <c r="Q29" s="392"/>
      <c r="R29" s="173"/>
      <c r="S29" s="173"/>
      <c r="T29" s="173"/>
      <c r="U29" s="173"/>
      <c r="V29" s="173"/>
      <c r="W29" s="173"/>
      <c r="AC29" s="169">
        <v>0</v>
      </c>
    </row>
    <row r="30" spans="1:29" ht="27" customHeight="1">
      <c r="A30" s="542" t="s">
        <v>301</v>
      </c>
      <c r="B30" s="523">
        <v>387397.29238999996</v>
      </c>
      <c r="C30" s="523">
        <v>167820.28623</v>
      </c>
      <c r="D30" s="523">
        <v>30198.699149999997</v>
      </c>
      <c r="E30" s="523">
        <v>51518.764539999996</v>
      </c>
      <c r="F30" s="523">
        <v>16897.192159999999</v>
      </c>
      <c r="G30" s="523">
        <v>89015.127829999998</v>
      </c>
      <c r="H30" s="523">
        <v>50503.30631</v>
      </c>
      <c r="I30" s="523">
        <v>57907.054189999995</v>
      </c>
      <c r="J30" s="523">
        <v>43952.271220000002</v>
      </c>
      <c r="K30" s="523">
        <v>66702.06482</v>
      </c>
      <c r="L30" s="523">
        <v>61450.601909999998</v>
      </c>
      <c r="M30" s="523">
        <v>16247.15509</v>
      </c>
      <c r="N30" s="523">
        <v>95482.176330000002</v>
      </c>
      <c r="O30" s="523">
        <v>48929.194869999999</v>
      </c>
      <c r="P30" s="523">
        <v>32963.121769999998</v>
      </c>
      <c r="Q30" s="392"/>
      <c r="R30" s="173"/>
      <c r="S30" s="173"/>
      <c r="T30" s="173"/>
      <c r="U30" s="173"/>
      <c r="V30" s="173"/>
      <c r="W30" s="173"/>
      <c r="AC30" s="169">
        <v>2181918.7280300003</v>
      </c>
    </row>
    <row r="31" spans="1:29" ht="27" customHeight="1">
      <c r="A31" s="542" t="s">
        <v>302</v>
      </c>
      <c r="B31" s="523">
        <v>0</v>
      </c>
      <c r="C31" s="523">
        <v>14136.318810000001</v>
      </c>
      <c r="D31" s="523">
        <v>0</v>
      </c>
      <c r="E31" s="523">
        <v>0</v>
      </c>
      <c r="F31" s="523">
        <v>0</v>
      </c>
      <c r="G31" s="523">
        <v>0</v>
      </c>
      <c r="H31" s="523">
        <v>4904.0039999999999</v>
      </c>
      <c r="I31" s="523">
        <v>0</v>
      </c>
      <c r="J31" s="523">
        <v>0</v>
      </c>
      <c r="K31" s="523">
        <v>0</v>
      </c>
      <c r="L31" s="523">
        <v>0</v>
      </c>
      <c r="M31" s="523">
        <v>0</v>
      </c>
      <c r="N31" s="523">
        <v>0</v>
      </c>
      <c r="O31" s="523">
        <v>6273.7919499999998</v>
      </c>
      <c r="P31" s="523">
        <v>0</v>
      </c>
      <c r="Q31" s="392"/>
      <c r="R31" s="173"/>
      <c r="S31" s="173"/>
      <c r="T31" s="173"/>
      <c r="U31" s="173"/>
      <c r="V31" s="173"/>
      <c r="W31" s="173"/>
      <c r="AC31" s="169">
        <v>35192.771070000003</v>
      </c>
    </row>
    <row r="32" spans="1:29" ht="27" customHeight="1">
      <c r="A32" s="542" t="s">
        <v>303</v>
      </c>
      <c r="B32" s="523">
        <v>0</v>
      </c>
      <c r="C32" s="523">
        <v>0</v>
      </c>
      <c r="D32" s="523">
        <v>0</v>
      </c>
      <c r="E32" s="523">
        <v>0</v>
      </c>
      <c r="F32" s="523">
        <v>0</v>
      </c>
      <c r="G32" s="523">
        <v>0</v>
      </c>
      <c r="H32" s="523">
        <v>0</v>
      </c>
      <c r="I32" s="523">
        <v>0</v>
      </c>
      <c r="J32" s="523">
        <v>0</v>
      </c>
      <c r="K32" s="523">
        <v>0</v>
      </c>
      <c r="L32" s="523">
        <v>0</v>
      </c>
      <c r="M32" s="523">
        <v>0</v>
      </c>
      <c r="N32" s="523">
        <v>0</v>
      </c>
      <c r="O32" s="523">
        <v>0</v>
      </c>
      <c r="P32" s="523">
        <v>0</v>
      </c>
      <c r="Q32" s="392"/>
      <c r="R32" s="173"/>
      <c r="S32" s="173"/>
      <c r="T32" s="173"/>
      <c r="U32" s="173"/>
      <c r="V32" s="173"/>
      <c r="W32" s="173"/>
      <c r="AC32" s="169">
        <v>0</v>
      </c>
    </row>
    <row r="33" spans="1:29" s="171" customFormat="1" ht="27" customHeight="1">
      <c r="A33" s="542" t="s">
        <v>304</v>
      </c>
      <c r="B33" s="523">
        <v>0</v>
      </c>
      <c r="C33" s="523">
        <v>0</v>
      </c>
      <c r="D33" s="523">
        <v>0</v>
      </c>
      <c r="E33" s="523">
        <v>0</v>
      </c>
      <c r="F33" s="523">
        <v>0</v>
      </c>
      <c r="G33" s="523">
        <v>0</v>
      </c>
      <c r="H33" s="523">
        <v>0</v>
      </c>
      <c r="I33" s="523">
        <v>0</v>
      </c>
      <c r="J33" s="523">
        <v>0</v>
      </c>
      <c r="K33" s="523">
        <v>0</v>
      </c>
      <c r="L33" s="523">
        <v>0</v>
      </c>
      <c r="M33" s="523">
        <v>0</v>
      </c>
      <c r="N33" s="523">
        <v>0</v>
      </c>
      <c r="O33" s="523">
        <v>0</v>
      </c>
      <c r="P33" s="523">
        <v>0</v>
      </c>
      <c r="Q33" s="414"/>
      <c r="R33" s="173"/>
      <c r="S33" s="173"/>
      <c r="T33" s="173"/>
      <c r="U33" s="173"/>
      <c r="V33" s="173"/>
      <c r="W33" s="173"/>
      <c r="AC33" s="171">
        <v>0</v>
      </c>
    </row>
    <row r="34" spans="1:29" ht="27" customHeight="1">
      <c r="A34" s="542" t="s">
        <v>305</v>
      </c>
      <c r="B34" s="523">
        <v>0</v>
      </c>
      <c r="C34" s="523">
        <v>14136.318810000001</v>
      </c>
      <c r="D34" s="523">
        <v>0</v>
      </c>
      <c r="E34" s="523">
        <v>0</v>
      </c>
      <c r="F34" s="523">
        <v>0</v>
      </c>
      <c r="G34" s="523">
        <v>0</v>
      </c>
      <c r="H34" s="523">
        <v>2616.4942400000004</v>
      </c>
      <c r="I34" s="523">
        <v>0</v>
      </c>
      <c r="J34" s="523">
        <v>0</v>
      </c>
      <c r="K34" s="523">
        <v>0</v>
      </c>
      <c r="L34" s="523">
        <v>0</v>
      </c>
      <c r="M34" s="523">
        <v>0</v>
      </c>
      <c r="N34" s="523">
        <v>0</v>
      </c>
      <c r="O34" s="523">
        <v>6273.7919499999998</v>
      </c>
      <c r="P34" s="523">
        <v>0</v>
      </c>
      <c r="Q34" s="392"/>
      <c r="R34" s="173"/>
      <c r="S34" s="173"/>
      <c r="T34" s="173"/>
      <c r="U34" s="173"/>
      <c r="V34" s="173"/>
      <c r="W34" s="173"/>
      <c r="AC34" s="169">
        <v>34681.771070000003</v>
      </c>
    </row>
    <row r="35" spans="1:29" ht="27" customHeight="1">
      <c r="A35" s="542" t="s">
        <v>306</v>
      </c>
      <c r="B35" s="523">
        <v>0</v>
      </c>
      <c r="C35" s="523">
        <v>0</v>
      </c>
      <c r="D35" s="523">
        <v>0</v>
      </c>
      <c r="E35" s="523">
        <v>0</v>
      </c>
      <c r="F35" s="523">
        <v>0</v>
      </c>
      <c r="G35" s="523">
        <v>0</v>
      </c>
      <c r="H35" s="523">
        <v>0</v>
      </c>
      <c r="I35" s="523">
        <v>0</v>
      </c>
      <c r="J35" s="523">
        <v>0</v>
      </c>
      <c r="K35" s="523">
        <v>0</v>
      </c>
      <c r="L35" s="523">
        <v>0</v>
      </c>
      <c r="M35" s="523">
        <v>0</v>
      </c>
      <c r="N35" s="523">
        <v>0</v>
      </c>
      <c r="O35" s="523">
        <v>0</v>
      </c>
      <c r="P35" s="523">
        <v>0</v>
      </c>
      <c r="Q35" s="392"/>
      <c r="R35" s="173"/>
      <c r="S35" s="173"/>
      <c r="T35" s="173"/>
      <c r="U35" s="173"/>
      <c r="V35" s="173"/>
      <c r="W35" s="173"/>
      <c r="AC35" s="169">
        <v>0</v>
      </c>
    </row>
    <row r="36" spans="1:29" ht="27" customHeight="1">
      <c r="A36" s="542" t="s">
        <v>307</v>
      </c>
      <c r="B36" s="523">
        <v>0</v>
      </c>
      <c r="C36" s="523">
        <v>0</v>
      </c>
      <c r="D36" s="523">
        <v>0</v>
      </c>
      <c r="E36" s="523">
        <v>0</v>
      </c>
      <c r="F36" s="523">
        <v>0</v>
      </c>
      <c r="G36" s="523">
        <v>0</v>
      </c>
      <c r="H36" s="523">
        <v>0</v>
      </c>
      <c r="I36" s="523">
        <v>0</v>
      </c>
      <c r="J36" s="523">
        <v>0</v>
      </c>
      <c r="K36" s="523">
        <v>0</v>
      </c>
      <c r="L36" s="523">
        <v>0</v>
      </c>
      <c r="M36" s="523">
        <v>0</v>
      </c>
      <c r="N36" s="523">
        <v>0</v>
      </c>
      <c r="O36" s="523">
        <v>0</v>
      </c>
      <c r="P36" s="523">
        <v>0</v>
      </c>
      <c r="Q36" s="392"/>
      <c r="R36" s="173"/>
      <c r="S36" s="173"/>
      <c r="T36" s="173"/>
      <c r="U36" s="173"/>
      <c r="V36" s="173"/>
      <c r="W36" s="173"/>
      <c r="AC36" s="169">
        <v>0</v>
      </c>
    </row>
    <row r="37" spans="1:29" ht="27" customHeight="1">
      <c r="A37" s="542" t="s">
        <v>308</v>
      </c>
      <c r="B37" s="523">
        <v>0</v>
      </c>
      <c r="C37" s="523">
        <v>0</v>
      </c>
      <c r="D37" s="523">
        <v>0</v>
      </c>
      <c r="E37" s="523">
        <v>0</v>
      </c>
      <c r="F37" s="523">
        <v>0</v>
      </c>
      <c r="G37" s="523">
        <v>0</v>
      </c>
      <c r="H37" s="523">
        <v>2287.5097599999999</v>
      </c>
      <c r="I37" s="523">
        <v>0</v>
      </c>
      <c r="J37" s="523">
        <v>0</v>
      </c>
      <c r="K37" s="523">
        <v>0</v>
      </c>
      <c r="L37" s="523">
        <v>0</v>
      </c>
      <c r="M37" s="523">
        <v>0</v>
      </c>
      <c r="N37" s="523">
        <v>0</v>
      </c>
      <c r="O37" s="523">
        <v>0</v>
      </c>
      <c r="P37" s="523">
        <v>0</v>
      </c>
      <c r="Q37" s="392"/>
      <c r="R37" s="173"/>
      <c r="S37" s="173"/>
      <c r="T37" s="173"/>
      <c r="U37" s="173"/>
      <c r="V37" s="173"/>
      <c r="W37" s="173"/>
      <c r="AC37" s="169">
        <v>511</v>
      </c>
    </row>
    <row r="38" spans="1:29" s="171" customFormat="1" ht="27" customHeight="1">
      <c r="A38" s="542" t="s">
        <v>309</v>
      </c>
      <c r="B38" s="523">
        <v>0</v>
      </c>
      <c r="C38" s="523">
        <v>0</v>
      </c>
      <c r="D38" s="523">
        <v>0</v>
      </c>
      <c r="E38" s="523">
        <v>0</v>
      </c>
      <c r="F38" s="523">
        <v>0</v>
      </c>
      <c r="G38" s="523">
        <v>0</v>
      </c>
      <c r="H38" s="523">
        <v>0</v>
      </c>
      <c r="I38" s="523">
        <v>0</v>
      </c>
      <c r="J38" s="523">
        <v>0</v>
      </c>
      <c r="K38" s="523">
        <v>0</v>
      </c>
      <c r="L38" s="523">
        <v>0</v>
      </c>
      <c r="M38" s="523">
        <v>0</v>
      </c>
      <c r="N38" s="523">
        <v>0</v>
      </c>
      <c r="O38" s="523">
        <v>0</v>
      </c>
      <c r="P38" s="523">
        <v>0</v>
      </c>
      <c r="Q38" s="414"/>
      <c r="R38" s="173"/>
      <c r="S38" s="173"/>
      <c r="T38" s="173"/>
      <c r="U38" s="173"/>
      <c r="V38" s="173"/>
      <c r="W38" s="173"/>
      <c r="AC38" s="171">
        <v>0</v>
      </c>
    </row>
    <row r="39" spans="1:29" ht="27" customHeight="1">
      <c r="A39" s="542" t="s">
        <v>310</v>
      </c>
      <c r="B39" s="523">
        <v>0</v>
      </c>
      <c r="C39" s="523">
        <v>0</v>
      </c>
      <c r="D39" s="523">
        <v>0</v>
      </c>
      <c r="E39" s="523">
        <v>0</v>
      </c>
      <c r="F39" s="523">
        <v>0</v>
      </c>
      <c r="G39" s="523">
        <v>0</v>
      </c>
      <c r="H39" s="523">
        <v>0</v>
      </c>
      <c r="I39" s="523">
        <v>0</v>
      </c>
      <c r="J39" s="523">
        <v>0</v>
      </c>
      <c r="K39" s="523">
        <v>0</v>
      </c>
      <c r="L39" s="523">
        <v>0</v>
      </c>
      <c r="M39" s="523">
        <v>0</v>
      </c>
      <c r="N39" s="523">
        <v>0</v>
      </c>
      <c r="O39" s="523">
        <v>0</v>
      </c>
      <c r="P39" s="523">
        <v>0</v>
      </c>
      <c r="R39" s="173"/>
      <c r="S39" s="173"/>
      <c r="T39" s="173"/>
      <c r="U39" s="173"/>
      <c r="V39" s="173"/>
      <c r="W39" s="173"/>
      <c r="AC39" s="169">
        <v>0</v>
      </c>
    </row>
    <row r="40" spans="1:29" ht="27" customHeight="1">
      <c r="A40" s="542" t="s">
        <v>311</v>
      </c>
      <c r="B40" s="523">
        <v>0</v>
      </c>
      <c r="C40" s="523">
        <v>0</v>
      </c>
      <c r="D40" s="523">
        <v>0</v>
      </c>
      <c r="E40" s="523">
        <v>0</v>
      </c>
      <c r="F40" s="523">
        <v>0</v>
      </c>
      <c r="G40" s="523">
        <v>0</v>
      </c>
      <c r="H40" s="523">
        <v>0</v>
      </c>
      <c r="I40" s="523">
        <v>0</v>
      </c>
      <c r="J40" s="523">
        <v>0</v>
      </c>
      <c r="K40" s="523">
        <v>0</v>
      </c>
      <c r="L40" s="523">
        <v>0</v>
      </c>
      <c r="M40" s="523">
        <v>0</v>
      </c>
      <c r="N40" s="523">
        <v>0</v>
      </c>
      <c r="O40" s="523">
        <v>0</v>
      </c>
      <c r="P40" s="523">
        <v>0</v>
      </c>
      <c r="Q40" s="392"/>
      <c r="R40" s="173"/>
      <c r="S40" s="173"/>
      <c r="T40" s="173"/>
      <c r="U40" s="173"/>
      <c r="V40" s="173"/>
      <c r="W40" s="173"/>
      <c r="AC40" s="169">
        <v>0</v>
      </c>
    </row>
    <row r="41" spans="1:29" s="417" customFormat="1" ht="27" customHeight="1">
      <c r="A41" s="855" t="s">
        <v>312</v>
      </c>
      <c r="B41" s="523">
        <v>1104285.37821</v>
      </c>
      <c r="C41" s="523">
        <v>747432.06527000002</v>
      </c>
      <c r="D41" s="523">
        <v>317791.75043999997</v>
      </c>
      <c r="E41" s="523">
        <v>94038.848050000001</v>
      </c>
      <c r="F41" s="523">
        <v>198699.73388999997</v>
      </c>
      <c r="G41" s="523">
        <v>340061.43550000002</v>
      </c>
      <c r="H41" s="523">
        <v>202526.8683</v>
      </c>
      <c r="I41" s="523">
        <v>185442.0552</v>
      </c>
      <c r="J41" s="523">
        <v>153895.45522</v>
      </c>
      <c r="K41" s="523">
        <v>125141.76251</v>
      </c>
      <c r="L41" s="523">
        <v>100170.54749</v>
      </c>
      <c r="M41" s="523">
        <v>56713.093460000004</v>
      </c>
      <c r="N41" s="523">
        <v>221010.78661000001</v>
      </c>
      <c r="O41" s="523">
        <v>113729.60019</v>
      </c>
      <c r="P41" s="523">
        <v>79235.251199999999</v>
      </c>
      <c r="Q41" s="415"/>
      <c r="R41" s="416"/>
      <c r="S41" s="416"/>
      <c r="T41" s="416"/>
      <c r="U41" s="416"/>
      <c r="V41" s="416"/>
      <c r="W41" s="416"/>
      <c r="AC41" s="417">
        <v>6295453.9029299999</v>
      </c>
    </row>
    <row r="42" spans="1:29" s="421" customFormat="1" ht="37.5" customHeight="1">
      <c r="A42" s="543" t="s">
        <v>313</v>
      </c>
      <c r="B42" s="526">
        <v>233159.97121000002</v>
      </c>
      <c r="C42" s="526">
        <v>39379.055189999999</v>
      </c>
      <c r="D42" s="526">
        <v>54249.80414</v>
      </c>
      <c r="E42" s="526">
        <v>787.09418000000005</v>
      </c>
      <c r="F42" s="526">
        <v>2003.4658100000001</v>
      </c>
      <c r="G42" s="526">
        <v>0</v>
      </c>
      <c r="H42" s="526">
        <v>790.18243000000007</v>
      </c>
      <c r="I42" s="526">
        <v>0</v>
      </c>
      <c r="J42" s="526">
        <v>13463.2135</v>
      </c>
      <c r="K42" s="526">
        <v>30</v>
      </c>
      <c r="L42" s="526">
        <v>0</v>
      </c>
      <c r="M42" s="526">
        <v>5157.3251399999999</v>
      </c>
      <c r="N42" s="526">
        <v>0</v>
      </c>
      <c r="O42" s="526">
        <v>0</v>
      </c>
      <c r="P42" s="526">
        <v>0</v>
      </c>
      <c r="Q42" s="418"/>
      <c r="R42" s="419"/>
      <c r="S42" s="420"/>
      <c r="T42" s="420"/>
      <c r="U42" s="420"/>
      <c r="V42" s="420"/>
      <c r="W42" s="420"/>
      <c r="AC42" s="421">
        <v>393082.26991999999</v>
      </c>
    </row>
    <row r="43" spans="1:29" s="222" customFormat="1" ht="24" customHeight="1">
      <c r="A43" s="710" t="s">
        <v>145</v>
      </c>
      <c r="B43" s="751">
        <v>1337445.3494200001</v>
      </c>
      <c r="C43" s="751">
        <v>786811.12046000001</v>
      </c>
      <c r="D43" s="751">
        <v>372041.55458</v>
      </c>
      <c r="E43" s="751">
        <v>94825.942230000001</v>
      </c>
      <c r="F43" s="751">
        <v>200703.1997</v>
      </c>
      <c r="G43" s="751">
        <v>340061.43550000002</v>
      </c>
      <c r="H43" s="751">
        <v>203317.05072999999</v>
      </c>
      <c r="I43" s="751">
        <v>185442.0552</v>
      </c>
      <c r="J43" s="751">
        <v>167358.66871999999</v>
      </c>
      <c r="K43" s="751">
        <v>125171.76251</v>
      </c>
      <c r="L43" s="751">
        <v>100170.54749</v>
      </c>
      <c r="M43" s="751">
        <v>61870.418600000005</v>
      </c>
      <c r="N43" s="751">
        <v>221010.78661000001</v>
      </c>
      <c r="O43" s="751">
        <v>113729.60019</v>
      </c>
      <c r="P43" s="751">
        <v>79235.251199999999</v>
      </c>
      <c r="Q43" s="377"/>
      <c r="R43" s="315"/>
      <c r="S43" s="315"/>
      <c r="T43" s="315"/>
      <c r="U43" s="315"/>
      <c r="V43" s="315"/>
      <c r="W43" s="315"/>
      <c r="AC43" s="222">
        <v>6688536.1728500007</v>
      </c>
    </row>
    <row r="44" spans="1:29" ht="27" customHeight="1">
      <c r="A44" s="855" t="s">
        <v>275</v>
      </c>
      <c r="B44" s="632">
        <v>0.19645073211489503</v>
      </c>
      <c r="C44" s="632">
        <v>0.11557079376554631</v>
      </c>
      <c r="D44" s="632">
        <v>5.464734376331723E-2</v>
      </c>
      <c r="E44" s="632">
        <v>1.3928513626853448E-2</v>
      </c>
      <c r="F44" s="632">
        <v>2.9480300287384117E-2</v>
      </c>
      <c r="G44" s="632">
        <v>4.9949942251463299E-2</v>
      </c>
      <c r="H44" s="632">
        <v>2.9864235936571917E-2</v>
      </c>
      <c r="I44" s="632">
        <v>2.7238666256329053E-2</v>
      </c>
      <c r="J44" s="632">
        <v>2.4582487060182324E-2</v>
      </c>
      <c r="K44" s="632">
        <v>1.8385861071530937E-2</v>
      </c>
      <c r="L44" s="632">
        <v>1.4713556258051382E-2</v>
      </c>
      <c r="M44" s="632">
        <v>9.0878397651881371E-3</v>
      </c>
      <c r="N44" s="632">
        <v>3.2463181283371306E-2</v>
      </c>
      <c r="O44" s="632">
        <v>1.670517844347719E-2</v>
      </c>
      <c r="P44" s="632">
        <v>1.1638474136007073E-2</v>
      </c>
      <c r="Q44" s="353"/>
      <c r="R44" s="173"/>
      <c r="S44" s="173"/>
      <c r="T44" s="173"/>
      <c r="U44" s="173"/>
      <c r="V44" s="173"/>
      <c r="W44" s="173"/>
    </row>
    <row r="45" spans="1:29" ht="9" customHeight="1" thickBot="1">
      <c r="A45" s="743"/>
      <c r="B45" s="661"/>
      <c r="C45" s="534"/>
      <c r="D45" s="534"/>
      <c r="E45" s="534"/>
      <c r="F45" s="534"/>
      <c r="G45" s="534"/>
      <c r="H45" s="662"/>
      <c r="I45" s="662"/>
      <c r="J45" s="662"/>
      <c r="K45" s="662"/>
      <c r="L45" s="662"/>
      <c r="M45" s="662"/>
      <c r="N45" s="662"/>
      <c r="O45" s="662"/>
      <c r="P45" s="662"/>
      <c r="Q45" s="353"/>
      <c r="R45" s="173"/>
      <c r="S45" s="173"/>
      <c r="T45" s="173"/>
      <c r="U45" s="173"/>
      <c r="V45" s="173"/>
      <c r="W45" s="173"/>
    </row>
    <row r="46" spans="1:29" ht="15.75" thickTop="1">
      <c r="A46" s="677" t="s">
        <v>147</v>
      </c>
      <c r="B46" s="791"/>
      <c r="C46" s="517"/>
      <c r="D46" s="517"/>
      <c r="E46" s="517"/>
      <c r="F46" s="517"/>
      <c r="G46" s="517"/>
      <c r="H46" s="792"/>
      <c r="I46" s="792"/>
      <c r="J46" s="792"/>
      <c r="K46" s="792"/>
      <c r="L46" s="792"/>
      <c r="M46" s="792"/>
      <c r="N46" s="792"/>
      <c r="O46" s="792"/>
      <c r="P46" s="792"/>
      <c r="Q46" s="353"/>
      <c r="R46" s="173"/>
      <c r="S46" s="173"/>
      <c r="T46" s="173"/>
      <c r="U46" s="173"/>
      <c r="V46" s="173"/>
      <c r="W46" s="173"/>
    </row>
    <row r="47" spans="1:29" ht="15">
      <c r="A47" s="677" t="s">
        <v>314</v>
      </c>
      <c r="B47" s="791"/>
      <c r="C47" s="517"/>
      <c r="D47" s="517"/>
      <c r="E47" s="517"/>
      <c r="F47" s="517"/>
      <c r="G47" s="517"/>
      <c r="H47" s="792"/>
      <c r="I47" s="792"/>
      <c r="J47" s="792"/>
      <c r="K47" s="792"/>
      <c r="L47" s="792"/>
      <c r="M47" s="792"/>
      <c r="N47" s="792"/>
      <c r="O47" s="792"/>
      <c r="P47" s="792"/>
      <c r="Q47" s="353"/>
      <c r="R47" s="173"/>
      <c r="S47" s="173"/>
      <c r="T47" s="173"/>
      <c r="U47" s="173"/>
      <c r="V47" s="173"/>
      <c r="W47" s="173"/>
    </row>
    <row r="48" spans="1:29">
      <c r="A48" s="677" t="s">
        <v>315</v>
      </c>
      <c r="B48" s="815"/>
      <c r="C48" s="517"/>
      <c r="D48" s="517"/>
      <c r="E48" s="517"/>
      <c r="F48" s="517"/>
      <c r="G48" s="517"/>
      <c r="H48" s="792"/>
      <c r="I48" s="792"/>
      <c r="J48" s="792"/>
      <c r="K48" s="792"/>
      <c r="L48" s="792"/>
      <c r="M48" s="792"/>
      <c r="N48" s="792"/>
      <c r="O48" s="792"/>
      <c r="P48" s="792"/>
      <c r="Q48" s="353"/>
      <c r="R48" s="173"/>
      <c r="S48" s="173"/>
      <c r="T48" s="173"/>
      <c r="U48" s="173"/>
      <c r="V48" s="173"/>
      <c r="W48" s="173"/>
    </row>
    <row r="49" spans="1:23" ht="9" customHeight="1">
      <c r="A49" s="26"/>
      <c r="B49" s="1"/>
      <c r="C49" s="25"/>
      <c r="D49" s="25"/>
      <c r="E49" s="25"/>
      <c r="F49" s="25"/>
      <c r="G49" s="25"/>
      <c r="H49" s="173"/>
      <c r="I49" s="173"/>
      <c r="J49" s="173"/>
      <c r="K49" s="173"/>
      <c r="L49" s="173"/>
      <c r="M49" s="173"/>
      <c r="N49" s="173"/>
      <c r="O49" s="173"/>
      <c r="P49" s="173"/>
      <c r="Q49" s="353"/>
      <c r="R49" s="173"/>
      <c r="S49" s="173"/>
      <c r="T49" s="173"/>
      <c r="U49" s="173"/>
      <c r="V49" s="173"/>
      <c r="W49" s="173"/>
    </row>
    <row r="50" spans="1:23" ht="9" customHeight="1">
      <c r="A50" s="26"/>
      <c r="B50" s="1"/>
      <c r="C50" s="25"/>
      <c r="D50" s="25"/>
      <c r="E50" s="25"/>
      <c r="F50" s="25"/>
      <c r="G50" s="25"/>
      <c r="H50" s="173"/>
      <c r="I50" s="173"/>
      <c r="J50" s="173"/>
      <c r="K50" s="173"/>
      <c r="L50" s="173"/>
      <c r="M50" s="173"/>
      <c r="N50" s="173"/>
      <c r="O50" s="173"/>
      <c r="P50" s="173"/>
      <c r="Q50" s="353"/>
      <c r="R50" s="173"/>
      <c r="S50" s="173"/>
      <c r="T50" s="173"/>
      <c r="U50" s="173"/>
      <c r="V50" s="173"/>
      <c r="W50" s="173"/>
    </row>
    <row r="51" spans="1:23" ht="9" customHeight="1">
      <c r="A51" s="217"/>
      <c r="B51" s="1"/>
      <c r="C51" s="25"/>
      <c r="D51" s="25"/>
      <c r="E51" s="25"/>
      <c r="F51" s="25"/>
      <c r="G51" s="25"/>
      <c r="H51" s="173"/>
      <c r="I51" s="173"/>
      <c r="J51" s="173"/>
      <c r="K51" s="173"/>
      <c r="L51" s="173"/>
      <c r="M51" s="173"/>
      <c r="N51" s="173"/>
      <c r="O51" s="173"/>
      <c r="P51" s="173"/>
      <c r="Q51" s="353"/>
      <c r="R51" s="173"/>
      <c r="S51" s="173"/>
      <c r="T51" s="173"/>
      <c r="U51" s="173"/>
      <c r="V51" s="173"/>
      <c r="W51" s="173"/>
    </row>
    <row r="52" spans="1:23" ht="9" customHeight="1">
      <c r="A52" s="26"/>
      <c r="B52" s="1"/>
      <c r="C52" s="25"/>
      <c r="D52" s="25"/>
      <c r="E52" s="25"/>
      <c r="F52" s="25"/>
      <c r="G52" s="25"/>
      <c r="H52" s="173"/>
      <c r="I52" s="173"/>
      <c r="J52" s="173"/>
      <c r="K52" s="173"/>
      <c r="L52" s="173"/>
      <c r="M52" s="173"/>
      <c r="N52" s="173"/>
      <c r="O52" s="173"/>
      <c r="P52" s="173"/>
      <c r="Q52" s="353"/>
      <c r="R52" s="173"/>
      <c r="S52" s="173"/>
      <c r="T52" s="173"/>
      <c r="U52" s="173"/>
      <c r="V52" s="173"/>
      <c r="W52" s="173"/>
    </row>
    <row r="53" spans="1:23" ht="9" customHeight="1">
      <c r="A53" s="26"/>
      <c r="B53" s="1"/>
      <c r="C53" s="25"/>
      <c r="D53" s="25"/>
      <c r="E53" s="25"/>
      <c r="F53" s="25"/>
      <c r="G53" s="25"/>
      <c r="H53" s="173"/>
      <c r="I53" s="173"/>
      <c r="J53" s="173"/>
      <c r="K53" s="173"/>
      <c r="L53" s="173"/>
      <c r="M53" s="173"/>
      <c r="N53" s="173"/>
      <c r="O53" s="173"/>
      <c r="P53" s="173"/>
      <c r="Q53" s="353"/>
      <c r="R53" s="173"/>
      <c r="S53" s="173"/>
      <c r="T53" s="173"/>
      <c r="U53" s="173"/>
      <c r="V53" s="173"/>
      <c r="W53" s="173"/>
    </row>
    <row r="54" spans="1:23" ht="9" customHeight="1">
      <c r="A54" s="26"/>
      <c r="B54" s="1"/>
      <c r="C54" s="25"/>
      <c r="D54" s="25"/>
      <c r="E54" s="25"/>
      <c r="F54" s="25"/>
      <c r="G54" s="25"/>
      <c r="H54" s="173"/>
      <c r="I54" s="173"/>
      <c r="J54" s="173"/>
      <c r="K54" s="173"/>
      <c r="L54" s="173"/>
      <c r="M54" s="173"/>
      <c r="N54" s="173"/>
      <c r="O54" s="173"/>
      <c r="P54" s="173"/>
      <c r="Q54" s="353"/>
      <c r="R54" s="173"/>
      <c r="S54" s="173"/>
      <c r="T54" s="173"/>
      <c r="U54" s="173"/>
      <c r="V54" s="173"/>
      <c r="W54" s="173"/>
    </row>
    <row r="55" spans="1:23" ht="9" customHeight="1">
      <c r="A55" s="26"/>
      <c r="C55" s="25"/>
      <c r="D55" s="25"/>
      <c r="E55" s="25"/>
      <c r="F55" s="25"/>
      <c r="G55" s="25"/>
      <c r="H55" s="173"/>
      <c r="I55" s="173"/>
      <c r="J55" s="173"/>
      <c r="K55" s="173"/>
      <c r="L55" s="173"/>
      <c r="M55" s="173"/>
      <c r="N55" s="173"/>
      <c r="O55" s="173"/>
      <c r="P55" s="173"/>
      <c r="Q55" s="353"/>
      <c r="R55" s="173"/>
      <c r="S55" s="173"/>
      <c r="T55" s="173"/>
      <c r="U55" s="173"/>
      <c r="V55" s="173"/>
      <c r="W55" s="173"/>
    </row>
    <row r="56" spans="1:23" ht="9" customHeight="1">
      <c r="A56" s="26"/>
      <c r="C56" s="25"/>
      <c r="D56" s="25"/>
      <c r="E56" s="25"/>
      <c r="F56" s="25"/>
      <c r="G56" s="25"/>
      <c r="H56" s="173"/>
      <c r="I56" s="173"/>
      <c r="J56" s="173"/>
      <c r="K56" s="173"/>
      <c r="L56" s="173"/>
      <c r="M56" s="173"/>
      <c r="N56" s="173"/>
      <c r="O56" s="173"/>
      <c r="P56" s="173"/>
      <c r="Q56" s="353"/>
      <c r="R56" s="173"/>
      <c r="S56" s="173"/>
      <c r="T56" s="173"/>
      <c r="U56" s="173"/>
      <c r="V56" s="173"/>
      <c r="W56" s="173"/>
    </row>
    <row r="57" spans="1:23" ht="9" customHeight="1">
      <c r="A57" s="217"/>
      <c r="C57" s="25"/>
      <c r="D57" s="25"/>
      <c r="E57" s="25"/>
      <c r="F57" s="25"/>
      <c r="G57" s="25"/>
      <c r="H57" s="173"/>
      <c r="I57" s="173"/>
      <c r="J57" s="173"/>
      <c r="K57" s="173"/>
      <c r="L57" s="173"/>
      <c r="M57" s="173"/>
      <c r="N57" s="173"/>
      <c r="O57" s="173"/>
      <c r="P57" s="173"/>
      <c r="Q57" s="353"/>
      <c r="R57" s="173"/>
      <c r="S57" s="173"/>
      <c r="T57" s="173"/>
      <c r="U57" s="173"/>
      <c r="V57" s="173"/>
      <c r="W57" s="173"/>
    </row>
    <row r="58" spans="1:23" ht="9" customHeight="1">
      <c r="A58" s="26"/>
      <c r="C58" s="25"/>
      <c r="D58" s="25"/>
      <c r="E58" s="25"/>
      <c r="F58" s="25"/>
      <c r="G58" s="25"/>
      <c r="H58" s="173"/>
      <c r="I58" s="173"/>
      <c r="J58" s="173"/>
      <c r="K58" s="173"/>
      <c r="L58" s="173"/>
      <c r="M58" s="173"/>
      <c r="N58" s="173"/>
      <c r="O58" s="173"/>
      <c r="P58" s="173"/>
      <c r="Q58" s="353"/>
      <c r="R58" s="173"/>
      <c r="S58" s="173"/>
      <c r="T58" s="173"/>
      <c r="U58" s="173"/>
      <c r="V58" s="173"/>
      <c r="W58" s="173"/>
    </row>
    <row r="59" spans="1:23" ht="9" customHeight="1">
      <c r="A59" s="26"/>
      <c r="C59" s="25"/>
      <c r="D59" s="25"/>
      <c r="E59" s="25"/>
      <c r="F59" s="25"/>
      <c r="G59" s="25"/>
      <c r="H59" s="173"/>
      <c r="I59" s="173"/>
      <c r="J59" s="173"/>
      <c r="K59" s="173"/>
      <c r="L59" s="173"/>
      <c r="M59" s="173"/>
      <c r="N59" s="173"/>
      <c r="O59" s="173"/>
      <c r="P59" s="173"/>
      <c r="Q59" s="353"/>
      <c r="R59" s="173"/>
      <c r="S59" s="173"/>
      <c r="T59" s="173"/>
      <c r="U59" s="173"/>
      <c r="V59" s="173"/>
      <c r="W59" s="173"/>
    </row>
    <row r="60" spans="1:23" ht="9" customHeight="1">
      <c r="A60" s="26"/>
      <c r="C60" s="25"/>
      <c r="D60" s="25"/>
      <c r="E60" s="25"/>
      <c r="F60" s="25"/>
      <c r="G60" s="25"/>
      <c r="H60" s="173"/>
      <c r="I60" s="173"/>
      <c r="J60" s="173"/>
      <c r="K60" s="173"/>
      <c r="L60" s="173"/>
      <c r="M60" s="173"/>
      <c r="N60" s="173"/>
      <c r="O60" s="173"/>
      <c r="P60" s="173"/>
      <c r="Q60" s="353"/>
      <c r="R60" s="173"/>
      <c r="S60" s="173"/>
      <c r="T60" s="173"/>
      <c r="U60" s="173"/>
      <c r="V60" s="173"/>
      <c r="W60" s="173"/>
    </row>
    <row r="61" spans="1:23" ht="9" customHeight="1">
      <c r="A61" s="26"/>
      <c r="C61" s="25"/>
      <c r="D61" s="25"/>
      <c r="E61" s="25"/>
      <c r="F61" s="25"/>
      <c r="G61" s="25"/>
      <c r="H61" s="173"/>
      <c r="I61" s="173"/>
      <c r="J61" s="173"/>
      <c r="K61" s="173"/>
      <c r="L61" s="173"/>
      <c r="M61" s="173"/>
      <c r="N61" s="173"/>
      <c r="O61" s="173"/>
      <c r="P61" s="173"/>
      <c r="Q61" s="353"/>
      <c r="R61" s="173"/>
      <c r="S61" s="173"/>
      <c r="T61" s="173"/>
      <c r="U61" s="173"/>
      <c r="V61" s="173"/>
      <c r="W61" s="173"/>
    </row>
    <row r="62" spans="1:23" ht="9" customHeight="1">
      <c r="A62" s="26"/>
      <c r="C62" s="25"/>
      <c r="D62" s="25"/>
      <c r="E62" s="25"/>
      <c r="F62" s="25"/>
      <c r="G62" s="25"/>
      <c r="H62" s="173"/>
      <c r="I62" s="173"/>
      <c r="J62" s="173"/>
      <c r="K62" s="173"/>
      <c r="L62" s="173"/>
      <c r="M62" s="173"/>
      <c r="N62" s="173"/>
      <c r="O62" s="173"/>
      <c r="P62" s="173"/>
      <c r="Q62" s="353"/>
      <c r="R62" s="173"/>
      <c r="S62" s="173"/>
      <c r="T62" s="173"/>
      <c r="U62" s="173"/>
      <c r="V62" s="173"/>
      <c r="W62" s="173"/>
    </row>
    <row r="63" spans="1:23" ht="9" customHeight="1">
      <c r="A63" s="217"/>
      <c r="C63" s="25"/>
      <c r="D63" s="25"/>
      <c r="E63" s="25"/>
      <c r="F63" s="25"/>
      <c r="G63" s="25"/>
      <c r="H63" s="173"/>
      <c r="I63" s="173"/>
      <c r="J63" s="173"/>
      <c r="K63" s="173"/>
      <c r="L63" s="173"/>
      <c r="M63" s="173"/>
      <c r="N63" s="173"/>
      <c r="O63" s="173"/>
      <c r="P63" s="173"/>
      <c r="Q63" s="353"/>
      <c r="R63" s="173"/>
      <c r="S63" s="173"/>
      <c r="T63" s="173"/>
      <c r="U63" s="173"/>
      <c r="V63" s="173"/>
      <c r="W63" s="173"/>
    </row>
    <row r="64" spans="1:23" ht="9" customHeight="1">
      <c r="A64" s="26"/>
      <c r="C64" s="25"/>
      <c r="D64" s="25"/>
      <c r="E64" s="25"/>
      <c r="F64" s="25"/>
      <c r="G64" s="25"/>
      <c r="H64" s="173"/>
      <c r="I64" s="173"/>
      <c r="J64" s="173"/>
      <c r="K64" s="173"/>
      <c r="L64" s="173"/>
      <c r="M64" s="173"/>
      <c r="N64" s="173"/>
      <c r="O64" s="173"/>
      <c r="P64" s="173"/>
      <c r="Q64" s="353"/>
      <c r="R64" s="173"/>
      <c r="S64" s="173"/>
      <c r="T64" s="173"/>
      <c r="U64" s="173"/>
      <c r="V64" s="173"/>
      <c r="W64" s="173"/>
    </row>
    <row r="65" spans="1:23" ht="9" customHeight="1">
      <c r="A65" s="26"/>
      <c r="C65" s="25"/>
      <c r="D65" s="25"/>
      <c r="E65" s="25"/>
      <c r="F65" s="25"/>
      <c r="G65" s="25"/>
      <c r="H65" s="173"/>
      <c r="I65" s="173"/>
      <c r="J65" s="173"/>
      <c r="K65" s="173"/>
      <c r="L65" s="173"/>
      <c r="M65" s="173"/>
      <c r="N65" s="173"/>
      <c r="O65" s="173"/>
      <c r="P65" s="173"/>
      <c r="Q65" s="353"/>
      <c r="R65" s="173"/>
      <c r="S65" s="173"/>
      <c r="T65" s="173"/>
      <c r="U65" s="173"/>
      <c r="V65" s="173"/>
      <c r="W65" s="173"/>
    </row>
    <row r="66" spans="1:23" ht="9" customHeight="1">
      <c r="A66" s="26"/>
      <c r="C66" s="25"/>
      <c r="D66" s="25"/>
      <c r="E66" s="25"/>
      <c r="F66" s="25"/>
      <c r="G66" s="25"/>
      <c r="H66" s="173"/>
      <c r="I66" s="173"/>
      <c r="J66" s="173"/>
      <c r="K66" s="173"/>
      <c r="L66" s="173"/>
      <c r="M66" s="173"/>
      <c r="N66" s="173"/>
      <c r="O66" s="173"/>
      <c r="P66" s="173"/>
      <c r="Q66" s="353"/>
      <c r="R66" s="173"/>
      <c r="S66" s="173"/>
      <c r="T66" s="173"/>
      <c r="U66" s="173"/>
      <c r="V66" s="173"/>
      <c r="W66" s="173"/>
    </row>
    <row r="67" spans="1:23" ht="9" customHeight="1">
      <c r="A67" s="26"/>
      <c r="C67" s="25"/>
      <c r="D67" s="25"/>
      <c r="E67" s="25"/>
      <c r="F67" s="25"/>
      <c r="G67" s="25"/>
      <c r="H67" s="173"/>
      <c r="I67" s="173"/>
      <c r="J67" s="173"/>
      <c r="K67" s="173"/>
      <c r="L67" s="173"/>
      <c r="M67" s="173"/>
      <c r="N67" s="173"/>
      <c r="O67" s="173"/>
      <c r="P67" s="173"/>
      <c r="Q67" s="353"/>
      <c r="R67" s="173"/>
      <c r="S67" s="173"/>
      <c r="T67" s="173"/>
      <c r="U67" s="173"/>
      <c r="V67" s="173"/>
      <c r="W67" s="173"/>
    </row>
    <row r="68" spans="1:23" ht="9" customHeight="1">
      <c r="A68" s="217"/>
      <c r="C68" s="25"/>
      <c r="D68" s="25"/>
      <c r="E68" s="25"/>
      <c r="F68" s="25"/>
      <c r="G68" s="25"/>
      <c r="H68" s="173"/>
      <c r="I68" s="173"/>
      <c r="J68" s="173"/>
      <c r="K68" s="173"/>
      <c r="L68" s="173"/>
      <c r="M68" s="173"/>
      <c r="N68" s="173"/>
      <c r="O68" s="173"/>
      <c r="P68" s="173"/>
      <c r="Q68" s="353"/>
      <c r="R68" s="173"/>
      <c r="S68" s="173"/>
      <c r="T68" s="173"/>
      <c r="U68" s="173"/>
      <c r="V68" s="173"/>
      <c r="W68" s="173"/>
    </row>
    <row r="69" spans="1:23" ht="9" customHeight="1">
      <c r="A69" s="30"/>
      <c r="C69" s="25"/>
      <c r="D69" s="25"/>
      <c r="E69" s="25"/>
      <c r="F69" s="25"/>
      <c r="G69" s="25"/>
      <c r="H69" s="173"/>
      <c r="I69" s="173"/>
      <c r="J69" s="173"/>
      <c r="K69" s="173"/>
      <c r="L69" s="173"/>
      <c r="M69" s="173"/>
      <c r="N69" s="173"/>
      <c r="O69" s="173"/>
      <c r="P69" s="173"/>
      <c r="Q69" s="353"/>
      <c r="R69" s="173"/>
      <c r="S69" s="173"/>
      <c r="T69" s="173"/>
      <c r="U69" s="173"/>
      <c r="V69" s="173"/>
      <c r="W69" s="173"/>
    </row>
    <row r="70" spans="1:23" ht="9" customHeight="1">
      <c r="A70" s="30"/>
      <c r="C70" s="25"/>
      <c r="D70" s="25"/>
      <c r="E70" s="25"/>
      <c r="F70" s="25"/>
      <c r="G70" s="25"/>
      <c r="H70" s="173"/>
      <c r="I70" s="173"/>
      <c r="J70" s="173"/>
      <c r="K70" s="173"/>
      <c r="L70" s="173"/>
      <c r="M70" s="173"/>
      <c r="N70" s="173"/>
      <c r="O70" s="173"/>
      <c r="P70" s="173"/>
      <c r="Q70" s="353"/>
      <c r="R70" s="173"/>
      <c r="S70" s="173"/>
      <c r="T70" s="173"/>
      <c r="U70" s="173"/>
      <c r="V70" s="173"/>
      <c r="W70" s="173"/>
    </row>
    <row r="71" spans="1:23" ht="9" customHeight="1">
      <c r="A71" s="30"/>
      <c r="C71" s="25"/>
      <c r="D71" s="25"/>
      <c r="E71" s="25"/>
      <c r="F71" s="25"/>
      <c r="G71" s="25"/>
      <c r="H71" s="173"/>
      <c r="I71" s="173"/>
      <c r="J71" s="173"/>
      <c r="K71" s="173"/>
      <c r="L71" s="173"/>
      <c r="M71" s="173"/>
      <c r="N71" s="173"/>
      <c r="O71" s="173"/>
      <c r="P71" s="173"/>
      <c r="Q71" s="353"/>
      <c r="R71" s="173"/>
      <c r="S71" s="173"/>
      <c r="T71" s="173"/>
      <c r="U71" s="173"/>
      <c r="V71" s="173"/>
      <c r="W71" s="173"/>
    </row>
    <row r="72" spans="1:23" ht="9" customHeight="1">
      <c r="A72" s="30"/>
      <c r="C72" s="25"/>
      <c r="D72" s="25"/>
      <c r="E72" s="25"/>
      <c r="F72" s="25"/>
      <c r="G72" s="25"/>
      <c r="H72" s="173"/>
      <c r="I72" s="173"/>
      <c r="J72" s="173"/>
      <c r="K72" s="173"/>
      <c r="L72" s="173"/>
      <c r="M72" s="173"/>
      <c r="N72" s="173"/>
      <c r="O72" s="173"/>
      <c r="P72" s="173"/>
      <c r="Q72" s="353"/>
      <c r="R72" s="173"/>
      <c r="S72" s="173"/>
      <c r="T72" s="173"/>
      <c r="U72" s="173"/>
      <c r="V72" s="173"/>
      <c r="W72" s="173"/>
    </row>
    <row r="73" spans="1:23" ht="9" customHeight="1">
      <c r="A73" s="31"/>
      <c r="C73" s="25"/>
      <c r="D73" s="25"/>
      <c r="E73" s="25"/>
      <c r="F73" s="25"/>
      <c r="G73" s="25"/>
      <c r="H73" s="173"/>
      <c r="I73" s="173"/>
      <c r="J73" s="173"/>
      <c r="K73" s="173"/>
      <c r="L73" s="173"/>
      <c r="M73" s="173"/>
      <c r="N73" s="173"/>
      <c r="O73" s="173"/>
      <c r="P73" s="173"/>
      <c r="Q73" s="353"/>
      <c r="R73" s="173"/>
      <c r="S73" s="173"/>
      <c r="T73" s="173"/>
      <c r="U73" s="173"/>
      <c r="V73" s="173"/>
      <c r="W73" s="173"/>
    </row>
    <row r="74" spans="1:23" ht="9" customHeight="1">
      <c r="A74" s="31"/>
      <c r="C74" s="25"/>
      <c r="D74" s="25"/>
      <c r="E74" s="25"/>
      <c r="F74" s="25"/>
      <c r="G74" s="25"/>
      <c r="H74" s="173"/>
      <c r="I74" s="173"/>
      <c r="J74" s="173"/>
      <c r="K74" s="173"/>
      <c r="L74" s="173"/>
      <c r="M74" s="173"/>
      <c r="N74" s="173"/>
      <c r="O74" s="173"/>
      <c r="P74" s="173"/>
      <c r="Q74" s="353"/>
      <c r="R74" s="173"/>
      <c r="S74" s="173"/>
      <c r="T74" s="173"/>
      <c r="U74" s="173"/>
      <c r="V74" s="173"/>
      <c r="W74" s="173"/>
    </row>
    <row r="75" spans="1:23" ht="9" customHeight="1">
      <c r="A75" s="28"/>
      <c r="C75" s="25"/>
      <c r="D75" s="25"/>
      <c r="E75" s="25"/>
      <c r="F75" s="25"/>
      <c r="G75" s="25"/>
      <c r="H75" s="173"/>
      <c r="I75" s="173"/>
      <c r="J75" s="173"/>
      <c r="K75" s="173"/>
      <c r="L75" s="173"/>
      <c r="M75" s="173"/>
      <c r="N75" s="173"/>
      <c r="O75" s="173"/>
      <c r="P75" s="173"/>
      <c r="Q75" s="353"/>
      <c r="R75" s="173"/>
      <c r="S75" s="173"/>
      <c r="T75" s="173"/>
      <c r="U75" s="173"/>
      <c r="V75" s="173"/>
      <c r="W75" s="173"/>
    </row>
    <row r="76" spans="1:23" ht="9" customHeight="1">
      <c r="A76" s="26"/>
      <c r="C76" s="25"/>
      <c r="D76" s="25"/>
      <c r="E76" s="25"/>
      <c r="F76" s="25"/>
      <c r="G76" s="25"/>
      <c r="H76" s="173"/>
      <c r="I76" s="173"/>
      <c r="J76" s="173"/>
      <c r="K76" s="173"/>
      <c r="L76" s="173"/>
      <c r="M76" s="173"/>
      <c r="N76" s="173"/>
      <c r="O76" s="173"/>
      <c r="P76" s="173"/>
      <c r="Q76" s="353"/>
      <c r="R76" s="173"/>
      <c r="S76" s="173"/>
      <c r="T76" s="173"/>
      <c r="U76" s="173"/>
      <c r="V76" s="173"/>
      <c r="W76" s="173"/>
    </row>
    <row r="77" spans="1:23" ht="9" customHeight="1">
      <c r="A77" s="26"/>
      <c r="C77" s="25"/>
      <c r="D77" s="25"/>
      <c r="E77" s="25"/>
      <c r="F77" s="25"/>
      <c r="G77" s="25"/>
      <c r="H77" s="173"/>
      <c r="I77" s="173"/>
      <c r="J77" s="173"/>
      <c r="K77" s="173"/>
      <c r="L77" s="173"/>
      <c r="M77" s="173"/>
      <c r="N77" s="173"/>
      <c r="O77" s="173"/>
      <c r="P77" s="173"/>
      <c r="Q77" s="353"/>
      <c r="R77" s="173"/>
      <c r="S77" s="173"/>
      <c r="T77" s="173"/>
      <c r="U77" s="173"/>
      <c r="V77" s="173"/>
      <c r="W77" s="173"/>
    </row>
    <row r="78" spans="1:23" ht="9" customHeight="1">
      <c r="A78" s="26"/>
      <c r="C78" s="25"/>
      <c r="D78" s="25"/>
      <c r="E78" s="25"/>
      <c r="F78" s="25"/>
      <c r="G78" s="25"/>
      <c r="H78" s="173"/>
      <c r="I78" s="173"/>
      <c r="J78" s="173"/>
      <c r="K78" s="173"/>
      <c r="L78" s="173"/>
      <c r="M78" s="173"/>
      <c r="N78" s="173"/>
      <c r="O78" s="173"/>
      <c r="P78" s="173"/>
      <c r="Q78" s="353"/>
      <c r="R78" s="173"/>
      <c r="S78" s="173"/>
      <c r="T78" s="173"/>
      <c r="U78" s="173"/>
      <c r="V78" s="173"/>
      <c r="W78" s="173"/>
    </row>
    <row r="79" spans="1:23" ht="9" customHeight="1">
      <c r="A79" s="26"/>
      <c r="C79" s="25"/>
      <c r="D79" s="25"/>
      <c r="E79" s="25"/>
      <c r="F79" s="25"/>
      <c r="G79" s="25"/>
      <c r="H79" s="173"/>
      <c r="I79" s="173"/>
      <c r="J79" s="173"/>
      <c r="K79" s="173"/>
      <c r="L79" s="173"/>
      <c r="M79" s="173"/>
      <c r="N79" s="173"/>
      <c r="O79" s="173"/>
      <c r="P79" s="173"/>
      <c r="Q79" s="353"/>
      <c r="R79" s="173"/>
      <c r="S79" s="173"/>
      <c r="T79" s="173"/>
      <c r="U79" s="173"/>
      <c r="V79" s="173"/>
      <c r="W79" s="173"/>
    </row>
    <row r="80" spans="1:23" ht="9" customHeight="1">
      <c r="A80" s="30"/>
      <c r="C80" s="25"/>
      <c r="D80" s="25"/>
      <c r="E80" s="25"/>
      <c r="F80" s="25"/>
      <c r="G80" s="25"/>
      <c r="H80" s="173"/>
      <c r="I80" s="173"/>
      <c r="J80" s="173"/>
      <c r="K80" s="173"/>
      <c r="L80" s="173"/>
      <c r="M80" s="173"/>
      <c r="N80" s="173"/>
      <c r="O80" s="173"/>
      <c r="P80" s="173"/>
      <c r="Q80" s="353"/>
      <c r="R80" s="173"/>
      <c r="S80" s="173"/>
      <c r="T80" s="173"/>
      <c r="U80" s="173"/>
      <c r="V80" s="173"/>
      <c r="W80" s="173"/>
    </row>
    <row r="81" spans="1:23" ht="9" customHeight="1">
      <c r="A81" s="28"/>
      <c r="C81" s="25"/>
      <c r="D81" s="25"/>
      <c r="E81" s="25"/>
      <c r="F81" s="25"/>
      <c r="G81" s="25"/>
      <c r="H81" s="173"/>
      <c r="I81" s="173"/>
      <c r="J81" s="173"/>
      <c r="K81" s="173"/>
      <c r="L81" s="173"/>
      <c r="M81" s="173"/>
      <c r="N81" s="173"/>
      <c r="O81" s="173"/>
      <c r="P81" s="173"/>
      <c r="Q81" s="353"/>
      <c r="R81" s="173"/>
      <c r="S81" s="173"/>
      <c r="T81" s="173"/>
      <c r="U81" s="173"/>
      <c r="V81" s="173"/>
      <c r="W81" s="173"/>
    </row>
    <row r="82" spans="1:23" ht="9" customHeight="1">
      <c r="A82" s="26"/>
      <c r="C82" s="25"/>
      <c r="D82" s="25"/>
      <c r="E82" s="25"/>
      <c r="F82" s="25"/>
      <c r="G82" s="25"/>
      <c r="H82" s="173"/>
      <c r="I82" s="173"/>
      <c r="J82" s="173"/>
      <c r="K82" s="173"/>
      <c r="L82" s="173"/>
      <c r="M82" s="173"/>
      <c r="N82" s="173"/>
      <c r="O82" s="173"/>
      <c r="P82" s="173"/>
      <c r="Q82" s="353"/>
      <c r="R82" s="173"/>
      <c r="S82" s="173"/>
      <c r="T82" s="173"/>
      <c r="U82" s="173"/>
      <c r="V82" s="173"/>
      <c r="W82" s="173"/>
    </row>
    <row r="83" spans="1:23" ht="9" customHeight="1">
      <c r="A83" s="26"/>
      <c r="C83" s="25"/>
      <c r="D83" s="25"/>
      <c r="E83" s="25"/>
      <c r="F83" s="25"/>
      <c r="G83" s="25"/>
      <c r="H83" s="173"/>
      <c r="I83" s="173"/>
      <c r="J83" s="173"/>
      <c r="K83" s="173"/>
      <c r="L83" s="173"/>
      <c r="M83" s="173"/>
      <c r="N83" s="173"/>
      <c r="O83" s="173"/>
      <c r="P83" s="173"/>
      <c r="Q83" s="353"/>
      <c r="R83" s="173"/>
      <c r="S83" s="173"/>
      <c r="T83" s="173"/>
      <c r="U83" s="173"/>
      <c r="V83" s="173"/>
      <c r="W83" s="173"/>
    </row>
    <row r="84" spans="1:23" ht="9" customHeight="1">
      <c r="A84" s="26"/>
      <c r="C84" s="25"/>
      <c r="D84" s="25"/>
      <c r="E84" s="25"/>
      <c r="F84" s="25"/>
      <c r="G84" s="25"/>
      <c r="H84" s="173"/>
      <c r="I84" s="173"/>
      <c r="J84" s="173"/>
      <c r="K84" s="173"/>
      <c r="L84" s="173"/>
      <c r="M84" s="173"/>
      <c r="N84" s="173"/>
      <c r="O84" s="173"/>
      <c r="P84" s="173"/>
      <c r="Q84" s="353"/>
      <c r="R84" s="173"/>
      <c r="S84" s="173"/>
      <c r="T84" s="173"/>
      <c r="U84" s="173"/>
      <c r="V84" s="173"/>
      <c r="W84" s="173"/>
    </row>
    <row r="85" spans="1:23" ht="9" customHeight="1">
      <c r="A85" s="26"/>
      <c r="C85" s="25"/>
      <c r="D85" s="25"/>
      <c r="E85" s="25"/>
      <c r="F85" s="25"/>
      <c r="G85" s="25"/>
      <c r="H85" s="173"/>
      <c r="I85" s="173"/>
      <c r="J85" s="173"/>
      <c r="K85" s="173"/>
      <c r="L85" s="173"/>
      <c r="M85" s="173"/>
      <c r="N85" s="173"/>
      <c r="O85" s="173"/>
      <c r="P85" s="173"/>
      <c r="Q85" s="353"/>
      <c r="R85" s="173"/>
      <c r="S85" s="173"/>
      <c r="T85" s="173"/>
      <c r="U85" s="173"/>
      <c r="V85" s="173"/>
      <c r="W85" s="173"/>
    </row>
    <row r="86" spans="1:23" ht="9" customHeight="1">
      <c r="A86" s="30"/>
      <c r="C86" s="25"/>
      <c r="D86" s="25"/>
      <c r="E86" s="25"/>
      <c r="F86" s="25"/>
      <c r="G86" s="25"/>
      <c r="H86" s="173"/>
      <c r="I86" s="173"/>
      <c r="J86" s="173"/>
      <c r="K86" s="173"/>
      <c r="L86" s="173"/>
      <c r="M86" s="173"/>
      <c r="N86" s="173"/>
      <c r="O86" s="173"/>
      <c r="P86" s="173"/>
      <c r="Q86" s="353"/>
      <c r="R86" s="173"/>
      <c r="S86" s="173"/>
      <c r="T86" s="173"/>
      <c r="U86" s="173"/>
      <c r="V86" s="173"/>
      <c r="W86" s="173"/>
    </row>
    <row r="87" spans="1:23" ht="9" customHeight="1">
      <c r="A87" s="28"/>
      <c r="C87" s="25"/>
      <c r="D87" s="25"/>
      <c r="E87" s="25"/>
      <c r="F87" s="25"/>
      <c r="G87" s="25"/>
      <c r="H87" s="173"/>
      <c r="I87" s="173"/>
      <c r="J87" s="173"/>
      <c r="K87" s="173"/>
      <c r="L87" s="173"/>
      <c r="M87" s="173"/>
      <c r="N87" s="173"/>
      <c r="O87" s="173"/>
      <c r="P87" s="173"/>
      <c r="Q87" s="353"/>
      <c r="R87" s="173"/>
      <c r="S87" s="173"/>
      <c r="T87" s="173"/>
      <c r="U87" s="173"/>
      <c r="V87" s="173"/>
      <c r="W87" s="173"/>
    </row>
    <row r="88" spans="1:23" ht="9" customHeight="1">
      <c r="A88" s="26"/>
      <c r="C88" s="25"/>
      <c r="D88" s="25"/>
      <c r="E88" s="25"/>
      <c r="F88" s="25"/>
      <c r="G88" s="25"/>
      <c r="H88" s="173"/>
      <c r="I88" s="173"/>
      <c r="J88" s="173"/>
      <c r="K88" s="173"/>
      <c r="L88" s="173"/>
      <c r="M88" s="173"/>
      <c r="N88" s="173"/>
      <c r="O88" s="173"/>
      <c r="P88" s="173"/>
      <c r="Q88" s="353"/>
      <c r="R88" s="173"/>
      <c r="S88" s="173"/>
      <c r="T88" s="173"/>
      <c r="U88" s="173"/>
      <c r="V88" s="173"/>
      <c r="W88" s="173"/>
    </row>
    <row r="89" spans="1:23" ht="9" customHeight="1">
      <c r="A89" s="26"/>
      <c r="C89" s="25"/>
      <c r="D89" s="25"/>
      <c r="E89" s="25"/>
      <c r="F89" s="25"/>
      <c r="G89" s="25"/>
      <c r="H89" s="173"/>
      <c r="I89" s="173"/>
      <c r="J89" s="173"/>
      <c r="K89" s="173"/>
      <c r="L89" s="173"/>
      <c r="M89" s="173"/>
      <c r="N89" s="173"/>
      <c r="O89" s="173"/>
      <c r="P89" s="173"/>
      <c r="Q89" s="353"/>
      <c r="R89" s="173"/>
      <c r="S89" s="173"/>
      <c r="T89" s="173"/>
      <c r="U89" s="173"/>
      <c r="V89" s="173"/>
      <c r="W89" s="173"/>
    </row>
    <row r="90" spans="1:23" ht="9" customHeight="1">
      <c r="A90" s="26"/>
      <c r="C90" s="27"/>
      <c r="D90" s="27"/>
      <c r="E90" s="27"/>
      <c r="F90" s="27"/>
      <c r="G90" s="27"/>
    </row>
    <row r="91" spans="1:23" ht="9" customHeight="1">
      <c r="A91" s="26"/>
      <c r="C91" s="27"/>
      <c r="D91" s="27"/>
      <c r="E91" s="27"/>
      <c r="F91" s="27"/>
      <c r="G91" s="27"/>
    </row>
    <row r="92" spans="1:23" ht="9" customHeight="1">
      <c r="A92" s="26"/>
      <c r="C92" s="27"/>
      <c r="D92" s="27"/>
      <c r="E92" s="27"/>
      <c r="F92" s="27"/>
      <c r="G92" s="27"/>
    </row>
    <row r="93" spans="1:23" ht="9" customHeight="1">
      <c r="A93" s="26"/>
      <c r="C93" s="27"/>
      <c r="D93" s="27"/>
      <c r="E93" s="27"/>
      <c r="F93" s="27"/>
      <c r="G93" s="27"/>
    </row>
    <row r="94" spans="1:23" ht="9" customHeight="1">
      <c r="A94" s="26"/>
      <c r="C94" s="27"/>
      <c r="D94" s="27"/>
      <c r="E94" s="27"/>
      <c r="F94" s="27"/>
      <c r="G94" s="27"/>
    </row>
    <row r="95" spans="1:23" ht="9" customHeight="1">
      <c r="A95" s="26"/>
      <c r="C95" s="27"/>
      <c r="D95" s="27"/>
      <c r="E95" s="27"/>
      <c r="F95" s="27"/>
      <c r="G95" s="27"/>
    </row>
    <row r="96" spans="1:23" ht="9" customHeight="1">
      <c r="A96" s="30"/>
      <c r="C96" s="27"/>
      <c r="D96" s="27"/>
      <c r="E96" s="27"/>
      <c r="F96" s="27"/>
      <c r="G96" s="27"/>
    </row>
    <row r="97" spans="1:7" ht="9" customHeight="1">
      <c r="A97" s="28"/>
      <c r="C97" s="27"/>
      <c r="D97" s="27"/>
      <c r="E97" s="27"/>
      <c r="F97" s="27"/>
      <c r="G97" s="27"/>
    </row>
    <row r="98" spans="1:7" ht="9" customHeight="1">
      <c r="A98" s="26"/>
      <c r="C98" s="27"/>
      <c r="D98" s="27"/>
      <c r="E98" s="27"/>
      <c r="F98" s="27"/>
      <c r="G98" s="27"/>
    </row>
    <row r="99" spans="1:7" ht="9" customHeight="1">
      <c r="A99" s="26"/>
      <c r="C99" s="27"/>
      <c r="D99" s="27"/>
      <c r="E99" s="27"/>
      <c r="F99" s="27"/>
      <c r="G99" s="27"/>
    </row>
    <row r="100" spans="1:7" ht="9" customHeight="1">
      <c r="A100" s="26"/>
      <c r="C100" s="27"/>
      <c r="D100" s="27"/>
      <c r="E100" s="27"/>
      <c r="F100" s="27"/>
      <c r="G100" s="27"/>
    </row>
    <row r="101" spans="1:7" ht="9" customHeight="1">
      <c r="A101" s="26"/>
      <c r="C101" s="27"/>
      <c r="D101" s="27"/>
      <c r="E101" s="27"/>
      <c r="F101" s="27"/>
      <c r="G101" s="27"/>
    </row>
    <row r="102" spans="1:7" ht="9" customHeight="1">
      <c r="A102" s="26"/>
      <c r="C102" s="27"/>
      <c r="D102" s="27"/>
      <c r="E102" s="27"/>
      <c r="F102" s="27"/>
      <c r="G102" s="27"/>
    </row>
    <row r="103" spans="1:7" ht="9" customHeight="1">
      <c r="A103" s="26"/>
      <c r="C103" s="27"/>
      <c r="D103" s="27"/>
      <c r="E103" s="27"/>
      <c r="F103" s="27"/>
      <c r="G103" s="27"/>
    </row>
    <row r="104" spans="1:7" ht="9" customHeight="1">
      <c r="A104" s="26"/>
      <c r="C104" s="27"/>
      <c r="D104" s="27"/>
      <c r="E104" s="27"/>
      <c r="F104" s="27"/>
      <c r="G104" s="27"/>
    </row>
    <row r="105" spans="1:7" ht="9" customHeight="1">
      <c r="A105" s="26"/>
      <c r="C105" s="27"/>
      <c r="D105" s="27"/>
      <c r="E105" s="27"/>
      <c r="F105" s="27"/>
      <c r="G105" s="27"/>
    </row>
    <row r="106" spans="1:7" ht="9" customHeight="1">
      <c r="A106" s="26"/>
      <c r="C106" s="27"/>
      <c r="D106" s="27"/>
      <c r="E106" s="27"/>
      <c r="F106" s="27"/>
      <c r="G106" s="27"/>
    </row>
    <row r="107" spans="1:7" ht="9" customHeight="1">
      <c r="A107" s="28"/>
      <c r="C107" s="27"/>
      <c r="D107" s="27"/>
      <c r="E107" s="27"/>
      <c r="F107" s="27"/>
      <c r="G107" s="27"/>
    </row>
    <row r="108" spans="1:7" ht="9" customHeight="1">
      <c r="A108" s="26"/>
      <c r="C108" s="27"/>
      <c r="D108" s="27"/>
      <c r="E108" s="27"/>
      <c r="F108" s="27"/>
      <c r="G108" s="27"/>
    </row>
    <row r="109" spans="1:7" ht="9" customHeight="1">
      <c r="A109" s="26"/>
      <c r="C109" s="27"/>
      <c r="D109" s="27"/>
      <c r="E109" s="27"/>
      <c r="F109" s="27"/>
      <c r="G109" s="27"/>
    </row>
    <row r="110" spans="1:7" ht="9" customHeight="1">
      <c r="A110" s="26"/>
      <c r="C110" s="27"/>
      <c r="D110" s="27"/>
      <c r="E110" s="27"/>
      <c r="F110" s="27"/>
      <c r="G110" s="27"/>
    </row>
    <row r="111" spans="1:7">
      <c r="A111" s="32"/>
      <c r="C111" s="27"/>
      <c r="D111" s="27"/>
      <c r="E111" s="27"/>
      <c r="F111" s="27"/>
      <c r="G111" s="27"/>
    </row>
    <row r="112" spans="1:7">
      <c r="A112" s="32"/>
      <c r="C112" s="27"/>
      <c r="D112" s="27"/>
      <c r="E112" s="27"/>
      <c r="F112" s="27"/>
      <c r="G112" s="27"/>
    </row>
    <row r="113" spans="1:7">
      <c r="A113" s="32"/>
      <c r="C113" s="27"/>
      <c r="D113" s="27"/>
      <c r="E113" s="27"/>
      <c r="F113" s="27"/>
      <c r="G113" s="27"/>
    </row>
    <row r="114" spans="1:7">
      <c r="A114" s="32"/>
      <c r="C114" s="27"/>
      <c r="D114" s="27"/>
      <c r="E114" s="27"/>
      <c r="F114" s="27"/>
      <c r="G114" s="27"/>
    </row>
    <row r="115" spans="1:7">
      <c r="A115" s="32"/>
      <c r="C115" s="27"/>
      <c r="D115" s="27"/>
      <c r="E115" s="27"/>
      <c r="F115" s="27"/>
      <c r="G115" s="27"/>
    </row>
    <row r="116" spans="1:7">
      <c r="A116" s="32"/>
      <c r="C116" s="27"/>
      <c r="D116" s="27"/>
      <c r="E116" s="27"/>
      <c r="F116" s="27"/>
      <c r="G116" s="27"/>
    </row>
    <row r="117" spans="1:7">
      <c r="A117" s="32"/>
      <c r="C117" s="27"/>
      <c r="D117" s="27"/>
      <c r="E117" s="27"/>
      <c r="F117" s="27"/>
      <c r="G117" s="27"/>
    </row>
    <row r="118" spans="1:7" ht="15.75">
      <c r="A118" s="33"/>
      <c r="C118" s="27"/>
      <c r="D118" s="27"/>
      <c r="E118" s="27"/>
      <c r="F118" s="27"/>
      <c r="G118" s="27"/>
    </row>
    <row r="119" spans="1:7" ht="15.75">
      <c r="A119" s="33"/>
      <c r="C119" s="27"/>
      <c r="D119" s="27"/>
      <c r="E119" s="27"/>
      <c r="F119" s="27"/>
      <c r="G119" s="27"/>
    </row>
    <row r="120" spans="1:7" ht="15.75">
      <c r="A120" s="33"/>
      <c r="C120" s="27"/>
      <c r="D120" s="27"/>
      <c r="E120" s="27"/>
      <c r="F120" s="27"/>
      <c r="G120" s="27"/>
    </row>
    <row r="121" spans="1:7" ht="15.75">
      <c r="A121" s="33"/>
      <c r="C121" s="27"/>
      <c r="D121" s="27"/>
      <c r="E121" s="27"/>
      <c r="F121" s="27"/>
      <c r="G121" s="27"/>
    </row>
    <row r="122" spans="1:7" ht="15.75">
      <c r="A122" s="33"/>
      <c r="C122" s="27"/>
      <c r="D122" s="27"/>
      <c r="E122" s="27"/>
      <c r="F122" s="27"/>
      <c r="G122" s="27"/>
    </row>
    <row r="123" spans="1:7" ht="15.75">
      <c r="A123" s="33"/>
      <c r="C123" s="27"/>
      <c r="D123" s="27"/>
      <c r="E123" s="27"/>
      <c r="F123" s="27"/>
      <c r="G123" s="27"/>
    </row>
    <row r="124" spans="1:7" ht="15.75">
      <c r="A124" s="33"/>
      <c r="C124" s="27"/>
      <c r="D124" s="27"/>
      <c r="E124" s="27"/>
      <c r="F124" s="27"/>
      <c r="G124" s="27"/>
    </row>
    <row r="125" spans="1:7" ht="15.75">
      <c r="A125" s="33"/>
      <c r="C125" s="27"/>
      <c r="D125" s="27"/>
      <c r="E125" s="27"/>
      <c r="F125" s="27"/>
      <c r="G125" s="27"/>
    </row>
    <row r="126" spans="1:7" ht="15.75">
      <c r="A126" s="33"/>
      <c r="C126" s="27"/>
      <c r="D126" s="27"/>
      <c r="E126" s="27"/>
      <c r="F126" s="27"/>
      <c r="G126" s="27"/>
    </row>
    <row r="127" spans="1:7" ht="15.75">
      <c r="A127" s="33"/>
      <c r="C127" s="27"/>
      <c r="D127" s="27"/>
      <c r="E127" s="27"/>
      <c r="F127" s="27"/>
      <c r="G127" s="27"/>
    </row>
    <row r="128" spans="1:7" ht="15.75">
      <c r="A128" s="33"/>
      <c r="C128" s="27"/>
      <c r="D128" s="27"/>
      <c r="E128" s="27"/>
      <c r="F128" s="27"/>
      <c r="G128" s="27"/>
    </row>
    <row r="129" spans="1:7" ht="15.75">
      <c r="A129" s="33"/>
      <c r="C129" s="27"/>
      <c r="D129" s="27"/>
      <c r="E129" s="27"/>
      <c r="F129" s="27"/>
      <c r="G129" s="27"/>
    </row>
    <row r="130" spans="1:7" ht="15.75">
      <c r="A130" s="33"/>
      <c r="C130" s="27"/>
      <c r="D130" s="27"/>
      <c r="E130" s="27"/>
      <c r="F130" s="27"/>
      <c r="G130" s="27"/>
    </row>
    <row r="131" spans="1:7" ht="15.75">
      <c r="A131" s="33"/>
      <c r="C131" s="27"/>
      <c r="D131" s="27"/>
      <c r="E131" s="27"/>
      <c r="F131" s="27"/>
      <c r="G131" s="27"/>
    </row>
    <row r="132" spans="1:7" ht="15.75">
      <c r="A132" s="33"/>
      <c r="C132" s="27"/>
      <c r="D132" s="27"/>
      <c r="E132" s="27"/>
      <c r="F132" s="27"/>
      <c r="G132" s="27"/>
    </row>
    <row r="133" spans="1:7" ht="15.75">
      <c r="A133" s="33"/>
      <c r="C133" s="27"/>
      <c r="D133" s="27"/>
      <c r="E133" s="27"/>
      <c r="F133" s="27"/>
      <c r="G133" s="27"/>
    </row>
    <row r="134" spans="1:7" ht="15.75">
      <c r="A134" s="33"/>
      <c r="C134" s="27"/>
      <c r="D134" s="27"/>
      <c r="E134" s="27"/>
      <c r="F134" s="27"/>
      <c r="G134" s="27"/>
    </row>
    <row r="135" spans="1:7" ht="15.75">
      <c r="A135" s="33"/>
      <c r="C135" s="27"/>
      <c r="D135" s="27"/>
      <c r="E135" s="27"/>
      <c r="F135" s="27"/>
      <c r="G135" s="27"/>
    </row>
    <row r="136" spans="1:7" ht="15.75">
      <c r="A136" s="33"/>
      <c r="C136" s="27"/>
      <c r="D136" s="27"/>
      <c r="E136" s="27"/>
      <c r="F136" s="27"/>
      <c r="G136" s="27"/>
    </row>
    <row r="137" spans="1:7" ht="15.75">
      <c r="A137" s="33"/>
      <c r="C137" s="27"/>
      <c r="D137" s="27"/>
      <c r="E137" s="27"/>
      <c r="F137" s="27"/>
      <c r="G137" s="27"/>
    </row>
    <row r="138" spans="1:7" ht="15.75">
      <c r="A138" s="33"/>
      <c r="C138" s="27"/>
      <c r="D138" s="27"/>
      <c r="E138" s="27"/>
      <c r="F138" s="27"/>
      <c r="G138" s="27"/>
    </row>
    <row r="139" spans="1:7" ht="15.75">
      <c r="A139" s="33"/>
      <c r="C139" s="27"/>
      <c r="D139" s="27"/>
      <c r="E139" s="27"/>
      <c r="F139" s="27"/>
      <c r="G139" s="27"/>
    </row>
    <row r="140" spans="1:7" ht="15.75">
      <c r="A140" s="33"/>
      <c r="C140" s="27"/>
      <c r="D140" s="27"/>
      <c r="E140" s="27"/>
      <c r="F140" s="27"/>
      <c r="G140" s="27"/>
    </row>
    <row r="141" spans="1:7" ht="15.75">
      <c r="A141" s="33"/>
      <c r="C141" s="27"/>
      <c r="D141" s="27"/>
      <c r="E141" s="27"/>
      <c r="F141" s="27"/>
      <c r="G141" s="27"/>
    </row>
    <row r="142" spans="1:7" ht="15.75">
      <c r="A142" s="33"/>
      <c r="C142" s="27"/>
      <c r="D142" s="27"/>
      <c r="E142" s="27"/>
      <c r="F142" s="27"/>
      <c r="G142" s="27"/>
    </row>
    <row r="143" spans="1:7" ht="15.75">
      <c r="A143" s="33"/>
      <c r="C143" s="27"/>
      <c r="D143" s="27"/>
      <c r="E143" s="27"/>
      <c r="F143" s="27"/>
      <c r="G143" s="27"/>
    </row>
    <row r="144" spans="1:7" ht="15.75">
      <c r="A144" s="33"/>
      <c r="C144" s="27"/>
      <c r="D144" s="27"/>
      <c r="E144" s="27"/>
      <c r="F144" s="27"/>
      <c r="G144" s="27"/>
    </row>
    <row r="145" spans="1:7" ht="15.75">
      <c r="A145" s="33"/>
      <c r="C145" s="27"/>
      <c r="D145" s="27"/>
      <c r="E145" s="27"/>
      <c r="F145" s="27"/>
      <c r="G145" s="27"/>
    </row>
    <row r="146" spans="1:7" ht="15.75">
      <c r="A146" s="33"/>
      <c r="C146" s="27"/>
      <c r="D146" s="27"/>
      <c r="E146" s="27"/>
      <c r="F146" s="27"/>
      <c r="G146" s="27"/>
    </row>
    <row r="147" spans="1:7" ht="15.75">
      <c r="A147" s="33"/>
      <c r="C147" s="27"/>
      <c r="D147" s="27"/>
      <c r="E147" s="27"/>
      <c r="F147" s="27"/>
      <c r="G147" s="27"/>
    </row>
    <row r="148" spans="1:7" ht="15.75">
      <c r="A148" s="33"/>
      <c r="C148" s="27"/>
      <c r="D148" s="27"/>
      <c r="E148" s="27"/>
      <c r="F148" s="27"/>
      <c r="G148" s="27"/>
    </row>
    <row r="149" spans="1:7" ht="15.75">
      <c r="A149" s="33"/>
      <c r="C149" s="27"/>
      <c r="D149" s="27"/>
      <c r="E149" s="27"/>
      <c r="F149" s="27"/>
      <c r="G149" s="27"/>
    </row>
    <row r="150" spans="1:7" ht="15.75">
      <c r="A150" s="33"/>
      <c r="C150" s="27"/>
      <c r="D150" s="27"/>
      <c r="E150" s="27"/>
      <c r="F150" s="27"/>
      <c r="G150" s="27"/>
    </row>
    <row r="151" spans="1:7" ht="15.75">
      <c r="A151" s="33"/>
      <c r="C151" s="27"/>
      <c r="D151" s="27"/>
      <c r="E151" s="27"/>
      <c r="F151" s="27"/>
      <c r="G151" s="27"/>
    </row>
    <row r="152" spans="1:7" ht="15.75">
      <c r="A152" s="33"/>
      <c r="C152" s="27"/>
      <c r="D152" s="27"/>
      <c r="E152" s="27"/>
      <c r="F152" s="27"/>
      <c r="G152" s="27"/>
    </row>
    <row r="153" spans="1:7" ht="15.75">
      <c r="A153" s="33"/>
      <c r="C153" s="27"/>
      <c r="D153" s="27"/>
      <c r="E153" s="27"/>
      <c r="F153" s="27"/>
      <c r="G153" s="27"/>
    </row>
    <row r="154" spans="1:7" ht="15.75">
      <c r="A154" s="33"/>
      <c r="C154" s="27"/>
      <c r="D154" s="27"/>
      <c r="E154" s="27"/>
      <c r="F154" s="27"/>
      <c r="G154" s="27"/>
    </row>
    <row r="155" spans="1:7" ht="15.75">
      <c r="A155" s="33"/>
      <c r="C155" s="27"/>
      <c r="D155" s="27"/>
      <c r="E155" s="27"/>
      <c r="F155" s="27"/>
      <c r="G155" s="27"/>
    </row>
    <row r="156" spans="1:7" ht="15.75">
      <c r="A156" s="33"/>
      <c r="C156" s="27"/>
      <c r="D156" s="27"/>
      <c r="E156" s="27"/>
      <c r="F156" s="27"/>
      <c r="G156" s="27"/>
    </row>
    <row r="157" spans="1:7" ht="15.75">
      <c r="A157" s="33"/>
      <c r="C157" s="27"/>
      <c r="D157" s="27"/>
      <c r="E157" s="27"/>
      <c r="F157" s="27"/>
      <c r="G157" s="27"/>
    </row>
    <row r="158" spans="1:7" ht="15.75">
      <c r="A158" s="33"/>
      <c r="C158" s="27"/>
      <c r="D158" s="27"/>
      <c r="E158" s="27"/>
      <c r="F158" s="27"/>
      <c r="G158" s="27"/>
    </row>
    <row r="159" spans="1:7" ht="15.75">
      <c r="A159" s="33"/>
      <c r="C159" s="27"/>
      <c r="D159" s="27"/>
      <c r="E159" s="27"/>
      <c r="F159" s="27"/>
      <c r="G159" s="27"/>
    </row>
    <row r="160" spans="1:7" ht="15.75">
      <c r="A160" s="33"/>
      <c r="C160" s="27"/>
      <c r="D160" s="27"/>
      <c r="E160" s="27"/>
      <c r="F160" s="27"/>
      <c r="G160" s="27"/>
    </row>
    <row r="161" spans="1:7" ht="15.75">
      <c r="A161" s="33"/>
      <c r="C161" s="27"/>
      <c r="D161" s="27"/>
      <c r="E161" s="27"/>
      <c r="F161" s="27"/>
      <c r="G161" s="27"/>
    </row>
    <row r="162" spans="1:7" ht="15.75">
      <c r="A162" s="33"/>
      <c r="C162" s="27"/>
      <c r="D162" s="27"/>
      <c r="E162" s="27"/>
      <c r="F162" s="27"/>
      <c r="G162" s="27"/>
    </row>
    <row r="163" spans="1:7" ht="15.75">
      <c r="A163" s="33"/>
      <c r="C163" s="27"/>
      <c r="D163" s="27"/>
      <c r="E163" s="27"/>
      <c r="F163" s="27"/>
      <c r="G163" s="27"/>
    </row>
    <row r="164" spans="1:7" ht="15.75">
      <c r="A164" s="33"/>
      <c r="C164" s="27"/>
      <c r="D164" s="27"/>
      <c r="E164" s="27"/>
      <c r="F164" s="27"/>
      <c r="G164" s="27"/>
    </row>
    <row r="165" spans="1:7" ht="15.75">
      <c r="A165" s="33"/>
      <c r="C165" s="27"/>
      <c r="D165" s="27"/>
      <c r="E165" s="27"/>
      <c r="F165" s="27"/>
      <c r="G165" s="27"/>
    </row>
    <row r="166" spans="1:7" ht="15.75">
      <c r="A166" s="33"/>
      <c r="C166" s="27"/>
      <c r="D166" s="27"/>
      <c r="E166" s="27"/>
      <c r="F166" s="27"/>
      <c r="G166" s="27"/>
    </row>
    <row r="167" spans="1:7" ht="15.75">
      <c r="A167" s="33"/>
      <c r="C167" s="27"/>
      <c r="D167" s="27"/>
      <c r="E167" s="27"/>
      <c r="F167" s="27"/>
      <c r="G167" s="27"/>
    </row>
    <row r="168" spans="1:7" ht="15.75">
      <c r="A168" s="33"/>
      <c r="C168" s="27"/>
      <c r="D168" s="27"/>
      <c r="E168" s="27"/>
      <c r="F168" s="27"/>
      <c r="G168" s="27"/>
    </row>
    <row r="169" spans="1:7" ht="15.75">
      <c r="A169" s="33"/>
      <c r="C169" s="27"/>
      <c r="D169" s="27"/>
      <c r="E169" s="27"/>
      <c r="F169" s="27"/>
      <c r="G169" s="27"/>
    </row>
    <row r="170" spans="1:7" ht="15.75">
      <c r="A170" s="33"/>
      <c r="C170" s="27"/>
      <c r="D170" s="27"/>
      <c r="E170" s="27"/>
      <c r="F170" s="27"/>
      <c r="G170" s="27"/>
    </row>
    <row r="171" spans="1:7" ht="15.75">
      <c r="A171" s="33"/>
      <c r="C171" s="27"/>
      <c r="D171" s="27"/>
      <c r="E171" s="27"/>
      <c r="F171" s="27"/>
      <c r="G171" s="27"/>
    </row>
    <row r="172" spans="1:7" ht="15.75">
      <c r="A172" s="33"/>
      <c r="C172" s="27"/>
      <c r="D172" s="27"/>
      <c r="E172" s="27"/>
      <c r="F172" s="27"/>
      <c r="G172" s="27"/>
    </row>
    <row r="173" spans="1:7" ht="15.75">
      <c r="A173" s="33"/>
      <c r="C173" s="27"/>
      <c r="D173" s="27"/>
      <c r="E173" s="27"/>
      <c r="F173" s="27"/>
      <c r="G173" s="27"/>
    </row>
    <row r="174" spans="1:7" ht="15.75">
      <c r="A174" s="33"/>
      <c r="C174" s="27"/>
      <c r="D174" s="27"/>
      <c r="E174" s="27"/>
      <c r="F174" s="27"/>
      <c r="G174" s="27"/>
    </row>
    <row r="175" spans="1:7" ht="15.75">
      <c r="A175" s="33"/>
      <c r="C175" s="27"/>
      <c r="D175" s="27"/>
      <c r="E175" s="27"/>
      <c r="F175" s="27"/>
      <c r="G175" s="27"/>
    </row>
    <row r="176" spans="1:7" ht="15.75">
      <c r="A176" s="33"/>
      <c r="C176" s="27"/>
      <c r="D176" s="27"/>
      <c r="E176" s="27"/>
      <c r="F176" s="27"/>
      <c r="G176" s="27"/>
    </row>
    <row r="177" spans="1:7" ht="15.75">
      <c r="A177" s="33"/>
      <c r="C177" s="27"/>
      <c r="D177" s="27"/>
      <c r="E177" s="27"/>
      <c r="F177" s="27"/>
      <c r="G177" s="27"/>
    </row>
    <row r="178" spans="1:7" ht="15.75">
      <c r="A178" s="33"/>
      <c r="C178" s="27"/>
      <c r="D178" s="27"/>
      <c r="E178" s="27"/>
      <c r="F178" s="27"/>
      <c r="G178" s="27"/>
    </row>
    <row r="179" spans="1:7" ht="15.75">
      <c r="A179" s="33"/>
      <c r="C179" s="27"/>
      <c r="D179" s="27"/>
      <c r="E179" s="27"/>
      <c r="F179" s="27"/>
      <c r="G179" s="27"/>
    </row>
    <row r="180" spans="1:7" ht="15.75">
      <c r="A180" s="33"/>
      <c r="C180" s="27"/>
      <c r="D180" s="27"/>
      <c r="E180" s="27"/>
      <c r="F180" s="27"/>
      <c r="G180" s="27"/>
    </row>
    <row r="181" spans="1:7" ht="15.75">
      <c r="A181" s="33"/>
      <c r="C181" s="27"/>
      <c r="D181" s="27"/>
      <c r="E181" s="27"/>
      <c r="F181" s="27"/>
      <c r="G181" s="27"/>
    </row>
    <row r="182" spans="1:7" ht="15.75">
      <c r="A182" s="33"/>
      <c r="C182" s="27"/>
      <c r="D182" s="27"/>
      <c r="E182" s="27"/>
      <c r="F182" s="27"/>
      <c r="G182" s="27"/>
    </row>
    <row r="183" spans="1:7" ht="15.75">
      <c r="A183" s="33"/>
      <c r="C183" s="27"/>
      <c r="D183" s="27"/>
      <c r="E183" s="27"/>
      <c r="F183" s="27"/>
      <c r="G183" s="27"/>
    </row>
    <row r="184" spans="1:7" ht="15.75">
      <c r="A184" s="33"/>
      <c r="C184" s="27"/>
      <c r="D184" s="27"/>
      <c r="E184" s="27"/>
      <c r="F184" s="27"/>
      <c r="G184" s="27"/>
    </row>
    <row r="185" spans="1:7" ht="15.75">
      <c r="A185" s="33"/>
      <c r="C185" s="27"/>
      <c r="D185" s="27"/>
      <c r="E185" s="27"/>
      <c r="F185" s="27"/>
      <c r="G185" s="27"/>
    </row>
    <row r="186" spans="1:7" ht="15.75">
      <c r="A186" s="33"/>
      <c r="C186" s="27"/>
      <c r="D186" s="27"/>
      <c r="E186" s="27"/>
      <c r="F186" s="27"/>
      <c r="G186" s="27"/>
    </row>
    <row r="187" spans="1:7" ht="15.75">
      <c r="A187" s="33"/>
      <c r="C187" s="27"/>
      <c r="D187" s="27"/>
      <c r="E187" s="27"/>
      <c r="F187" s="27"/>
      <c r="G187" s="27"/>
    </row>
    <row r="188" spans="1:7" ht="15.75">
      <c r="A188" s="33"/>
      <c r="C188" s="27"/>
      <c r="D188" s="27"/>
      <c r="E188" s="27"/>
      <c r="F188" s="27"/>
      <c r="G188" s="27"/>
    </row>
    <row r="189" spans="1:7" ht="15.75">
      <c r="A189" s="33"/>
      <c r="C189" s="27"/>
      <c r="D189" s="27"/>
      <c r="E189" s="27"/>
      <c r="F189" s="27"/>
      <c r="G189" s="27"/>
    </row>
    <row r="190" spans="1:7" ht="15.75">
      <c r="A190" s="33"/>
      <c r="C190" s="27"/>
      <c r="D190" s="27"/>
      <c r="E190" s="27"/>
      <c r="F190" s="27"/>
      <c r="G190" s="27"/>
    </row>
    <row r="191" spans="1:7" ht="15.75">
      <c r="A191" s="33"/>
      <c r="C191" s="27"/>
      <c r="D191" s="27"/>
      <c r="E191" s="27"/>
      <c r="F191" s="27"/>
      <c r="G191" s="27"/>
    </row>
    <row r="192" spans="1:7" ht="15.75">
      <c r="A192" s="33"/>
      <c r="C192" s="27"/>
      <c r="D192" s="27"/>
      <c r="E192" s="27"/>
      <c r="F192" s="27"/>
      <c r="G192" s="27"/>
    </row>
    <row r="193" spans="1:7" ht="15.75">
      <c r="A193" s="33"/>
      <c r="C193" s="27"/>
      <c r="D193" s="27"/>
      <c r="E193" s="27"/>
      <c r="F193" s="27"/>
      <c r="G193" s="27"/>
    </row>
    <row r="194" spans="1:7" ht="15.75">
      <c r="A194" s="33"/>
      <c r="C194" s="27"/>
      <c r="D194" s="27"/>
      <c r="E194" s="27"/>
      <c r="F194" s="27"/>
      <c r="G194" s="27"/>
    </row>
    <row r="195" spans="1:7" ht="15.75">
      <c r="A195" s="33"/>
      <c r="C195" s="27"/>
      <c r="D195" s="27"/>
      <c r="E195" s="27"/>
      <c r="F195" s="27"/>
      <c r="G195" s="27"/>
    </row>
    <row r="196" spans="1:7" ht="15.75">
      <c r="A196" s="33"/>
      <c r="C196" s="27"/>
      <c r="D196" s="27"/>
      <c r="E196" s="27"/>
      <c r="F196" s="27"/>
      <c r="G196" s="27"/>
    </row>
    <row r="197" spans="1:7" ht="15.75">
      <c r="A197" s="33"/>
      <c r="C197" s="27"/>
      <c r="D197" s="27"/>
      <c r="E197" s="27"/>
      <c r="F197" s="27"/>
      <c r="G197" s="27"/>
    </row>
    <row r="198" spans="1:7" ht="15.75">
      <c r="A198" s="33"/>
      <c r="C198" s="27"/>
      <c r="D198" s="27"/>
      <c r="E198" s="27"/>
      <c r="F198" s="27"/>
      <c r="G198" s="27"/>
    </row>
    <row r="199" spans="1:7" ht="15.75">
      <c r="A199" s="33"/>
      <c r="C199" s="27"/>
      <c r="D199" s="27"/>
      <c r="E199" s="27"/>
      <c r="F199" s="27"/>
      <c r="G199" s="27"/>
    </row>
    <row r="200" spans="1:7" ht="15.75">
      <c r="A200" s="33"/>
      <c r="C200" s="27"/>
      <c r="D200" s="27"/>
      <c r="E200" s="27"/>
      <c r="F200" s="27"/>
      <c r="G200" s="27"/>
    </row>
    <row r="201" spans="1:7" ht="15.75">
      <c r="A201" s="33"/>
      <c r="C201" s="27"/>
      <c r="D201" s="27"/>
      <c r="E201" s="27"/>
      <c r="F201" s="27"/>
      <c r="G201" s="27"/>
    </row>
    <row r="202" spans="1:7" ht="15.75">
      <c r="A202" s="33"/>
      <c r="C202" s="27"/>
      <c r="D202" s="27"/>
      <c r="E202" s="27"/>
      <c r="F202" s="27"/>
      <c r="G202" s="27"/>
    </row>
    <row r="203" spans="1:7" ht="15.75">
      <c r="A203" s="33"/>
      <c r="C203" s="27"/>
      <c r="D203" s="27"/>
      <c r="E203" s="27"/>
      <c r="F203" s="27"/>
      <c r="G203" s="27"/>
    </row>
    <row r="204" spans="1:7" ht="15.75">
      <c r="A204" s="33"/>
      <c r="C204" s="27"/>
      <c r="D204" s="27"/>
      <c r="E204" s="27"/>
      <c r="F204" s="27"/>
      <c r="G204" s="27"/>
    </row>
    <row r="205" spans="1:7" ht="15.75">
      <c r="A205" s="33"/>
      <c r="C205" s="27"/>
      <c r="D205" s="27"/>
      <c r="E205" s="27"/>
      <c r="F205" s="27"/>
      <c r="G205" s="27"/>
    </row>
    <row r="206" spans="1:7" ht="15.75">
      <c r="A206" s="33"/>
      <c r="C206" s="27"/>
      <c r="D206" s="27"/>
      <c r="E206" s="27"/>
      <c r="F206" s="27"/>
      <c r="G206" s="27"/>
    </row>
    <row r="207" spans="1:7" ht="15.75">
      <c r="A207" s="33"/>
      <c r="C207" s="27"/>
      <c r="D207" s="27"/>
      <c r="E207" s="27"/>
      <c r="F207" s="27"/>
      <c r="G207" s="27"/>
    </row>
    <row r="208" spans="1:7" ht="15.75">
      <c r="A208" s="33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  <c r="C270" s="27"/>
      <c r="D270" s="27"/>
      <c r="E270" s="27"/>
      <c r="F270" s="27"/>
      <c r="G270" s="27"/>
    </row>
    <row r="271" spans="1:7" ht="15.75">
      <c r="A271" s="34"/>
      <c r="C271" s="27"/>
      <c r="D271" s="27"/>
      <c r="E271" s="27"/>
      <c r="F271" s="27"/>
      <c r="G271" s="27"/>
    </row>
    <row r="272" spans="1:7" ht="15.75">
      <c r="A272" s="34"/>
      <c r="C272" s="27"/>
      <c r="D272" s="27"/>
      <c r="E272" s="27"/>
      <c r="F272" s="27"/>
      <c r="G272" s="27"/>
    </row>
    <row r="273" spans="1:7" ht="15.75">
      <c r="A273" s="34"/>
      <c r="C273" s="27"/>
      <c r="D273" s="27"/>
      <c r="E273" s="27"/>
      <c r="F273" s="27"/>
      <c r="G273" s="27"/>
    </row>
    <row r="274" spans="1:7" ht="15.75">
      <c r="A274" s="34"/>
      <c r="C274" s="27"/>
      <c r="D274" s="27"/>
      <c r="E274" s="27"/>
      <c r="F274" s="27"/>
      <c r="G274" s="27"/>
    </row>
    <row r="275" spans="1:7" ht="15.75">
      <c r="A275" s="34"/>
      <c r="C275" s="27"/>
      <c r="D275" s="27"/>
      <c r="E275" s="27"/>
      <c r="F275" s="27"/>
      <c r="G275" s="27"/>
    </row>
    <row r="276" spans="1:7" ht="15.75">
      <c r="A276" s="34"/>
      <c r="C276" s="27"/>
      <c r="D276" s="27"/>
      <c r="E276" s="27"/>
      <c r="F276" s="27"/>
      <c r="G276" s="27"/>
    </row>
    <row r="277" spans="1:7" ht="15.75">
      <c r="A277" s="34"/>
      <c r="C277" s="27"/>
      <c r="D277" s="27"/>
      <c r="E277" s="27"/>
      <c r="F277" s="27"/>
      <c r="G277" s="27"/>
    </row>
    <row r="278" spans="1:7" ht="15.75">
      <c r="A278" s="34"/>
      <c r="C278" s="27"/>
      <c r="D278" s="27"/>
      <c r="E278" s="27"/>
      <c r="F278" s="27"/>
      <c r="G278" s="27"/>
    </row>
    <row r="279" spans="1:7" ht="15.75">
      <c r="A279" s="34"/>
      <c r="C279" s="27"/>
      <c r="D279" s="27"/>
      <c r="E279" s="27"/>
      <c r="F279" s="27"/>
      <c r="G279" s="27"/>
    </row>
    <row r="280" spans="1:7" ht="15.75">
      <c r="A280" s="34"/>
      <c r="C280" s="27"/>
      <c r="D280" s="27"/>
      <c r="E280" s="27"/>
      <c r="F280" s="27"/>
      <c r="G280" s="27"/>
    </row>
    <row r="281" spans="1:7" ht="15.75">
      <c r="A281" s="34"/>
    </row>
    <row r="282" spans="1:7" ht="15.75">
      <c r="A282" s="34"/>
    </row>
    <row r="283" spans="1:7" ht="15.75">
      <c r="A283" s="34"/>
    </row>
    <row r="284" spans="1:7" ht="15.75">
      <c r="A284" s="34"/>
    </row>
    <row r="285" spans="1:7" ht="15.75">
      <c r="A285" s="34"/>
    </row>
    <row r="286" spans="1:7" ht="15.75">
      <c r="A286" s="34"/>
    </row>
    <row r="287" spans="1:7" ht="15.75">
      <c r="A287" s="34"/>
    </row>
    <row r="288" spans="1:7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</sheetData>
  <mergeCells count="4">
    <mergeCell ref="A2:P2"/>
    <mergeCell ref="A3:P3"/>
    <mergeCell ref="A4:P4"/>
    <mergeCell ref="A5:P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S665"/>
  <sheetViews>
    <sheetView topLeftCell="A2" zoomScale="55" zoomScaleNormal="55" workbookViewId="0">
      <selection activeCell="A5" sqref="A5:R5"/>
    </sheetView>
  </sheetViews>
  <sheetFormatPr defaultColWidth="11.42578125" defaultRowHeight="12.75"/>
  <cols>
    <col min="1" max="1" width="53" style="219" customWidth="1"/>
    <col min="2" max="16" width="11.5703125" style="169" customWidth="1"/>
    <col min="17" max="17" width="16.28515625" style="169" customWidth="1"/>
    <col min="18" max="18" width="10.7109375" style="169" customWidth="1"/>
    <col min="19" max="19" width="2.5703125" style="218" customWidth="1"/>
    <col min="20" max="16384" width="11.42578125" style="169"/>
  </cols>
  <sheetData>
    <row r="1" spans="1:19" s="20" customFormat="1" ht="3.75" hidden="1" customHeight="1">
      <c r="A1" s="220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1"/>
      <c r="N1" s="221"/>
      <c r="O1" s="221"/>
      <c r="P1" s="221"/>
      <c r="Q1" s="221"/>
      <c r="R1" s="221"/>
    </row>
    <row r="2" spans="1:19" s="20" customFormat="1" ht="23.25">
      <c r="A2" s="1055" t="s">
        <v>237</v>
      </c>
      <c r="B2" s="1055"/>
      <c r="C2" s="1055"/>
      <c r="D2" s="1055"/>
      <c r="E2" s="1055"/>
      <c r="F2" s="1055"/>
      <c r="G2" s="1055"/>
      <c r="H2" s="1055"/>
      <c r="I2" s="1055"/>
      <c r="J2" s="1055"/>
      <c r="K2" s="1055"/>
      <c r="L2" s="1055"/>
      <c r="M2" s="1055"/>
      <c r="N2" s="1055"/>
      <c r="O2" s="1055"/>
      <c r="P2" s="1055"/>
      <c r="Q2" s="1055"/>
      <c r="R2" s="1055"/>
    </row>
    <row r="3" spans="1:19" s="20" customFormat="1" ht="35.25" customHeight="1">
      <c r="A3" s="1055" t="s">
        <v>277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5"/>
      <c r="L3" s="1055"/>
      <c r="M3" s="1055"/>
      <c r="N3" s="1055"/>
      <c r="O3" s="1055"/>
      <c r="P3" s="1055"/>
      <c r="Q3" s="1055"/>
      <c r="R3" s="1055"/>
    </row>
    <row r="4" spans="1:19" s="20" customFormat="1" ht="20.25" customHeight="1">
      <c r="A4" s="1055" t="s">
        <v>900</v>
      </c>
      <c r="B4" s="1055"/>
      <c r="C4" s="1055"/>
      <c r="D4" s="1055"/>
      <c r="E4" s="1055"/>
      <c r="F4" s="1055"/>
      <c r="G4" s="1055"/>
      <c r="H4" s="1055"/>
      <c r="I4" s="1055"/>
      <c r="J4" s="1055"/>
      <c r="K4" s="1055"/>
      <c r="L4" s="1055"/>
      <c r="M4" s="1055"/>
      <c r="N4" s="1055"/>
      <c r="O4" s="1055"/>
      <c r="P4" s="1055"/>
      <c r="Q4" s="1055"/>
      <c r="R4" s="1055"/>
    </row>
    <row r="5" spans="1:19" s="20" customFormat="1" ht="23.25">
      <c r="A5" s="1056" t="s">
        <v>70</v>
      </c>
      <c r="B5" s="1056"/>
      <c r="C5" s="1056"/>
      <c r="D5" s="1056"/>
      <c r="E5" s="1056"/>
      <c r="F5" s="1056"/>
      <c r="G5" s="1056"/>
      <c r="H5" s="1056"/>
      <c r="I5" s="1056"/>
      <c r="J5" s="1056"/>
      <c r="K5" s="1056"/>
      <c r="L5" s="1056"/>
      <c r="M5" s="1056"/>
      <c r="N5" s="1056"/>
      <c r="O5" s="1056"/>
      <c r="P5" s="1056"/>
      <c r="Q5" s="1056"/>
      <c r="R5" s="1056"/>
    </row>
    <row r="6" spans="1:19" ht="7.5" customHeight="1">
      <c r="A6" s="212"/>
      <c r="S6" s="169"/>
    </row>
    <row r="7" spans="1:19" ht="13.5" customHeight="1">
      <c r="A7" s="213"/>
      <c r="B7" s="337"/>
      <c r="C7" s="214"/>
      <c r="D7" s="214"/>
      <c r="E7" s="214"/>
      <c r="F7" s="214"/>
      <c r="G7" s="214"/>
      <c r="H7" s="215"/>
      <c r="I7" s="215"/>
      <c r="J7" s="215"/>
      <c r="K7" s="216"/>
      <c r="L7" s="216"/>
      <c r="M7" s="215"/>
      <c r="N7" s="215"/>
      <c r="O7" s="215"/>
      <c r="P7" s="215"/>
      <c r="Q7" s="215"/>
      <c r="R7" s="215"/>
      <c r="S7" s="169"/>
    </row>
    <row r="8" spans="1:19" s="222" customFormat="1" ht="43.5" customHeight="1" thickBot="1">
      <c r="A8" s="745" t="s">
        <v>278</v>
      </c>
      <c r="B8" s="746" t="s">
        <v>258</v>
      </c>
      <c r="C8" s="746" t="s">
        <v>259</v>
      </c>
      <c r="D8" s="746" t="s">
        <v>260</v>
      </c>
      <c r="E8" s="746" t="s">
        <v>261</v>
      </c>
      <c r="F8" s="746" t="s">
        <v>262</v>
      </c>
      <c r="G8" s="746" t="s">
        <v>263</v>
      </c>
      <c r="H8" s="746" t="s">
        <v>264</v>
      </c>
      <c r="I8" s="746" t="s">
        <v>265</v>
      </c>
      <c r="J8" s="746" t="s">
        <v>266</v>
      </c>
      <c r="K8" s="746" t="s">
        <v>267</v>
      </c>
      <c r="L8" s="746" t="s">
        <v>268</v>
      </c>
      <c r="M8" s="746" t="s">
        <v>269</v>
      </c>
      <c r="N8" s="746" t="s">
        <v>271</v>
      </c>
      <c r="O8" s="746" t="s">
        <v>270</v>
      </c>
      <c r="P8" s="746" t="s">
        <v>272</v>
      </c>
      <c r="Q8" s="750" t="s">
        <v>110</v>
      </c>
      <c r="R8" s="750" t="s">
        <v>111</v>
      </c>
    </row>
    <row r="9" spans="1:19" ht="27" customHeight="1" thickTop="1">
      <c r="A9" s="542" t="s">
        <v>279</v>
      </c>
      <c r="B9" s="523">
        <v>27714.521789999999</v>
      </c>
      <c r="C9" s="523">
        <v>41521.881820000002</v>
      </c>
      <c r="D9" s="523">
        <v>12667.597390000001</v>
      </c>
      <c r="E9" s="523">
        <v>39931.781579999995</v>
      </c>
      <c r="F9" s="523">
        <v>142998.69657</v>
      </c>
      <c r="G9" s="523">
        <v>107486.74481999999</v>
      </c>
      <c r="H9" s="523">
        <v>16733.327109999998</v>
      </c>
      <c r="I9" s="523">
        <v>71310.022580000004</v>
      </c>
      <c r="J9" s="523">
        <v>2969.6092799999997</v>
      </c>
      <c r="K9" s="523">
        <v>193474.87323</v>
      </c>
      <c r="L9" s="523">
        <v>77356.596269999995</v>
      </c>
      <c r="M9" s="523">
        <v>157470.55906</v>
      </c>
      <c r="N9" s="523">
        <v>2218.0569599999999</v>
      </c>
      <c r="O9" s="523">
        <v>140904.23374</v>
      </c>
      <c r="P9" s="523">
        <v>72627.780569999988</v>
      </c>
      <c r="Q9" s="523">
        <v>3666365.0665300004</v>
      </c>
      <c r="R9" s="632">
        <v>0.53853423007724699</v>
      </c>
      <c r="S9" s="169"/>
    </row>
    <row r="10" spans="1:19" ht="27" customHeight="1">
      <c r="A10" s="542" t="s">
        <v>280</v>
      </c>
      <c r="B10" s="523">
        <v>0</v>
      </c>
      <c r="C10" s="523">
        <v>0</v>
      </c>
      <c r="D10" s="523">
        <v>0</v>
      </c>
      <c r="E10" s="523">
        <v>0</v>
      </c>
      <c r="F10" s="523">
        <v>0</v>
      </c>
      <c r="G10" s="523">
        <v>0</v>
      </c>
      <c r="H10" s="523">
        <v>0</v>
      </c>
      <c r="I10" s="523">
        <v>0</v>
      </c>
      <c r="J10" s="523">
        <v>0</v>
      </c>
      <c r="K10" s="523">
        <v>0</v>
      </c>
      <c r="L10" s="523">
        <v>0</v>
      </c>
      <c r="M10" s="523">
        <v>0</v>
      </c>
      <c r="N10" s="523">
        <v>0</v>
      </c>
      <c r="O10" s="523">
        <v>0</v>
      </c>
      <c r="P10" s="523">
        <v>0</v>
      </c>
      <c r="Q10" s="523">
        <v>0</v>
      </c>
      <c r="R10" s="632">
        <v>0</v>
      </c>
      <c r="S10" s="169"/>
    </row>
    <row r="11" spans="1:19" ht="27" customHeight="1">
      <c r="A11" s="542" t="s">
        <v>281</v>
      </c>
      <c r="B11" s="523">
        <v>0</v>
      </c>
      <c r="C11" s="523">
        <v>0</v>
      </c>
      <c r="D11" s="523">
        <v>0</v>
      </c>
      <c r="E11" s="523">
        <v>0</v>
      </c>
      <c r="F11" s="523">
        <v>0</v>
      </c>
      <c r="G11" s="523">
        <v>1511.9525900000001</v>
      </c>
      <c r="H11" s="523">
        <v>0</v>
      </c>
      <c r="I11" s="523">
        <v>0</v>
      </c>
      <c r="J11" s="523">
        <v>52.815910000000002</v>
      </c>
      <c r="K11" s="523">
        <v>34.627589999999998</v>
      </c>
      <c r="L11" s="523">
        <v>2370.4276500000001</v>
      </c>
      <c r="M11" s="523">
        <v>894.39508999999998</v>
      </c>
      <c r="N11" s="523">
        <v>50277.22956</v>
      </c>
      <c r="O11" s="523">
        <v>5539.0140999999994</v>
      </c>
      <c r="P11" s="523">
        <v>1525.9676399999998</v>
      </c>
      <c r="Q11" s="523">
        <v>78139.195269999997</v>
      </c>
      <c r="R11" s="632">
        <v>1.1477479901752382E-2</v>
      </c>
      <c r="S11" s="169"/>
    </row>
    <row r="12" spans="1:19" ht="27" customHeight="1">
      <c r="A12" s="542" t="s">
        <v>282</v>
      </c>
      <c r="B12" s="523">
        <v>0</v>
      </c>
      <c r="C12" s="523">
        <v>0</v>
      </c>
      <c r="D12" s="523">
        <v>0</v>
      </c>
      <c r="E12" s="523">
        <v>0</v>
      </c>
      <c r="F12" s="523">
        <v>0</v>
      </c>
      <c r="G12" s="523">
        <v>0</v>
      </c>
      <c r="H12" s="523">
        <v>0</v>
      </c>
      <c r="I12" s="523">
        <v>0</v>
      </c>
      <c r="J12" s="523">
        <v>0</v>
      </c>
      <c r="K12" s="523">
        <v>0</v>
      </c>
      <c r="L12" s="523">
        <v>0</v>
      </c>
      <c r="M12" s="523">
        <v>0</v>
      </c>
      <c r="N12" s="523">
        <v>0</v>
      </c>
      <c r="O12" s="523">
        <v>0</v>
      </c>
      <c r="P12" s="523">
        <v>0</v>
      </c>
      <c r="Q12" s="523">
        <v>0</v>
      </c>
      <c r="R12" s="632">
        <v>0</v>
      </c>
      <c r="S12" s="169"/>
    </row>
    <row r="13" spans="1:19" s="171" customFormat="1" ht="27" customHeight="1">
      <c r="A13" s="542" t="s">
        <v>283</v>
      </c>
      <c r="B13" s="523">
        <v>0</v>
      </c>
      <c r="C13" s="523">
        <v>1051.6975600000001</v>
      </c>
      <c r="D13" s="523">
        <v>195.69744</v>
      </c>
      <c r="E13" s="523">
        <v>635.73752000000002</v>
      </c>
      <c r="F13" s="523">
        <v>1217.8150600000001</v>
      </c>
      <c r="G13" s="523">
        <v>24.137650000000001</v>
      </c>
      <c r="H13" s="523">
        <v>1003.18097</v>
      </c>
      <c r="I13" s="523">
        <v>1040.6117899999999</v>
      </c>
      <c r="J13" s="523">
        <v>1160.46893</v>
      </c>
      <c r="K13" s="523">
        <v>2690.9749300000003</v>
      </c>
      <c r="L13" s="523">
        <v>353.78378999999995</v>
      </c>
      <c r="M13" s="523">
        <v>5051.5423300000002</v>
      </c>
      <c r="N13" s="523">
        <v>81.37415</v>
      </c>
      <c r="O13" s="523">
        <v>7845.27153</v>
      </c>
      <c r="P13" s="523">
        <v>1880.62283</v>
      </c>
      <c r="Q13" s="523">
        <v>104966.09242</v>
      </c>
      <c r="R13" s="632">
        <v>1.5417950133133396E-2</v>
      </c>
    </row>
    <row r="14" spans="1:19" ht="27" customHeight="1">
      <c r="A14" s="542" t="s">
        <v>284</v>
      </c>
      <c r="B14" s="523">
        <v>0</v>
      </c>
      <c r="C14" s="523">
        <v>0</v>
      </c>
      <c r="D14" s="523">
        <v>0</v>
      </c>
      <c r="E14" s="523">
        <v>0</v>
      </c>
      <c r="F14" s="523">
        <v>0</v>
      </c>
      <c r="G14" s="523">
        <v>0</v>
      </c>
      <c r="H14" s="523">
        <v>0</v>
      </c>
      <c r="I14" s="523">
        <v>0</v>
      </c>
      <c r="J14" s="523">
        <v>0</v>
      </c>
      <c r="K14" s="523">
        <v>0</v>
      </c>
      <c r="L14" s="523">
        <v>0</v>
      </c>
      <c r="M14" s="523">
        <v>0</v>
      </c>
      <c r="N14" s="523">
        <v>0</v>
      </c>
      <c r="O14" s="523">
        <v>0</v>
      </c>
      <c r="P14" s="523">
        <v>0</v>
      </c>
      <c r="Q14" s="523">
        <v>0</v>
      </c>
      <c r="R14" s="632">
        <v>0</v>
      </c>
      <c r="S14" s="169"/>
    </row>
    <row r="15" spans="1:19" ht="27" customHeight="1">
      <c r="A15" s="542" t="s">
        <v>285</v>
      </c>
      <c r="B15" s="523">
        <v>0</v>
      </c>
      <c r="C15" s="523">
        <v>1051.6975600000001</v>
      </c>
      <c r="D15" s="523">
        <v>195.69744</v>
      </c>
      <c r="E15" s="523">
        <v>635.73752000000002</v>
      </c>
      <c r="F15" s="523">
        <v>1217.8150600000001</v>
      </c>
      <c r="G15" s="523">
        <v>24.137650000000001</v>
      </c>
      <c r="H15" s="523">
        <v>1003.18097</v>
      </c>
      <c r="I15" s="523">
        <v>1040.6117899999999</v>
      </c>
      <c r="J15" s="523">
        <v>1160.46893</v>
      </c>
      <c r="K15" s="523">
        <v>2690.9749300000003</v>
      </c>
      <c r="L15" s="523">
        <v>353.78378999999995</v>
      </c>
      <c r="M15" s="523">
        <v>5051.5423300000002</v>
      </c>
      <c r="N15" s="523">
        <v>81.37415</v>
      </c>
      <c r="O15" s="523">
        <v>7845.27153</v>
      </c>
      <c r="P15" s="523">
        <v>1880.62283</v>
      </c>
      <c r="Q15" s="523">
        <v>103588.60144</v>
      </c>
      <c r="R15" s="632">
        <v>1.5215617296415981E-2</v>
      </c>
      <c r="S15" s="169"/>
    </row>
    <row r="16" spans="1:19" ht="27" customHeight="1">
      <c r="A16" s="542" t="s">
        <v>286</v>
      </c>
      <c r="B16" s="523">
        <v>0</v>
      </c>
      <c r="C16" s="523">
        <v>0</v>
      </c>
      <c r="D16" s="523">
        <v>0</v>
      </c>
      <c r="E16" s="523">
        <v>0</v>
      </c>
      <c r="F16" s="523">
        <v>0</v>
      </c>
      <c r="G16" s="523">
        <v>0</v>
      </c>
      <c r="H16" s="523">
        <v>0</v>
      </c>
      <c r="I16" s="523">
        <v>0</v>
      </c>
      <c r="J16" s="523">
        <v>0</v>
      </c>
      <c r="K16" s="523">
        <v>0</v>
      </c>
      <c r="L16" s="523">
        <v>0</v>
      </c>
      <c r="M16" s="523">
        <v>0</v>
      </c>
      <c r="N16" s="523">
        <v>0</v>
      </c>
      <c r="O16" s="523">
        <v>0</v>
      </c>
      <c r="P16" s="523">
        <v>0</v>
      </c>
      <c r="Q16" s="523">
        <v>1377.49098</v>
      </c>
      <c r="R16" s="632">
        <v>2.0233283671741597E-4</v>
      </c>
      <c r="S16" s="169"/>
    </row>
    <row r="17" spans="1:19" s="171" customFormat="1" ht="27" customHeight="1">
      <c r="A17" s="542" t="s">
        <v>287</v>
      </c>
      <c r="B17" s="523">
        <v>280.04028999999997</v>
      </c>
      <c r="C17" s="523">
        <v>0</v>
      </c>
      <c r="D17" s="523">
        <v>0</v>
      </c>
      <c r="E17" s="523">
        <v>0</v>
      </c>
      <c r="F17" s="523">
        <v>5</v>
      </c>
      <c r="G17" s="523">
        <v>0</v>
      </c>
      <c r="H17" s="523">
        <v>0</v>
      </c>
      <c r="I17" s="523">
        <v>0</v>
      </c>
      <c r="J17" s="523">
        <v>51.051499999999997</v>
      </c>
      <c r="K17" s="523">
        <v>0</v>
      </c>
      <c r="L17" s="523">
        <v>0</v>
      </c>
      <c r="M17" s="523">
        <v>17.93422</v>
      </c>
      <c r="N17" s="523">
        <v>0</v>
      </c>
      <c r="O17" s="523">
        <v>0</v>
      </c>
      <c r="P17" s="523">
        <v>0</v>
      </c>
      <c r="Q17" s="523">
        <v>453.02600999999999</v>
      </c>
      <c r="R17" s="632">
        <v>6.654274985530029E-5</v>
      </c>
    </row>
    <row r="18" spans="1:19" ht="27" customHeight="1">
      <c r="A18" s="542" t="s">
        <v>288</v>
      </c>
      <c r="B18" s="523">
        <v>0</v>
      </c>
      <c r="C18" s="523">
        <v>0</v>
      </c>
      <c r="D18" s="523">
        <v>0</v>
      </c>
      <c r="E18" s="523">
        <v>0</v>
      </c>
      <c r="F18" s="523">
        <v>0</v>
      </c>
      <c r="G18" s="523">
        <v>0</v>
      </c>
      <c r="H18" s="523">
        <v>0</v>
      </c>
      <c r="I18" s="523">
        <v>0</v>
      </c>
      <c r="J18" s="523">
        <v>0</v>
      </c>
      <c r="K18" s="523">
        <v>0</v>
      </c>
      <c r="L18" s="523">
        <v>0</v>
      </c>
      <c r="M18" s="523">
        <v>17.93422</v>
      </c>
      <c r="N18" s="523">
        <v>0</v>
      </c>
      <c r="O18" s="523">
        <v>0</v>
      </c>
      <c r="P18" s="523">
        <v>0</v>
      </c>
      <c r="Q18" s="523">
        <v>17.93422</v>
      </c>
      <c r="R18" s="632">
        <v>2.6342688697055682E-6</v>
      </c>
      <c r="S18" s="169"/>
    </row>
    <row r="19" spans="1:19" ht="27" customHeight="1">
      <c r="A19" s="542" t="s">
        <v>289</v>
      </c>
      <c r="B19" s="523">
        <v>280.04028999999997</v>
      </c>
      <c r="C19" s="523">
        <v>0</v>
      </c>
      <c r="D19" s="523">
        <v>0</v>
      </c>
      <c r="E19" s="523">
        <v>0</v>
      </c>
      <c r="F19" s="523">
        <v>5</v>
      </c>
      <c r="G19" s="523">
        <v>0</v>
      </c>
      <c r="H19" s="523">
        <v>0</v>
      </c>
      <c r="I19" s="523">
        <v>0</v>
      </c>
      <c r="J19" s="523">
        <v>51.051499999999997</v>
      </c>
      <c r="K19" s="523">
        <v>0</v>
      </c>
      <c r="L19" s="523">
        <v>0</v>
      </c>
      <c r="M19" s="523">
        <v>0</v>
      </c>
      <c r="N19" s="523">
        <v>0</v>
      </c>
      <c r="O19" s="523">
        <v>0</v>
      </c>
      <c r="P19" s="523">
        <v>0</v>
      </c>
      <c r="Q19" s="523">
        <v>435.09179</v>
      </c>
      <c r="R19" s="632">
        <v>6.3908480985594722E-5</v>
      </c>
      <c r="S19" s="169"/>
    </row>
    <row r="20" spans="1:19" ht="27" customHeight="1">
      <c r="A20" s="542" t="s">
        <v>290</v>
      </c>
      <c r="B20" s="523">
        <v>0</v>
      </c>
      <c r="C20" s="523">
        <v>0</v>
      </c>
      <c r="D20" s="523">
        <v>0</v>
      </c>
      <c r="E20" s="523">
        <v>0</v>
      </c>
      <c r="F20" s="523">
        <v>0</v>
      </c>
      <c r="G20" s="523">
        <v>0</v>
      </c>
      <c r="H20" s="523">
        <v>0</v>
      </c>
      <c r="I20" s="523">
        <v>0</v>
      </c>
      <c r="J20" s="523">
        <v>0</v>
      </c>
      <c r="K20" s="523">
        <v>0</v>
      </c>
      <c r="L20" s="523">
        <v>0</v>
      </c>
      <c r="M20" s="523">
        <v>0</v>
      </c>
      <c r="N20" s="523">
        <v>0</v>
      </c>
      <c r="O20" s="523">
        <v>0</v>
      </c>
      <c r="P20" s="523">
        <v>0</v>
      </c>
      <c r="Q20" s="523">
        <v>0</v>
      </c>
      <c r="R20" s="632">
        <v>0</v>
      </c>
      <c r="S20" s="169"/>
    </row>
    <row r="21" spans="1:19" ht="27" customHeight="1">
      <c r="A21" s="542" t="s">
        <v>291</v>
      </c>
      <c r="B21" s="523">
        <v>0</v>
      </c>
      <c r="C21" s="523">
        <v>0</v>
      </c>
      <c r="D21" s="523">
        <v>0</v>
      </c>
      <c r="E21" s="523">
        <v>0</v>
      </c>
      <c r="F21" s="523">
        <v>0</v>
      </c>
      <c r="G21" s="523">
        <v>0</v>
      </c>
      <c r="H21" s="523">
        <v>0</v>
      </c>
      <c r="I21" s="523">
        <v>0</v>
      </c>
      <c r="J21" s="523">
        <v>0</v>
      </c>
      <c r="K21" s="523">
        <v>0</v>
      </c>
      <c r="L21" s="523">
        <v>0</v>
      </c>
      <c r="M21" s="523">
        <v>0</v>
      </c>
      <c r="N21" s="523">
        <v>0</v>
      </c>
      <c r="O21" s="523">
        <v>0</v>
      </c>
      <c r="P21" s="523">
        <v>0</v>
      </c>
      <c r="Q21" s="523">
        <v>0</v>
      </c>
      <c r="R21" s="632">
        <v>0</v>
      </c>
      <c r="S21" s="169"/>
    </row>
    <row r="22" spans="1:19" ht="27" customHeight="1">
      <c r="A22" s="542" t="s">
        <v>292</v>
      </c>
      <c r="B22" s="523">
        <v>0</v>
      </c>
      <c r="C22" s="523">
        <v>0</v>
      </c>
      <c r="D22" s="523">
        <v>48020.035560000004</v>
      </c>
      <c r="E22" s="523">
        <v>0</v>
      </c>
      <c r="F22" s="523">
        <v>0</v>
      </c>
      <c r="G22" s="523">
        <v>11481.942779999999</v>
      </c>
      <c r="H22" s="523">
        <v>23.76454</v>
      </c>
      <c r="I22" s="523">
        <v>39.913609999999998</v>
      </c>
      <c r="J22" s="523">
        <v>899.73077000000001</v>
      </c>
      <c r="K22" s="523">
        <v>1750.9831299999998</v>
      </c>
      <c r="L22" s="523">
        <v>95.1447</v>
      </c>
      <c r="M22" s="523">
        <v>32581.46488</v>
      </c>
      <c r="N22" s="523">
        <v>0</v>
      </c>
      <c r="O22" s="523">
        <v>77423.142069999987</v>
      </c>
      <c r="P22" s="523">
        <v>2764.5521699999999</v>
      </c>
      <c r="Q22" s="523">
        <v>317213.15733999998</v>
      </c>
      <c r="R22" s="632">
        <v>4.6593871684510194E-2</v>
      </c>
      <c r="S22" s="169"/>
    </row>
    <row r="23" spans="1:19" ht="27" customHeight="1">
      <c r="A23" s="542" t="s">
        <v>293</v>
      </c>
      <c r="B23" s="523">
        <v>0</v>
      </c>
      <c r="C23" s="523">
        <v>0</v>
      </c>
      <c r="D23" s="523">
        <v>0</v>
      </c>
      <c r="E23" s="523">
        <v>0</v>
      </c>
      <c r="F23" s="523">
        <v>0</v>
      </c>
      <c r="G23" s="523">
        <v>0</v>
      </c>
      <c r="H23" s="523">
        <v>0</v>
      </c>
      <c r="I23" s="523">
        <v>0</v>
      </c>
      <c r="J23" s="523">
        <v>0</v>
      </c>
      <c r="K23" s="523">
        <v>0</v>
      </c>
      <c r="L23" s="523">
        <v>0</v>
      </c>
      <c r="M23" s="523">
        <v>0</v>
      </c>
      <c r="N23" s="523">
        <v>0</v>
      </c>
      <c r="O23" s="523">
        <v>0</v>
      </c>
      <c r="P23" s="523">
        <v>0</v>
      </c>
      <c r="Q23" s="523">
        <v>30613.480929999998</v>
      </c>
      <c r="R23" s="632">
        <v>4.4966627936550386E-3</v>
      </c>
      <c r="S23" s="169"/>
    </row>
    <row r="24" spans="1:19" ht="27" customHeight="1">
      <c r="A24" s="542" t="s">
        <v>294</v>
      </c>
      <c r="B24" s="523">
        <v>0</v>
      </c>
      <c r="C24" s="523">
        <v>0</v>
      </c>
      <c r="D24" s="523">
        <v>0</v>
      </c>
      <c r="E24" s="523">
        <v>0</v>
      </c>
      <c r="F24" s="523">
        <v>0</v>
      </c>
      <c r="G24" s="523">
        <v>0</v>
      </c>
      <c r="H24" s="523">
        <v>0</v>
      </c>
      <c r="I24" s="523">
        <v>0</v>
      </c>
      <c r="J24" s="523">
        <v>0</v>
      </c>
      <c r="K24" s="523">
        <v>0</v>
      </c>
      <c r="L24" s="523">
        <v>0</v>
      </c>
      <c r="M24" s="523">
        <v>0</v>
      </c>
      <c r="N24" s="523">
        <v>0</v>
      </c>
      <c r="O24" s="523">
        <v>0</v>
      </c>
      <c r="P24" s="523">
        <v>0</v>
      </c>
      <c r="Q24" s="523">
        <v>0</v>
      </c>
      <c r="R24" s="632">
        <v>0</v>
      </c>
      <c r="S24" s="169"/>
    </row>
    <row r="25" spans="1:19" s="171" customFormat="1" ht="27" customHeight="1">
      <c r="A25" s="542" t="s">
        <v>295</v>
      </c>
      <c r="B25" s="523">
        <v>0</v>
      </c>
      <c r="C25" s="523">
        <v>0</v>
      </c>
      <c r="D25" s="523">
        <v>0</v>
      </c>
      <c r="E25" s="523">
        <v>0</v>
      </c>
      <c r="F25" s="523">
        <v>0</v>
      </c>
      <c r="G25" s="523">
        <v>0</v>
      </c>
      <c r="H25" s="523">
        <v>0</v>
      </c>
      <c r="I25" s="523">
        <v>0</v>
      </c>
      <c r="J25" s="523">
        <v>0</v>
      </c>
      <c r="K25" s="523">
        <v>0</v>
      </c>
      <c r="L25" s="523">
        <v>0</v>
      </c>
      <c r="M25" s="523">
        <v>0</v>
      </c>
      <c r="N25" s="523">
        <v>0</v>
      </c>
      <c r="O25" s="523">
        <v>0</v>
      </c>
      <c r="P25" s="523">
        <v>0</v>
      </c>
      <c r="Q25" s="523">
        <v>8627.7682599999989</v>
      </c>
      <c r="R25" s="632">
        <v>1.2672902051135636E-3</v>
      </c>
    </row>
    <row r="26" spans="1:19" ht="27" customHeight="1">
      <c r="A26" s="542" t="s">
        <v>296</v>
      </c>
      <c r="B26" s="523">
        <v>0</v>
      </c>
      <c r="C26" s="523">
        <v>0</v>
      </c>
      <c r="D26" s="523">
        <v>0</v>
      </c>
      <c r="E26" s="523">
        <v>0</v>
      </c>
      <c r="F26" s="523">
        <v>0</v>
      </c>
      <c r="G26" s="523">
        <v>0</v>
      </c>
      <c r="H26" s="523">
        <v>0</v>
      </c>
      <c r="I26" s="523">
        <v>0</v>
      </c>
      <c r="J26" s="523">
        <v>0</v>
      </c>
      <c r="K26" s="523">
        <v>0</v>
      </c>
      <c r="L26" s="523">
        <v>0</v>
      </c>
      <c r="M26" s="523">
        <v>0</v>
      </c>
      <c r="N26" s="523">
        <v>0</v>
      </c>
      <c r="O26" s="523">
        <v>0</v>
      </c>
      <c r="P26" s="523">
        <v>0</v>
      </c>
      <c r="Q26" s="523">
        <v>0</v>
      </c>
      <c r="R26" s="632">
        <v>0</v>
      </c>
      <c r="S26" s="169"/>
    </row>
    <row r="27" spans="1:19" ht="27" customHeight="1">
      <c r="A27" s="542" t="s">
        <v>297</v>
      </c>
      <c r="B27" s="523">
        <v>0</v>
      </c>
      <c r="C27" s="523">
        <v>0</v>
      </c>
      <c r="D27" s="523">
        <v>0</v>
      </c>
      <c r="E27" s="523">
        <v>0</v>
      </c>
      <c r="F27" s="523">
        <v>0</v>
      </c>
      <c r="G27" s="523">
        <v>0</v>
      </c>
      <c r="H27" s="523">
        <v>0</v>
      </c>
      <c r="I27" s="523">
        <v>0</v>
      </c>
      <c r="J27" s="523">
        <v>0</v>
      </c>
      <c r="K27" s="523">
        <v>0</v>
      </c>
      <c r="L27" s="523">
        <v>0</v>
      </c>
      <c r="M27" s="523">
        <v>0</v>
      </c>
      <c r="N27" s="523">
        <v>0</v>
      </c>
      <c r="O27" s="523">
        <v>0</v>
      </c>
      <c r="P27" s="523">
        <v>0</v>
      </c>
      <c r="Q27" s="523">
        <v>0</v>
      </c>
      <c r="R27" s="632">
        <v>0</v>
      </c>
      <c r="S27" s="169"/>
    </row>
    <row r="28" spans="1:19" ht="27" customHeight="1">
      <c r="A28" s="542" t="s">
        <v>298</v>
      </c>
      <c r="B28" s="523">
        <v>0</v>
      </c>
      <c r="C28" s="523">
        <v>0</v>
      </c>
      <c r="D28" s="523">
        <v>48020.035560000004</v>
      </c>
      <c r="E28" s="523">
        <v>0</v>
      </c>
      <c r="F28" s="523">
        <v>0</v>
      </c>
      <c r="G28" s="523">
        <v>11481.942779999999</v>
      </c>
      <c r="H28" s="523">
        <v>23.76454</v>
      </c>
      <c r="I28" s="523">
        <v>39.913609999999998</v>
      </c>
      <c r="J28" s="523">
        <v>899.73077000000001</v>
      </c>
      <c r="K28" s="523">
        <v>1750.9831299999998</v>
      </c>
      <c r="L28" s="523">
        <v>95.1447</v>
      </c>
      <c r="M28" s="523">
        <v>32581.46488</v>
      </c>
      <c r="N28" s="523">
        <v>0</v>
      </c>
      <c r="O28" s="523">
        <v>77423.142069999987</v>
      </c>
      <c r="P28" s="523">
        <v>2764.5521699999999</v>
      </c>
      <c r="Q28" s="523">
        <v>277971.90814999997</v>
      </c>
      <c r="R28" s="632">
        <v>4.0829918685741588E-2</v>
      </c>
      <c r="S28" s="169"/>
    </row>
    <row r="29" spans="1:19" s="171" customFormat="1" ht="27" customHeight="1">
      <c r="A29" s="542" t="s">
        <v>299</v>
      </c>
      <c r="B29" s="523">
        <v>32393.353649999997</v>
      </c>
      <c r="C29" s="523">
        <v>51204.10987</v>
      </c>
      <c r="D29" s="523">
        <v>102638.93043000001</v>
      </c>
      <c r="E29" s="523">
        <v>28862.832600000002</v>
      </c>
      <c r="F29" s="523">
        <v>91841.003219999999</v>
      </c>
      <c r="G29" s="523">
        <v>142125.64768999998</v>
      </c>
      <c r="H29" s="523">
        <v>96607.71209999999</v>
      </c>
      <c r="I29" s="523">
        <v>99543.046879999994</v>
      </c>
      <c r="J29" s="523">
        <v>96281.484750000003</v>
      </c>
      <c r="K29" s="523">
        <v>31216.367710000002</v>
      </c>
      <c r="L29" s="523">
        <v>20193.604319999999</v>
      </c>
      <c r="M29" s="523">
        <v>51197.328700000005</v>
      </c>
      <c r="N29" s="523">
        <v>0</v>
      </c>
      <c r="O29" s="523">
        <v>10251.61483</v>
      </c>
      <c r="P29" s="523">
        <v>141204.25105000002</v>
      </c>
      <c r="Q29" s="523">
        <v>2212545.5966100004</v>
      </c>
      <c r="R29" s="632">
        <v>0.32498987901084397</v>
      </c>
    </row>
    <row r="30" spans="1:19" ht="27" customHeight="1">
      <c r="A30" s="542" t="s">
        <v>300</v>
      </c>
      <c r="B30" s="523">
        <v>0</v>
      </c>
      <c r="C30" s="523">
        <v>0</v>
      </c>
      <c r="D30" s="523">
        <v>0</v>
      </c>
      <c r="E30" s="523">
        <v>0</v>
      </c>
      <c r="F30" s="523">
        <v>0</v>
      </c>
      <c r="G30" s="523">
        <v>0</v>
      </c>
      <c r="H30" s="523">
        <v>0</v>
      </c>
      <c r="I30" s="523">
        <v>0</v>
      </c>
      <c r="J30" s="523">
        <v>0</v>
      </c>
      <c r="K30" s="523">
        <v>0</v>
      </c>
      <c r="L30" s="523">
        <v>0</v>
      </c>
      <c r="M30" s="523">
        <v>0</v>
      </c>
      <c r="N30" s="523">
        <v>0</v>
      </c>
      <c r="O30" s="523">
        <v>0</v>
      </c>
      <c r="P30" s="523">
        <v>0</v>
      </c>
      <c r="Q30" s="523">
        <v>0</v>
      </c>
      <c r="R30" s="632">
        <v>0</v>
      </c>
      <c r="S30" s="169"/>
    </row>
    <row r="31" spans="1:19" ht="27" customHeight="1">
      <c r="A31" s="542" t="s">
        <v>301</v>
      </c>
      <c r="B31" s="523">
        <v>32393.353649999997</v>
      </c>
      <c r="C31" s="523">
        <v>51204.10987</v>
      </c>
      <c r="D31" s="523">
        <v>102638.93043000001</v>
      </c>
      <c r="E31" s="523">
        <v>28862.832600000002</v>
      </c>
      <c r="F31" s="523">
        <v>91841.003219999999</v>
      </c>
      <c r="G31" s="523">
        <v>142125.64768999998</v>
      </c>
      <c r="H31" s="523">
        <v>96607.71209999999</v>
      </c>
      <c r="I31" s="523">
        <v>99543.046879999994</v>
      </c>
      <c r="J31" s="523">
        <v>96281.484750000003</v>
      </c>
      <c r="K31" s="523">
        <v>31216.367710000002</v>
      </c>
      <c r="L31" s="523">
        <v>20193.604319999999</v>
      </c>
      <c r="M31" s="523">
        <v>51197.328700000005</v>
      </c>
      <c r="N31" s="523">
        <v>0</v>
      </c>
      <c r="O31" s="523">
        <v>10251.61483</v>
      </c>
      <c r="P31" s="523">
        <v>141204.25105000002</v>
      </c>
      <c r="Q31" s="523">
        <v>2212545.5966100004</v>
      </c>
      <c r="R31" s="632">
        <v>0.32498987901084397</v>
      </c>
      <c r="S31" s="169"/>
    </row>
    <row r="32" spans="1:19" ht="27" customHeight="1">
      <c r="A32" s="542" t="s">
        <v>302</v>
      </c>
      <c r="B32" s="523">
        <v>0</v>
      </c>
      <c r="C32" s="523">
        <v>0</v>
      </c>
      <c r="D32" s="523">
        <v>0</v>
      </c>
      <c r="E32" s="523">
        <v>0</v>
      </c>
      <c r="F32" s="523">
        <v>0</v>
      </c>
      <c r="G32" s="523">
        <v>0</v>
      </c>
      <c r="H32" s="523">
        <v>0</v>
      </c>
      <c r="I32" s="523">
        <v>0</v>
      </c>
      <c r="J32" s="523">
        <v>0</v>
      </c>
      <c r="K32" s="523">
        <v>82.835710000000006</v>
      </c>
      <c r="L32" s="523">
        <v>15147.421869999998</v>
      </c>
      <c r="M32" s="523">
        <v>0</v>
      </c>
      <c r="N32" s="523">
        <v>0</v>
      </c>
      <c r="O32" s="523">
        <v>0</v>
      </c>
      <c r="P32" s="523">
        <v>0</v>
      </c>
      <c r="Q32" s="523">
        <v>40544.372340000002</v>
      </c>
      <c r="R32" s="632">
        <v>5.9553623127748803E-3</v>
      </c>
      <c r="S32" s="169"/>
    </row>
    <row r="33" spans="1:19" ht="27" customHeight="1">
      <c r="A33" s="542" t="s">
        <v>303</v>
      </c>
      <c r="B33" s="523">
        <v>0</v>
      </c>
      <c r="C33" s="523">
        <v>0</v>
      </c>
      <c r="D33" s="523">
        <v>0</v>
      </c>
      <c r="E33" s="523">
        <v>0</v>
      </c>
      <c r="F33" s="523">
        <v>0</v>
      </c>
      <c r="G33" s="523">
        <v>0</v>
      </c>
      <c r="H33" s="523">
        <v>0</v>
      </c>
      <c r="I33" s="523">
        <v>0</v>
      </c>
      <c r="J33" s="523">
        <v>0</v>
      </c>
      <c r="K33" s="523">
        <v>0</v>
      </c>
      <c r="L33" s="523">
        <v>0</v>
      </c>
      <c r="M33" s="523">
        <v>0</v>
      </c>
      <c r="N33" s="523">
        <v>0</v>
      </c>
      <c r="O33" s="523">
        <v>0</v>
      </c>
      <c r="P33" s="523">
        <v>0</v>
      </c>
      <c r="Q33" s="523">
        <v>0</v>
      </c>
      <c r="R33" s="632">
        <v>0</v>
      </c>
      <c r="S33" s="169"/>
    </row>
    <row r="34" spans="1:19" s="171" customFormat="1" ht="27" customHeight="1">
      <c r="A34" s="542" t="s">
        <v>304</v>
      </c>
      <c r="B34" s="523">
        <v>0</v>
      </c>
      <c r="C34" s="523">
        <v>0</v>
      </c>
      <c r="D34" s="523">
        <v>0</v>
      </c>
      <c r="E34" s="523">
        <v>0</v>
      </c>
      <c r="F34" s="523">
        <v>0</v>
      </c>
      <c r="G34" s="523">
        <v>0</v>
      </c>
      <c r="H34" s="523">
        <v>0</v>
      </c>
      <c r="I34" s="523">
        <v>0</v>
      </c>
      <c r="J34" s="523">
        <v>0</v>
      </c>
      <c r="K34" s="523">
        <v>0</v>
      </c>
      <c r="L34" s="523">
        <v>0</v>
      </c>
      <c r="M34" s="523">
        <v>0</v>
      </c>
      <c r="N34" s="523">
        <v>0</v>
      </c>
      <c r="O34" s="523">
        <v>0</v>
      </c>
      <c r="P34" s="523">
        <v>0</v>
      </c>
      <c r="Q34" s="523">
        <v>0</v>
      </c>
      <c r="R34" s="632">
        <v>0</v>
      </c>
    </row>
    <row r="35" spans="1:19" ht="27" customHeight="1">
      <c r="A35" s="542" t="s">
        <v>305</v>
      </c>
      <c r="B35" s="523">
        <v>0</v>
      </c>
      <c r="C35" s="523">
        <v>0</v>
      </c>
      <c r="D35" s="523">
        <v>0</v>
      </c>
      <c r="E35" s="523">
        <v>0</v>
      </c>
      <c r="F35" s="523">
        <v>0</v>
      </c>
      <c r="G35" s="523">
        <v>0</v>
      </c>
      <c r="H35" s="523">
        <v>0</v>
      </c>
      <c r="I35" s="523">
        <v>0</v>
      </c>
      <c r="J35" s="523">
        <v>0</v>
      </c>
      <c r="K35" s="523">
        <v>82.835710000000006</v>
      </c>
      <c r="L35" s="523">
        <v>15147.421869999998</v>
      </c>
      <c r="M35" s="523">
        <v>0</v>
      </c>
      <c r="N35" s="523">
        <v>0</v>
      </c>
      <c r="O35" s="523">
        <v>0</v>
      </c>
      <c r="P35" s="523">
        <v>0</v>
      </c>
      <c r="Q35" s="523">
        <v>38256.862580000001</v>
      </c>
      <c r="R35" s="632">
        <v>5.6193613185908202E-3</v>
      </c>
      <c r="S35" s="169"/>
    </row>
    <row r="36" spans="1:19" ht="27" customHeight="1">
      <c r="A36" s="542" t="s">
        <v>306</v>
      </c>
      <c r="B36" s="523">
        <v>0</v>
      </c>
      <c r="C36" s="523">
        <v>0</v>
      </c>
      <c r="D36" s="523">
        <v>0</v>
      </c>
      <c r="E36" s="523">
        <v>0</v>
      </c>
      <c r="F36" s="523">
        <v>0</v>
      </c>
      <c r="G36" s="523">
        <v>0</v>
      </c>
      <c r="H36" s="523">
        <v>0</v>
      </c>
      <c r="I36" s="523">
        <v>0</v>
      </c>
      <c r="J36" s="523">
        <v>0</v>
      </c>
      <c r="K36" s="523">
        <v>0</v>
      </c>
      <c r="L36" s="523">
        <v>0</v>
      </c>
      <c r="M36" s="523">
        <v>0</v>
      </c>
      <c r="N36" s="523">
        <v>0</v>
      </c>
      <c r="O36" s="523">
        <v>0</v>
      </c>
      <c r="P36" s="523">
        <v>0</v>
      </c>
      <c r="Q36" s="523">
        <v>0</v>
      </c>
      <c r="R36" s="632">
        <v>0</v>
      </c>
      <c r="S36" s="169"/>
    </row>
    <row r="37" spans="1:19" ht="27" customHeight="1">
      <c r="A37" s="542" t="s">
        <v>307</v>
      </c>
      <c r="B37" s="523">
        <v>0</v>
      </c>
      <c r="C37" s="523">
        <v>0</v>
      </c>
      <c r="D37" s="523">
        <v>0</v>
      </c>
      <c r="E37" s="523">
        <v>0</v>
      </c>
      <c r="F37" s="523">
        <v>0</v>
      </c>
      <c r="G37" s="523">
        <v>0</v>
      </c>
      <c r="H37" s="523">
        <v>0</v>
      </c>
      <c r="I37" s="523">
        <v>0</v>
      </c>
      <c r="J37" s="523">
        <v>0</v>
      </c>
      <c r="K37" s="523">
        <v>0</v>
      </c>
      <c r="L37" s="523">
        <v>0</v>
      </c>
      <c r="M37" s="523">
        <v>0</v>
      </c>
      <c r="N37" s="523">
        <v>0</v>
      </c>
      <c r="O37" s="523">
        <v>0</v>
      </c>
      <c r="P37" s="523">
        <v>0</v>
      </c>
      <c r="Q37" s="523">
        <v>0</v>
      </c>
      <c r="R37" s="632">
        <v>0</v>
      </c>
      <c r="S37" s="169"/>
    </row>
    <row r="38" spans="1:19" ht="27" customHeight="1">
      <c r="A38" s="542" t="s">
        <v>308</v>
      </c>
      <c r="B38" s="523">
        <v>0</v>
      </c>
      <c r="C38" s="523">
        <v>0</v>
      </c>
      <c r="D38" s="523">
        <v>0</v>
      </c>
      <c r="E38" s="523">
        <v>0</v>
      </c>
      <c r="F38" s="523">
        <v>0</v>
      </c>
      <c r="G38" s="523">
        <v>0</v>
      </c>
      <c r="H38" s="523">
        <v>0</v>
      </c>
      <c r="I38" s="523">
        <v>0</v>
      </c>
      <c r="J38" s="523">
        <v>0</v>
      </c>
      <c r="K38" s="523">
        <v>0</v>
      </c>
      <c r="L38" s="523">
        <v>0</v>
      </c>
      <c r="M38" s="523">
        <v>0</v>
      </c>
      <c r="N38" s="523">
        <v>0</v>
      </c>
      <c r="O38" s="523">
        <v>0</v>
      </c>
      <c r="P38" s="523">
        <v>0</v>
      </c>
      <c r="Q38" s="523">
        <v>2287.5097599999999</v>
      </c>
      <c r="R38" s="632">
        <v>3.360009941840602E-4</v>
      </c>
      <c r="S38" s="169"/>
    </row>
    <row r="39" spans="1:19" s="171" customFormat="1" ht="27" customHeight="1">
      <c r="A39" s="542" t="s">
        <v>309</v>
      </c>
      <c r="B39" s="523">
        <v>0</v>
      </c>
      <c r="C39" s="523">
        <v>0</v>
      </c>
      <c r="D39" s="523">
        <v>0</v>
      </c>
      <c r="E39" s="523">
        <v>0</v>
      </c>
      <c r="F39" s="523">
        <v>0</v>
      </c>
      <c r="G39" s="523">
        <v>0</v>
      </c>
      <c r="H39" s="523">
        <v>0</v>
      </c>
      <c r="I39" s="523">
        <v>0</v>
      </c>
      <c r="J39" s="523">
        <v>0</v>
      </c>
      <c r="K39" s="523">
        <v>0</v>
      </c>
      <c r="L39" s="523">
        <v>0</v>
      </c>
      <c r="M39" s="523">
        <v>0</v>
      </c>
      <c r="N39" s="523">
        <v>0</v>
      </c>
      <c r="O39" s="523">
        <v>0</v>
      </c>
      <c r="P39" s="523">
        <v>0</v>
      </c>
      <c r="Q39" s="523">
        <v>0</v>
      </c>
      <c r="R39" s="632">
        <v>0</v>
      </c>
    </row>
    <row r="40" spans="1:19" ht="27" customHeight="1">
      <c r="A40" s="542" t="s">
        <v>310</v>
      </c>
      <c r="B40" s="523">
        <v>0</v>
      </c>
      <c r="C40" s="523">
        <v>0</v>
      </c>
      <c r="D40" s="523">
        <v>0</v>
      </c>
      <c r="E40" s="523">
        <v>0</v>
      </c>
      <c r="F40" s="523">
        <v>0</v>
      </c>
      <c r="G40" s="523">
        <v>0</v>
      </c>
      <c r="H40" s="523">
        <v>0</v>
      </c>
      <c r="I40" s="523">
        <v>0</v>
      </c>
      <c r="J40" s="523">
        <v>0</v>
      </c>
      <c r="K40" s="523">
        <v>0</v>
      </c>
      <c r="L40" s="523">
        <v>0</v>
      </c>
      <c r="M40" s="523">
        <v>0</v>
      </c>
      <c r="N40" s="523">
        <v>0</v>
      </c>
      <c r="O40" s="523">
        <v>0</v>
      </c>
      <c r="P40" s="523">
        <v>0</v>
      </c>
      <c r="Q40" s="523">
        <v>0</v>
      </c>
      <c r="R40" s="632">
        <v>0</v>
      </c>
      <c r="S40" s="169"/>
    </row>
    <row r="41" spans="1:19" ht="27" customHeight="1">
      <c r="A41" s="542" t="s">
        <v>311</v>
      </c>
      <c r="B41" s="523">
        <v>0</v>
      </c>
      <c r="C41" s="523">
        <v>0</v>
      </c>
      <c r="D41" s="523">
        <v>0</v>
      </c>
      <c r="E41" s="523">
        <v>0</v>
      </c>
      <c r="F41" s="523">
        <v>0</v>
      </c>
      <c r="G41" s="523">
        <v>0</v>
      </c>
      <c r="H41" s="523">
        <v>0</v>
      </c>
      <c r="I41" s="523">
        <v>0</v>
      </c>
      <c r="J41" s="523">
        <v>0</v>
      </c>
      <c r="K41" s="523">
        <v>0</v>
      </c>
      <c r="L41" s="523">
        <v>0</v>
      </c>
      <c r="M41" s="523">
        <v>0</v>
      </c>
      <c r="N41" s="523">
        <v>0</v>
      </c>
      <c r="O41" s="523">
        <v>0</v>
      </c>
      <c r="P41" s="523">
        <v>0</v>
      </c>
      <c r="Q41" s="523">
        <v>0</v>
      </c>
      <c r="R41" s="632">
        <v>0</v>
      </c>
      <c r="S41" s="169"/>
    </row>
    <row r="42" spans="1:19" s="417" customFormat="1" ht="27" customHeight="1">
      <c r="A42" s="855" t="s">
        <v>312</v>
      </c>
      <c r="B42" s="523">
        <v>60387.915729999993</v>
      </c>
      <c r="C42" s="523">
        <v>93777.689249999996</v>
      </c>
      <c r="D42" s="523">
        <v>163522.26082</v>
      </c>
      <c r="E42" s="523">
        <v>69430.351699999999</v>
      </c>
      <c r="F42" s="523">
        <v>236062.51485000001</v>
      </c>
      <c r="G42" s="523">
        <v>262630.42553000001</v>
      </c>
      <c r="H42" s="523">
        <v>114367.98471999999</v>
      </c>
      <c r="I42" s="523">
        <v>171933.59486000001</v>
      </c>
      <c r="J42" s="523">
        <v>101415.16114</v>
      </c>
      <c r="K42" s="523">
        <v>229250.66230000003</v>
      </c>
      <c r="L42" s="523">
        <v>115516.97859999999</v>
      </c>
      <c r="M42" s="523">
        <v>247213.22427999999</v>
      </c>
      <c r="N42" s="523">
        <v>52576.660670000005</v>
      </c>
      <c r="O42" s="523">
        <v>241963.27627</v>
      </c>
      <c r="P42" s="523">
        <v>220003.17426</v>
      </c>
      <c r="Q42" s="523">
        <v>6420226.5065200003</v>
      </c>
      <c r="R42" s="632">
        <v>0.94303531587011713</v>
      </c>
    </row>
    <row r="43" spans="1:19" s="421" customFormat="1" ht="37.5" customHeight="1">
      <c r="A43" s="543" t="s">
        <v>313</v>
      </c>
      <c r="B43" s="526">
        <v>0</v>
      </c>
      <c r="C43" s="526">
        <v>0</v>
      </c>
      <c r="D43" s="526">
        <v>0</v>
      </c>
      <c r="E43" s="526">
        <v>1462.7351999999998</v>
      </c>
      <c r="F43" s="526">
        <v>1547.9618700000001</v>
      </c>
      <c r="G43" s="526">
        <v>0</v>
      </c>
      <c r="H43" s="526">
        <v>4194.8023499999999</v>
      </c>
      <c r="I43" s="526">
        <v>10162.34676</v>
      </c>
      <c r="J43" s="526">
        <v>0</v>
      </c>
      <c r="K43" s="526">
        <v>13116.32546</v>
      </c>
      <c r="L43" s="526">
        <v>1309.58007</v>
      </c>
      <c r="M43" s="526">
        <v>7004.2478799999999</v>
      </c>
      <c r="N43" s="526">
        <v>0</v>
      </c>
      <c r="O43" s="526">
        <v>0</v>
      </c>
      <c r="P43" s="526">
        <v>0</v>
      </c>
      <c r="Q43" s="526">
        <v>387818.11119000003</v>
      </c>
      <c r="R43" s="706">
        <v>5.6964684129882974E-2</v>
      </c>
    </row>
    <row r="44" spans="1:19" s="222" customFormat="1" ht="24" customHeight="1">
      <c r="A44" s="710" t="s">
        <v>145</v>
      </c>
      <c r="B44" s="751">
        <v>60387.915729999993</v>
      </c>
      <c r="C44" s="751">
        <v>93777.689249999996</v>
      </c>
      <c r="D44" s="751">
        <v>163522.26082</v>
      </c>
      <c r="E44" s="751">
        <v>70893.086900000009</v>
      </c>
      <c r="F44" s="751">
        <v>237610.47672000001</v>
      </c>
      <c r="G44" s="751">
        <v>262630.42553000001</v>
      </c>
      <c r="H44" s="751">
        <v>118562.78706999999</v>
      </c>
      <c r="I44" s="751">
        <v>182095.94162</v>
      </c>
      <c r="J44" s="751">
        <v>101415.16114</v>
      </c>
      <c r="K44" s="751">
        <v>242366.98775999999</v>
      </c>
      <c r="L44" s="751">
        <v>116826.55867</v>
      </c>
      <c r="M44" s="751">
        <v>254217.47216</v>
      </c>
      <c r="N44" s="751">
        <v>52576.660670000005</v>
      </c>
      <c r="O44" s="751">
        <v>241963.27627</v>
      </c>
      <c r="P44" s="751">
        <v>220003.17426</v>
      </c>
      <c r="Q44" s="751">
        <v>6808044.6177099999</v>
      </c>
      <c r="R44" s="814">
        <v>1</v>
      </c>
    </row>
    <row r="45" spans="1:19" ht="27" customHeight="1">
      <c r="A45" s="855" t="s">
        <v>275</v>
      </c>
      <c r="B45" s="632">
        <v>8.8700822513575837E-3</v>
      </c>
      <c r="C45" s="632">
        <v>1.3774540931481689E-2</v>
      </c>
      <c r="D45" s="632">
        <v>2.4018976079361161E-2</v>
      </c>
      <c r="E45" s="632">
        <v>1.0413134883925906E-2</v>
      </c>
      <c r="F45" s="632">
        <v>3.4901427658375755E-2</v>
      </c>
      <c r="G45" s="632">
        <v>3.8576484185607489E-2</v>
      </c>
      <c r="H45" s="632">
        <v>1.7415101358410394E-2</v>
      </c>
      <c r="I45" s="632">
        <v>2.6747172183082875E-2</v>
      </c>
      <c r="J45" s="632">
        <v>1.4896371401001876E-2</v>
      </c>
      <c r="K45" s="632">
        <v>3.5600088038424779E-2</v>
      </c>
      <c r="L45" s="632">
        <v>1.7160075356453315E-2</v>
      </c>
      <c r="M45" s="632">
        <v>3.7340747077170347E-2</v>
      </c>
      <c r="N45" s="632">
        <v>7.7227256315610116E-3</v>
      </c>
      <c r="O45" s="632">
        <v>3.5540788854493202E-2</v>
      </c>
      <c r="P45" s="632">
        <v>3.2315178089123889E-2</v>
      </c>
      <c r="Q45" s="632">
        <v>1</v>
      </c>
      <c r="R45" s="539"/>
      <c r="S45" s="169"/>
    </row>
    <row r="46" spans="1:19" ht="9" customHeight="1" thickBot="1">
      <c r="A46" s="743"/>
      <c r="B46" s="661"/>
      <c r="C46" s="534"/>
      <c r="D46" s="534"/>
      <c r="E46" s="534"/>
      <c r="F46" s="534"/>
      <c r="G46" s="534"/>
      <c r="H46" s="662"/>
      <c r="I46" s="662"/>
      <c r="J46" s="662"/>
      <c r="K46" s="662"/>
      <c r="L46" s="662"/>
      <c r="M46" s="662"/>
      <c r="N46" s="662"/>
      <c r="O46" s="662"/>
      <c r="P46" s="662"/>
      <c r="Q46" s="662"/>
      <c r="R46" s="662"/>
      <c r="S46" s="169"/>
    </row>
    <row r="47" spans="1:19" ht="18.75" customHeight="1" thickTop="1">
      <c r="A47" s="677" t="s">
        <v>147</v>
      </c>
      <c r="B47" s="791"/>
      <c r="C47" s="517"/>
      <c r="D47" s="517"/>
      <c r="E47" s="517"/>
      <c r="F47" s="517"/>
      <c r="G47" s="517"/>
      <c r="H47" s="792"/>
      <c r="I47" s="792"/>
      <c r="J47" s="792"/>
      <c r="K47" s="792"/>
      <c r="L47" s="792"/>
      <c r="M47" s="792"/>
      <c r="N47" s="792"/>
      <c r="O47" s="792"/>
      <c r="P47" s="792"/>
      <c r="Q47" s="792"/>
      <c r="R47" s="792"/>
      <c r="S47" s="169"/>
    </row>
    <row r="48" spans="1:19" ht="15">
      <c r="A48" s="677" t="s">
        <v>314</v>
      </c>
      <c r="B48" s="791"/>
      <c r="C48" s="517"/>
      <c r="D48" s="517"/>
      <c r="E48" s="517"/>
      <c r="F48" s="517"/>
      <c r="G48" s="517"/>
      <c r="H48" s="792"/>
      <c r="I48" s="792"/>
      <c r="J48" s="792"/>
      <c r="K48" s="792"/>
      <c r="L48" s="792"/>
      <c r="M48" s="792"/>
      <c r="N48" s="792"/>
      <c r="O48" s="792"/>
      <c r="P48" s="792"/>
      <c r="Q48" s="792"/>
      <c r="R48" s="792"/>
      <c r="S48" s="169"/>
    </row>
    <row r="49" spans="1:19">
      <c r="A49" s="677" t="s">
        <v>315</v>
      </c>
      <c r="B49" s="815"/>
      <c r="C49" s="517"/>
      <c r="D49" s="517"/>
      <c r="E49" s="517"/>
      <c r="F49" s="517"/>
      <c r="G49" s="517"/>
      <c r="H49" s="792"/>
      <c r="I49" s="792"/>
      <c r="J49" s="792"/>
      <c r="K49" s="792"/>
      <c r="L49" s="792"/>
      <c r="M49" s="792"/>
      <c r="N49" s="792"/>
      <c r="O49" s="792"/>
      <c r="P49" s="792"/>
      <c r="Q49" s="792"/>
      <c r="R49" s="792"/>
      <c r="S49" s="169"/>
    </row>
    <row r="50" spans="1:19" ht="9" customHeight="1">
      <c r="A50" s="817"/>
      <c r="B50" s="815"/>
      <c r="C50" s="517"/>
      <c r="D50" s="517"/>
      <c r="E50" s="517"/>
      <c r="F50" s="517"/>
      <c r="G50" s="517"/>
      <c r="H50" s="792"/>
      <c r="I50" s="792"/>
      <c r="J50" s="792"/>
      <c r="K50" s="792"/>
      <c r="L50" s="792"/>
      <c r="M50" s="792"/>
      <c r="N50" s="792"/>
      <c r="O50" s="792"/>
      <c r="P50" s="792"/>
      <c r="Q50" s="792"/>
      <c r="R50" s="792"/>
      <c r="S50" s="169"/>
    </row>
    <row r="51" spans="1:19" ht="9" customHeight="1">
      <c r="A51" s="26"/>
      <c r="B51" s="1"/>
      <c r="C51" s="25"/>
      <c r="D51" s="25"/>
      <c r="E51" s="25"/>
      <c r="F51" s="25"/>
      <c r="G51" s="25"/>
      <c r="H51" s="173"/>
      <c r="I51" s="173"/>
      <c r="J51" s="173"/>
      <c r="K51" s="173"/>
      <c r="L51" s="173"/>
      <c r="M51" s="173"/>
      <c r="N51" s="173"/>
      <c r="O51" s="173"/>
      <c r="P51" s="173"/>
      <c r="Q51" s="173"/>
      <c r="R51" s="173"/>
      <c r="S51" s="169"/>
    </row>
    <row r="52" spans="1:19" ht="9" customHeight="1">
      <c r="A52" s="217"/>
      <c r="B52" s="1"/>
      <c r="C52" s="25"/>
      <c r="D52" s="25"/>
      <c r="E52" s="25"/>
      <c r="F52" s="25"/>
      <c r="G52" s="25"/>
      <c r="H52" s="173"/>
      <c r="I52" s="173"/>
      <c r="J52" s="173"/>
      <c r="K52" s="173"/>
      <c r="L52" s="173"/>
      <c r="M52" s="173"/>
      <c r="N52" s="173"/>
      <c r="O52" s="173"/>
      <c r="P52" s="173"/>
      <c r="Q52" s="173"/>
      <c r="R52" s="173"/>
      <c r="S52" s="169"/>
    </row>
    <row r="53" spans="1:19" ht="9" customHeight="1">
      <c r="A53" s="26"/>
      <c r="B53" s="1"/>
      <c r="C53" s="25"/>
      <c r="D53" s="25"/>
      <c r="E53" s="25"/>
      <c r="F53" s="25"/>
      <c r="G53" s="25"/>
      <c r="H53" s="173"/>
      <c r="I53" s="173"/>
      <c r="J53" s="173"/>
      <c r="K53" s="173"/>
      <c r="L53" s="173"/>
      <c r="M53" s="173"/>
      <c r="N53" s="173"/>
      <c r="O53" s="173"/>
      <c r="P53" s="173"/>
      <c r="Q53" s="173"/>
      <c r="R53" s="173"/>
      <c r="S53" s="169"/>
    </row>
    <row r="54" spans="1:19" ht="9" customHeight="1">
      <c r="A54" s="26"/>
      <c r="B54" s="1"/>
      <c r="C54" s="25"/>
      <c r="D54" s="25"/>
      <c r="E54" s="25"/>
      <c r="F54" s="25"/>
      <c r="G54" s="25"/>
      <c r="H54" s="173"/>
      <c r="I54" s="173"/>
      <c r="J54" s="173"/>
      <c r="K54" s="173"/>
      <c r="L54" s="173"/>
      <c r="M54" s="173"/>
      <c r="N54" s="173"/>
      <c r="O54" s="173"/>
      <c r="P54" s="173"/>
      <c r="Q54" s="173"/>
      <c r="R54" s="173"/>
      <c r="S54" s="169"/>
    </row>
    <row r="55" spans="1:19" ht="9" customHeight="1">
      <c r="A55" s="26"/>
      <c r="B55" s="1"/>
      <c r="C55" s="25"/>
      <c r="D55" s="25"/>
      <c r="E55" s="25"/>
      <c r="F55" s="25"/>
      <c r="G55" s="25"/>
      <c r="H55" s="173"/>
      <c r="I55" s="173"/>
      <c r="J55" s="173"/>
      <c r="K55" s="173"/>
      <c r="L55" s="173"/>
      <c r="M55" s="173"/>
      <c r="N55" s="173"/>
      <c r="O55" s="173"/>
      <c r="P55" s="173"/>
      <c r="Q55" s="173"/>
      <c r="R55" s="173"/>
      <c r="S55" s="169"/>
    </row>
    <row r="56" spans="1:19" ht="9" customHeight="1">
      <c r="A56" s="26"/>
      <c r="C56" s="25"/>
      <c r="D56" s="25"/>
      <c r="E56" s="25"/>
      <c r="F56" s="25"/>
      <c r="G56" s="25"/>
      <c r="H56" s="173"/>
      <c r="I56" s="173"/>
      <c r="J56" s="173"/>
      <c r="K56" s="173"/>
      <c r="L56" s="173"/>
      <c r="M56" s="173"/>
      <c r="N56" s="173"/>
      <c r="O56" s="173"/>
      <c r="P56" s="173"/>
      <c r="Q56" s="173"/>
      <c r="R56" s="173"/>
      <c r="S56" s="169"/>
    </row>
    <row r="57" spans="1:19" ht="9" customHeight="1">
      <c r="A57" s="26"/>
      <c r="C57" s="25"/>
      <c r="D57" s="25"/>
      <c r="E57" s="25"/>
      <c r="F57" s="25"/>
      <c r="G57" s="25"/>
      <c r="H57" s="173"/>
      <c r="I57" s="173"/>
      <c r="J57" s="173"/>
      <c r="K57" s="173"/>
      <c r="L57" s="173"/>
      <c r="M57" s="173"/>
      <c r="N57" s="173"/>
      <c r="O57" s="173"/>
      <c r="P57" s="173"/>
      <c r="Q57" s="173"/>
      <c r="R57" s="173"/>
      <c r="S57" s="169"/>
    </row>
    <row r="58" spans="1:19" ht="9" customHeight="1">
      <c r="A58" s="217"/>
      <c r="C58" s="25"/>
      <c r="D58" s="25"/>
      <c r="E58" s="25"/>
      <c r="F58" s="25"/>
      <c r="G58" s="25"/>
      <c r="H58" s="173"/>
      <c r="I58" s="173"/>
      <c r="J58" s="173"/>
      <c r="K58" s="173"/>
      <c r="L58" s="173"/>
      <c r="M58" s="173"/>
      <c r="N58" s="173"/>
      <c r="O58" s="173"/>
      <c r="P58" s="173"/>
      <c r="Q58" s="173"/>
      <c r="R58" s="173"/>
      <c r="S58" s="169"/>
    </row>
    <row r="59" spans="1:19" ht="9" customHeight="1">
      <c r="A59" s="26"/>
      <c r="C59" s="25"/>
      <c r="D59" s="25"/>
      <c r="E59" s="25"/>
      <c r="F59" s="25"/>
      <c r="G59" s="25"/>
      <c r="H59" s="173"/>
      <c r="I59" s="173"/>
      <c r="J59" s="173"/>
      <c r="K59" s="173"/>
      <c r="L59" s="173"/>
      <c r="M59" s="173"/>
      <c r="N59" s="173"/>
      <c r="O59" s="173"/>
      <c r="P59" s="173"/>
      <c r="Q59" s="173"/>
      <c r="R59" s="173"/>
      <c r="S59" s="169"/>
    </row>
    <row r="60" spans="1:19" ht="9" customHeight="1">
      <c r="A60" s="26"/>
      <c r="C60" s="25"/>
      <c r="D60" s="25"/>
      <c r="E60" s="25"/>
      <c r="F60" s="25"/>
      <c r="G60" s="25"/>
      <c r="H60" s="173"/>
      <c r="I60" s="173"/>
      <c r="J60" s="173"/>
      <c r="K60" s="173"/>
      <c r="L60" s="173"/>
      <c r="M60" s="173"/>
      <c r="N60" s="173"/>
      <c r="O60" s="173"/>
      <c r="P60" s="173"/>
      <c r="Q60" s="173"/>
      <c r="R60" s="173"/>
      <c r="S60" s="169"/>
    </row>
    <row r="61" spans="1:19" ht="9" customHeight="1">
      <c r="A61" s="26"/>
      <c r="C61" s="25"/>
      <c r="D61" s="25"/>
      <c r="E61" s="25"/>
      <c r="F61" s="25"/>
      <c r="G61" s="25"/>
      <c r="H61" s="173"/>
      <c r="I61" s="173"/>
      <c r="J61" s="173"/>
      <c r="K61" s="173"/>
      <c r="L61" s="173"/>
      <c r="M61" s="173"/>
      <c r="N61" s="173"/>
      <c r="O61" s="173"/>
      <c r="P61" s="173"/>
      <c r="Q61" s="173"/>
      <c r="R61" s="173"/>
      <c r="S61" s="169"/>
    </row>
    <row r="62" spans="1:19" ht="9" customHeight="1">
      <c r="A62" s="26"/>
      <c r="C62" s="25"/>
      <c r="D62" s="25"/>
      <c r="E62" s="25"/>
      <c r="F62" s="25"/>
      <c r="G62" s="25"/>
      <c r="H62" s="173"/>
      <c r="I62" s="173"/>
      <c r="J62" s="173"/>
      <c r="K62" s="173"/>
      <c r="L62" s="173"/>
      <c r="M62" s="173"/>
      <c r="N62" s="173"/>
      <c r="O62" s="173"/>
      <c r="P62" s="173"/>
      <c r="Q62" s="173"/>
      <c r="R62" s="173"/>
      <c r="S62" s="169"/>
    </row>
    <row r="63" spans="1:19" ht="9" customHeight="1">
      <c r="A63" s="26"/>
      <c r="C63" s="25"/>
      <c r="D63" s="25"/>
      <c r="E63" s="25"/>
      <c r="F63" s="25"/>
      <c r="G63" s="25"/>
      <c r="H63" s="173"/>
      <c r="I63" s="173"/>
      <c r="J63" s="173"/>
      <c r="K63" s="173"/>
      <c r="L63" s="173"/>
      <c r="M63" s="173"/>
      <c r="N63" s="173"/>
      <c r="O63" s="173"/>
      <c r="P63" s="173"/>
      <c r="Q63" s="173"/>
      <c r="R63" s="173"/>
      <c r="S63" s="169"/>
    </row>
    <row r="64" spans="1:19" ht="9" customHeight="1">
      <c r="A64" s="217"/>
      <c r="C64" s="25"/>
      <c r="D64" s="25"/>
      <c r="E64" s="25"/>
      <c r="F64" s="25"/>
      <c r="G64" s="25"/>
      <c r="H64" s="173"/>
      <c r="I64" s="173"/>
      <c r="J64" s="173"/>
      <c r="K64" s="173"/>
      <c r="L64" s="173"/>
      <c r="M64" s="173"/>
      <c r="N64" s="173"/>
      <c r="O64" s="173"/>
      <c r="P64" s="173"/>
      <c r="Q64" s="173"/>
      <c r="R64" s="173"/>
      <c r="S64" s="169"/>
    </row>
    <row r="65" spans="1:19" ht="9" customHeight="1">
      <c r="A65" s="26"/>
      <c r="C65" s="25"/>
      <c r="D65" s="25"/>
      <c r="E65" s="25"/>
      <c r="F65" s="25"/>
      <c r="G65" s="25"/>
      <c r="H65" s="173"/>
      <c r="I65" s="173"/>
      <c r="J65" s="173"/>
      <c r="K65" s="173"/>
      <c r="L65" s="173"/>
      <c r="M65" s="173"/>
      <c r="N65" s="173"/>
      <c r="O65" s="173"/>
      <c r="P65" s="173"/>
      <c r="Q65" s="173"/>
      <c r="R65" s="173"/>
      <c r="S65" s="169"/>
    </row>
    <row r="66" spans="1:19" ht="9" customHeight="1">
      <c r="A66" s="26"/>
      <c r="C66" s="25"/>
      <c r="D66" s="25"/>
      <c r="E66" s="25"/>
      <c r="F66" s="25"/>
      <c r="G66" s="25"/>
      <c r="H66" s="173"/>
      <c r="I66" s="173"/>
      <c r="J66" s="173"/>
      <c r="K66" s="173"/>
      <c r="L66" s="173"/>
      <c r="M66" s="173"/>
      <c r="N66" s="173"/>
      <c r="O66" s="173"/>
      <c r="P66" s="173"/>
      <c r="Q66" s="173"/>
      <c r="R66" s="173"/>
      <c r="S66" s="169"/>
    </row>
    <row r="67" spans="1:19" ht="9" customHeight="1">
      <c r="A67" s="26"/>
      <c r="C67" s="25"/>
      <c r="D67" s="25"/>
      <c r="E67" s="25"/>
      <c r="F67" s="25"/>
      <c r="G67" s="25"/>
      <c r="H67" s="173"/>
      <c r="I67" s="173"/>
      <c r="J67" s="173"/>
      <c r="K67" s="173"/>
      <c r="L67" s="173"/>
      <c r="M67" s="173"/>
      <c r="N67" s="173"/>
      <c r="O67" s="173"/>
      <c r="P67" s="173"/>
      <c r="Q67" s="173"/>
      <c r="R67" s="173"/>
      <c r="S67" s="169"/>
    </row>
    <row r="68" spans="1:19" ht="9" customHeight="1">
      <c r="A68" s="26"/>
      <c r="C68" s="25"/>
      <c r="D68" s="25"/>
      <c r="E68" s="25"/>
      <c r="F68" s="25"/>
      <c r="G68" s="25"/>
      <c r="H68" s="173"/>
      <c r="I68" s="173"/>
      <c r="J68" s="173"/>
      <c r="K68" s="173"/>
      <c r="L68" s="173"/>
      <c r="M68" s="173"/>
      <c r="N68" s="173"/>
      <c r="O68" s="173"/>
      <c r="P68" s="173"/>
      <c r="Q68" s="173"/>
      <c r="R68" s="173"/>
      <c r="S68" s="169"/>
    </row>
    <row r="69" spans="1:19" ht="9" customHeight="1">
      <c r="A69" s="217"/>
      <c r="C69" s="25"/>
      <c r="D69" s="25"/>
      <c r="E69" s="25"/>
      <c r="F69" s="25"/>
      <c r="G69" s="25"/>
      <c r="H69" s="173"/>
      <c r="I69" s="173"/>
      <c r="J69" s="173"/>
      <c r="K69" s="173"/>
      <c r="L69" s="173"/>
      <c r="M69" s="173"/>
      <c r="N69" s="173"/>
      <c r="O69" s="173"/>
      <c r="P69" s="173"/>
      <c r="Q69" s="173"/>
      <c r="R69" s="173"/>
      <c r="S69" s="169"/>
    </row>
    <row r="70" spans="1:19" ht="9" customHeight="1">
      <c r="A70" s="30"/>
      <c r="C70" s="25"/>
      <c r="D70" s="25"/>
      <c r="E70" s="25"/>
      <c r="F70" s="25"/>
      <c r="G70" s="25"/>
      <c r="H70" s="173"/>
      <c r="I70" s="173"/>
      <c r="J70" s="173"/>
      <c r="K70" s="173"/>
      <c r="L70" s="173"/>
      <c r="M70" s="173"/>
      <c r="N70" s="173"/>
      <c r="O70" s="173"/>
      <c r="P70" s="173"/>
      <c r="Q70" s="173"/>
      <c r="R70" s="173"/>
      <c r="S70" s="169"/>
    </row>
    <row r="71" spans="1:19" ht="9" customHeight="1">
      <c r="A71" s="30"/>
      <c r="C71" s="25"/>
      <c r="D71" s="25"/>
      <c r="E71" s="25"/>
      <c r="F71" s="25"/>
      <c r="G71" s="25"/>
      <c r="H71" s="173"/>
      <c r="I71" s="173"/>
      <c r="J71" s="173"/>
      <c r="K71" s="173"/>
      <c r="L71" s="173"/>
      <c r="M71" s="173"/>
      <c r="N71" s="173"/>
      <c r="O71" s="173"/>
      <c r="P71" s="173"/>
      <c r="Q71" s="173"/>
      <c r="R71" s="173"/>
      <c r="S71" s="169"/>
    </row>
    <row r="72" spans="1:19" ht="9" customHeight="1">
      <c r="A72" s="30"/>
      <c r="C72" s="25"/>
      <c r="D72" s="25"/>
      <c r="E72" s="25"/>
      <c r="F72" s="25"/>
      <c r="G72" s="25"/>
      <c r="H72" s="173"/>
      <c r="I72" s="173"/>
      <c r="J72" s="173"/>
      <c r="K72" s="173"/>
      <c r="L72" s="173"/>
      <c r="M72" s="173"/>
      <c r="N72" s="173"/>
      <c r="O72" s="173"/>
      <c r="P72" s="173"/>
      <c r="Q72" s="173"/>
      <c r="R72" s="173"/>
      <c r="S72" s="169"/>
    </row>
    <row r="73" spans="1:19" ht="9" customHeight="1">
      <c r="A73" s="30"/>
      <c r="C73" s="25"/>
      <c r="D73" s="25"/>
      <c r="E73" s="25"/>
      <c r="F73" s="25"/>
      <c r="G73" s="25"/>
      <c r="H73" s="173"/>
      <c r="I73" s="173"/>
      <c r="J73" s="173"/>
      <c r="K73" s="173"/>
      <c r="L73" s="173"/>
      <c r="M73" s="173"/>
      <c r="N73" s="173"/>
      <c r="O73" s="173"/>
      <c r="P73" s="173"/>
      <c r="Q73" s="173"/>
      <c r="R73" s="173"/>
      <c r="S73" s="169"/>
    </row>
    <row r="74" spans="1:19" ht="9" customHeight="1">
      <c r="A74" s="31"/>
      <c r="C74" s="25"/>
      <c r="D74" s="25"/>
      <c r="E74" s="25"/>
      <c r="F74" s="25"/>
      <c r="G74" s="25"/>
      <c r="H74" s="173"/>
      <c r="I74" s="173"/>
      <c r="J74" s="173"/>
      <c r="K74" s="173"/>
      <c r="L74" s="173"/>
      <c r="M74" s="173"/>
      <c r="N74" s="173"/>
      <c r="O74" s="173"/>
      <c r="P74" s="173"/>
      <c r="Q74" s="173"/>
      <c r="R74" s="173"/>
      <c r="S74" s="169"/>
    </row>
    <row r="75" spans="1:19" ht="9" customHeight="1">
      <c r="A75" s="31"/>
      <c r="C75" s="25"/>
      <c r="D75" s="25"/>
      <c r="E75" s="25"/>
      <c r="F75" s="25"/>
      <c r="G75" s="25"/>
      <c r="H75" s="173"/>
      <c r="I75" s="173"/>
      <c r="J75" s="173"/>
      <c r="K75" s="173"/>
      <c r="L75" s="173"/>
      <c r="M75" s="173"/>
      <c r="N75" s="173"/>
      <c r="O75" s="173"/>
      <c r="P75" s="173"/>
      <c r="Q75" s="173"/>
      <c r="R75" s="173"/>
      <c r="S75" s="169"/>
    </row>
    <row r="76" spans="1:19" ht="9" customHeight="1">
      <c r="A76" s="28"/>
      <c r="C76" s="25"/>
      <c r="D76" s="25"/>
      <c r="E76" s="25"/>
      <c r="F76" s="25"/>
      <c r="G76" s="25"/>
      <c r="H76" s="173"/>
      <c r="I76" s="173"/>
      <c r="J76" s="173"/>
      <c r="K76" s="173"/>
      <c r="L76" s="173"/>
      <c r="M76" s="173"/>
      <c r="N76" s="173"/>
      <c r="O76" s="173"/>
      <c r="P76" s="173"/>
      <c r="Q76" s="173"/>
      <c r="R76" s="173"/>
      <c r="S76" s="169"/>
    </row>
    <row r="77" spans="1:19" ht="9" customHeight="1">
      <c r="A77" s="26"/>
      <c r="C77" s="25"/>
      <c r="D77" s="25"/>
      <c r="E77" s="25"/>
      <c r="F77" s="25"/>
      <c r="G77" s="25"/>
      <c r="H77" s="173"/>
      <c r="I77" s="173"/>
      <c r="J77" s="173"/>
      <c r="K77" s="173"/>
      <c r="L77" s="173"/>
      <c r="M77" s="173"/>
      <c r="N77" s="173"/>
      <c r="O77" s="173"/>
      <c r="P77" s="173"/>
      <c r="Q77" s="173"/>
      <c r="R77" s="173"/>
      <c r="S77" s="169"/>
    </row>
    <row r="78" spans="1:19" ht="9" customHeight="1">
      <c r="A78" s="26"/>
      <c r="C78" s="25"/>
      <c r="D78" s="25"/>
      <c r="E78" s="25"/>
      <c r="F78" s="25"/>
      <c r="G78" s="25"/>
      <c r="H78" s="173"/>
      <c r="I78" s="173"/>
      <c r="J78" s="173"/>
      <c r="K78" s="173"/>
      <c r="L78" s="173"/>
      <c r="M78" s="173"/>
      <c r="N78" s="173"/>
      <c r="O78" s="173"/>
      <c r="P78" s="173"/>
      <c r="Q78" s="173"/>
      <c r="R78" s="173"/>
      <c r="S78" s="169"/>
    </row>
    <row r="79" spans="1:19" ht="9" customHeight="1">
      <c r="A79" s="26"/>
      <c r="C79" s="25"/>
      <c r="D79" s="25"/>
      <c r="E79" s="25"/>
      <c r="F79" s="25"/>
      <c r="G79" s="25"/>
      <c r="H79" s="173"/>
      <c r="I79" s="173"/>
      <c r="J79" s="173"/>
      <c r="K79" s="173"/>
      <c r="L79" s="173"/>
      <c r="M79" s="173"/>
      <c r="N79" s="173"/>
      <c r="O79" s="173"/>
      <c r="P79" s="173"/>
      <c r="Q79" s="173"/>
      <c r="R79" s="173"/>
      <c r="S79" s="169"/>
    </row>
    <row r="80" spans="1:19" ht="9" customHeight="1">
      <c r="A80" s="26"/>
      <c r="C80" s="25"/>
      <c r="D80" s="25"/>
      <c r="E80" s="25"/>
      <c r="F80" s="25"/>
      <c r="G80" s="25"/>
      <c r="H80" s="173"/>
      <c r="I80" s="173"/>
      <c r="J80" s="173"/>
      <c r="K80" s="173"/>
      <c r="L80" s="173"/>
      <c r="M80" s="173"/>
      <c r="N80" s="173"/>
      <c r="O80" s="173"/>
      <c r="P80" s="173"/>
      <c r="Q80" s="173"/>
      <c r="R80" s="173"/>
      <c r="S80" s="169"/>
    </row>
    <row r="81" spans="1:19" ht="9" customHeight="1">
      <c r="A81" s="30"/>
      <c r="C81" s="25"/>
      <c r="D81" s="25"/>
      <c r="E81" s="25"/>
      <c r="F81" s="25"/>
      <c r="G81" s="25"/>
      <c r="H81" s="173"/>
      <c r="I81" s="173"/>
      <c r="J81" s="173"/>
      <c r="K81" s="173"/>
      <c r="L81" s="173"/>
      <c r="M81" s="173"/>
      <c r="N81" s="173"/>
      <c r="O81" s="173"/>
      <c r="P81" s="173"/>
      <c r="Q81" s="173"/>
      <c r="R81" s="173"/>
      <c r="S81" s="169"/>
    </row>
    <row r="82" spans="1:19" ht="9" customHeight="1">
      <c r="A82" s="28"/>
      <c r="C82" s="25"/>
      <c r="D82" s="25"/>
      <c r="E82" s="25"/>
      <c r="F82" s="25"/>
      <c r="G82" s="25"/>
      <c r="H82" s="173"/>
      <c r="I82" s="173"/>
      <c r="J82" s="173"/>
      <c r="K82" s="173"/>
      <c r="L82" s="173"/>
      <c r="M82" s="173"/>
      <c r="N82" s="173"/>
      <c r="O82" s="173"/>
      <c r="P82" s="173"/>
      <c r="Q82" s="173"/>
      <c r="R82" s="173"/>
      <c r="S82" s="169"/>
    </row>
    <row r="83" spans="1:19" ht="9" customHeight="1">
      <c r="A83" s="26"/>
      <c r="C83" s="25"/>
      <c r="D83" s="25"/>
      <c r="E83" s="25"/>
      <c r="F83" s="25"/>
      <c r="G83" s="25"/>
      <c r="H83" s="173"/>
      <c r="I83" s="173"/>
      <c r="J83" s="173"/>
      <c r="K83" s="173"/>
      <c r="L83" s="173"/>
      <c r="M83" s="173"/>
      <c r="N83" s="173"/>
      <c r="O83" s="173"/>
      <c r="P83" s="173"/>
      <c r="Q83" s="173"/>
      <c r="R83" s="173"/>
      <c r="S83" s="169"/>
    </row>
    <row r="84" spans="1:19" ht="9" customHeight="1">
      <c r="A84" s="26"/>
      <c r="C84" s="25"/>
      <c r="D84" s="25"/>
      <c r="E84" s="25"/>
      <c r="F84" s="25"/>
      <c r="G84" s="25"/>
      <c r="H84" s="173"/>
      <c r="I84" s="173"/>
      <c r="J84" s="173"/>
      <c r="K84" s="173"/>
      <c r="L84" s="173"/>
      <c r="M84" s="173"/>
      <c r="N84" s="173"/>
      <c r="O84" s="173"/>
      <c r="P84" s="173"/>
      <c r="Q84" s="173"/>
      <c r="R84" s="173"/>
      <c r="S84" s="169"/>
    </row>
    <row r="85" spans="1:19" ht="9" customHeight="1">
      <c r="A85" s="26"/>
      <c r="C85" s="25"/>
      <c r="D85" s="25"/>
      <c r="E85" s="25"/>
      <c r="F85" s="25"/>
      <c r="G85" s="25"/>
      <c r="H85" s="173"/>
      <c r="I85" s="173"/>
      <c r="J85" s="173"/>
      <c r="K85" s="173"/>
      <c r="L85" s="173"/>
      <c r="M85" s="173"/>
      <c r="N85" s="173"/>
      <c r="O85" s="173"/>
      <c r="P85" s="173"/>
      <c r="Q85" s="173"/>
      <c r="R85" s="173"/>
      <c r="S85" s="169"/>
    </row>
    <row r="86" spans="1:19" ht="9" customHeight="1">
      <c r="A86" s="26"/>
      <c r="C86" s="25"/>
      <c r="D86" s="25"/>
      <c r="E86" s="25"/>
      <c r="F86" s="25"/>
      <c r="G86" s="25"/>
      <c r="H86" s="173"/>
      <c r="I86" s="173"/>
      <c r="J86" s="173"/>
      <c r="K86" s="173"/>
      <c r="L86" s="173"/>
      <c r="M86" s="173"/>
      <c r="N86" s="173"/>
      <c r="O86" s="173"/>
      <c r="P86" s="173"/>
      <c r="Q86" s="173"/>
      <c r="R86" s="173"/>
      <c r="S86" s="169"/>
    </row>
    <row r="87" spans="1:19" ht="9" customHeight="1">
      <c r="A87" s="30"/>
      <c r="C87" s="25"/>
      <c r="D87" s="25"/>
      <c r="E87" s="25"/>
      <c r="F87" s="25"/>
      <c r="G87" s="25"/>
      <c r="H87" s="173"/>
      <c r="I87" s="173"/>
      <c r="J87" s="173"/>
      <c r="K87" s="173"/>
      <c r="L87" s="173"/>
      <c r="M87" s="173"/>
      <c r="N87" s="173"/>
      <c r="O87" s="173"/>
      <c r="P87" s="173"/>
      <c r="Q87" s="173"/>
      <c r="R87" s="173"/>
      <c r="S87" s="169"/>
    </row>
    <row r="88" spans="1:19" ht="9" customHeight="1">
      <c r="A88" s="28"/>
      <c r="C88" s="25"/>
      <c r="D88" s="25"/>
      <c r="E88" s="25"/>
      <c r="F88" s="25"/>
      <c r="G88" s="25"/>
      <c r="H88" s="173"/>
      <c r="I88" s="173"/>
      <c r="J88" s="173"/>
      <c r="K88" s="173"/>
      <c r="L88" s="173"/>
      <c r="M88" s="173"/>
      <c r="N88" s="173"/>
      <c r="O88" s="173"/>
      <c r="P88" s="173"/>
      <c r="Q88" s="173"/>
      <c r="R88" s="173"/>
      <c r="S88" s="169"/>
    </row>
    <row r="89" spans="1:19" ht="9" customHeight="1">
      <c r="A89" s="26"/>
      <c r="C89" s="25"/>
      <c r="D89" s="25"/>
      <c r="E89" s="25"/>
      <c r="F89" s="25"/>
      <c r="G89" s="25"/>
      <c r="H89" s="173"/>
      <c r="I89" s="173"/>
      <c r="J89" s="173"/>
      <c r="K89" s="173"/>
      <c r="L89" s="173"/>
      <c r="M89" s="173"/>
      <c r="N89" s="173"/>
      <c r="O89" s="173"/>
      <c r="P89" s="173"/>
      <c r="Q89" s="173"/>
      <c r="R89" s="173"/>
      <c r="S89" s="169"/>
    </row>
    <row r="90" spans="1:19" ht="9" customHeight="1">
      <c r="A90" s="26"/>
      <c r="C90" s="25"/>
      <c r="D90" s="25"/>
      <c r="E90" s="25"/>
      <c r="F90" s="25"/>
      <c r="G90" s="25"/>
      <c r="H90" s="173"/>
      <c r="I90" s="173"/>
      <c r="J90" s="173"/>
      <c r="K90" s="173"/>
      <c r="L90" s="173"/>
      <c r="M90" s="173"/>
      <c r="N90" s="173"/>
      <c r="O90" s="173"/>
      <c r="P90" s="173"/>
      <c r="Q90" s="173"/>
      <c r="R90" s="173"/>
      <c r="S90" s="169"/>
    </row>
    <row r="91" spans="1:19" ht="9" customHeight="1">
      <c r="A91" s="26"/>
      <c r="C91" s="27"/>
      <c r="D91" s="27"/>
      <c r="E91" s="27"/>
      <c r="F91" s="27"/>
      <c r="G91" s="27"/>
      <c r="S91" s="169"/>
    </row>
    <row r="92" spans="1:19" ht="9" customHeight="1">
      <c r="A92" s="26"/>
      <c r="C92" s="27"/>
      <c r="D92" s="27"/>
      <c r="E92" s="27"/>
      <c r="F92" s="27"/>
      <c r="G92" s="27"/>
      <c r="S92" s="169"/>
    </row>
    <row r="93" spans="1:19" ht="9" customHeight="1">
      <c r="A93" s="26"/>
      <c r="C93" s="27"/>
      <c r="D93" s="27"/>
      <c r="E93" s="27"/>
      <c r="F93" s="27"/>
      <c r="G93" s="27"/>
      <c r="S93" s="169"/>
    </row>
    <row r="94" spans="1:19" ht="9" customHeight="1">
      <c r="A94" s="26"/>
      <c r="C94" s="27"/>
      <c r="D94" s="27"/>
      <c r="E94" s="27"/>
      <c r="F94" s="27"/>
      <c r="G94" s="27"/>
      <c r="S94" s="169"/>
    </row>
    <row r="95" spans="1:19" ht="9" customHeight="1">
      <c r="A95" s="26"/>
      <c r="C95" s="27"/>
      <c r="D95" s="27"/>
      <c r="E95" s="27"/>
      <c r="F95" s="27"/>
      <c r="G95" s="27"/>
      <c r="S95" s="169"/>
    </row>
    <row r="96" spans="1:19" ht="9" customHeight="1">
      <c r="A96" s="26"/>
      <c r="C96" s="27"/>
      <c r="D96" s="27"/>
      <c r="E96" s="27"/>
      <c r="F96" s="27"/>
      <c r="G96" s="27"/>
      <c r="S96" s="169"/>
    </row>
    <row r="97" spans="1:19" ht="9" customHeight="1">
      <c r="A97" s="30"/>
      <c r="C97" s="27"/>
      <c r="D97" s="27"/>
      <c r="E97" s="27"/>
      <c r="F97" s="27"/>
      <c r="G97" s="27"/>
      <c r="S97" s="169"/>
    </row>
    <row r="98" spans="1:19" ht="9" customHeight="1">
      <c r="A98" s="28"/>
      <c r="C98" s="27"/>
      <c r="D98" s="27"/>
      <c r="E98" s="27"/>
      <c r="F98" s="27"/>
      <c r="G98" s="27"/>
      <c r="S98" s="169"/>
    </row>
    <row r="99" spans="1:19" ht="9" customHeight="1">
      <c r="A99" s="26"/>
      <c r="C99" s="27"/>
      <c r="D99" s="27"/>
      <c r="E99" s="27"/>
      <c r="F99" s="27"/>
      <c r="G99" s="27"/>
      <c r="S99" s="169"/>
    </row>
    <row r="100" spans="1:19" ht="9" customHeight="1">
      <c r="A100" s="26"/>
      <c r="C100" s="27"/>
      <c r="D100" s="27"/>
      <c r="E100" s="27"/>
      <c r="F100" s="27"/>
      <c r="G100" s="27"/>
      <c r="S100" s="169"/>
    </row>
    <row r="101" spans="1:19" ht="9" customHeight="1">
      <c r="A101" s="26"/>
      <c r="C101" s="27"/>
      <c r="D101" s="27"/>
      <c r="E101" s="27"/>
      <c r="F101" s="27"/>
      <c r="G101" s="27"/>
      <c r="S101" s="169"/>
    </row>
    <row r="102" spans="1:19" ht="9" customHeight="1">
      <c r="A102" s="26"/>
      <c r="C102" s="27"/>
      <c r="D102" s="27"/>
      <c r="E102" s="27"/>
      <c r="F102" s="27"/>
      <c r="G102" s="27"/>
      <c r="S102" s="169"/>
    </row>
    <row r="103" spans="1:19" ht="9" customHeight="1">
      <c r="A103" s="26"/>
      <c r="C103" s="27"/>
      <c r="D103" s="27"/>
      <c r="E103" s="27"/>
      <c r="F103" s="27"/>
      <c r="G103" s="27"/>
      <c r="S103" s="169"/>
    </row>
    <row r="104" spans="1:19" ht="9" customHeight="1">
      <c r="A104" s="26"/>
      <c r="C104" s="27"/>
      <c r="D104" s="27"/>
      <c r="E104" s="27"/>
      <c r="F104" s="27"/>
      <c r="G104" s="27"/>
      <c r="S104" s="169"/>
    </row>
    <row r="105" spans="1:19" ht="9" customHeight="1">
      <c r="A105" s="26"/>
      <c r="C105" s="27"/>
      <c r="D105" s="27"/>
      <c r="E105" s="27"/>
      <c r="F105" s="27"/>
      <c r="G105" s="27"/>
      <c r="S105" s="169"/>
    </row>
    <row r="106" spans="1:19" ht="9" customHeight="1">
      <c r="A106" s="26"/>
      <c r="C106" s="27"/>
      <c r="D106" s="27"/>
      <c r="E106" s="27"/>
      <c r="F106" s="27"/>
      <c r="G106" s="27"/>
      <c r="S106" s="169"/>
    </row>
    <row r="107" spans="1:19" ht="9" customHeight="1">
      <c r="A107" s="26"/>
      <c r="C107" s="27"/>
      <c r="D107" s="27"/>
      <c r="E107" s="27"/>
      <c r="F107" s="27"/>
      <c r="G107" s="27"/>
      <c r="S107" s="169"/>
    </row>
    <row r="108" spans="1:19" ht="9" customHeight="1">
      <c r="A108" s="28"/>
      <c r="C108" s="27"/>
      <c r="D108" s="27"/>
      <c r="E108" s="27"/>
      <c r="F108" s="27"/>
      <c r="G108" s="27"/>
      <c r="S108" s="169"/>
    </row>
    <row r="109" spans="1:19" ht="9" customHeight="1">
      <c r="A109" s="26"/>
      <c r="C109" s="27"/>
      <c r="D109" s="27"/>
      <c r="E109" s="27"/>
      <c r="F109" s="27"/>
      <c r="G109" s="27"/>
      <c r="S109" s="169"/>
    </row>
    <row r="110" spans="1:19" ht="9" customHeight="1">
      <c r="A110" s="26"/>
      <c r="C110" s="27"/>
      <c r="D110" s="27"/>
      <c r="E110" s="27"/>
      <c r="F110" s="27"/>
      <c r="G110" s="27"/>
      <c r="S110" s="169"/>
    </row>
    <row r="111" spans="1:19" ht="9" customHeight="1">
      <c r="A111" s="26"/>
      <c r="C111" s="27"/>
      <c r="D111" s="27"/>
      <c r="E111" s="27"/>
      <c r="F111" s="27"/>
      <c r="G111" s="27"/>
      <c r="S111" s="169"/>
    </row>
    <row r="112" spans="1:19">
      <c r="A112" s="32"/>
      <c r="C112" s="27"/>
      <c r="D112" s="27"/>
      <c r="E112" s="27"/>
      <c r="F112" s="27"/>
      <c r="G112" s="27"/>
      <c r="S112" s="169"/>
    </row>
    <row r="113" spans="1:19">
      <c r="A113" s="32"/>
      <c r="C113" s="27"/>
      <c r="D113" s="27"/>
      <c r="E113" s="27"/>
      <c r="F113" s="27"/>
      <c r="G113" s="27"/>
      <c r="S113" s="169"/>
    </row>
    <row r="114" spans="1:19">
      <c r="A114" s="32"/>
      <c r="C114" s="27"/>
      <c r="D114" s="27"/>
      <c r="E114" s="27"/>
      <c r="F114" s="27"/>
      <c r="G114" s="27"/>
      <c r="S114" s="169"/>
    </row>
    <row r="115" spans="1:19">
      <c r="A115" s="32"/>
      <c r="C115" s="27"/>
      <c r="D115" s="27"/>
      <c r="E115" s="27"/>
      <c r="F115" s="27"/>
      <c r="G115" s="27"/>
      <c r="S115" s="169"/>
    </row>
    <row r="116" spans="1:19">
      <c r="A116" s="32"/>
      <c r="C116" s="27"/>
      <c r="D116" s="27"/>
      <c r="E116" s="27"/>
      <c r="F116" s="27"/>
      <c r="G116" s="27"/>
      <c r="S116" s="169"/>
    </row>
    <row r="117" spans="1:19">
      <c r="A117" s="32"/>
      <c r="C117" s="27"/>
      <c r="D117" s="27"/>
      <c r="E117" s="27"/>
      <c r="F117" s="27"/>
      <c r="G117" s="27"/>
      <c r="S117" s="169"/>
    </row>
    <row r="118" spans="1:19">
      <c r="A118" s="32"/>
      <c r="C118" s="27"/>
      <c r="D118" s="27"/>
      <c r="E118" s="27"/>
      <c r="F118" s="27"/>
      <c r="G118" s="27"/>
      <c r="S118" s="169"/>
    </row>
    <row r="119" spans="1:19" ht="15.75">
      <c r="A119" s="33"/>
      <c r="C119" s="27"/>
      <c r="D119" s="27"/>
      <c r="E119" s="27"/>
      <c r="F119" s="27"/>
      <c r="G119" s="27"/>
      <c r="S119" s="169"/>
    </row>
    <row r="120" spans="1:19" ht="15.75">
      <c r="A120" s="33"/>
      <c r="C120" s="27"/>
      <c r="D120" s="27"/>
      <c r="E120" s="27"/>
      <c r="F120" s="27"/>
      <c r="G120" s="27"/>
      <c r="S120" s="169"/>
    </row>
    <row r="121" spans="1:19" ht="15.75">
      <c r="A121" s="33"/>
      <c r="C121" s="27"/>
      <c r="D121" s="27"/>
      <c r="E121" s="27"/>
      <c r="F121" s="27"/>
      <c r="G121" s="27"/>
      <c r="S121" s="169"/>
    </row>
    <row r="122" spans="1:19" ht="15.75">
      <c r="A122" s="33"/>
      <c r="C122" s="27"/>
      <c r="D122" s="27"/>
      <c r="E122" s="27"/>
      <c r="F122" s="27"/>
      <c r="G122" s="27"/>
      <c r="S122" s="169"/>
    </row>
    <row r="123" spans="1:19" ht="15.75">
      <c r="A123" s="33"/>
      <c r="C123" s="27"/>
      <c r="D123" s="27"/>
      <c r="E123" s="27"/>
      <c r="F123" s="27"/>
      <c r="G123" s="27"/>
      <c r="S123" s="169"/>
    </row>
    <row r="124" spans="1:19" ht="15.75">
      <c r="A124" s="33"/>
      <c r="C124" s="27"/>
      <c r="D124" s="27"/>
      <c r="E124" s="27"/>
      <c r="F124" s="27"/>
      <c r="G124" s="27"/>
      <c r="S124" s="169"/>
    </row>
    <row r="125" spans="1:19" ht="15.75">
      <c r="A125" s="33"/>
      <c r="C125" s="27"/>
      <c r="D125" s="27"/>
      <c r="E125" s="27"/>
      <c r="F125" s="27"/>
      <c r="G125" s="27"/>
      <c r="S125" s="169"/>
    </row>
    <row r="126" spans="1:19" ht="15.75">
      <c r="A126" s="33"/>
      <c r="C126" s="27"/>
      <c r="D126" s="27"/>
      <c r="E126" s="27"/>
      <c r="F126" s="27"/>
      <c r="G126" s="27"/>
      <c r="S126" s="169"/>
    </row>
    <row r="127" spans="1:19" ht="15.75">
      <c r="A127" s="33"/>
      <c r="C127" s="27"/>
      <c r="D127" s="27"/>
      <c r="E127" s="27"/>
      <c r="F127" s="27"/>
      <c r="G127" s="27"/>
      <c r="S127" s="169"/>
    </row>
    <row r="128" spans="1:19" ht="15.75">
      <c r="A128" s="33"/>
      <c r="C128" s="27"/>
      <c r="D128" s="27"/>
      <c r="E128" s="27"/>
      <c r="F128" s="27"/>
      <c r="G128" s="27"/>
      <c r="S128" s="169"/>
    </row>
    <row r="129" spans="1:19" ht="15.75">
      <c r="A129" s="33"/>
      <c r="C129" s="27"/>
      <c r="D129" s="27"/>
      <c r="E129" s="27"/>
      <c r="F129" s="27"/>
      <c r="G129" s="27"/>
      <c r="S129" s="169"/>
    </row>
    <row r="130" spans="1:19" ht="15.75">
      <c r="A130" s="33"/>
      <c r="C130" s="27"/>
      <c r="D130" s="27"/>
      <c r="E130" s="27"/>
      <c r="F130" s="27"/>
      <c r="G130" s="27"/>
      <c r="S130" s="169"/>
    </row>
    <row r="131" spans="1:19" ht="15.75">
      <c r="A131" s="33"/>
      <c r="C131" s="27"/>
      <c r="D131" s="27"/>
      <c r="E131" s="27"/>
      <c r="F131" s="27"/>
      <c r="G131" s="27"/>
      <c r="S131" s="169"/>
    </row>
    <row r="132" spans="1:19" ht="15.75">
      <c r="A132" s="33"/>
      <c r="C132" s="27"/>
      <c r="D132" s="27"/>
      <c r="E132" s="27"/>
      <c r="F132" s="27"/>
      <c r="G132" s="27"/>
      <c r="S132" s="169"/>
    </row>
    <row r="133" spans="1:19" ht="15.75">
      <c r="A133" s="33"/>
      <c r="C133" s="27"/>
      <c r="D133" s="27"/>
      <c r="E133" s="27"/>
      <c r="F133" s="27"/>
      <c r="G133" s="27"/>
      <c r="S133" s="169"/>
    </row>
    <row r="134" spans="1:19" ht="15.75">
      <c r="A134" s="33"/>
      <c r="C134" s="27"/>
      <c r="D134" s="27"/>
      <c r="E134" s="27"/>
      <c r="F134" s="27"/>
      <c r="G134" s="27"/>
      <c r="S134" s="169"/>
    </row>
    <row r="135" spans="1:19" ht="15.75">
      <c r="A135" s="33"/>
      <c r="C135" s="27"/>
      <c r="D135" s="27"/>
      <c r="E135" s="27"/>
      <c r="F135" s="27"/>
      <c r="G135" s="27"/>
      <c r="S135" s="169"/>
    </row>
    <row r="136" spans="1:19" ht="15.75">
      <c r="A136" s="33"/>
      <c r="C136" s="27"/>
      <c r="D136" s="27"/>
      <c r="E136" s="27"/>
      <c r="F136" s="27"/>
      <c r="G136" s="27"/>
      <c r="S136" s="169"/>
    </row>
    <row r="137" spans="1:19" ht="15.75">
      <c r="A137" s="33"/>
      <c r="C137" s="27"/>
      <c r="D137" s="27"/>
      <c r="E137" s="27"/>
      <c r="F137" s="27"/>
      <c r="G137" s="27"/>
      <c r="S137" s="169"/>
    </row>
    <row r="138" spans="1:19" ht="15.75">
      <c r="A138" s="33"/>
      <c r="C138" s="27"/>
      <c r="D138" s="27"/>
      <c r="E138" s="27"/>
      <c r="F138" s="27"/>
      <c r="G138" s="27"/>
      <c r="S138" s="169"/>
    </row>
    <row r="139" spans="1:19" ht="15.75">
      <c r="A139" s="33"/>
      <c r="C139" s="27"/>
      <c r="D139" s="27"/>
      <c r="E139" s="27"/>
      <c r="F139" s="27"/>
      <c r="G139" s="27"/>
      <c r="S139" s="169"/>
    </row>
    <row r="140" spans="1:19" ht="15.75">
      <c r="A140" s="33"/>
      <c r="C140" s="27"/>
      <c r="D140" s="27"/>
      <c r="E140" s="27"/>
      <c r="F140" s="27"/>
      <c r="G140" s="27"/>
      <c r="S140" s="169"/>
    </row>
    <row r="141" spans="1:19" ht="15.75">
      <c r="A141" s="33"/>
      <c r="C141" s="27"/>
      <c r="D141" s="27"/>
      <c r="E141" s="27"/>
      <c r="F141" s="27"/>
      <c r="G141" s="27"/>
      <c r="S141" s="169"/>
    </row>
    <row r="142" spans="1:19" ht="15.75">
      <c r="A142" s="33"/>
      <c r="C142" s="27"/>
      <c r="D142" s="27"/>
      <c r="E142" s="27"/>
      <c r="F142" s="27"/>
      <c r="G142" s="27"/>
      <c r="S142" s="169"/>
    </row>
    <row r="143" spans="1:19" ht="15.75">
      <c r="A143" s="33"/>
      <c r="C143" s="27"/>
      <c r="D143" s="27"/>
      <c r="E143" s="27"/>
      <c r="F143" s="27"/>
      <c r="G143" s="27"/>
      <c r="S143" s="169"/>
    </row>
    <row r="144" spans="1:19" ht="15.75">
      <c r="A144" s="33"/>
      <c r="C144" s="27"/>
      <c r="D144" s="27"/>
      <c r="E144" s="27"/>
      <c r="F144" s="27"/>
      <c r="G144" s="27"/>
      <c r="S144" s="169"/>
    </row>
    <row r="145" spans="1:19" ht="15.75">
      <c r="A145" s="33"/>
      <c r="C145" s="27"/>
      <c r="D145" s="27"/>
      <c r="E145" s="27"/>
      <c r="F145" s="27"/>
      <c r="G145" s="27"/>
      <c r="S145" s="169"/>
    </row>
    <row r="146" spans="1:19" ht="15.75">
      <c r="A146" s="33"/>
      <c r="C146" s="27"/>
      <c r="D146" s="27"/>
      <c r="E146" s="27"/>
      <c r="F146" s="27"/>
      <c r="G146" s="27"/>
      <c r="S146" s="169"/>
    </row>
    <row r="147" spans="1:19" ht="15.75">
      <c r="A147" s="33"/>
      <c r="C147" s="27"/>
      <c r="D147" s="27"/>
      <c r="E147" s="27"/>
      <c r="F147" s="27"/>
      <c r="G147" s="27"/>
      <c r="S147" s="169"/>
    </row>
    <row r="148" spans="1:19" ht="15.75">
      <c r="A148" s="33"/>
      <c r="C148" s="27"/>
      <c r="D148" s="27"/>
      <c r="E148" s="27"/>
      <c r="F148" s="27"/>
      <c r="G148" s="27"/>
      <c r="S148" s="169"/>
    </row>
    <row r="149" spans="1:19" ht="15.75">
      <c r="A149" s="33"/>
      <c r="C149" s="27"/>
      <c r="D149" s="27"/>
      <c r="E149" s="27"/>
      <c r="F149" s="27"/>
      <c r="G149" s="27"/>
      <c r="S149" s="169"/>
    </row>
    <row r="150" spans="1:19" ht="15.75">
      <c r="A150" s="33"/>
      <c r="C150" s="27"/>
      <c r="D150" s="27"/>
      <c r="E150" s="27"/>
      <c r="F150" s="27"/>
      <c r="G150" s="27"/>
      <c r="S150" s="169"/>
    </row>
    <row r="151" spans="1:19" ht="15.75">
      <c r="A151" s="33"/>
      <c r="C151" s="27"/>
      <c r="D151" s="27"/>
      <c r="E151" s="27"/>
      <c r="F151" s="27"/>
      <c r="G151" s="27"/>
      <c r="S151" s="169"/>
    </row>
    <row r="152" spans="1:19" ht="15.75">
      <c r="A152" s="33"/>
      <c r="C152" s="27"/>
      <c r="D152" s="27"/>
      <c r="E152" s="27"/>
      <c r="F152" s="27"/>
      <c r="G152" s="27"/>
      <c r="S152" s="169"/>
    </row>
    <row r="153" spans="1:19" ht="15.75">
      <c r="A153" s="33"/>
      <c r="C153" s="27"/>
      <c r="D153" s="27"/>
      <c r="E153" s="27"/>
      <c r="F153" s="27"/>
      <c r="G153" s="27"/>
      <c r="S153" s="169"/>
    </row>
    <row r="154" spans="1:19" ht="15.75">
      <c r="A154" s="33"/>
      <c r="C154" s="27"/>
      <c r="D154" s="27"/>
      <c r="E154" s="27"/>
      <c r="F154" s="27"/>
      <c r="G154" s="27"/>
      <c r="S154" s="169"/>
    </row>
    <row r="155" spans="1:19" ht="15.75">
      <c r="A155" s="33"/>
      <c r="C155" s="27"/>
      <c r="D155" s="27"/>
      <c r="E155" s="27"/>
      <c r="F155" s="27"/>
      <c r="G155" s="27"/>
      <c r="S155" s="169"/>
    </row>
    <row r="156" spans="1:19" ht="15.75">
      <c r="A156" s="33"/>
      <c r="C156" s="27"/>
      <c r="D156" s="27"/>
      <c r="E156" s="27"/>
      <c r="F156" s="27"/>
      <c r="G156" s="27"/>
      <c r="S156" s="169"/>
    </row>
    <row r="157" spans="1:19" ht="15.75">
      <c r="A157" s="33"/>
      <c r="C157" s="27"/>
      <c r="D157" s="27"/>
      <c r="E157" s="27"/>
      <c r="F157" s="27"/>
      <c r="G157" s="27"/>
      <c r="S157" s="169"/>
    </row>
    <row r="158" spans="1:19" ht="15.75">
      <c r="A158" s="33"/>
      <c r="C158" s="27"/>
      <c r="D158" s="27"/>
      <c r="E158" s="27"/>
      <c r="F158" s="27"/>
      <c r="G158" s="27"/>
      <c r="S158" s="169"/>
    </row>
    <row r="159" spans="1:19" ht="15.75">
      <c r="A159" s="33"/>
      <c r="C159" s="27"/>
      <c r="D159" s="27"/>
      <c r="E159" s="27"/>
      <c r="F159" s="27"/>
      <c r="G159" s="27"/>
      <c r="S159" s="169"/>
    </row>
    <row r="160" spans="1:19" ht="15.75">
      <c r="A160" s="33"/>
      <c r="C160" s="27"/>
      <c r="D160" s="27"/>
      <c r="E160" s="27"/>
      <c r="F160" s="27"/>
      <c r="G160" s="27"/>
      <c r="S160" s="169"/>
    </row>
    <row r="161" spans="1:19" ht="15.75">
      <c r="A161" s="33"/>
      <c r="C161" s="27"/>
      <c r="D161" s="27"/>
      <c r="E161" s="27"/>
      <c r="F161" s="27"/>
      <c r="G161" s="27"/>
      <c r="S161" s="169"/>
    </row>
    <row r="162" spans="1:19" ht="15.75">
      <c r="A162" s="33"/>
      <c r="C162" s="27"/>
      <c r="D162" s="27"/>
      <c r="E162" s="27"/>
      <c r="F162" s="27"/>
      <c r="G162" s="27"/>
      <c r="S162" s="169"/>
    </row>
    <row r="163" spans="1:19" ht="15.75">
      <c r="A163" s="33"/>
      <c r="C163" s="27"/>
      <c r="D163" s="27"/>
      <c r="E163" s="27"/>
      <c r="F163" s="27"/>
      <c r="G163" s="27"/>
      <c r="S163" s="169"/>
    </row>
    <row r="164" spans="1:19" ht="15.75">
      <c r="A164" s="33"/>
      <c r="C164" s="27"/>
      <c r="D164" s="27"/>
      <c r="E164" s="27"/>
      <c r="F164" s="27"/>
      <c r="G164" s="27"/>
      <c r="S164" s="169"/>
    </row>
    <row r="165" spans="1:19" ht="15.75">
      <c r="A165" s="33"/>
      <c r="C165" s="27"/>
      <c r="D165" s="27"/>
      <c r="E165" s="27"/>
      <c r="F165" s="27"/>
      <c r="G165" s="27"/>
      <c r="S165" s="169"/>
    </row>
    <row r="166" spans="1:19" ht="15.75">
      <c r="A166" s="33"/>
      <c r="C166" s="27"/>
      <c r="D166" s="27"/>
      <c r="E166" s="27"/>
      <c r="F166" s="27"/>
      <c r="G166" s="27"/>
      <c r="S166" s="169"/>
    </row>
    <row r="167" spans="1:19" ht="15.75">
      <c r="A167" s="33"/>
      <c r="C167" s="27"/>
      <c r="D167" s="27"/>
      <c r="E167" s="27"/>
      <c r="F167" s="27"/>
      <c r="G167" s="27"/>
      <c r="S167" s="169"/>
    </row>
    <row r="168" spans="1:19" ht="15.75">
      <c r="A168" s="33"/>
      <c r="C168" s="27"/>
      <c r="D168" s="27"/>
      <c r="E168" s="27"/>
      <c r="F168" s="27"/>
      <c r="G168" s="27"/>
      <c r="S168" s="169"/>
    </row>
    <row r="169" spans="1:19" ht="15.75">
      <c r="A169" s="33"/>
      <c r="C169" s="27"/>
      <c r="D169" s="27"/>
      <c r="E169" s="27"/>
      <c r="F169" s="27"/>
      <c r="G169" s="27"/>
      <c r="S169" s="169"/>
    </row>
    <row r="170" spans="1:19" ht="15.75">
      <c r="A170" s="33"/>
      <c r="C170" s="27"/>
      <c r="D170" s="27"/>
      <c r="E170" s="27"/>
      <c r="F170" s="27"/>
      <c r="G170" s="27"/>
      <c r="S170" s="169"/>
    </row>
    <row r="171" spans="1:19" ht="15.75">
      <c r="A171" s="33"/>
      <c r="C171" s="27"/>
      <c r="D171" s="27"/>
      <c r="E171" s="27"/>
      <c r="F171" s="27"/>
      <c r="G171" s="27"/>
      <c r="S171" s="169"/>
    </row>
    <row r="172" spans="1:19" ht="15.75">
      <c r="A172" s="33"/>
      <c r="C172" s="27"/>
      <c r="D172" s="27"/>
      <c r="E172" s="27"/>
      <c r="F172" s="27"/>
      <c r="G172" s="27"/>
      <c r="S172" s="169"/>
    </row>
    <row r="173" spans="1:19" ht="15.75">
      <c r="A173" s="33"/>
      <c r="C173" s="27"/>
      <c r="D173" s="27"/>
      <c r="E173" s="27"/>
      <c r="F173" s="27"/>
      <c r="G173" s="27"/>
      <c r="S173" s="169"/>
    </row>
    <row r="174" spans="1:19" ht="15.75">
      <c r="A174" s="33"/>
      <c r="C174" s="27"/>
      <c r="D174" s="27"/>
      <c r="E174" s="27"/>
      <c r="F174" s="27"/>
      <c r="G174" s="27"/>
      <c r="S174" s="169"/>
    </row>
    <row r="175" spans="1:19" ht="15.75">
      <c r="A175" s="33"/>
      <c r="C175" s="27"/>
      <c r="D175" s="27"/>
      <c r="E175" s="27"/>
      <c r="F175" s="27"/>
      <c r="G175" s="27"/>
      <c r="S175" s="169"/>
    </row>
    <row r="176" spans="1:19" ht="15.75">
      <c r="A176" s="33"/>
      <c r="C176" s="27"/>
      <c r="D176" s="27"/>
      <c r="E176" s="27"/>
      <c r="F176" s="27"/>
      <c r="G176" s="27"/>
      <c r="S176" s="169"/>
    </row>
    <row r="177" spans="1:19" ht="15.75">
      <c r="A177" s="33"/>
      <c r="C177" s="27"/>
      <c r="D177" s="27"/>
      <c r="E177" s="27"/>
      <c r="F177" s="27"/>
      <c r="G177" s="27"/>
      <c r="S177" s="169"/>
    </row>
    <row r="178" spans="1:19" ht="15.75">
      <c r="A178" s="33"/>
      <c r="C178" s="27"/>
      <c r="D178" s="27"/>
      <c r="E178" s="27"/>
      <c r="F178" s="27"/>
      <c r="G178" s="27"/>
      <c r="S178" s="169"/>
    </row>
    <row r="179" spans="1:19" ht="15.75">
      <c r="A179" s="33"/>
      <c r="C179" s="27"/>
      <c r="D179" s="27"/>
      <c r="E179" s="27"/>
      <c r="F179" s="27"/>
      <c r="G179" s="27"/>
      <c r="S179" s="169"/>
    </row>
    <row r="180" spans="1:19" ht="15.75">
      <c r="A180" s="33"/>
      <c r="C180" s="27"/>
      <c r="D180" s="27"/>
      <c r="E180" s="27"/>
      <c r="F180" s="27"/>
      <c r="G180" s="27"/>
      <c r="S180" s="169"/>
    </row>
    <row r="181" spans="1:19" ht="15.75">
      <c r="A181" s="33"/>
      <c r="C181" s="27"/>
      <c r="D181" s="27"/>
      <c r="E181" s="27"/>
      <c r="F181" s="27"/>
      <c r="G181" s="27"/>
      <c r="S181" s="169"/>
    </row>
    <row r="182" spans="1:19" ht="15.75">
      <c r="A182" s="33"/>
      <c r="C182" s="27"/>
      <c r="D182" s="27"/>
      <c r="E182" s="27"/>
      <c r="F182" s="27"/>
      <c r="G182" s="27"/>
      <c r="S182" s="169"/>
    </row>
    <row r="183" spans="1:19" ht="15.75">
      <c r="A183" s="33"/>
      <c r="C183" s="27"/>
      <c r="D183" s="27"/>
      <c r="E183" s="27"/>
      <c r="F183" s="27"/>
      <c r="G183" s="27"/>
      <c r="S183" s="169"/>
    </row>
    <row r="184" spans="1:19" ht="15.75">
      <c r="A184" s="33"/>
      <c r="C184" s="27"/>
      <c r="D184" s="27"/>
      <c r="E184" s="27"/>
      <c r="F184" s="27"/>
      <c r="G184" s="27"/>
      <c r="S184" s="169"/>
    </row>
    <row r="185" spans="1:19" ht="15.75">
      <c r="A185" s="33"/>
      <c r="C185" s="27"/>
      <c r="D185" s="27"/>
      <c r="E185" s="27"/>
      <c r="F185" s="27"/>
      <c r="G185" s="27"/>
      <c r="S185" s="169"/>
    </row>
    <row r="186" spans="1:19" ht="15.75">
      <c r="A186" s="33"/>
      <c r="C186" s="27"/>
      <c r="D186" s="27"/>
      <c r="E186" s="27"/>
      <c r="F186" s="27"/>
      <c r="G186" s="27"/>
      <c r="S186" s="169"/>
    </row>
    <row r="187" spans="1:19" ht="15.75">
      <c r="A187" s="33"/>
      <c r="C187" s="27"/>
      <c r="D187" s="27"/>
      <c r="E187" s="27"/>
      <c r="F187" s="27"/>
      <c r="G187" s="27"/>
      <c r="S187" s="169"/>
    </row>
    <row r="188" spans="1:19" ht="15.75">
      <c r="A188" s="33"/>
      <c r="C188" s="27"/>
      <c r="D188" s="27"/>
      <c r="E188" s="27"/>
      <c r="F188" s="27"/>
      <c r="G188" s="27"/>
      <c r="S188" s="169"/>
    </row>
    <row r="189" spans="1:19" ht="15.75">
      <c r="A189" s="33"/>
      <c r="C189" s="27"/>
      <c r="D189" s="27"/>
      <c r="E189" s="27"/>
      <c r="F189" s="27"/>
      <c r="G189" s="27"/>
      <c r="S189" s="169"/>
    </row>
    <row r="190" spans="1:19" ht="15.75">
      <c r="A190" s="33"/>
      <c r="C190" s="27"/>
      <c r="D190" s="27"/>
      <c r="E190" s="27"/>
      <c r="F190" s="27"/>
      <c r="G190" s="27"/>
      <c r="S190" s="169"/>
    </row>
    <row r="191" spans="1:19" ht="15.75">
      <c r="A191" s="33"/>
      <c r="C191" s="27"/>
      <c r="D191" s="27"/>
      <c r="E191" s="27"/>
      <c r="F191" s="27"/>
      <c r="G191" s="27"/>
      <c r="S191" s="169"/>
    </row>
    <row r="192" spans="1:19" ht="15.75">
      <c r="A192" s="33"/>
      <c r="C192" s="27"/>
      <c r="D192" s="27"/>
      <c r="E192" s="27"/>
      <c r="F192" s="27"/>
      <c r="G192" s="27"/>
      <c r="S192" s="169"/>
    </row>
    <row r="193" spans="1:19" ht="15.75">
      <c r="A193" s="33"/>
      <c r="C193" s="27"/>
      <c r="D193" s="27"/>
      <c r="E193" s="27"/>
      <c r="F193" s="27"/>
      <c r="G193" s="27"/>
      <c r="S193" s="169"/>
    </row>
    <row r="194" spans="1:19" ht="15.75">
      <c r="A194" s="33"/>
      <c r="C194" s="27"/>
      <c r="D194" s="27"/>
      <c r="E194" s="27"/>
      <c r="F194" s="27"/>
      <c r="G194" s="27"/>
      <c r="S194" s="169"/>
    </row>
    <row r="195" spans="1:19" ht="15.75">
      <c r="A195" s="33"/>
      <c r="C195" s="27"/>
      <c r="D195" s="27"/>
      <c r="E195" s="27"/>
      <c r="F195" s="27"/>
      <c r="G195" s="27"/>
      <c r="S195" s="169"/>
    </row>
    <row r="196" spans="1:19" ht="15.75">
      <c r="A196" s="33"/>
      <c r="C196" s="27"/>
      <c r="D196" s="27"/>
      <c r="E196" s="27"/>
      <c r="F196" s="27"/>
      <c r="G196" s="27"/>
      <c r="S196" s="169"/>
    </row>
    <row r="197" spans="1:19" ht="15.75">
      <c r="A197" s="33"/>
      <c r="C197" s="27"/>
      <c r="D197" s="27"/>
      <c r="E197" s="27"/>
      <c r="F197" s="27"/>
      <c r="G197" s="27"/>
      <c r="S197" s="169"/>
    </row>
    <row r="198" spans="1:19" ht="15.75">
      <c r="A198" s="33"/>
      <c r="C198" s="27"/>
      <c r="D198" s="27"/>
      <c r="E198" s="27"/>
      <c r="F198" s="27"/>
      <c r="G198" s="27"/>
      <c r="S198" s="169"/>
    </row>
    <row r="199" spans="1:19" ht="15.75">
      <c r="A199" s="33"/>
      <c r="C199" s="27"/>
      <c r="D199" s="27"/>
      <c r="E199" s="27"/>
      <c r="F199" s="27"/>
      <c r="G199" s="27"/>
      <c r="S199" s="169"/>
    </row>
    <row r="200" spans="1:19" ht="15.75">
      <c r="A200" s="33"/>
      <c r="C200" s="27"/>
      <c r="D200" s="27"/>
      <c r="E200" s="27"/>
      <c r="F200" s="27"/>
      <c r="G200" s="27"/>
      <c r="S200" s="169"/>
    </row>
    <row r="201" spans="1:19" ht="15.75">
      <c r="A201" s="33"/>
      <c r="C201" s="27"/>
      <c r="D201" s="27"/>
      <c r="E201" s="27"/>
      <c r="F201" s="27"/>
      <c r="G201" s="27"/>
    </row>
    <row r="202" spans="1:19" ht="15.75">
      <c r="A202" s="33"/>
      <c r="C202" s="27"/>
      <c r="D202" s="27"/>
      <c r="E202" s="27"/>
      <c r="F202" s="27"/>
      <c r="G202" s="27"/>
    </row>
    <row r="203" spans="1:19" ht="15.75">
      <c r="A203" s="33"/>
      <c r="C203" s="27"/>
      <c r="D203" s="27"/>
      <c r="E203" s="27"/>
      <c r="F203" s="27"/>
      <c r="G203" s="27"/>
    </row>
    <row r="204" spans="1:19" ht="15.75">
      <c r="A204" s="33"/>
      <c r="C204" s="27"/>
      <c r="D204" s="27"/>
      <c r="E204" s="27"/>
      <c r="F204" s="27"/>
      <c r="G204" s="27"/>
    </row>
    <row r="205" spans="1:19" ht="15.75">
      <c r="A205" s="33"/>
      <c r="C205" s="27"/>
      <c r="D205" s="27"/>
      <c r="E205" s="27"/>
      <c r="F205" s="27"/>
      <c r="G205" s="27"/>
    </row>
    <row r="206" spans="1:19" ht="15.75">
      <c r="A206" s="33"/>
      <c r="C206" s="27"/>
      <c r="D206" s="27"/>
      <c r="E206" s="27"/>
      <c r="F206" s="27"/>
      <c r="G206" s="27"/>
    </row>
    <row r="207" spans="1:19" ht="15.75">
      <c r="A207" s="33"/>
      <c r="C207" s="27"/>
      <c r="D207" s="27"/>
      <c r="E207" s="27"/>
      <c r="F207" s="27"/>
      <c r="G207" s="27"/>
    </row>
    <row r="208" spans="1:19" ht="15.75">
      <c r="A208" s="33"/>
      <c r="C208" s="27"/>
      <c r="D208" s="27"/>
      <c r="E208" s="27"/>
      <c r="F208" s="27"/>
      <c r="G208" s="27"/>
    </row>
    <row r="209" spans="1:7" ht="15.75">
      <c r="A209" s="33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  <c r="C270" s="27"/>
      <c r="D270" s="27"/>
      <c r="E270" s="27"/>
      <c r="F270" s="27"/>
      <c r="G270" s="27"/>
    </row>
    <row r="271" spans="1:7" ht="15.75">
      <c r="A271" s="34"/>
      <c r="C271" s="27"/>
      <c r="D271" s="27"/>
      <c r="E271" s="27"/>
      <c r="F271" s="27"/>
      <c r="G271" s="27"/>
    </row>
    <row r="272" spans="1:7" ht="15.75">
      <c r="A272" s="34"/>
      <c r="C272" s="27"/>
      <c r="D272" s="27"/>
      <c r="E272" s="27"/>
      <c r="F272" s="27"/>
      <c r="G272" s="27"/>
    </row>
    <row r="273" spans="1:7" ht="15.75">
      <c r="A273" s="34"/>
      <c r="C273" s="27"/>
      <c r="D273" s="27"/>
      <c r="E273" s="27"/>
      <c r="F273" s="27"/>
      <c r="G273" s="27"/>
    </row>
    <row r="274" spans="1:7" ht="15.75">
      <c r="A274" s="34"/>
      <c r="C274" s="27"/>
      <c r="D274" s="27"/>
      <c r="E274" s="27"/>
      <c r="F274" s="27"/>
      <c r="G274" s="27"/>
    </row>
    <row r="275" spans="1:7" ht="15.75">
      <c r="A275" s="34"/>
      <c r="C275" s="27"/>
      <c r="D275" s="27"/>
      <c r="E275" s="27"/>
      <c r="F275" s="27"/>
      <c r="G275" s="27"/>
    </row>
    <row r="276" spans="1:7" ht="15.75">
      <c r="A276" s="34"/>
      <c r="C276" s="27"/>
      <c r="D276" s="27"/>
      <c r="E276" s="27"/>
      <c r="F276" s="27"/>
      <c r="G276" s="27"/>
    </row>
    <row r="277" spans="1:7" ht="15.75">
      <c r="A277" s="34"/>
      <c r="C277" s="27"/>
      <c r="D277" s="27"/>
      <c r="E277" s="27"/>
      <c r="F277" s="27"/>
      <c r="G277" s="27"/>
    </row>
    <row r="278" spans="1:7" ht="15.75">
      <c r="A278" s="34"/>
      <c r="C278" s="27"/>
      <c r="D278" s="27"/>
      <c r="E278" s="27"/>
      <c r="F278" s="27"/>
      <c r="G278" s="27"/>
    </row>
    <row r="279" spans="1:7" ht="15.75">
      <c r="A279" s="34"/>
      <c r="C279" s="27"/>
      <c r="D279" s="27"/>
      <c r="E279" s="27"/>
      <c r="F279" s="27"/>
      <c r="G279" s="27"/>
    </row>
    <row r="280" spans="1:7" ht="15.75">
      <c r="A280" s="34"/>
      <c r="C280" s="27"/>
      <c r="D280" s="27"/>
      <c r="E280" s="27"/>
      <c r="F280" s="27"/>
      <c r="G280" s="27"/>
    </row>
    <row r="281" spans="1:7" ht="15.75">
      <c r="A281" s="34"/>
      <c r="C281" s="27"/>
      <c r="D281" s="27"/>
      <c r="E281" s="27"/>
      <c r="F281" s="27"/>
      <c r="G281" s="27"/>
    </row>
    <row r="282" spans="1:7" ht="15.75">
      <c r="A282" s="34"/>
    </row>
    <row r="283" spans="1:7" ht="15.75">
      <c r="A283" s="34"/>
    </row>
    <row r="284" spans="1:7" ht="15.75">
      <c r="A284" s="34"/>
    </row>
    <row r="285" spans="1:7" ht="15.75">
      <c r="A285" s="34"/>
    </row>
    <row r="286" spans="1:7" ht="15.75">
      <c r="A286" s="34"/>
    </row>
    <row r="287" spans="1:7" ht="15.75">
      <c r="A287" s="34"/>
    </row>
    <row r="288" spans="1:7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</sheetData>
  <mergeCells count="4">
    <mergeCell ref="A2:R2"/>
    <mergeCell ref="A3:R3"/>
    <mergeCell ref="A4:R4"/>
    <mergeCell ref="A5:R5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R681"/>
  <sheetViews>
    <sheetView topLeftCell="A2" zoomScale="87" zoomScaleNormal="87" workbookViewId="0">
      <selection activeCell="A4" sqref="A4:P4"/>
    </sheetView>
  </sheetViews>
  <sheetFormatPr defaultColWidth="11.42578125" defaultRowHeight="12.75"/>
  <cols>
    <col min="1" max="1" width="51.140625" style="219" customWidth="1"/>
    <col min="2" max="16" width="10.28515625" style="169" customWidth="1"/>
    <col min="17" max="18" width="1.7109375" style="218" customWidth="1"/>
    <col min="19" max="16384" width="11.42578125" style="169"/>
  </cols>
  <sheetData>
    <row r="1" spans="1:18" s="20" customFormat="1" ht="3.75" hidden="1" customHeight="1">
      <c r="A1" s="425"/>
      <c r="B1" s="426"/>
      <c r="C1" s="426"/>
      <c r="D1" s="426"/>
      <c r="E1" s="426"/>
      <c r="F1" s="426"/>
      <c r="G1" s="426"/>
      <c r="H1" s="426"/>
      <c r="I1" s="426"/>
      <c r="J1" s="426"/>
      <c r="K1" s="426"/>
      <c r="L1" s="426"/>
      <c r="M1" s="426"/>
      <c r="N1" s="426"/>
      <c r="O1" s="426"/>
      <c r="P1" s="426"/>
    </row>
    <row r="2" spans="1:18" s="20" customFormat="1" ht="23.25">
      <c r="A2" s="1055" t="s">
        <v>237</v>
      </c>
      <c r="B2" s="1055"/>
      <c r="C2" s="1055"/>
      <c r="D2" s="1055"/>
      <c r="E2" s="1055"/>
      <c r="F2" s="1055"/>
      <c r="G2" s="1055"/>
      <c r="H2" s="1055"/>
      <c r="I2" s="1055"/>
      <c r="J2" s="1055"/>
      <c r="K2" s="1055"/>
      <c r="L2" s="1055"/>
      <c r="M2" s="1055"/>
      <c r="N2" s="1055"/>
      <c r="O2" s="1055"/>
      <c r="P2" s="1055"/>
    </row>
    <row r="3" spans="1:18" s="20" customFormat="1" ht="24.75" customHeight="1">
      <c r="A3" s="1055" t="s">
        <v>316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5"/>
      <c r="L3" s="1055"/>
      <c r="M3" s="1055"/>
      <c r="N3" s="1055"/>
      <c r="O3" s="1055"/>
      <c r="P3" s="1055"/>
    </row>
    <row r="4" spans="1:18" s="20" customFormat="1" ht="20.25" customHeight="1">
      <c r="A4" s="1055" t="s">
        <v>900</v>
      </c>
      <c r="B4" s="1055"/>
      <c r="C4" s="1055"/>
      <c r="D4" s="1055"/>
      <c r="E4" s="1055"/>
      <c r="F4" s="1055"/>
      <c r="G4" s="1055"/>
      <c r="H4" s="1055"/>
      <c r="I4" s="1055"/>
      <c r="J4" s="1055"/>
      <c r="K4" s="1055"/>
      <c r="L4" s="1055"/>
      <c r="M4" s="1055"/>
      <c r="N4" s="1055"/>
      <c r="O4" s="1055"/>
      <c r="P4" s="1055"/>
    </row>
    <row r="5" spans="1:18" s="20" customFormat="1" ht="23.25">
      <c r="A5" s="1056" t="s">
        <v>70</v>
      </c>
      <c r="B5" s="1056"/>
      <c r="C5" s="1056"/>
      <c r="D5" s="1056"/>
      <c r="E5" s="1056"/>
      <c r="F5" s="1056"/>
      <c r="G5" s="1056"/>
      <c r="H5" s="1056"/>
      <c r="I5" s="1056"/>
      <c r="J5" s="1056"/>
      <c r="K5" s="1056"/>
      <c r="L5" s="1056"/>
      <c r="M5" s="1056"/>
      <c r="N5" s="1056"/>
      <c r="O5" s="1056"/>
      <c r="P5" s="1056"/>
    </row>
    <row r="6" spans="1:18" ht="7.5" customHeight="1">
      <c r="A6" s="212"/>
      <c r="Q6" s="169"/>
      <c r="R6" s="169"/>
    </row>
    <row r="7" spans="1:18" s="222" customFormat="1" ht="39" customHeight="1">
      <c r="A7" s="518" t="s">
        <v>156</v>
      </c>
      <c r="B7" s="518" t="s">
        <v>239</v>
      </c>
      <c r="C7" s="518" t="s">
        <v>240</v>
      </c>
      <c r="D7" s="518" t="s">
        <v>241</v>
      </c>
      <c r="E7" s="518" t="s">
        <v>242</v>
      </c>
      <c r="F7" s="518" t="s">
        <v>243</v>
      </c>
      <c r="G7" s="518" t="s">
        <v>244</v>
      </c>
      <c r="H7" s="518" t="s">
        <v>245</v>
      </c>
      <c r="I7" s="518" t="s">
        <v>246</v>
      </c>
      <c r="J7" s="518" t="s">
        <v>247</v>
      </c>
      <c r="K7" s="518" t="s">
        <v>248</v>
      </c>
      <c r="L7" s="518" t="s">
        <v>249</v>
      </c>
      <c r="M7" s="518" t="s">
        <v>250</v>
      </c>
      <c r="N7" s="518" t="s">
        <v>251</v>
      </c>
      <c r="O7" s="518" t="s">
        <v>252</v>
      </c>
      <c r="P7" s="552" t="s">
        <v>253</v>
      </c>
    </row>
    <row r="8" spans="1:18" ht="27" customHeight="1">
      <c r="A8" s="657" t="s">
        <v>317</v>
      </c>
      <c r="B8" s="658">
        <v>21932.312610000001</v>
      </c>
      <c r="C8" s="658">
        <v>0</v>
      </c>
      <c r="D8" s="658">
        <v>0</v>
      </c>
      <c r="E8" s="658">
        <v>0</v>
      </c>
      <c r="F8" s="658">
        <v>0</v>
      </c>
      <c r="G8" s="658">
        <v>0</v>
      </c>
      <c r="H8" s="658">
        <v>0</v>
      </c>
      <c r="I8" s="658">
        <v>0</v>
      </c>
      <c r="J8" s="658">
        <v>0</v>
      </c>
      <c r="K8" s="658">
        <v>0</v>
      </c>
      <c r="L8" s="658">
        <v>0</v>
      </c>
      <c r="M8" s="658">
        <v>0</v>
      </c>
      <c r="N8" s="658">
        <v>0</v>
      </c>
      <c r="O8" s="658">
        <v>0</v>
      </c>
      <c r="P8" s="658">
        <v>0</v>
      </c>
      <c r="Q8" s="169"/>
      <c r="R8" s="169"/>
    </row>
    <row r="9" spans="1:18" ht="27" customHeight="1">
      <c r="A9" s="542" t="s">
        <v>318</v>
      </c>
      <c r="B9" s="523">
        <v>6241.9417699999995</v>
      </c>
      <c r="C9" s="523">
        <v>0</v>
      </c>
      <c r="D9" s="523">
        <v>0</v>
      </c>
      <c r="E9" s="523">
        <v>0</v>
      </c>
      <c r="F9" s="523">
        <v>0</v>
      </c>
      <c r="G9" s="523">
        <v>0</v>
      </c>
      <c r="H9" s="523">
        <v>0</v>
      </c>
      <c r="I9" s="523">
        <v>0</v>
      </c>
      <c r="J9" s="523">
        <v>0</v>
      </c>
      <c r="K9" s="523">
        <v>0</v>
      </c>
      <c r="L9" s="523">
        <v>0</v>
      </c>
      <c r="M9" s="523">
        <v>0</v>
      </c>
      <c r="N9" s="523">
        <v>0</v>
      </c>
      <c r="O9" s="523">
        <v>0</v>
      </c>
      <c r="P9" s="523">
        <v>0</v>
      </c>
      <c r="Q9" s="169"/>
      <c r="R9" s="169"/>
    </row>
    <row r="10" spans="1:18" ht="27" customHeight="1">
      <c r="A10" s="542" t="s">
        <v>319</v>
      </c>
      <c r="B10" s="523">
        <v>142.08876999999998</v>
      </c>
      <c r="C10" s="523">
        <v>0</v>
      </c>
      <c r="D10" s="523">
        <v>0</v>
      </c>
      <c r="E10" s="523">
        <v>0</v>
      </c>
      <c r="F10" s="523">
        <v>0</v>
      </c>
      <c r="G10" s="523">
        <v>0</v>
      </c>
      <c r="H10" s="523">
        <v>0</v>
      </c>
      <c r="I10" s="523">
        <v>0</v>
      </c>
      <c r="J10" s="523">
        <v>0</v>
      </c>
      <c r="K10" s="523">
        <v>0</v>
      </c>
      <c r="L10" s="523">
        <v>0</v>
      </c>
      <c r="M10" s="523">
        <v>0</v>
      </c>
      <c r="N10" s="523">
        <v>0</v>
      </c>
      <c r="O10" s="523">
        <v>0</v>
      </c>
      <c r="P10" s="523">
        <v>0</v>
      </c>
      <c r="Q10" s="169"/>
      <c r="R10" s="169"/>
    </row>
    <row r="11" spans="1:18" ht="27" customHeight="1">
      <c r="A11" s="542" t="s">
        <v>320</v>
      </c>
      <c r="B11" s="523">
        <v>6099.8530000000001</v>
      </c>
      <c r="C11" s="523">
        <v>0</v>
      </c>
      <c r="D11" s="523">
        <v>0</v>
      </c>
      <c r="E11" s="523">
        <v>0</v>
      </c>
      <c r="F11" s="523">
        <v>0</v>
      </c>
      <c r="G11" s="523">
        <v>0</v>
      </c>
      <c r="H11" s="523">
        <v>0</v>
      </c>
      <c r="I11" s="523">
        <v>0</v>
      </c>
      <c r="J11" s="523">
        <v>0</v>
      </c>
      <c r="K11" s="523">
        <v>0</v>
      </c>
      <c r="L11" s="523">
        <v>0</v>
      </c>
      <c r="M11" s="523">
        <v>0</v>
      </c>
      <c r="N11" s="523">
        <v>0</v>
      </c>
      <c r="O11" s="523">
        <v>0</v>
      </c>
      <c r="P11" s="523">
        <v>0</v>
      </c>
      <c r="Q11" s="169"/>
      <c r="R11" s="169"/>
    </row>
    <row r="12" spans="1:18" ht="27" customHeight="1">
      <c r="A12" s="542" t="s">
        <v>321</v>
      </c>
      <c r="B12" s="523">
        <v>15690.37084</v>
      </c>
      <c r="C12" s="523">
        <v>0</v>
      </c>
      <c r="D12" s="523">
        <v>0</v>
      </c>
      <c r="E12" s="523">
        <v>0</v>
      </c>
      <c r="F12" s="523">
        <v>0</v>
      </c>
      <c r="G12" s="523">
        <v>0</v>
      </c>
      <c r="H12" s="523">
        <v>0</v>
      </c>
      <c r="I12" s="523">
        <v>0</v>
      </c>
      <c r="J12" s="523">
        <v>0</v>
      </c>
      <c r="K12" s="523">
        <v>0</v>
      </c>
      <c r="L12" s="523">
        <v>0</v>
      </c>
      <c r="M12" s="523">
        <v>0</v>
      </c>
      <c r="N12" s="523">
        <v>0</v>
      </c>
      <c r="O12" s="523">
        <v>0</v>
      </c>
      <c r="P12" s="523">
        <v>0</v>
      </c>
      <c r="Q12" s="169"/>
      <c r="R12" s="169"/>
    </row>
    <row r="13" spans="1:18" ht="27" customHeight="1">
      <c r="A13" s="542" t="s">
        <v>319</v>
      </c>
      <c r="B13" s="523">
        <v>15690.37084</v>
      </c>
      <c r="C13" s="523">
        <v>0</v>
      </c>
      <c r="D13" s="523">
        <v>0</v>
      </c>
      <c r="E13" s="523">
        <v>0</v>
      </c>
      <c r="F13" s="523">
        <v>0</v>
      </c>
      <c r="G13" s="523">
        <v>0</v>
      </c>
      <c r="H13" s="523">
        <v>0</v>
      </c>
      <c r="I13" s="523">
        <v>0</v>
      </c>
      <c r="J13" s="523">
        <v>0</v>
      </c>
      <c r="K13" s="523">
        <v>0</v>
      </c>
      <c r="L13" s="523">
        <v>0</v>
      </c>
      <c r="M13" s="523">
        <v>0</v>
      </c>
      <c r="N13" s="523">
        <v>0</v>
      </c>
      <c r="O13" s="523">
        <v>0</v>
      </c>
      <c r="P13" s="523">
        <v>0</v>
      </c>
      <c r="Q13" s="169"/>
      <c r="R13" s="169"/>
    </row>
    <row r="14" spans="1:18" ht="27" customHeight="1">
      <c r="A14" s="542" t="s">
        <v>320</v>
      </c>
      <c r="B14" s="523">
        <v>0</v>
      </c>
      <c r="C14" s="523">
        <v>0</v>
      </c>
      <c r="D14" s="523">
        <v>0</v>
      </c>
      <c r="E14" s="523">
        <v>0</v>
      </c>
      <c r="F14" s="523">
        <v>0</v>
      </c>
      <c r="G14" s="523">
        <v>0</v>
      </c>
      <c r="H14" s="523">
        <v>0</v>
      </c>
      <c r="I14" s="523">
        <v>0</v>
      </c>
      <c r="J14" s="523">
        <v>0</v>
      </c>
      <c r="K14" s="523">
        <v>0</v>
      </c>
      <c r="L14" s="523">
        <v>0</v>
      </c>
      <c r="M14" s="523">
        <v>0</v>
      </c>
      <c r="N14" s="523">
        <v>0</v>
      </c>
      <c r="O14" s="523">
        <v>0</v>
      </c>
      <c r="P14" s="523">
        <v>0</v>
      </c>
      <c r="Q14" s="169"/>
      <c r="R14" s="169"/>
    </row>
    <row r="15" spans="1:18" ht="27" customHeight="1">
      <c r="A15" s="657" t="s">
        <v>322</v>
      </c>
      <c r="B15" s="658">
        <v>84293.50576</v>
      </c>
      <c r="C15" s="658">
        <v>21384.080850000002</v>
      </c>
      <c r="D15" s="658">
        <v>14885.306259999999</v>
      </c>
      <c r="E15" s="658">
        <v>0</v>
      </c>
      <c r="F15" s="658">
        <v>0</v>
      </c>
      <c r="G15" s="658">
        <v>674.78904</v>
      </c>
      <c r="H15" s="658">
        <v>6.0498700000000003</v>
      </c>
      <c r="I15" s="658">
        <v>385.40899999999999</v>
      </c>
      <c r="J15" s="658">
        <v>0</v>
      </c>
      <c r="K15" s="658">
        <v>0</v>
      </c>
      <c r="L15" s="658">
        <v>0</v>
      </c>
      <c r="M15" s="658">
        <v>0</v>
      </c>
      <c r="N15" s="658">
        <v>1677.9638500000001</v>
      </c>
      <c r="O15" s="658">
        <v>0</v>
      </c>
      <c r="P15" s="658">
        <v>0</v>
      </c>
      <c r="Q15" s="169"/>
      <c r="R15" s="169"/>
    </row>
    <row r="16" spans="1:18" ht="27" customHeight="1">
      <c r="A16" s="542" t="s">
        <v>318</v>
      </c>
      <c r="B16" s="523">
        <v>19387.495729999999</v>
      </c>
      <c r="C16" s="523">
        <v>2007.2986799999999</v>
      </c>
      <c r="D16" s="523">
        <v>2447.07114</v>
      </c>
      <c r="E16" s="523">
        <v>0</v>
      </c>
      <c r="F16" s="523">
        <v>0</v>
      </c>
      <c r="G16" s="523">
        <v>42.454250000000002</v>
      </c>
      <c r="H16" s="523">
        <v>6.0498700000000003</v>
      </c>
      <c r="I16" s="523">
        <v>0</v>
      </c>
      <c r="J16" s="523">
        <v>0</v>
      </c>
      <c r="K16" s="523">
        <v>0</v>
      </c>
      <c r="L16" s="523">
        <v>0</v>
      </c>
      <c r="M16" s="523">
        <v>0</v>
      </c>
      <c r="N16" s="523">
        <v>532.71667000000002</v>
      </c>
      <c r="O16" s="523">
        <v>0</v>
      </c>
      <c r="P16" s="523">
        <v>0</v>
      </c>
      <c r="Q16" s="169"/>
      <c r="R16" s="169"/>
    </row>
    <row r="17" spans="1:18" ht="27" customHeight="1">
      <c r="A17" s="542" t="s">
        <v>319</v>
      </c>
      <c r="B17" s="523">
        <v>16323.27519</v>
      </c>
      <c r="C17" s="523">
        <v>2007.2986799999999</v>
      </c>
      <c r="D17" s="523">
        <v>1219.7457199999999</v>
      </c>
      <c r="E17" s="523">
        <v>0</v>
      </c>
      <c r="F17" s="523">
        <v>0</v>
      </c>
      <c r="G17" s="523">
        <v>42.454250000000002</v>
      </c>
      <c r="H17" s="523">
        <v>6.0498700000000003</v>
      </c>
      <c r="I17" s="523">
        <v>0</v>
      </c>
      <c r="J17" s="523">
        <v>0</v>
      </c>
      <c r="K17" s="523">
        <v>0</v>
      </c>
      <c r="L17" s="523">
        <v>0</v>
      </c>
      <c r="M17" s="523">
        <v>0</v>
      </c>
      <c r="N17" s="523">
        <v>532.71667000000002</v>
      </c>
      <c r="O17" s="523">
        <v>0</v>
      </c>
      <c r="P17" s="523">
        <v>0</v>
      </c>
      <c r="Q17" s="169"/>
      <c r="R17" s="169"/>
    </row>
    <row r="18" spans="1:18" ht="27" customHeight="1">
      <c r="A18" s="542" t="s">
        <v>320</v>
      </c>
      <c r="B18" s="523">
        <v>3064.2205400000003</v>
      </c>
      <c r="C18" s="523">
        <v>0</v>
      </c>
      <c r="D18" s="523">
        <v>1227.3254199999999</v>
      </c>
      <c r="E18" s="523">
        <v>0</v>
      </c>
      <c r="F18" s="523">
        <v>0</v>
      </c>
      <c r="G18" s="523">
        <v>0</v>
      </c>
      <c r="H18" s="523">
        <v>0</v>
      </c>
      <c r="I18" s="523">
        <v>0</v>
      </c>
      <c r="J18" s="523">
        <v>0</v>
      </c>
      <c r="K18" s="523">
        <v>0</v>
      </c>
      <c r="L18" s="523">
        <v>0</v>
      </c>
      <c r="M18" s="523">
        <v>0</v>
      </c>
      <c r="N18" s="523">
        <v>0</v>
      </c>
      <c r="O18" s="523">
        <v>0</v>
      </c>
      <c r="P18" s="523">
        <v>0</v>
      </c>
      <c r="Q18" s="169"/>
      <c r="R18" s="169"/>
    </row>
    <row r="19" spans="1:18" ht="27" customHeight="1">
      <c r="A19" s="542" t="s">
        <v>321</v>
      </c>
      <c r="B19" s="523">
        <v>64906.010029999998</v>
      </c>
      <c r="C19" s="523">
        <v>19376.782170000002</v>
      </c>
      <c r="D19" s="523">
        <v>12438.235119999999</v>
      </c>
      <c r="E19" s="523">
        <v>0</v>
      </c>
      <c r="F19" s="523">
        <v>0</v>
      </c>
      <c r="G19" s="523">
        <v>632.33479</v>
      </c>
      <c r="H19" s="523">
        <v>0</v>
      </c>
      <c r="I19" s="523">
        <v>385.40899999999999</v>
      </c>
      <c r="J19" s="523">
        <v>0</v>
      </c>
      <c r="K19" s="523">
        <v>0</v>
      </c>
      <c r="L19" s="523">
        <v>0</v>
      </c>
      <c r="M19" s="523">
        <v>0</v>
      </c>
      <c r="N19" s="523">
        <v>1145.2471799999998</v>
      </c>
      <c r="O19" s="523">
        <v>0</v>
      </c>
      <c r="P19" s="523">
        <v>0</v>
      </c>
      <c r="Q19" s="169"/>
      <c r="R19" s="169"/>
    </row>
    <row r="20" spans="1:18" ht="27" customHeight="1">
      <c r="A20" s="542" t="s">
        <v>319</v>
      </c>
      <c r="B20" s="523">
        <v>55221.150200000004</v>
      </c>
      <c r="C20" s="523">
        <v>17432.55833</v>
      </c>
      <c r="D20" s="523">
        <v>3815.5249900000003</v>
      </c>
      <c r="E20" s="523">
        <v>0</v>
      </c>
      <c r="F20" s="523">
        <v>0</v>
      </c>
      <c r="G20" s="523">
        <v>590.96143999999993</v>
      </c>
      <c r="H20" s="523">
        <v>0</v>
      </c>
      <c r="I20" s="523">
        <v>385.40899999999999</v>
      </c>
      <c r="J20" s="523">
        <v>0</v>
      </c>
      <c r="K20" s="523">
        <v>0</v>
      </c>
      <c r="L20" s="523">
        <v>0</v>
      </c>
      <c r="M20" s="523">
        <v>0</v>
      </c>
      <c r="N20" s="523">
        <v>1145.2471799999998</v>
      </c>
      <c r="O20" s="523">
        <v>0</v>
      </c>
      <c r="P20" s="523">
        <v>0</v>
      </c>
      <c r="Q20" s="169"/>
      <c r="R20" s="169"/>
    </row>
    <row r="21" spans="1:18" ht="27" customHeight="1">
      <c r="A21" s="542" t="s">
        <v>320</v>
      </c>
      <c r="B21" s="523">
        <v>9684.8598299999994</v>
      </c>
      <c r="C21" s="523">
        <v>1944.2238400000001</v>
      </c>
      <c r="D21" s="523">
        <v>8622.7101300000013</v>
      </c>
      <c r="E21" s="523">
        <v>0</v>
      </c>
      <c r="F21" s="523">
        <v>0</v>
      </c>
      <c r="G21" s="523">
        <v>41.373350000000002</v>
      </c>
      <c r="H21" s="523">
        <v>0</v>
      </c>
      <c r="I21" s="523">
        <v>0</v>
      </c>
      <c r="J21" s="523">
        <v>0</v>
      </c>
      <c r="K21" s="523">
        <v>0</v>
      </c>
      <c r="L21" s="523">
        <v>0</v>
      </c>
      <c r="M21" s="523">
        <v>0</v>
      </c>
      <c r="N21" s="523">
        <v>0</v>
      </c>
      <c r="O21" s="523">
        <v>0</v>
      </c>
      <c r="P21" s="523">
        <v>0</v>
      </c>
      <c r="Q21" s="169"/>
      <c r="R21" s="169"/>
    </row>
    <row r="22" spans="1:18" ht="27" customHeight="1">
      <c r="A22" s="657" t="s">
        <v>323</v>
      </c>
      <c r="B22" s="658">
        <v>501896.22085000004</v>
      </c>
      <c r="C22" s="658">
        <v>427922.80298000004</v>
      </c>
      <c r="D22" s="658">
        <v>234669.83825999999</v>
      </c>
      <c r="E22" s="658">
        <v>5023.3986100000002</v>
      </c>
      <c r="F22" s="658">
        <v>86092.186099999992</v>
      </c>
      <c r="G22" s="658">
        <v>145153.66340000002</v>
      </c>
      <c r="H22" s="658">
        <v>78239.546499999997</v>
      </c>
      <c r="I22" s="658">
        <v>101990.02967</v>
      </c>
      <c r="J22" s="658">
        <v>126424.06528</v>
      </c>
      <c r="K22" s="658">
        <v>67837.54770000001</v>
      </c>
      <c r="L22" s="658">
        <v>17554.64373</v>
      </c>
      <c r="M22" s="658">
        <v>27786.081760000001</v>
      </c>
      <c r="N22" s="658">
        <v>62586.114270000005</v>
      </c>
      <c r="O22" s="658">
        <v>59061.16792</v>
      </c>
      <c r="P22" s="658">
        <v>45525.224280000002</v>
      </c>
      <c r="Q22" s="169"/>
      <c r="R22" s="169"/>
    </row>
    <row r="23" spans="1:18" ht="27" customHeight="1">
      <c r="A23" s="542" t="s">
        <v>318</v>
      </c>
      <c r="B23" s="523">
        <v>138614.80412000002</v>
      </c>
      <c r="C23" s="523">
        <v>70375.307090000002</v>
      </c>
      <c r="D23" s="523">
        <v>23230.225350000001</v>
      </c>
      <c r="E23" s="523">
        <v>3121.5676800000001</v>
      </c>
      <c r="F23" s="523">
        <v>15535.03953</v>
      </c>
      <c r="G23" s="523">
        <v>29510.451920000003</v>
      </c>
      <c r="H23" s="523">
        <v>14998.189689999999</v>
      </c>
      <c r="I23" s="523">
        <v>18829.114089999999</v>
      </c>
      <c r="J23" s="523">
        <v>44111.333159999995</v>
      </c>
      <c r="K23" s="523">
        <v>21809.784399999997</v>
      </c>
      <c r="L23" s="523">
        <v>2599.7759000000001</v>
      </c>
      <c r="M23" s="523">
        <v>2199.7681499999999</v>
      </c>
      <c r="N23" s="523">
        <v>13477.045239999999</v>
      </c>
      <c r="O23" s="523">
        <v>30262.88118</v>
      </c>
      <c r="P23" s="523">
        <v>29467.28182</v>
      </c>
      <c r="Q23" s="169"/>
      <c r="R23" s="169"/>
    </row>
    <row r="24" spans="1:18" ht="27" customHeight="1">
      <c r="A24" s="542" t="s">
        <v>319</v>
      </c>
      <c r="B24" s="523">
        <v>88800.691269999996</v>
      </c>
      <c r="C24" s="523">
        <v>63460.1158</v>
      </c>
      <c r="D24" s="523">
        <v>16867.462829999997</v>
      </c>
      <c r="E24" s="523">
        <v>3121.5676800000001</v>
      </c>
      <c r="F24" s="523">
        <v>11675.7649</v>
      </c>
      <c r="G24" s="523">
        <v>15856.219369999999</v>
      </c>
      <c r="H24" s="523">
        <v>14375.348840000001</v>
      </c>
      <c r="I24" s="523">
        <v>18588.645960000002</v>
      </c>
      <c r="J24" s="523">
        <v>44014.609520000005</v>
      </c>
      <c r="K24" s="523">
        <v>19796.06597</v>
      </c>
      <c r="L24" s="523">
        <v>2005.7516900000001</v>
      </c>
      <c r="M24" s="523">
        <v>1019.61355</v>
      </c>
      <c r="N24" s="523">
        <v>13461.945240000001</v>
      </c>
      <c r="O24" s="523">
        <v>30073.348710000002</v>
      </c>
      <c r="P24" s="523">
        <v>29355.831760000001</v>
      </c>
      <c r="Q24" s="169"/>
      <c r="R24" s="169"/>
    </row>
    <row r="25" spans="1:18" ht="27" customHeight="1">
      <c r="A25" s="542" t="s">
        <v>320</v>
      </c>
      <c r="B25" s="523">
        <v>49814.112850000005</v>
      </c>
      <c r="C25" s="523">
        <v>6915.1912899999998</v>
      </c>
      <c r="D25" s="523">
        <v>6362.7625199999993</v>
      </c>
      <c r="E25" s="523">
        <v>0</v>
      </c>
      <c r="F25" s="523">
        <v>3859.2746299999999</v>
      </c>
      <c r="G25" s="523">
        <v>13654.232550000001</v>
      </c>
      <c r="H25" s="523">
        <v>622.84084999999993</v>
      </c>
      <c r="I25" s="523">
        <v>240.46813</v>
      </c>
      <c r="J25" s="523">
        <v>96.723640000000003</v>
      </c>
      <c r="K25" s="523">
        <v>2013.7184299999999</v>
      </c>
      <c r="L25" s="523">
        <v>594.02420999999993</v>
      </c>
      <c r="M25" s="523">
        <v>1180.1546000000001</v>
      </c>
      <c r="N25" s="523">
        <v>15.1</v>
      </c>
      <c r="O25" s="523">
        <v>189.53246999999999</v>
      </c>
      <c r="P25" s="523">
        <v>111.45005999999999</v>
      </c>
      <c r="Q25" s="169"/>
      <c r="R25" s="169"/>
    </row>
    <row r="26" spans="1:18" ht="27" customHeight="1">
      <c r="A26" s="542" t="s">
        <v>321</v>
      </c>
      <c r="B26" s="523">
        <v>363281.41673</v>
      </c>
      <c r="C26" s="523">
        <v>357547.49588999996</v>
      </c>
      <c r="D26" s="523">
        <v>211439.61291</v>
      </c>
      <c r="E26" s="523">
        <v>1901.8309299999999</v>
      </c>
      <c r="F26" s="523">
        <v>70557.146569999997</v>
      </c>
      <c r="G26" s="523">
        <v>115643.21148</v>
      </c>
      <c r="H26" s="523">
        <v>63241.356810000005</v>
      </c>
      <c r="I26" s="523">
        <v>83160.915580000001</v>
      </c>
      <c r="J26" s="523">
        <v>82312.732120000001</v>
      </c>
      <c r="K26" s="523">
        <v>46027.763299999999</v>
      </c>
      <c r="L26" s="523">
        <v>14954.867829999999</v>
      </c>
      <c r="M26" s="523">
        <v>25586.313610000001</v>
      </c>
      <c r="N26" s="523">
        <v>49109.069029999999</v>
      </c>
      <c r="O26" s="523">
        <v>28798.28674</v>
      </c>
      <c r="P26" s="523">
        <v>16057.94246</v>
      </c>
      <c r="Q26" s="169"/>
      <c r="R26" s="169"/>
    </row>
    <row r="27" spans="1:18" ht="27" customHeight="1">
      <c r="A27" s="542" t="s">
        <v>319</v>
      </c>
      <c r="B27" s="523">
        <v>322635.53681000002</v>
      </c>
      <c r="C27" s="523">
        <v>322989.36589999998</v>
      </c>
      <c r="D27" s="523">
        <v>166360.47646999999</v>
      </c>
      <c r="E27" s="523">
        <v>1858.66606</v>
      </c>
      <c r="F27" s="523">
        <v>50360.032279999999</v>
      </c>
      <c r="G27" s="523">
        <v>86043.118400000007</v>
      </c>
      <c r="H27" s="523">
        <v>58110.471380000003</v>
      </c>
      <c r="I27" s="523">
        <v>81602.065879999995</v>
      </c>
      <c r="J27" s="523">
        <v>81779.011920000004</v>
      </c>
      <c r="K27" s="523">
        <v>43520.122340000002</v>
      </c>
      <c r="L27" s="523">
        <v>13193.71205</v>
      </c>
      <c r="M27" s="523">
        <v>24710.993839999999</v>
      </c>
      <c r="N27" s="523">
        <v>48914.708100000003</v>
      </c>
      <c r="O27" s="523">
        <v>28753.908489999998</v>
      </c>
      <c r="P27" s="523">
        <v>16057.94246</v>
      </c>
      <c r="Q27" s="169"/>
      <c r="R27" s="169"/>
    </row>
    <row r="28" spans="1:18" ht="27" customHeight="1">
      <c r="A28" s="542" t="s">
        <v>320</v>
      </c>
      <c r="B28" s="523">
        <v>40645.879919999999</v>
      </c>
      <c r="C28" s="523">
        <v>34558.129990000001</v>
      </c>
      <c r="D28" s="523">
        <v>45079.136439999995</v>
      </c>
      <c r="E28" s="523">
        <v>43.164870000000001</v>
      </c>
      <c r="F28" s="523">
        <v>20197.114289999998</v>
      </c>
      <c r="G28" s="523">
        <v>29600.093079999999</v>
      </c>
      <c r="H28" s="523">
        <v>5130.8854299999994</v>
      </c>
      <c r="I28" s="523">
        <v>1558.8497</v>
      </c>
      <c r="J28" s="523">
        <v>533.72019999999998</v>
      </c>
      <c r="K28" s="523">
        <v>2507.6409600000002</v>
      </c>
      <c r="L28" s="523">
        <v>1761.15578</v>
      </c>
      <c r="M28" s="523">
        <v>875.31977000000006</v>
      </c>
      <c r="N28" s="523">
        <v>194.36093</v>
      </c>
      <c r="O28" s="523">
        <v>44.378250000000001</v>
      </c>
      <c r="P28" s="523">
        <v>0</v>
      </c>
      <c r="Q28" s="169"/>
      <c r="R28" s="169"/>
    </row>
    <row r="29" spans="1:18" ht="27" customHeight="1">
      <c r="A29" s="657" t="s">
        <v>324</v>
      </c>
      <c r="B29" s="658">
        <v>153945.96857</v>
      </c>
      <c r="C29" s="658">
        <v>68450.070059999998</v>
      </c>
      <c r="D29" s="658">
        <v>49569.90539</v>
      </c>
      <c r="E29" s="658">
        <v>21930.072980000001</v>
      </c>
      <c r="F29" s="658">
        <v>79856.491180000012</v>
      </c>
      <c r="G29" s="658">
        <v>50446.891200000005</v>
      </c>
      <c r="H29" s="658">
        <v>20461.328570000001</v>
      </c>
      <c r="I29" s="658">
        <v>34793.273529999999</v>
      </c>
      <c r="J29" s="658">
        <v>18790.733190000003</v>
      </c>
      <c r="K29" s="658">
        <v>28222.632799999999</v>
      </c>
      <c r="L29" s="658">
        <v>21286.095989999998</v>
      </c>
      <c r="M29" s="658">
        <v>6955.7472199999993</v>
      </c>
      <c r="N29" s="658">
        <v>65190.530789999997</v>
      </c>
      <c r="O29" s="658">
        <v>9671.87824</v>
      </c>
      <c r="P29" s="658">
        <v>15516.843210000001</v>
      </c>
      <c r="Q29" s="169"/>
      <c r="R29" s="169"/>
    </row>
    <row r="30" spans="1:18" ht="27" customHeight="1">
      <c r="A30" s="542" t="s">
        <v>325</v>
      </c>
      <c r="B30" s="523">
        <v>146130.66816999999</v>
      </c>
      <c r="C30" s="523">
        <v>65929.448609999992</v>
      </c>
      <c r="D30" s="523">
        <v>49443.481979999997</v>
      </c>
      <c r="E30" s="523">
        <v>16033.99366</v>
      </c>
      <c r="F30" s="523">
        <v>79856.491180000012</v>
      </c>
      <c r="G30" s="523">
        <v>49384.074999999997</v>
      </c>
      <c r="H30" s="523">
        <v>20280.767219999998</v>
      </c>
      <c r="I30" s="523">
        <v>34691.657310000002</v>
      </c>
      <c r="J30" s="523">
        <v>18741.181069999999</v>
      </c>
      <c r="K30" s="523">
        <v>6564.9916399999993</v>
      </c>
      <c r="L30" s="523">
        <v>21148.10325</v>
      </c>
      <c r="M30" s="523">
        <v>6607.4681399999999</v>
      </c>
      <c r="N30" s="523">
        <v>53211.67136</v>
      </c>
      <c r="O30" s="523">
        <v>9414.9946300000011</v>
      </c>
      <c r="P30" s="523">
        <v>15516.843210000001</v>
      </c>
      <c r="Q30" s="169"/>
      <c r="R30" s="169"/>
    </row>
    <row r="31" spans="1:18" ht="27" customHeight="1">
      <c r="A31" s="542" t="s">
        <v>326</v>
      </c>
      <c r="B31" s="523">
        <v>2815.2334599999999</v>
      </c>
      <c r="C31" s="523">
        <v>354.23611999999997</v>
      </c>
      <c r="D31" s="523">
        <v>0</v>
      </c>
      <c r="E31" s="523">
        <v>3481.1979300000003</v>
      </c>
      <c r="F31" s="523">
        <v>454.91260999999997</v>
      </c>
      <c r="G31" s="523">
        <v>2563.8923199999999</v>
      </c>
      <c r="H31" s="523">
        <v>1495.6636699999999</v>
      </c>
      <c r="I31" s="523">
        <v>857.95147999999995</v>
      </c>
      <c r="J31" s="523">
        <v>0</v>
      </c>
      <c r="K31" s="523">
        <v>0</v>
      </c>
      <c r="L31" s="523">
        <v>0</v>
      </c>
      <c r="M31" s="523">
        <v>336.37273999999996</v>
      </c>
      <c r="N31" s="523">
        <v>1060.9588100000001</v>
      </c>
      <c r="O31" s="523">
        <v>317.08805000000001</v>
      </c>
      <c r="P31" s="523">
        <v>252.18729999999999</v>
      </c>
      <c r="Q31" s="169"/>
      <c r="R31" s="169"/>
    </row>
    <row r="32" spans="1:18" ht="27" customHeight="1">
      <c r="A32" s="542" t="s">
        <v>327</v>
      </c>
      <c r="B32" s="523">
        <v>33150.375899999999</v>
      </c>
      <c r="C32" s="523">
        <v>26640.234829999998</v>
      </c>
      <c r="D32" s="523">
        <v>15772.0339</v>
      </c>
      <c r="E32" s="523">
        <v>6565.1601900000005</v>
      </c>
      <c r="F32" s="523">
        <v>41073.61464</v>
      </c>
      <c r="G32" s="523">
        <v>23718.998660000001</v>
      </c>
      <c r="H32" s="523">
        <v>133.33598000000001</v>
      </c>
      <c r="I32" s="523">
        <v>24167.807410000001</v>
      </c>
      <c r="J32" s="523">
        <v>12965.37624</v>
      </c>
      <c r="K32" s="523">
        <v>3366.5263599999998</v>
      </c>
      <c r="L32" s="523">
        <v>12503.14345</v>
      </c>
      <c r="M32" s="523">
        <v>4040.2936600000003</v>
      </c>
      <c r="N32" s="523">
        <v>31352.204710000002</v>
      </c>
      <c r="O32" s="523">
        <v>3763.27756</v>
      </c>
      <c r="P32" s="523">
        <v>7687.1660499999998</v>
      </c>
      <c r="Q32" s="169"/>
      <c r="R32" s="169"/>
    </row>
    <row r="33" spans="1:18" ht="27" customHeight="1">
      <c r="A33" s="542" t="s">
        <v>328</v>
      </c>
      <c r="B33" s="523">
        <v>78371.956909999994</v>
      </c>
      <c r="C33" s="523">
        <v>7633.8428300000005</v>
      </c>
      <c r="D33" s="523">
        <v>12484.59166</v>
      </c>
      <c r="E33" s="523">
        <v>3417.55474</v>
      </c>
      <c r="F33" s="523">
        <v>19897.58538</v>
      </c>
      <c r="G33" s="523">
        <v>10238.263130000001</v>
      </c>
      <c r="H33" s="523">
        <v>1909.83071</v>
      </c>
      <c r="I33" s="523">
        <v>6544.9564700000001</v>
      </c>
      <c r="J33" s="523">
        <v>1755.5873899999999</v>
      </c>
      <c r="K33" s="523">
        <v>462.37461999999999</v>
      </c>
      <c r="L33" s="523">
        <v>2545.9252299999998</v>
      </c>
      <c r="M33" s="523">
        <v>410.22328999999996</v>
      </c>
      <c r="N33" s="523">
        <v>10066.80183</v>
      </c>
      <c r="O33" s="523">
        <v>4075.00758</v>
      </c>
      <c r="P33" s="523">
        <v>4097.6980899999999</v>
      </c>
      <c r="Q33" s="169"/>
      <c r="R33" s="169"/>
    </row>
    <row r="34" spans="1:18" ht="27" customHeight="1">
      <c r="A34" s="542" t="s">
        <v>329</v>
      </c>
      <c r="B34" s="523">
        <v>31793.101899999998</v>
      </c>
      <c r="C34" s="523">
        <v>31301.134829999999</v>
      </c>
      <c r="D34" s="523">
        <v>21186.85642</v>
      </c>
      <c r="E34" s="523">
        <v>2570.0807999999997</v>
      </c>
      <c r="F34" s="523">
        <v>18430.378550000001</v>
      </c>
      <c r="G34" s="523">
        <v>12862.920890000001</v>
      </c>
      <c r="H34" s="523">
        <v>16741.936859999998</v>
      </c>
      <c r="I34" s="523">
        <v>3120.9419500000004</v>
      </c>
      <c r="J34" s="523">
        <v>4020.2174399999999</v>
      </c>
      <c r="K34" s="523">
        <v>2736.0906600000003</v>
      </c>
      <c r="L34" s="523">
        <v>6099.0345700000007</v>
      </c>
      <c r="M34" s="523">
        <v>1820.57845</v>
      </c>
      <c r="N34" s="523">
        <v>10731.70601</v>
      </c>
      <c r="O34" s="523">
        <v>1259.6214399999999</v>
      </c>
      <c r="P34" s="523">
        <v>3479.7917699999998</v>
      </c>
      <c r="Q34" s="169"/>
      <c r="R34" s="169"/>
    </row>
    <row r="35" spans="1:18" ht="27" customHeight="1">
      <c r="A35" s="542" t="s">
        <v>191</v>
      </c>
      <c r="B35" s="523">
        <v>7624.8510400000005</v>
      </c>
      <c r="C35" s="523">
        <v>2030.16913</v>
      </c>
      <c r="D35" s="523">
        <v>0</v>
      </c>
      <c r="E35" s="523">
        <v>0</v>
      </c>
      <c r="F35" s="523">
        <v>0</v>
      </c>
      <c r="G35" s="523">
        <v>1062.8162</v>
      </c>
      <c r="H35" s="523">
        <v>0</v>
      </c>
      <c r="I35" s="523">
        <v>5.5548000000000002</v>
      </c>
      <c r="J35" s="523">
        <v>49.552120000000002</v>
      </c>
      <c r="K35" s="523">
        <v>21499.102940000001</v>
      </c>
      <c r="L35" s="523">
        <v>127.97771</v>
      </c>
      <c r="M35" s="523">
        <v>70</v>
      </c>
      <c r="N35" s="523">
        <v>9511.3549000000003</v>
      </c>
      <c r="O35" s="523">
        <v>0</v>
      </c>
      <c r="P35" s="523">
        <v>0</v>
      </c>
      <c r="Q35" s="169"/>
      <c r="R35" s="169"/>
    </row>
    <row r="36" spans="1:18" ht="27" customHeight="1">
      <c r="A36" s="542" t="s">
        <v>327</v>
      </c>
      <c r="B36" s="523">
        <v>4398.4400700000006</v>
      </c>
      <c r="C36" s="523">
        <v>684.37421999999992</v>
      </c>
      <c r="D36" s="523">
        <v>0</v>
      </c>
      <c r="E36" s="523">
        <v>0</v>
      </c>
      <c r="F36" s="523">
        <v>0</v>
      </c>
      <c r="G36" s="523">
        <v>66.117620000000002</v>
      </c>
      <c r="H36" s="523">
        <v>0</v>
      </c>
      <c r="I36" s="523">
        <v>5.5548000000000002</v>
      </c>
      <c r="J36" s="523">
        <v>36.853910000000006</v>
      </c>
      <c r="K36" s="523">
        <v>9885.9621700000007</v>
      </c>
      <c r="L36" s="523">
        <v>91.378249999999994</v>
      </c>
      <c r="M36" s="523">
        <v>70</v>
      </c>
      <c r="N36" s="523">
        <v>5060.7642400000004</v>
      </c>
      <c r="O36" s="523">
        <v>0</v>
      </c>
      <c r="P36" s="523">
        <v>0</v>
      </c>
      <c r="Q36" s="169"/>
      <c r="R36" s="169"/>
    </row>
    <row r="37" spans="1:18" ht="27" customHeight="1">
      <c r="A37" s="542" t="s">
        <v>329</v>
      </c>
      <c r="B37" s="523">
        <v>3226.4109700000004</v>
      </c>
      <c r="C37" s="523">
        <v>1345.7949099999998</v>
      </c>
      <c r="D37" s="523">
        <v>0</v>
      </c>
      <c r="E37" s="523">
        <v>0</v>
      </c>
      <c r="F37" s="523">
        <v>0</v>
      </c>
      <c r="G37" s="523">
        <v>996.69857999999999</v>
      </c>
      <c r="H37" s="523">
        <v>0</v>
      </c>
      <c r="I37" s="523">
        <v>0</v>
      </c>
      <c r="J37" s="523">
        <v>12.69821</v>
      </c>
      <c r="K37" s="523">
        <v>10029.12084</v>
      </c>
      <c r="L37" s="523">
        <v>36.599460000000001</v>
      </c>
      <c r="M37" s="523">
        <v>0</v>
      </c>
      <c r="N37" s="523">
        <v>3739.30692</v>
      </c>
      <c r="O37" s="523">
        <v>0</v>
      </c>
      <c r="P37" s="523">
        <v>0</v>
      </c>
      <c r="Q37" s="169"/>
      <c r="R37" s="169"/>
    </row>
    <row r="38" spans="1:18" ht="27" customHeight="1">
      <c r="A38" s="542" t="s">
        <v>330</v>
      </c>
      <c r="B38" s="523">
        <v>0</v>
      </c>
      <c r="C38" s="523">
        <v>0</v>
      </c>
      <c r="D38" s="523">
        <v>0</v>
      </c>
      <c r="E38" s="523">
        <v>0</v>
      </c>
      <c r="F38" s="523">
        <v>0</v>
      </c>
      <c r="G38" s="523">
        <v>0</v>
      </c>
      <c r="H38" s="523">
        <v>0</v>
      </c>
      <c r="I38" s="523">
        <v>0</v>
      </c>
      <c r="J38" s="523">
        <v>0</v>
      </c>
      <c r="K38" s="523">
        <v>1584.0199299999999</v>
      </c>
      <c r="L38" s="523">
        <v>0</v>
      </c>
      <c r="M38" s="523">
        <v>0</v>
      </c>
      <c r="N38" s="523">
        <v>711.28373999999997</v>
      </c>
      <c r="O38" s="523">
        <v>0</v>
      </c>
      <c r="P38" s="523">
        <v>0</v>
      </c>
      <c r="Q38" s="169"/>
      <c r="R38" s="169"/>
    </row>
    <row r="39" spans="1:18" ht="50.25" customHeight="1">
      <c r="A39" s="659" t="s">
        <v>331</v>
      </c>
      <c r="B39" s="523">
        <v>0</v>
      </c>
      <c r="C39" s="523">
        <v>0</v>
      </c>
      <c r="D39" s="523">
        <v>0</v>
      </c>
      <c r="E39" s="523">
        <v>0</v>
      </c>
      <c r="F39" s="523">
        <v>0</v>
      </c>
      <c r="G39" s="523">
        <v>0</v>
      </c>
      <c r="H39" s="523">
        <v>0</v>
      </c>
      <c r="I39" s="523">
        <v>0</v>
      </c>
      <c r="J39" s="523">
        <v>0</v>
      </c>
      <c r="K39" s="523">
        <v>0</v>
      </c>
      <c r="L39" s="523">
        <v>0</v>
      </c>
      <c r="M39" s="523">
        <v>0</v>
      </c>
      <c r="N39" s="523">
        <v>0</v>
      </c>
      <c r="O39" s="523">
        <v>0</v>
      </c>
      <c r="P39" s="523">
        <v>0</v>
      </c>
      <c r="Q39" s="169"/>
      <c r="R39" s="169"/>
    </row>
    <row r="40" spans="1:18" ht="27" customHeight="1">
      <c r="A40" s="542" t="s">
        <v>327</v>
      </c>
      <c r="B40" s="523">
        <v>0</v>
      </c>
      <c r="C40" s="523">
        <v>0</v>
      </c>
      <c r="D40" s="523">
        <v>0</v>
      </c>
      <c r="E40" s="523">
        <v>0</v>
      </c>
      <c r="F40" s="523">
        <v>0</v>
      </c>
      <c r="G40" s="523">
        <v>0</v>
      </c>
      <c r="H40" s="523">
        <v>0</v>
      </c>
      <c r="I40" s="523">
        <v>0</v>
      </c>
      <c r="J40" s="523">
        <v>0</v>
      </c>
      <c r="K40" s="523">
        <v>0</v>
      </c>
      <c r="L40" s="523">
        <v>0</v>
      </c>
      <c r="M40" s="523">
        <v>0</v>
      </c>
      <c r="N40" s="523">
        <v>0</v>
      </c>
      <c r="O40" s="523">
        <v>0</v>
      </c>
      <c r="P40" s="523">
        <v>0</v>
      </c>
      <c r="Q40" s="169"/>
      <c r="R40" s="169"/>
    </row>
    <row r="41" spans="1:18" ht="27" customHeight="1">
      <c r="A41" s="542" t="s">
        <v>329</v>
      </c>
      <c r="B41" s="523">
        <v>0</v>
      </c>
      <c r="C41" s="523">
        <v>0</v>
      </c>
      <c r="D41" s="523">
        <v>0</v>
      </c>
      <c r="E41" s="523">
        <v>0</v>
      </c>
      <c r="F41" s="523">
        <v>0</v>
      </c>
      <c r="G41" s="523">
        <v>0</v>
      </c>
      <c r="H41" s="523">
        <v>0</v>
      </c>
      <c r="I41" s="523">
        <v>0</v>
      </c>
      <c r="J41" s="523">
        <v>0</v>
      </c>
      <c r="K41" s="523">
        <v>0</v>
      </c>
      <c r="L41" s="523">
        <v>0</v>
      </c>
      <c r="M41" s="523">
        <v>0</v>
      </c>
      <c r="N41" s="523">
        <v>0</v>
      </c>
      <c r="O41" s="523">
        <v>0</v>
      </c>
      <c r="P41" s="523">
        <v>0</v>
      </c>
      <c r="Q41" s="169"/>
      <c r="R41" s="169"/>
    </row>
    <row r="42" spans="1:18" ht="27" customHeight="1">
      <c r="A42" s="542" t="s">
        <v>193</v>
      </c>
      <c r="B42" s="523">
        <v>190.44935999999998</v>
      </c>
      <c r="C42" s="523">
        <v>490.45231999999999</v>
      </c>
      <c r="D42" s="523">
        <v>126.42341</v>
      </c>
      <c r="E42" s="523">
        <v>5896.0793200000007</v>
      </c>
      <c r="F42" s="523">
        <v>0</v>
      </c>
      <c r="G42" s="523">
        <v>0</v>
      </c>
      <c r="H42" s="523">
        <v>180.56135</v>
      </c>
      <c r="I42" s="523">
        <v>96.061419999999998</v>
      </c>
      <c r="J42" s="523">
        <v>0</v>
      </c>
      <c r="K42" s="523">
        <v>158.53822</v>
      </c>
      <c r="L42" s="523">
        <v>10.015030000000001</v>
      </c>
      <c r="M42" s="523">
        <v>278.27908000000002</v>
      </c>
      <c r="N42" s="523">
        <v>2449.24298</v>
      </c>
      <c r="O42" s="523">
        <v>256.88360999999998</v>
      </c>
      <c r="P42" s="523">
        <v>0</v>
      </c>
      <c r="Q42" s="169"/>
      <c r="R42" s="169"/>
    </row>
    <row r="43" spans="1:18" ht="27" customHeight="1">
      <c r="A43" s="542" t="s">
        <v>326</v>
      </c>
      <c r="B43" s="523">
        <v>0</v>
      </c>
      <c r="C43" s="523">
        <v>0</v>
      </c>
      <c r="D43" s="523">
        <v>0</v>
      </c>
      <c r="E43" s="523">
        <v>1074.65554</v>
      </c>
      <c r="F43" s="523">
        <v>0</v>
      </c>
      <c r="G43" s="523">
        <v>0</v>
      </c>
      <c r="H43" s="523">
        <v>0</v>
      </c>
      <c r="I43" s="523">
        <v>0</v>
      </c>
      <c r="J43" s="523">
        <v>0</v>
      </c>
      <c r="K43" s="523">
        <v>0</v>
      </c>
      <c r="L43" s="523">
        <v>0</v>
      </c>
      <c r="M43" s="523">
        <v>0</v>
      </c>
      <c r="N43" s="523">
        <v>93.566490000000002</v>
      </c>
      <c r="O43" s="523">
        <v>0</v>
      </c>
      <c r="P43" s="523">
        <v>0</v>
      </c>
      <c r="Q43" s="169"/>
      <c r="R43" s="169"/>
    </row>
    <row r="44" spans="1:18" ht="27" customHeight="1">
      <c r="A44" s="542" t="s">
        <v>327</v>
      </c>
      <c r="B44" s="523">
        <v>32.190100000000001</v>
      </c>
      <c r="C44" s="523">
        <v>0</v>
      </c>
      <c r="D44" s="523">
        <v>126.42341</v>
      </c>
      <c r="E44" s="523">
        <v>570.77770999999996</v>
      </c>
      <c r="F44" s="523">
        <v>0</v>
      </c>
      <c r="G44" s="523">
        <v>0</v>
      </c>
      <c r="H44" s="523">
        <v>81.528929999999988</v>
      </c>
      <c r="I44" s="523">
        <v>26.061520000000002</v>
      </c>
      <c r="J44" s="523">
        <v>0</v>
      </c>
      <c r="K44" s="523">
        <v>0</v>
      </c>
      <c r="L44" s="523">
        <v>10.015030000000001</v>
      </c>
      <c r="M44" s="523">
        <v>169.56916000000001</v>
      </c>
      <c r="N44" s="523">
        <v>1480.2135700000001</v>
      </c>
      <c r="O44" s="523">
        <v>24.06212</v>
      </c>
      <c r="P44" s="523">
        <v>0</v>
      </c>
      <c r="Q44" s="169"/>
      <c r="R44" s="169"/>
    </row>
    <row r="45" spans="1:18" ht="27" customHeight="1">
      <c r="A45" s="542" t="s">
        <v>328</v>
      </c>
      <c r="B45" s="523">
        <v>102.85883</v>
      </c>
      <c r="C45" s="523">
        <v>32.026939999999996</v>
      </c>
      <c r="D45" s="523">
        <v>0</v>
      </c>
      <c r="E45" s="523">
        <v>4153.56106</v>
      </c>
      <c r="F45" s="523">
        <v>0</v>
      </c>
      <c r="G45" s="523">
        <v>0</v>
      </c>
      <c r="H45" s="523">
        <v>99.032420000000002</v>
      </c>
      <c r="I45" s="523">
        <v>69.999899999999997</v>
      </c>
      <c r="J45" s="523">
        <v>0</v>
      </c>
      <c r="K45" s="523">
        <v>0</v>
      </c>
      <c r="L45" s="523">
        <v>0</v>
      </c>
      <c r="M45" s="523">
        <v>0</v>
      </c>
      <c r="N45" s="523">
        <v>875.46292000000005</v>
      </c>
      <c r="O45" s="523">
        <v>232.82148999999998</v>
      </c>
      <c r="P45" s="523">
        <v>0</v>
      </c>
      <c r="Q45" s="169"/>
      <c r="R45" s="169"/>
    </row>
    <row r="46" spans="1:18" ht="27" customHeight="1">
      <c r="A46" s="542" t="s">
        <v>329</v>
      </c>
      <c r="B46" s="523">
        <v>55.40043</v>
      </c>
      <c r="C46" s="523">
        <v>458.42538000000002</v>
      </c>
      <c r="D46" s="523">
        <v>0</v>
      </c>
      <c r="E46" s="523">
        <v>97.085009999999997</v>
      </c>
      <c r="F46" s="523">
        <v>0</v>
      </c>
      <c r="G46" s="523">
        <v>0</v>
      </c>
      <c r="H46" s="523">
        <v>0</v>
      </c>
      <c r="I46" s="523">
        <v>0</v>
      </c>
      <c r="J46" s="523">
        <v>0</v>
      </c>
      <c r="K46" s="523">
        <v>158.53822</v>
      </c>
      <c r="L46" s="523">
        <v>0</v>
      </c>
      <c r="M46" s="523">
        <v>108.70992</v>
      </c>
      <c r="N46" s="523">
        <v>0</v>
      </c>
      <c r="O46" s="523">
        <v>0</v>
      </c>
      <c r="P46" s="523">
        <v>0</v>
      </c>
      <c r="Q46" s="169"/>
      <c r="R46" s="169"/>
    </row>
    <row r="47" spans="1:18" ht="27" customHeight="1">
      <c r="A47" s="542" t="s">
        <v>194</v>
      </c>
      <c r="B47" s="523">
        <v>0</v>
      </c>
      <c r="C47" s="523">
        <v>0</v>
      </c>
      <c r="D47" s="523">
        <v>0</v>
      </c>
      <c r="E47" s="523">
        <v>0</v>
      </c>
      <c r="F47" s="523">
        <v>0</v>
      </c>
      <c r="G47" s="523">
        <v>0</v>
      </c>
      <c r="H47" s="523">
        <v>0</v>
      </c>
      <c r="I47" s="523">
        <v>0</v>
      </c>
      <c r="J47" s="523">
        <v>0</v>
      </c>
      <c r="K47" s="523">
        <v>0</v>
      </c>
      <c r="L47" s="523">
        <v>0</v>
      </c>
      <c r="M47" s="523">
        <v>0</v>
      </c>
      <c r="N47" s="523">
        <v>18.26155</v>
      </c>
      <c r="O47" s="523">
        <v>0</v>
      </c>
      <c r="P47" s="523">
        <v>0</v>
      </c>
      <c r="Q47" s="169"/>
      <c r="R47" s="169"/>
    </row>
    <row r="48" spans="1:18" ht="27" customHeight="1">
      <c r="A48" s="542" t="s">
        <v>327</v>
      </c>
      <c r="B48" s="523">
        <v>0</v>
      </c>
      <c r="C48" s="523">
        <v>0</v>
      </c>
      <c r="D48" s="523">
        <v>0</v>
      </c>
      <c r="E48" s="523">
        <v>0</v>
      </c>
      <c r="F48" s="523">
        <v>0</v>
      </c>
      <c r="G48" s="523">
        <v>0</v>
      </c>
      <c r="H48" s="523">
        <v>0</v>
      </c>
      <c r="I48" s="523">
        <v>0</v>
      </c>
      <c r="J48" s="523">
        <v>0</v>
      </c>
      <c r="K48" s="523">
        <v>0</v>
      </c>
      <c r="L48" s="523">
        <v>0</v>
      </c>
      <c r="M48" s="523">
        <v>0</v>
      </c>
      <c r="N48" s="523">
        <v>0</v>
      </c>
      <c r="O48" s="523">
        <v>0</v>
      </c>
      <c r="P48" s="523">
        <v>0</v>
      </c>
      <c r="Q48" s="169"/>
      <c r="R48" s="169"/>
    </row>
    <row r="49" spans="1:18" ht="27" customHeight="1">
      <c r="A49" s="542" t="s">
        <v>329</v>
      </c>
      <c r="B49" s="523">
        <v>0</v>
      </c>
      <c r="C49" s="523">
        <v>0</v>
      </c>
      <c r="D49" s="523">
        <v>0</v>
      </c>
      <c r="E49" s="523">
        <v>0</v>
      </c>
      <c r="F49" s="523">
        <v>0</v>
      </c>
      <c r="G49" s="523">
        <v>0</v>
      </c>
      <c r="H49" s="523">
        <v>0</v>
      </c>
      <c r="I49" s="523">
        <v>0</v>
      </c>
      <c r="J49" s="523">
        <v>0</v>
      </c>
      <c r="K49" s="523">
        <v>0</v>
      </c>
      <c r="L49" s="523">
        <v>0</v>
      </c>
      <c r="M49" s="523">
        <v>0</v>
      </c>
      <c r="N49" s="523">
        <v>0</v>
      </c>
      <c r="O49" s="523">
        <v>0</v>
      </c>
      <c r="P49" s="523">
        <v>0</v>
      </c>
      <c r="Q49" s="169"/>
      <c r="R49" s="169"/>
    </row>
    <row r="50" spans="1:18" ht="27" customHeight="1">
      <c r="A50" s="542" t="s">
        <v>330</v>
      </c>
      <c r="B50" s="523">
        <v>0</v>
      </c>
      <c r="C50" s="523">
        <v>0</v>
      </c>
      <c r="D50" s="523">
        <v>0</v>
      </c>
      <c r="E50" s="523">
        <v>0</v>
      </c>
      <c r="F50" s="523">
        <v>0</v>
      </c>
      <c r="G50" s="523">
        <v>0</v>
      </c>
      <c r="H50" s="523">
        <v>0</v>
      </c>
      <c r="I50" s="523">
        <v>0</v>
      </c>
      <c r="J50" s="523">
        <v>0</v>
      </c>
      <c r="K50" s="523">
        <v>0</v>
      </c>
      <c r="L50" s="523">
        <v>0</v>
      </c>
      <c r="M50" s="523">
        <v>0</v>
      </c>
      <c r="N50" s="523">
        <v>18.26155</v>
      </c>
      <c r="O50" s="523">
        <v>0</v>
      </c>
      <c r="P50" s="523">
        <v>0</v>
      </c>
      <c r="Q50" s="169"/>
      <c r="R50" s="169"/>
    </row>
    <row r="51" spans="1:18" ht="27" customHeight="1">
      <c r="A51" s="657" t="s">
        <v>332</v>
      </c>
      <c r="B51" s="658">
        <v>575377.34155999997</v>
      </c>
      <c r="C51" s="658">
        <v>269054.16648000001</v>
      </c>
      <c r="D51" s="658">
        <v>72916.50456999999</v>
      </c>
      <c r="E51" s="658">
        <v>67872.470650000003</v>
      </c>
      <c r="F51" s="658">
        <v>34754.522380000002</v>
      </c>
      <c r="G51" s="658">
        <v>143786.09188999998</v>
      </c>
      <c r="H51" s="658">
        <v>104610.12579999999</v>
      </c>
      <c r="I51" s="658">
        <v>48273.34302</v>
      </c>
      <c r="J51" s="658">
        <v>22143.87023</v>
      </c>
      <c r="K51" s="658">
        <v>29111.582030000001</v>
      </c>
      <c r="L51" s="658">
        <v>61329.807770000007</v>
      </c>
      <c r="M51" s="658">
        <v>27128.589499999998</v>
      </c>
      <c r="N51" s="658">
        <v>91556.177719999992</v>
      </c>
      <c r="O51" s="658">
        <v>44996.554029999999</v>
      </c>
      <c r="P51" s="658">
        <v>18193.183710000001</v>
      </c>
      <c r="Q51" s="169"/>
      <c r="R51" s="169"/>
    </row>
    <row r="52" spans="1:18" ht="27" customHeight="1">
      <c r="A52" s="542" t="s">
        <v>333</v>
      </c>
      <c r="B52" s="523">
        <v>19440.55471</v>
      </c>
      <c r="C52" s="523">
        <v>0</v>
      </c>
      <c r="D52" s="523">
        <v>0</v>
      </c>
      <c r="E52" s="523">
        <v>0</v>
      </c>
      <c r="F52" s="523">
        <v>0</v>
      </c>
      <c r="G52" s="523">
        <v>0</v>
      </c>
      <c r="H52" s="523">
        <v>0</v>
      </c>
      <c r="I52" s="523">
        <v>0</v>
      </c>
      <c r="J52" s="523">
        <v>0</v>
      </c>
      <c r="K52" s="523">
        <v>0</v>
      </c>
      <c r="L52" s="523">
        <v>0</v>
      </c>
      <c r="M52" s="523">
        <v>0</v>
      </c>
      <c r="N52" s="523">
        <v>0</v>
      </c>
      <c r="O52" s="523">
        <v>0</v>
      </c>
      <c r="P52" s="523">
        <v>0</v>
      </c>
      <c r="Q52" s="169"/>
      <c r="R52" s="169"/>
    </row>
    <row r="53" spans="1:18" ht="27" customHeight="1">
      <c r="A53" s="542" t="s">
        <v>334</v>
      </c>
      <c r="B53" s="523">
        <v>171538.21527000002</v>
      </c>
      <c r="C53" s="523">
        <v>95983.522629999992</v>
      </c>
      <c r="D53" s="523">
        <v>464.81153</v>
      </c>
      <c r="E53" s="523">
        <v>3471.6001499999998</v>
      </c>
      <c r="F53" s="523">
        <v>6615.9258899999995</v>
      </c>
      <c r="G53" s="523">
        <v>1742.4537600000001</v>
      </c>
      <c r="H53" s="523">
        <v>15453.618460000002</v>
      </c>
      <c r="I53" s="523">
        <v>18779.988260000002</v>
      </c>
      <c r="J53" s="523">
        <v>2476.8094900000001</v>
      </c>
      <c r="K53" s="523">
        <v>858.3039</v>
      </c>
      <c r="L53" s="523">
        <v>0</v>
      </c>
      <c r="M53" s="523">
        <v>0</v>
      </c>
      <c r="N53" s="523">
        <v>36802.093070000003</v>
      </c>
      <c r="O53" s="523">
        <v>185.04321999999999</v>
      </c>
      <c r="P53" s="523">
        <v>6395.1879400000007</v>
      </c>
      <c r="Q53" s="169"/>
      <c r="R53" s="169"/>
    </row>
    <row r="54" spans="1:18" ht="27" customHeight="1">
      <c r="A54" s="542" t="s">
        <v>335</v>
      </c>
      <c r="B54" s="523">
        <v>278956.57347</v>
      </c>
      <c r="C54" s="523">
        <v>173070.64384999999</v>
      </c>
      <c r="D54" s="523">
        <v>72451.693040000013</v>
      </c>
      <c r="E54" s="523">
        <v>64400.870499999997</v>
      </c>
      <c r="F54" s="523">
        <v>28138.59649</v>
      </c>
      <c r="G54" s="523">
        <v>142043.63813000001</v>
      </c>
      <c r="H54" s="523">
        <v>89156.507339999996</v>
      </c>
      <c r="I54" s="523">
        <v>29493.354760000002</v>
      </c>
      <c r="J54" s="523">
        <v>19667.060739999997</v>
      </c>
      <c r="K54" s="523">
        <v>28253.278129999999</v>
      </c>
      <c r="L54" s="523">
        <v>61143.289079999995</v>
      </c>
      <c r="M54" s="523">
        <v>27128.589499999998</v>
      </c>
      <c r="N54" s="523">
        <v>54754.084649999997</v>
      </c>
      <c r="O54" s="523">
        <v>44811.51081</v>
      </c>
      <c r="P54" s="523">
        <v>11797.99577</v>
      </c>
      <c r="Q54" s="169"/>
      <c r="R54" s="169"/>
    </row>
    <row r="55" spans="1:18" ht="27" customHeight="1">
      <c r="A55" s="542" t="s">
        <v>336</v>
      </c>
      <c r="B55" s="523">
        <v>105441.99811</v>
      </c>
      <c r="C55" s="523">
        <v>0</v>
      </c>
      <c r="D55" s="523">
        <v>0</v>
      </c>
      <c r="E55" s="523">
        <v>0</v>
      </c>
      <c r="F55" s="523">
        <v>0</v>
      </c>
      <c r="G55" s="523">
        <v>0</v>
      </c>
      <c r="H55" s="523">
        <v>0</v>
      </c>
      <c r="I55" s="523">
        <v>0</v>
      </c>
      <c r="J55" s="523">
        <v>0</v>
      </c>
      <c r="K55" s="523">
        <v>0</v>
      </c>
      <c r="L55" s="523">
        <v>186.51868999999999</v>
      </c>
      <c r="M55" s="523">
        <v>0</v>
      </c>
      <c r="N55" s="523">
        <v>0</v>
      </c>
      <c r="O55" s="523">
        <v>0</v>
      </c>
      <c r="P55" s="523">
        <v>0</v>
      </c>
      <c r="Q55" s="169"/>
      <c r="R55" s="169"/>
    </row>
    <row r="56" spans="1:18" s="421" customFormat="1" ht="24" customHeight="1">
      <c r="A56" s="844" t="s">
        <v>163</v>
      </c>
      <c r="B56" s="845">
        <v>1337445.3493499998</v>
      </c>
      <c r="C56" s="845">
        <v>786811.12037000002</v>
      </c>
      <c r="D56" s="845">
        <v>372041.55447999999</v>
      </c>
      <c r="E56" s="845">
        <v>94825.942239999989</v>
      </c>
      <c r="F56" s="845">
        <v>200703.19965999998</v>
      </c>
      <c r="G56" s="845">
        <v>340061.43552999996</v>
      </c>
      <c r="H56" s="845">
        <v>203317.05074000001</v>
      </c>
      <c r="I56" s="845">
        <v>185442.05522000001</v>
      </c>
      <c r="J56" s="845">
        <v>167358.66869999998</v>
      </c>
      <c r="K56" s="845">
        <v>125171.76253000001</v>
      </c>
      <c r="L56" s="845">
        <v>100170.54749</v>
      </c>
      <c r="M56" s="845">
        <v>61870.41848</v>
      </c>
      <c r="N56" s="845">
        <v>221010.78662999999</v>
      </c>
      <c r="O56" s="845">
        <v>113729.60019</v>
      </c>
      <c r="P56" s="845">
        <v>79235.251199999999</v>
      </c>
    </row>
    <row r="57" spans="1:18" ht="27" customHeight="1">
      <c r="A57" s="545"/>
      <c r="B57" s="632"/>
      <c r="C57" s="632"/>
      <c r="D57" s="632"/>
      <c r="E57" s="632"/>
      <c r="F57" s="632"/>
      <c r="G57" s="632"/>
      <c r="H57" s="632"/>
      <c r="I57" s="632"/>
      <c r="J57" s="632"/>
      <c r="K57" s="632"/>
      <c r="L57" s="632"/>
      <c r="M57" s="632"/>
      <c r="N57" s="632"/>
      <c r="O57" s="632"/>
      <c r="P57" s="632"/>
      <c r="Q57" s="169"/>
      <c r="R57" s="169"/>
    </row>
    <row r="58" spans="1:18" ht="8.25" customHeight="1" thickBot="1">
      <c r="A58" s="546"/>
      <c r="B58" s="661"/>
      <c r="C58" s="534"/>
      <c r="D58" s="534"/>
      <c r="E58" s="534"/>
      <c r="F58" s="534"/>
      <c r="G58" s="534"/>
      <c r="H58" s="662"/>
      <c r="I58" s="662"/>
      <c r="J58" s="662"/>
      <c r="K58" s="662"/>
      <c r="L58" s="662"/>
      <c r="M58" s="662"/>
      <c r="N58" s="662"/>
      <c r="O58" s="662"/>
      <c r="P58" s="662"/>
      <c r="Q58" s="169"/>
      <c r="R58" s="169"/>
    </row>
    <row r="59" spans="1:18" ht="15" customHeight="1" thickTop="1">
      <c r="A59" s="1063" t="s">
        <v>147</v>
      </c>
      <c r="B59" s="1063"/>
      <c r="C59" s="1063"/>
      <c r="D59" s="1063"/>
      <c r="E59" s="539"/>
      <c r="F59" s="539"/>
      <c r="G59" s="539"/>
      <c r="H59" s="539"/>
      <c r="I59" s="539"/>
      <c r="J59" s="539"/>
      <c r="K59" s="539"/>
      <c r="L59" s="539"/>
      <c r="M59" s="539"/>
      <c r="N59" s="539"/>
      <c r="O59" s="539"/>
      <c r="P59" s="539"/>
      <c r="Q59" s="169"/>
      <c r="R59" s="169"/>
    </row>
    <row r="60" spans="1:18" ht="42.75" customHeight="1">
      <c r="A60" s="856"/>
      <c r="B60" s="857"/>
      <c r="C60" s="857"/>
      <c r="D60" s="857"/>
      <c r="E60" s="517"/>
      <c r="F60" s="517"/>
      <c r="G60" s="517"/>
      <c r="H60" s="792"/>
      <c r="I60" s="792"/>
      <c r="J60" s="792"/>
      <c r="K60" s="792"/>
      <c r="L60" s="792"/>
      <c r="M60" s="792"/>
      <c r="N60" s="792"/>
      <c r="O60" s="792"/>
      <c r="P60" s="792"/>
      <c r="Q60" s="169"/>
      <c r="R60" s="169"/>
    </row>
    <row r="61" spans="1:18" ht="9" customHeight="1">
      <c r="A61" s="26"/>
      <c r="C61" s="25"/>
      <c r="D61" s="25"/>
      <c r="E61" s="25"/>
      <c r="F61" s="25"/>
      <c r="G61" s="25"/>
      <c r="H61" s="173"/>
      <c r="I61" s="173"/>
      <c r="J61" s="173"/>
      <c r="K61" s="173"/>
      <c r="L61" s="173"/>
      <c r="M61" s="173"/>
      <c r="N61" s="173"/>
      <c r="O61" s="173"/>
      <c r="P61" s="173"/>
      <c r="Q61" s="169"/>
      <c r="R61" s="169"/>
    </row>
    <row r="62" spans="1:18" ht="9" customHeight="1">
      <c r="A62" s="28"/>
      <c r="C62" s="25"/>
      <c r="D62" s="25"/>
      <c r="E62" s="25"/>
      <c r="F62" s="25"/>
      <c r="G62" s="25"/>
      <c r="H62" s="173"/>
      <c r="I62" s="173"/>
      <c r="J62" s="173"/>
      <c r="K62" s="173"/>
      <c r="L62" s="173"/>
      <c r="M62" s="173"/>
      <c r="N62" s="173"/>
      <c r="O62" s="173"/>
      <c r="P62" s="173"/>
      <c r="Q62" s="169"/>
      <c r="R62" s="169"/>
    </row>
    <row r="63" spans="1:18" ht="9" customHeight="1">
      <c r="A63" s="26"/>
      <c r="C63" s="25"/>
      <c r="D63" s="25"/>
      <c r="E63" s="25"/>
      <c r="F63" s="25"/>
      <c r="G63" s="25"/>
      <c r="H63" s="173"/>
      <c r="I63" s="173"/>
      <c r="J63" s="173"/>
      <c r="K63" s="173"/>
      <c r="L63" s="173"/>
      <c r="M63" s="173"/>
      <c r="N63" s="173"/>
      <c r="O63" s="173"/>
      <c r="P63" s="173"/>
      <c r="Q63" s="169"/>
      <c r="R63" s="169"/>
    </row>
    <row r="64" spans="1:18" ht="9" customHeight="1">
      <c r="A64" s="26"/>
      <c r="C64" s="25"/>
      <c r="D64" s="25"/>
      <c r="E64" s="25"/>
      <c r="F64" s="25"/>
      <c r="G64" s="25"/>
      <c r="H64" s="173"/>
      <c r="I64" s="173"/>
      <c r="J64" s="173"/>
      <c r="K64" s="173"/>
      <c r="L64" s="173"/>
      <c r="M64" s="173"/>
      <c r="N64" s="173"/>
      <c r="O64" s="173"/>
      <c r="P64" s="173"/>
      <c r="Q64" s="169"/>
      <c r="R64" s="169"/>
    </row>
    <row r="65" spans="1:18" ht="9" customHeight="1">
      <c r="A65" s="26"/>
      <c r="B65" s="1"/>
      <c r="C65" s="25"/>
      <c r="D65" s="25"/>
      <c r="E65" s="25"/>
      <c r="F65" s="25"/>
      <c r="G65" s="25"/>
      <c r="H65" s="173"/>
      <c r="I65" s="173"/>
      <c r="J65" s="173"/>
      <c r="K65" s="173"/>
      <c r="L65" s="173"/>
      <c r="M65" s="173"/>
      <c r="N65" s="173"/>
      <c r="O65" s="173"/>
      <c r="P65" s="173"/>
      <c r="Q65" s="169"/>
      <c r="R65" s="169"/>
    </row>
    <row r="66" spans="1:18" ht="9" customHeight="1">
      <c r="A66" s="26"/>
      <c r="B66" s="1"/>
      <c r="C66" s="25"/>
      <c r="D66" s="25"/>
      <c r="E66" s="25"/>
      <c r="F66" s="25"/>
      <c r="G66" s="25"/>
      <c r="H66" s="173"/>
      <c r="I66" s="173"/>
      <c r="J66" s="173"/>
      <c r="K66" s="173"/>
      <c r="L66" s="173"/>
      <c r="M66" s="173"/>
      <c r="N66" s="173"/>
      <c r="O66" s="173"/>
      <c r="P66" s="173"/>
      <c r="Q66" s="169"/>
      <c r="R66" s="169"/>
    </row>
    <row r="67" spans="1:18" ht="9" customHeight="1">
      <c r="A67" s="26"/>
      <c r="B67" s="1"/>
      <c r="C67" s="25"/>
      <c r="D67" s="25"/>
      <c r="E67" s="25"/>
      <c r="F67" s="25"/>
      <c r="G67" s="25"/>
      <c r="H67" s="173"/>
      <c r="I67" s="173"/>
      <c r="J67" s="173"/>
      <c r="K67" s="173"/>
      <c r="L67" s="173"/>
      <c r="M67" s="173"/>
      <c r="N67" s="173"/>
      <c r="O67" s="173"/>
      <c r="P67" s="173"/>
      <c r="Q67" s="169"/>
      <c r="R67" s="169"/>
    </row>
    <row r="68" spans="1:18" ht="9" customHeight="1">
      <c r="A68" s="217"/>
      <c r="B68" s="1"/>
      <c r="C68" s="25"/>
      <c r="D68" s="25"/>
      <c r="E68" s="25"/>
      <c r="F68" s="25"/>
      <c r="G68" s="25"/>
      <c r="H68" s="173"/>
      <c r="I68" s="173"/>
      <c r="J68" s="173"/>
      <c r="K68" s="173"/>
      <c r="L68" s="173"/>
      <c r="M68" s="173"/>
      <c r="N68" s="173"/>
      <c r="O68" s="173"/>
      <c r="P68" s="173"/>
      <c r="Q68" s="169"/>
      <c r="R68" s="169"/>
    </row>
    <row r="69" spans="1:18" ht="9" customHeight="1">
      <c r="A69" s="26"/>
      <c r="B69" s="1"/>
      <c r="C69" s="25"/>
      <c r="D69" s="25"/>
      <c r="E69" s="25"/>
      <c r="F69" s="25"/>
      <c r="G69" s="25"/>
      <c r="H69" s="173"/>
      <c r="I69" s="173"/>
      <c r="J69" s="173"/>
      <c r="K69" s="173"/>
      <c r="L69" s="173"/>
      <c r="M69" s="173"/>
      <c r="N69" s="173"/>
      <c r="O69" s="173"/>
      <c r="P69" s="173"/>
      <c r="Q69" s="169"/>
      <c r="R69" s="169"/>
    </row>
    <row r="70" spans="1:18" ht="9" customHeight="1">
      <c r="A70" s="26"/>
      <c r="B70" s="1"/>
      <c r="C70" s="25"/>
      <c r="D70" s="25"/>
      <c r="E70" s="25"/>
      <c r="F70" s="25"/>
      <c r="G70" s="25"/>
      <c r="H70" s="173"/>
      <c r="I70" s="173"/>
      <c r="J70" s="173"/>
      <c r="K70" s="173"/>
      <c r="L70" s="173"/>
      <c r="M70" s="173"/>
      <c r="N70" s="173"/>
      <c r="O70" s="173"/>
      <c r="P70" s="173"/>
      <c r="Q70" s="169"/>
      <c r="R70" s="169"/>
    </row>
    <row r="71" spans="1:18" ht="9" customHeight="1">
      <c r="A71" s="26"/>
      <c r="B71" s="1"/>
      <c r="C71" s="25"/>
      <c r="D71" s="25"/>
      <c r="E71" s="25"/>
      <c r="F71" s="25"/>
      <c r="G71" s="25"/>
      <c r="H71" s="173"/>
      <c r="I71" s="173"/>
      <c r="J71" s="173"/>
      <c r="K71" s="173"/>
      <c r="L71" s="173"/>
      <c r="M71" s="173"/>
      <c r="N71" s="173"/>
      <c r="O71" s="173"/>
      <c r="P71" s="173"/>
      <c r="Q71" s="169"/>
      <c r="R71" s="169"/>
    </row>
    <row r="72" spans="1:18" ht="9" customHeight="1">
      <c r="A72" s="26"/>
      <c r="C72" s="25"/>
      <c r="D72" s="25"/>
      <c r="E72" s="25"/>
      <c r="F72" s="25"/>
      <c r="G72" s="25"/>
      <c r="H72" s="173"/>
      <c r="I72" s="173"/>
      <c r="J72" s="173"/>
      <c r="K72" s="173"/>
      <c r="L72" s="173"/>
      <c r="M72" s="173"/>
      <c r="N72" s="173"/>
      <c r="O72" s="173"/>
      <c r="P72" s="173"/>
      <c r="Q72" s="169"/>
      <c r="R72" s="169"/>
    </row>
    <row r="73" spans="1:18" ht="9" customHeight="1">
      <c r="A73" s="26"/>
      <c r="C73" s="25"/>
      <c r="D73" s="25"/>
      <c r="E73" s="25"/>
      <c r="F73" s="25"/>
      <c r="G73" s="25"/>
      <c r="H73" s="173"/>
      <c r="I73" s="173"/>
      <c r="J73" s="173"/>
      <c r="K73" s="173"/>
      <c r="L73" s="173"/>
      <c r="M73" s="173"/>
      <c r="N73" s="173"/>
      <c r="O73" s="173"/>
      <c r="P73" s="173"/>
      <c r="Q73" s="169"/>
      <c r="R73" s="169"/>
    </row>
    <row r="74" spans="1:18" ht="9" customHeight="1">
      <c r="A74" s="217"/>
      <c r="C74" s="25"/>
      <c r="D74" s="25"/>
      <c r="E74" s="25"/>
      <c r="F74" s="25"/>
      <c r="G74" s="25"/>
      <c r="H74" s="173"/>
      <c r="I74" s="173"/>
      <c r="J74" s="173"/>
      <c r="K74" s="173"/>
      <c r="L74" s="173"/>
      <c r="M74" s="173"/>
      <c r="N74" s="173"/>
      <c r="O74" s="173"/>
      <c r="P74" s="173"/>
      <c r="Q74" s="169"/>
      <c r="R74" s="169"/>
    </row>
    <row r="75" spans="1:18" ht="9" customHeight="1">
      <c r="A75" s="26"/>
      <c r="C75" s="25"/>
      <c r="D75" s="25"/>
      <c r="E75" s="25"/>
      <c r="F75" s="25"/>
      <c r="G75" s="25"/>
      <c r="H75" s="173"/>
      <c r="I75" s="173"/>
      <c r="J75" s="173"/>
      <c r="K75" s="173"/>
      <c r="L75" s="173"/>
      <c r="M75" s="173"/>
      <c r="N75" s="173"/>
      <c r="O75" s="173"/>
      <c r="P75" s="173"/>
      <c r="Q75" s="169"/>
      <c r="R75" s="169"/>
    </row>
    <row r="76" spans="1:18" ht="9" customHeight="1">
      <c r="A76" s="26"/>
      <c r="C76" s="25"/>
      <c r="D76" s="25"/>
      <c r="E76" s="25"/>
      <c r="F76" s="25"/>
      <c r="G76" s="25"/>
      <c r="H76" s="173"/>
      <c r="I76" s="173"/>
      <c r="J76" s="173"/>
      <c r="K76" s="173"/>
      <c r="L76" s="173"/>
      <c r="M76" s="173"/>
      <c r="N76" s="173"/>
      <c r="O76" s="173"/>
      <c r="P76" s="173"/>
      <c r="Q76" s="169"/>
      <c r="R76" s="169"/>
    </row>
    <row r="77" spans="1:18" ht="9" customHeight="1">
      <c r="A77" s="26"/>
      <c r="C77" s="25"/>
      <c r="D77" s="25"/>
      <c r="E77" s="25"/>
      <c r="F77" s="25"/>
      <c r="G77" s="25"/>
      <c r="H77" s="173"/>
      <c r="I77" s="173"/>
      <c r="J77" s="173"/>
      <c r="K77" s="173"/>
      <c r="L77" s="173"/>
      <c r="M77" s="173"/>
      <c r="N77" s="173"/>
      <c r="O77" s="173"/>
      <c r="P77" s="173"/>
      <c r="Q77" s="169"/>
      <c r="R77" s="169"/>
    </row>
    <row r="78" spans="1:18" ht="9" customHeight="1">
      <c r="A78" s="26"/>
      <c r="C78" s="25"/>
      <c r="D78" s="25"/>
      <c r="E78" s="25"/>
      <c r="F78" s="25"/>
      <c r="G78" s="25"/>
      <c r="H78" s="173"/>
      <c r="I78" s="173"/>
      <c r="J78" s="173"/>
      <c r="K78" s="173"/>
      <c r="L78" s="173"/>
      <c r="M78" s="173"/>
      <c r="N78" s="173"/>
      <c r="O78" s="173"/>
      <c r="P78" s="173"/>
      <c r="Q78" s="169"/>
      <c r="R78" s="169"/>
    </row>
    <row r="79" spans="1:18" ht="9" customHeight="1">
      <c r="A79" s="26"/>
      <c r="C79" s="25"/>
      <c r="D79" s="25"/>
      <c r="E79" s="25"/>
      <c r="F79" s="25"/>
      <c r="G79" s="25"/>
      <c r="H79" s="173"/>
      <c r="I79" s="173"/>
      <c r="J79" s="173"/>
      <c r="K79" s="173"/>
      <c r="L79" s="173"/>
      <c r="M79" s="173"/>
      <c r="N79" s="173"/>
      <c r="O79" s="173"/>
      <c r="P79" s="173"/>
      <c r="Q79" s="169"/>
      <c r="R79" s="169"/>
    </row>
    <row r="80" spans="1:18" ht="9" customHeight="1">
      <c r="A80" s="217"/>
      <c r="C80" s="25"/>
      <c r="D80" s="25"/>
      <c r="E80" s="25"/>
      <c r="F80" s="25"/>
      <c r="G80" s="25"/>
      <c r="H80" s="173"/>
      <c r="I80" s="173"/>
      <c r="J80" s="173"/>
      <c r="K80" s="173"/>
      <c r="L80" s="173"/>
      <c r="M80" s="173"/>
      <c r="N80" s="173"/>
      <c r="O80" s="173"/>
      <c r="P80" s="173"/>
      <c r="Q80" s="169"/>
      <c r="R80" s="169"/>
    </row>
    <row r="81" spans="1:18" ht="9" customHeight="1">
      <c r="A81" s="26"/>
      <c r="C81" s="25"/>
      <c r="D81" s="25"/>
      <c r="E81" s="25"/>
      <c r="F81" s="25"/>
      <c r="G81" s="25"/>
      <c r="H81" s="173"/>
      <c r="I81" s="173"/>
      <c r="J81" s="173"/>
      <c r="K81" s="173"/>
      <c r="L81" s="173"/>
      <c r="M81" s="173"/>
      <c r="N81" s="173"/>
      <c r="O81" s="173"/>
      <c r="P81" s="173"/>
      <c r="Q81" s="169"/>
      <c r="R81" s="169"/>
    </row>
    <row r="82" spans="1:18" ht="9" customHeight="1">
      <c r="A82" s="26"/>
      <c r="C82" s="25"/>
      <c r="D82" s="25"/>
      <c r="E82" s="25"/>
      <c r="F82" s="25"/>
      <c r="G82" s="25"/>
      <c r="H82" s="173"/>
      <c r="I82" s="173"/>
      <c r="J82" s="173"/>
      <c r="K82" s="173"/>
      <c r="L82" s="173"/>
      <c r="M82" s="173"/>
      <c r="N82" s="173"/>
      <c r="O82" s="173"/>
      <c r="P82" s="173"/>
      <c r="Q82" s="169"/>
      <c r="R82" s="169"/>
    </row>
    <row r="83" spans="1:18" ht="9" customHeight="1">
      <c r="A83" s="26"/>
      <c r="C83" s="25"/>
      <c r="D83" s="25"/>
      <c r="E83" s="25"/>
      <c r="F83" s="25"/>
      <c r="G83" s="25"/>
      <c r="H83" s="173"/>
      <c r="I83" s="173"/>
      <c r="J83" s="173"/>
      <c r="K83" s="173"/>
      <c r="L83" s="173"/>
      <c r="M83" s="173"/>
      <c r="N83" s="173"/>
      <c r="O83" s="173"/>
      <c r="P83" s="173"/>
      <c r="Q83" s="169"/>
      <c r="R83" s="169"/>
    </row>
    <row r="84" spans="1:18" ht="9" customHeight="1">
      <c r="A84" s="26"/>
      <c r="C84" s="25"/>
      <c r="D84" s="25"/>
      <c r="E84" s="25"/>
      <c r="F84" s="25"/>
      <c r="G84" s="25"/>
      <c r="H84" s="173"/>
      <c r="I84" s="173"/>
      <c r="J84" s="173"/>
      <c r="K84" s="173"/>
      <c r="L84" s="173"/>
      <c r="M84" s="173"/>
      <c r="N84" s="173"/>
      <c r="O84" s="173"/>
      <c r="P84" s="173"/>
      <c r="Q84" s="169"/>
      <c r="R84" s="169"/>
    </row>
    <row r="85" spans="1:18" ht="9" customHeight="1">
      <c r="A85" s="217"/>
      <c r="C85" s="25"/>
      <c r="D85" s="25"/>
      <c r="E85" s="25"/>
      <c r="F85" s="25"/>
      <c r="G85" s="25"/>
      <c r="H85" s="173"/>
      <c r="I85" s="173"/>
      <c r="J85" s="173"/>
      <c r="K85" s="173"/>
      <c r="L85" s="173"/>
      <c r="M85" s="173"/>
      <c r="N85" s="173"/>
      <c r="O85" s="173"/>
      <c r="P85" s="173"/>
      <c r="Q85" s="169"/>
      <c r="R85" s="169"/>
    </row>
    <row r="86" spans="1:18" ht="9" customHeight="1">
      <c r="A86" s="30"/>
      <c r="C86" s="25"/>
      <c r="D86" s="25"/>
      <c r="E86" s="25"/>
      <c r="F86" s="25"/>
      <c r="G86" s="25"/>
      <c r="H86" s="173"/>
      <c r="I86" s="173"/>
      <c r="J86" s="173"/>
      <c r="K86" s="173"/>
      <c r="L86" s="173"/>
      <c r="M86" s="173"/>
      <c r="N86" s="173"/>
      <c r="O86" s="173"/>
      <c r="P86" s="173"/>
      <c r="Q86" s="169"/>
      <c r="R86" s="169"/>
    </row>
    <row r="87" spans="1:18" ht="9" customHeight="1">
      <c r="A87" s="30"/>
      <c r="C87" s="25"/>
      <c r="D87" s="25"/>
      <c r="E87" s="25"/>
      <c r="F87" s="25"/>
      <c r="G87" s="25"/>
      <c r="H87" s="173"/>
      <c r="I87" s="173"/>
      <c r="J87" s="173"/>
      <c r="K87" s="173"/>
      <c r="L87" s="173"/>
      <c r="M87" s="173"/>
      <c r="N87" s="173"/>
      <c r="O87" s="173"/>
      <c r="P87" s="173"/>
      <c r="Q87" s="169"/>
      <c r="R87" s="169"/>
    </row>
    <row r="88" spans="1:18" ht="9" customHeight="1">
      <c r="A88" s="30"/>
      <c r="C88" s="25"/>
      <c r="D88" s="25"/>
      <c r="E88" s="25"/>
      <c r="F88" s="25"/>
      <c r="G88" s="25"/>
      <c r="H88" s="173"/>
      <c r="I88" s="173"/>
      <c r="J88" s="173"/>
      <c r="K88" s="173"/>
      <c r="L88" s="173"/>
      <c r="M88" s="173"/>
      <c r="N88" s="173"/>
      <c r="O88" s="173"/>
      <c r="P88" s="173"/>
      <c r="Q88" s="169"/>
      <c r="R88" s="169"/>
    </row>
    <row r="89" spans="1:18" ht="9" customHeight="1">
      <c r="A89" s="30"/>
      <c r="C89" s="25"/>
      <c r="D89" s="25"/>
      <c r="E89" s="25"/>
      <c r="F89" s="25"/>
      <c r="G89" s="25"/>
      <c r="H89" s="173"/>
      <c r="I89" s="173"/>
      <c r="J89" s="173"/>
      <c r="K89" s="173"/>
      <c r="L89" s="173"/>
      <c r="M89" s="173"/>
      <c r="N89" s="173"/>
      <c r="O89" s="173"/>
      <c r="P89" s="173"/>
      <c r="Q89" s="169"/>
      <c r="R89" s="169"/>
    </row>
    <row r="90" spans="1:18" ht="9" customHeight="1">
      <c r="A90" s="31"/>
      <c r="C90" s="25"/>
      <c r="D90" s="25"/>
      <c r="E90" s="25"/>
      <c r="F90" s="25"/>
      <c r="G90" s="25"/>
      <c r="H90" s="173"/>
      <c r="I90" s="173"/>
      <c r="J90" s="173"/>
      <c r="K90" s="173"/>
      <c r="L90" s="173"/>
      <c r="M90" s="173"/>
      <c r="N90" s="173"/>
      <c r="O90" s="173"/>
      <c r="P90" s="173"/>
      <c r="Q90" s="169"/>
      <c r="R90" s="169"/>
    </row>
    <row r="91" spans="1:18" ht="9" customHeight="1">
      <c r="A91" s="31"/>
      <c r="C91" s="25"/>
      <c r="D91" s="25"/>
      <c r="E91" s="25"/>
      <c r="F91" s="25"/>
      <c r="G91" s="25"/>
      <c r="H91" s="173"/>
      <c r="I91" s="173"/>
      <c r="J91" s="173"/>
      <c r="K91" s="173"/>
      <c r="L91" s="173"/>
      <c r="M91" s="173"/>
      <c r="N91" s="173"/>
      <c r="O91" s="173"/>
      <c r="P91" s="173"/>
      <c r="Q91" s="169"/>
      <c r="R91" s="169"/>
    </row>
    <row r="92" spans="1:18" ht="9" customHeight="1">
      <c r="A92" s="28"/>
      <c r="C92" s="25"/>
      <c r="D92" s="25"/>
      <c r="E92" s="25"/>
      <c r="F92" s="25"/>
      <c r="G92" s="25"/>
      <c r="H92" s="173"/>
      <c r="I92" s="173"/>
      <c r="J92" s="173"/>
      <c r="K92" s="173"/>
      <c r="L92" s="173"/>
      <c r="M92" s="173"/>
      <c r="N92" s="173"/>
      <c r="O92" s="173"/>
      <c r="P92" s="173"/>
      <c r="Q92" s="169"/>
      <c r="R92" s="169"/>
    </row>
    <row r="93" spans="1:18" ht="9" customHeight="1">
      <c r="A93" s="26"/>
      <c r="C93" s="25"/>
      <c r="D93" s="25"/>
      <c r="E93" s="25"/>
      <c r="F93" s="25"/>
      <c r="G93" s="25"/>
      <c r="H93" s="173"/>
      <c r="I93" s="173"/>
      <c r="J93" s="173"/>
      <c r="K93" s="173"/>
      <c r="L93" s="173"/>
      <c r="M93" s="173"/>
      <c r="N93" s="173"/>
      <c r="O93" s="173"/>
      <c r="P93" s="173"/>
      <c r="Q93" s="169"/>
      <c r="R93" s="169"/>
    </row>
    <row r="94" spans="1:18" ht="9" customHeight="1">
      <c r="A94" s="26"/>
      <c r="C94" s="25"/>
      <c r="D94" s="25"/>
      <c r="E94" s="25"/>
      <c r="F94" s="25"/>
      <c r="G94" s="25"/>
      <c r="H94" s="173"/>
      <c r="I94" s="173"/>
      <c r="J94" s="173"/>
      <c r="K94" s="173"/>
      <c r="L94" s="173"/>
      <c r="M94" s="173"/>
      <c r="N94" s="173"/>
      <c r="O94" s="173"/>
      <c r="P94" s="173"/>
      <c r="Q94" s="169"/>
      <c r="R94" s="169"/>
    </row>
    <row r="95" spans="1:18" ht="9" customHeight="1">
      <c r="A95" s="26"/>
      <c r="C95" s="25"/>
      <c r="D95" s="25"/>
      <c r="E95" s="25"/>
      <c r="F95" s="25"/>
      <c r="G95" s="25"/>
      <c r="H95" s="173"/>
      <c r="I95" s="173"/>
      <c r="J95" s="173"/>
      <c r="K95" s="173"/>
      <c r="L95" s="173"/>
      <c r="M95" s="173"/>
      <c r="N95" s="173"/>
      <c r="O95" s="173"/>
      <c r="P95" s="173"/>
      <c r="Q95" s="169"/>
      <c r="R95" s="169"/>
    </row>
    <row r="96" spans="1:18" ht="9" customHeight="1">
      <c r="A96" s="26"/>
      <c r="C96" s="25"/>
      <c r="D96" s="25"/>
      <c r="E96" s="25"/>
      <c r="F96" s="25"/>
      <c r="G96" s="25"/>
      <c r="H96" s="173"/>
      <c r="I96" s="173"/>
      <c r="J96" s="173"/>
      <c r="K96" s="173"/>
      <c r="L96" s="173"/>
      <c r="M96" s="173"/>
      <c r="N96" s="173"/>
      <c r="O96" s="173"/>
      <c r="P96" s="173"/>
      <c r="Q96" s="169"/>
      <c r="R96" s="169"/>
    </row>
    <row r="97" spans="1:18" ht="9" customHeight="1">
      <c r="A97" s="30"/>
      <c r="C97" s="25"/>
      <c r="D97" s="25"/>
      <c r="E97" s="25"/>
      <c r="F97" s="25"/>
      <c r="G97" s="25"/>
      <c r="H97" s="173"/>
      <c r="I97" s="173"/>
      <c r="J97" s="173"/>
      <c r="K97" s="173"/>
      <c r="L97" s="173"/>
      <c r="M97" s="173"/>
      <c r="N97" s="173"/>
      <c r="O97" s="173"/>
      <c r="P97" s="173"/>
      <c r="Q97" s="169"/>
      <c r="R97" s="169"/>
    </row>
    <row r="98" spans="1:18" ht="9" customHeight="1">
      <c r="A98" s="28"/>
      <c r="C98" s="25"/>
      <c r="D98" s="25"/>
      <c r="E98" s="25"/>
      <c r="F98" s="25"/>
      <c r="G98" s="25"/>
      <c r="H98" s="173"/>
      <c r="I98" s="173"/>
      <c r="J98" s="173"/>
      <c r="K98" s="173"/>
      <c r="L98" s="173"/>
      <c r="M98" s="173"/>
      <c r="N98" s="173"/>
      <c r="O98" s="173"/>
      <c r="P98" s="173"/>
      <c r="Q98" s="169"/>
      <c r="R98" s="169"/>
    </row>
    <row r="99" spans="1:18" ht="9" customHeight="1">
      <c r="A99" s="26"/>
      <c r="C99" s="25"/>
      <c r="D99" s="25"/>
      <c r="E99" s="25"/>
      <c r="F99" s="25"/>
      <c r="G99" s="25"/>
      <c r="H99" s="173"/>
      <c r="I99" s="173"/>
      <c r="J99" s="173"/>
      <c r="K99" s="173"/>
      <c r="L99" s="173"/>
      <c r="M99" s="173"/>
      <c r="N99" s="173"/>
      <c r="O99" s="173"/>
      <c r="P99" s="173"/>
      <c r="Q99" s="169"/>
      <c r="R99" s="169"/>
    </row>
    <row r="100" spans="1:18" ht="9" customHeight="1">
      <c r="A100" s="26"/>
      <c r="C100" s="25"/>
      <c r="D100" s="25"/>
      <c r="E100" s="25"/>
      <c r="F100" s="25"/>
      <c r="G100" s="25"/>
      <c r="H100" s="173"/>
      <c r="I100" s="173"/>
      <c r="J100" s="173"/>
      <c r="K100" s="173"/>
      <c r="L100" s="173"/>
      <c r="M100" s="173"/>
      <c r="N100" s="173"/>
      <c r="O100" s="173"/>
      <c r="P100" s="173"/>
      <c r="Q100" s="169"/>
      <c r="R100" s="169"/>
    </row>
    <row r="101" spans="1:18" ht="9" customHeight="1">
      <c r="A101" s="26"/>
      <c r="C101" s="25"/>
      <c r="D101" s="25"/>
      <c r="E101" s="25"/>
      <c r="F101" s="25"/>
      <c r="G101" s="25"/>
      <c r="H101" s="173"/>
      <c r="I101" s="173"/>
      <c r="J101" s="173"/>
      <c r="K101" s="173"/>
      <c r="L101" s="173"/>
      <c r="M101" s="173"/>
      <c r="N101" s="173"/>
      <c r="O101" s="173"/>
      <c r="P101" s="173"/>
      <c r="Q101" s="169"/>
      <c r="R101" s="169"/>
    </row>
    <row r="102" spans="1:18" ht="9" customHeight="1">
      <c r="A102" s="26"/>
      <c r="C102" s="25"/>
      <c r="D102" s="25"/>
      <c r="E102" s="25"/>
      <c r="F102" s="25"/>
      <c r="G102" s="25"/>
      <c r="H102" s="173"/>
      <c r="I102" s="173"/>
      <c r="J102" s="173"/>
      <c r="K102" s="173"/>
      <c r="L102" s="173"/>
      <c r="M102" s="173"/>
      <c r="N102" s="173"/>
      <c r="O102" s="173"/>
      <c r="P102" s="173"/>
      <c r="Q102" s="169"/>
      <c r="R102" s="169"/>
    </row>
    <row r="103" spans="1:18" ht="9" customHeight="1">
      <c r="A103" s="30"/>
      <c r="C103" s="25"/>
      <c r="D103" s="25"/>
      <c r="E103" s="25"/>
      <c r="F103" s="25"/>
      <c r="G103" s="25"/>
      <c r="H103" s="173"/>
      <c r="I103" s="173"/>
      <c r="J103" s="173"/>
      <c r="K103" s="173"/>
      <c r="L103" s="173"/>
      <c r="M103" s="173"/>
      <c r="N103" s="173"/>
      <c r="O103" s="173"/>
      <c r="P103" s="173"/>
      <c r="Q103" s="169"/>
      <c r="R103" s="169"/>
    </row>
    <row r="104" spans="1:18" ht="9" customHeight="1">
      <c r="A104" s="28"/>
      <c r="C104" s="25"/>
      <c r="D104" s="25"/>
      <c r="E104" s="25"/>
      <c r="F104" s="25"/>
      <c r="G104" s="25"/>
      <c r="H104" s="173"/>
      <c r="I104" s="173"/>
      <c r="J104" s="173"/>
      <c r="K104" s="173"/>
      <c r="L104" s="173"/>
      <c r="M104" s="173"/>
      <c r="N104" s="173"/>
      <c r="O104" s="173"/>
      <c r="P104" s="173"/>
      <c r="Q104" s="169"/>
      <c r="R104" s="169"/>
    </row>
    <row r="105" spans="1:18" ht="9" customHeight="1">
      <c r="A105" s="26"/>
      <c r="C105" s="25"/>
      <c r="D105" s="25"/>
      <c r="E105" s="25"/>
      <c r="F105" s="25"/>
      <c r="G105" s="25"/>
      <c r="H105" s="173"/>
      <c r="I105" s="173"/>
      <c r="J105" s="173"/>
      <c r="K105" s="173"/>
      <c r="L105" s="173"/>
      <c r="M105" s="173"/>
      <c r="N105" s="173"/>
      <c r="O105" s="173"/>
      <c r="P105" s="173"/>
      <c r="Q105" s="169"/>
      <c r="R105" s="169"/>
    </row>
    <row r="106" spans="1:18" ht="9" customHeight="1">
      <c r="A106" s="26"/>
      <c r="C106" s="25"/>
      <c r="D106" s="25"/>
      <c r="E106" s="25"/>
      <c r="F106" s="25"/>
      <c r="G106" s="25"/>
      <c r="H106" s="173"/>
      <c r="I106" s="173"/>
      <c r="J106" s="173"/>
      <c r="K106" s="173"/>
      <c r="L106" s="173"/>
      <c r="M106" s="173"/>
      <c r="N106" s="173"/>
      <c r="O106" s="173"/>
      <c r="P106" s="173"/>
      <c r="Q106" s="169"/>
      <c r="R106" s="169"/>
    </row>
    <row r="107" spans="1:18" ht="9" customHeight="1">
      <c r="A107" s="26"/>
      <c r="C107" s="27"/>
      <c r="D107" s="27"/>
      <c r="E107" s="27"/>
      <c r="F107" s="27"/>
      <c r="G107" s="27"/>
      <c r="Q107" s="169"/>
      <c r="R107" s="169"/>
    </row>
    <row r="108" spans="1:18" ht="9" customHeight="1">
      <c r="A108" s="26"/>
      <c r="C108" s="27"/>
      <c r="D108" s="27"/>
      <c r="E108" s="27"/>
      <c r="F108" s="27"/>
      <c r="G108" s="27"/>
      <c r="Q108" s="169"/>
      <c r="R108" s="169"/>
    </row>
    <row r="109" spans="1:18" ht="9" customHeight="1">
      <c r="A109" s="26"/>
      <c r="C109" s="27"/>
      <c r="D109" s="27"/>
      <c r="E109" s="27"/>
      <c r="F109" s="27"/>
      <c r="G109" s="27"/>
      <c r="Q109" s="169"/>
      <c r="R109" s="169"/>
    </row>
    <row r="110" spans="1:18" ht="9" customHeight="1">
      <c r="A110" s="26"/>
      <c r="C110" s="27"/>
      <c r="D110" s="27"/>
      <c r="E110" s="27"/>
      <c r="F110" s="27"/>
      <c r="G110" s="27"/>
      <c r="Q110" s="169"/>
      <c r="R110" s="169"/>
    </row>
    <row r="111" spans="1:18" ht="9" customHeight="1">
      <c r="A111" s="26"/>
      <c r="C111" s="27"/>
      <c r="D111" s="27"/>
      <c r="E111" s="27"/>
      <c r="F111" s="27"/>
      <c r="G111" s="27"/>
      <c r="Q111" s="169"/>
      <c r="R111" s="169"/>
    </row>
    <row r="112" spans="1:18" ht="9" customHeight="1">
      <c r="A112" s="26"/>
      <c r="C112" s="27"/>
      <c r="D112" s="27"/>
      <c r="E112" s="27"/>
      <c r="F112" s="27"/>
      <c r="G112" s="27"/>
      <c r="Q112" s="169"/>
      <c r="R112" s="169"/>
    </row>
    <row r="113" spans="1:18" ht="9" customHeight="1">
      <c r="A113" s="30"/>
      <c r="C113" s="27"/>
      <c r="D113" s="27"/>
      <c r="E113" s="27"/>
      <c r="F113" s="27"/>
      <c r="G113" s="27"/>
      <c r="Q113" s="169"/>
      <c r="R113" s="169"/>
    </row>
    <row r="114" spans="1:18" ht="9" customHeight="1">
      <c r="A114" s="28"/>
      <c r="C114" s="27"/>
      <c r="D114" s="27"/>
      <c r="E114" s="27"/>
      <c r="F114" s="27"/>
      <c r="G114" s="27"/>
      <c r="Q114" s="169"/>
      <c r="R114" s="169"/>
    </row>
    <row r="115" spans="1:18" ht="9" customHeight="1">
      <c r="A115" s="26"/>
      <c r="C115" s="27"/>
      <c r="D115" s="27"/>
      <c r="E115" s="27"/>
      <c r="F115" s="27"/>
      <c r="G115" s="27"/>
      <c r="Q115" s="169"/>
      <c r="R115" s="169"/>
    </row>
    <row r="116" spans="1:18" ht="9" customHeight="1">
      <c r="A116" s="26"/>
      <c r="C116" s="27"/>
      <c r="D116" s="27"/>
      <c r="E116" s="27"/>
      <c r="F116" s="27"/>
      <c r="G116" s="27"/>
      <c r="Q116" s="169"/>
      <c r="R116" s="169"/>
    </row>
    <row r="117" spans="1:18" ht="9" customHeight="1">
      <c r="A117" s="26"/>
      <c r="C117" s="27"/>
      <c r="D117" s="27"/>
      <c r="E117" s="27"/>
      <c r="F117" s="27"/>
      <c r="G117" s="27"/>
      <c r="Q117" s="169"/>
      <c r="R117" s="169"/>
    </row>
    <row r="118" spans="1:18" ht="9" customHeight="1">
      <c r="A118" s="26"/>
      <c r="C118" s="27"/>
      <c r="D118" s="27"/>
      <c r="E118" s="27"/>
      <c r="F118" s="27"/>
      <c r="G118" s="27"/>
      <c r="Q118" s="169"/>
      <c r="R118" s="169"/>
    </row>
    <row r="119" spans="1:18" ht="9" customHeight="1">
      <c r="A119" s="26"/>
      <c r="C119" s="27"/>
      <c r="D119" s="27"/>
      <c r="E119" s="27"/>
      <c r="F119" s="27"/>
      <c r="G119" s="27"/>
      <c r="Q119" s="169"/>
      <c r="R119" s="169"/>
    </row>
    <row r="120" spans="1:18" ht="9" customHeight="1">
      <c r="A120" s="26"/>
      <c r="C120" s="27"/>
      <c r="D120" s="27"/>
      <c r="E120" s="27"/>
      <c r="F120" s="27"/>
      <c r="G120" s="27"/>
      <c r="Q120" s="169"/>
      <c r="R120" s="169"/>
    </row>
    <row r="121" spans="1:18" ht="9" customHeight="1">
      <c r="A121" s="26"/>
      <c r="C121" s="27"/>
      <c r="D121" s="27"/>
      <c r="E121" s="27"/>
      <c r="F121" s="27"/>
      <c r="G121" s="27"/>
      <c r="Q121" s="169"/>
      <c r="R121" s="169"/>
    </row>
    <row r="122" spans="1:18" ht="9" customHeight="1">
      <c r="A122" s="26"/>
      <c r="C122" s="27"/>
      <c r="D122" s="27"/>
      <c r="E122" s="27"/>
      <c r="F122" s="27"/>
      <c r="G122" s="27"/>
      <c r="Q122" s="169"/>
      <c r="R122" s="169"/>
    </row>
    <row r="123" spans="1:18" ht="9" customHeight="1">
      <c r="A123" s="26"/>
      <c r="C123" s="27"/>
      <c r="D123" s="27"/>
      <c r="E123" s="27"/>
      <c r="F123" s="27"/>
      <c r="G123" s="27"/>
      <c r="Q123" s="169"/>
      <c r="R123" s="169"/>
    </row>
    <row r="124" spans="1:18" ht="9" customHeight="1">
      <c r="A124" s="28"/>
      <c r="C124" s="27"/>
      <c r="D124" s="27"/>
      <c r="E124" s="27"/>
      <c r="F124" s="27"/>
      <c r="G124" s="27"/>
      <c r="Q124" s="169"/>
      <c r="R124" s="169"/>
    </row>
    <row r="125" spans="1:18" ht="9" customHeight="1">
      <c r="A125" s="26"/>
      <c r="C125" s="27"/>
      <c r="D125" s="27"/>
      <c r="E125" s="27"/>
      <c r="F125" s="27"/>
      <c r="G125" s="27"/>
      <c r="Q125" s="169"/>
      <c r="R125" s="169"/>
    </row>
    <row r="126" spans="1:18" ht="9" customHeight="1">
      <c r="A126" s="26"/>
      <c r="C126" s="27"/>
      <c r="D126" s="27"/>
      <c r="E126" s="27"/>
      <c r="F126" s="27"/>
      <c r="G126" s="27"/>
      <c r="Q126" s="169"/>
      <c r="R126" s="169"/>
    </row>
    <row r="127" spans="1:18" ht="9" customHeight="1">
      <c r="A127" s="26"/>
      <c r="C127" s="27"/>
      <c r="D127" s="27"/>
      <c r="E127" s="27"/>
      <c r="F127" s="27"/>
      <c r="G127" s="27"/>
      <c r="Q127" s="169"/>
      <c r="R127" s="169"/>
    </row>
    <row r="128" spans="1:18">
      <c r="A128" s="32"/>
      <c r="C128" s="27"/>
      <c r="D128" s="27"/>
      <c r="E128" s="27"/>
      <c r="F128" s="27"/>
      <c r="G128" s="27"/>
      <c r="Q128" s="169"/>
      <c r="R128" s="169"/>
    </row>
    <row r="129" spans="1:18">
      <c r="A129" s="32"/>
      <c r="C129" s="27"/>
      <c r="D129" s="27"/>
      <c r="E129" s="27"/>
      <c r="F129" s="27"/>
      <c r="G129" s="27"/>
      <c r="Q129" s="169"/>
      <c r="R129" s="169"/>
    </row>
    <row r="130" spans="1:18">
      <c r="A130" s="32"/>
      <c r="C130" s="27"/>
      <c r="D130" s="27"/>
      <c r="E130" s="27"/>
      <c r="F130" s="27"/>
      <c r="G130" s="27"/>
      <c r="Q130" s="169"/>
      <c r="R130" s="169"/>
    </row>
    <row r="131" spans="1:18">
      <c r="A131" s="32"/>
      <c r="C131" s="27"/>
      <c r="D131" s="27"/>
      <c r="E131" s="27"/>
      <c r="F131" s="27"/>
      <c r="G131" s="27"/>
      <c r="Q131" s="169"/>
      <c r="R131" s="169"/>
    </row>
    <row r="132" spans="1:18">
      <c r="A132" s="32"/>
      <c r="C132" s="27"/>
      <c r="D132" s="27"/>
      <c r="E132" s="27"/>
      <c r="F132" s="27"/>
      <c r="G132" s="27"/>
      <c r="Q132" s="169"/>
      <c r="R132" s="169"/>
    </row>
    <row r="133" spans="1:18">
      <c r="A133" s="32"/>
      <c r="C133" s="27"/>
      <c r="D133" s="27"/>
      <c r="E133" s="27"/>
      <c r="F133" s="27"/>
      <c r="G133" s="27"/>
      <c r="Q133" s="169"/>
      <c r="R133" s="169"/>
    </row>
    <row r="134" spans="1:18">
      <c r="A134" s="32"/>
      <c r="C134" s="27"/>
      <c r="D134" s="27"/>
      <c r="E134" s="27"/>
      <c r="F134" s="27"/>
      <c r="G134" s="27"/>
      <c r="Q134" s="169"/>
      <c r="R134" s="169"/>
    </row>
    <row r="135" spans="1:18" ht="15.75">
      <c r="A135" s="33"/>
      <c r="C135" s="27"/>
      <c r="D135" s="27"/>
      <c r="E135" s="27"/>
      <c r="F135" s="27"/>
      <c r="G135" s="27"/>
      <c r="Q135" s="169"/>
      <c r="R135" s="169"/>
    </row>
    <row r="136" spans="1:18" ht="15.75">
      <c r="A136" s="33"/>
      <c r="C136" s="27"/>
      <c r="D136" s="27"/>
      <c r="E136" s="27"/>
      <c r="F136" s="27"/>
      <c r="G136" s="27"/>
      <c r="Q136" s="169"/>
      <c r="R136" s="169"/>
    </row>
    <row r="137" spans="1:18" ht="15.75">
      <c r="A137" s="33"/>
      <c r="C137" s="27"/>
      <c r="D137" s="27"/>
      <c r="E137" s="27"/>
      <c r="F137" s="27"/>
      <c r="G137" s="27"/>
      <c r="Q137" s="169"/>
      <c r="R137" s="169"/>
    </row>
    <row r="138" spans="1:18" ht="15.75">
      <c r="A138" s="33"/>
      <c r="C138" s="27"/>
      <c r="D138" s="27"/>
      <c r="E138" s="27"/>
      <c r="F138" s="27"/>
      <c r="G138" s="27"/>
      <c r="Q138" s="169"/>
      <c r="R138" s="169"/>
    </row>
    <row r="139" spans="1:18" ht="15.75">
      <c r="A139" s="33"/>
      <c r="C139" s="27"/>
      <c r="D139" s="27"/>
      <c r="E139" s="27"/>
      <c r="F139" s="27"/>
      <c r="G139" s="27"/>
      <c r="Q139" s="169"/>
      <c r="R139" s="169"/>
    </row>
    <row r="140" spans="1:18" ht="15.75">
      <c r="A140" s="33"/>
      <c r="C140" s="27"/>
      <c r="D140" s="27"/>
      <c r="E140" s="27"/>
      <c r="F140" s="27"/>
      <c r="G140" s="27"/>
      <c r="Q140" s="169"/>
      <c r="R140" s="169"/>
    </row>
    <row r="141" spans="1:18" ht="15.75">
      <c r="A141" s="33"/>
      <c r="C141" s="27"/>
      <c r="D141" s="27"/>
      <c r="E141" s="27"/>
      <c r="F141" s="27"/>
      <c r="G141" s="27"/>
      <c r="Q141" s="169"/>
      <c r="R141" s="169"/>
    </row>
    <row r="142" spans="1:18" ht="15.75">
      <c r="A142" s="33"/>
      <c r="C142" s="27"/>
      <c r="D142" s="27"/>
      <c r="E142" s="27"/>
      <c r="F142" s="27"/>
      <c r="G142" s="27"/>
      <c r="Q142" s="169"/>
      <c r="R142" s="169"/>
    </row>
    <row r="143" spans="1:18" ht="15.75">
      <c r="A143" s="33"/>
      <c r="C143" s="27"/>
      <c r="D143" s="27"/>
      <c r="E143" s="27"/>
      <c r="F143" s="27"/>
      <c r="G143" s="27"/>
      <c r="Q143" s="169"/>
      <c r="R143" s="169"/>
    </row>
    <row r="144" spans="1:18" ht="15.75">
      <c r="A144" s="33"/>
      <c r="C144" s="27"/>
      <c r="D144" s="27"/>
      <c r="E144" s="27"/>
      <c r="F144" s="27"/>
      <c r="G144" s="27"/>
      <c r="Q144" s="169"/>
      <c r="R144" s="169"/>
    </row>
    <row r="145" spans="1:18" ht="15.75">
      <c r="A145" s="33"/>
      <c r="C145" s="27"/>
      <c r="D145" s="27"/>
      <c r="E145" s="27"/>
      <c r="F145" s="27"/>
      <c r="G145" s="27"/>
      <c r="Q145" s="169"/>
      <c r="R145" s="169"/>
    </row>
    <row r="146" spans="1:18" ht="15.75">
      <c r="A146" s="33"/>
      <c r="C146" s="27"/>
      <c r="D146" s="27"/>
      <c r="E146" s="27"/>
      <c r="F146" s="27"/>
      <c r="G146" s="27"/>
      <c r="Q146" s="169"/>
      <c r="R146" s="169"/>
    </row>
    <row r="147" spans="1:18" ht="15.75">
      <c r="A147" s="33"/>
      <c r="C147" s="27"/>
      <c r="D147" s="27"/>
      <c r="E147" s="27"/>
      <c r="F147" s="27"/>
      <c r="G147" s="27"/>
      <c r="Q147" s="169"/>
      <c r="R147" s="169"/>
    </row>
    <row r="148" spans="1:18" ht="15.75">
      <c r="A148" s="33"/>
      <c r="C148" s="27"/>
      <c r="D148" s="27"/>
      <c r="E148" s="27"/>
      <c r="F148" s="27"/>
      <c r="G148" s="27"/>
      <c r="Q148" s="169"/>
      <c r="R148" s="169"/>
    </row>
    <row r="149" spans="1:18" ht="15.75">
      <c r="A149" s="33"/>
      <c r="C149" s="27"/>
      <c r="D149" s="27"/>
      <c r="E149" s="27"/>
      <c r="F149" s="27"/>
      <c r="G149" s="27"/>
      <c r="Q149" s="169"/>
      <c r="R149" s="169"/>
    </row>
    <row r="150" spans="1:18" ht="15.75">
      <c r="A150" s="33"/>
      <c r="C150" s="27"/>
      <c r="D150" s="27"/>
      <c r="E150" s="27"/>
      <c r="F150" s="27"/>
      <c r="G150" s="27"/>
      <c r="Q150" s="169"/>
      <c r="R150" s="169"/>
    </row>
    <row r="151" spans="1:18" ht="15.75">
      <c r="A151" s="33"/>
      <c r="C151" s="27"/>
      <c r="D151" s="27"/>
      <c r="E151" s="27"/>
      <c r="F151" s="27"/>
      <c r="G151" s="27"/>
      <c r="Q151" s="169"/>
      <c r="R151" s="169"/>
    </row>
    <row r="152" spans="1:18" ht="15.75">
      <c r="A152" s="33"/>
      <c r="C152" s="27"/>
      <c r="D152" s="27"/>
      <c r="E152" s="27"/>
      <c r="F152" s="27"/>
      <c r="G152" s="27"/>
      <c r="Q152" s="169"/>
      <c r="R152" s="169"/>
    </row>
    <row r="153" spans="1:18" ht="15.75">
      <c r="A153" s="33"/>
      <c r="C153" s="27"/>
      <c r="D153" s="27"/>
      <c r="E153" s="27"/>
      <c r="F153" s="27"/>
      <c r="G153" s="27"/>
      <c r="Q153" s="169"/>
      <c r="R153" s="169"/>
    </row>
    <row r="154" spans="1:18" ht="15.75">
      <c r="A154" s="33"/>
      <c r="C154" s="27"/>
      <c r="D154" s="27"/>
      <c r="E154" s="27"/>
      <c r="F154" s="27"/>
      <c r="G154" s="27"/>
      <c r="Q154" s="169"/>
      <c r="R154" s="169"/>
    </row>
    <row r="155" spans="1:18" ht="15.75">
      <c r="A155" s="33"/>
      <c r="C155" s="27"/>
      <c r="D155" s="27"/>
      <c r="E155" s="27"/>
      <c r="F155" s="27"/>
      <c r="G155" s="27"/>
      <c r="Q155" s="169"/>
      <c r="R155" s="169"/>
    </row>
    <row r="156" spans="1:18" ht="15.75">
      <c r="A156" s="33"/>
      <c r="C156" s="27"/>
      <c r="D156" s="27"/>
      <c r="E156" s="27"/>
      <c r="F156" s="27"/>
      <c r="G156" s="27"/>
      <c r="Q156" s="169"/>
      <c r="R156" s="169"/>
    </row>
    <row r="157" spans="1:18" ht="15.75">
      <c r="A157" s="33"/>
      <c r="C157" s="27"/>
      <c r="D157" s="27"/>
      <c r="E157" s="27"/>
      <c r="F157" s="27"/>
      <c r="G157" s="27"/>
      <c r="Q157" s="169"/>
      <c r="R157" s="169"/>
    </row>
    <row r="158" spans="1:18" ht="15.75">
      <c r="A158" s="33"/>
      <c r="C158" s="27"/>
      <c r="D158" s="27"/>
      <c r="E158" s="27"/>
      <c r="F158" s="27"/>
      <c r="G158" s="27"/>
      <c r="Q158" s="169"/>
      <c r="R158" s="169"/>
    </row>
    <row r="159" spans="1:18" ht="15.75">
      <c r="A159" s="33"/>
      <c r="C159" s="27"/>
      <c r="D159" s="27"/>
      <c r="E159" s="27"/>
      <c r="F159" s="27"/>
      <c r="G159" s="27"/>
      <c r="Q159" s="169"/>
      <c r="R159" s="169"/>
    </row>
    <row r="160" spans="1:18" ht="15.75">
      <c r="A160" s="33"/>
      <c r="C160" s="27"/>
      <c r="D160" s="27"/>
      <c r="E160" s="27"/>
      <c r="F160" s="27"/>
      <c r="G160" s="27"/>
      <c r="Q160" s="169"/>
      <c r="R160" s="169"/>
    </row>
    <row r="161" spans="1:18" ht="15.75">
      <c r="A161" s="33"/>
      <c r="C161" s="27"/>
      <c r="D161" s="27"/>
      <c r="E161" s="27"/>
      <c r="F161" s="27"/>
      <c r="G161" s="27"/>
      <c r="Q161" s="169"/>
      <c r="R161" s="169"/>
    </row>
    <row r="162" spans="1:18" ht="15.75">
      <c r="A162" s="33"/>
      <c r="C162" s="27"/>
      <c r="D162" s="27"/>
      <c r="E162" s="27"/>
      <c r="F162" s="27"/>
      <c r="G162" s="27"/>
      <c r="Q162" s="169"/>
      <c r="R162" s="169"/>
    </row>
    <row r="163" spans="1:18" ht="15.75">
      <c r="A163" s="33"/>
      <c r="C163" s="27"/>
      <c r="D163" s="27"/>
      <c r="E163" s="27"/>
      <c r="F163" s="27"/>
      <c r="G163" s="27"/>
      <c r="Q163" s="169"/>
      <c r="R163" s="169"/>
    </row>
    <row r="164" spans="1:18" ht="15.75">
      <c r="A164" s="33"/>
      <c r="C164" s="27"/>
      <c r="D164" s="27"/>
      <c r="E164" s="27"/>
      <c r="F164" s="27"/>
      <c r="G164" s="27"/>
      <c r="Q164" s="169"/>
      <c r="R164" s="169"/>
    </row>
    <row r="165" spans="1:18" ht="15.75">
      <c r="A165" s="33"/>
      <c r="C165" s="27"/>
      <c r="D165" s="27"/>
      <c r="E165" s="27"/>
      <c r="F165" s="27"/>
      <c r="G165" s="27"/>
      <c r="Q165" s="169"/>
      <c r="R165" s="169"/>
    </row>
    <row r="166" spans="1:18" ht="15.75">
      <c r="A166" s="33"/>
      <c r="C166" s="27"/>
      <c r="D166" s="27"/>
      <c r="E166" s="27"/>
      <c r="F166" s="27"/>
      <c r="G166" s="27"/>
      <c r="Q166" s="169"/>
      <c r="R166" s="169"/>
    </row>
    <row r="167" spans="1:18" ht="15.75">
      <c r="A167" s="33"/>
      <c r="C167" s="27"/>
      <c r="D167" s="27"/>
      <c r="E167" s="27"/>
      <c r="F167" s="27"/>
      <c r="G167" s="27"/>
      <c r="Q167" s="169"/>
      <c r="R167" s="169"/>
    </row>
    <row r="168" spans="1:18" ht="15.75">
      <c r="A168" s="33"/>
      <c r="C168" s="27"/>
      <c r="D168" s="27"/>
      <c r="E168" s="27"/>
      <c r="F168" s="27"/>
      <c r="G168" s="27"/>
      <c r="Q168" s="169"/>
      <c r="R168" s="169"/>
    </row>
    <row r="169" spans="1:18" ht="15.75">
      <c r="A169" s="33"/>
      <c r="C169" s="27"/>
      <c r="D169" s="27"/>
      <c r="E169" s="27"/>
      <c r="F169" s="27"/>
      <c r="G169" s="27"/>
      <c r="Q169" s="169"/>
      <c r="R169" s="169"/>
    </row>
    <row r="170" spans="1:18" ht="15.75">
      <c r="A170" s="33"/>
      <c r="C170" s="27"/>
      <c r="D170" s="27"/>
      <c r="E170" s="27"/>
      <c r="F170" s="27"/>
      <c r="G170" s="27"/>
      <c r="Q170" s="169"/>
      <c r="R170" s="169"/>
    </row>
    <row r="171" spans="1:18" ht="15.75">
      <c r="A171" s="33"/>
      <c r="C171" s="27"/>
      <c r="D171" s="27"/>
      <c r="E171" s="27"/>
      <c r="F171" s="27"/>
      <c r="G171" s="27"/>
      <c r="Q171" s="169"/>
      <c r="R171" s="169"/>
    </row>
    <row r="172" spans="1:18" ht="15.75">
      <c r="A172" s="33"/>
      <c r="C172" s="27"/>
      <c r="D172" s="27"/>
      <c r="E172" s="27"/>
      <c r="F172" s="27"/>
      <c r="G172" s="27"/>
      <c r="Q172" s="169"/>
      <c r="R172" s="169"/>
    </row>
    <row r="173" spans="1:18" ht="15.75">
      <c r="A173" s="33"/>
      <c r="C173" s="27"/>
      <c r="D173" s="27"/>
      <c r="E173" s="27"/>
      <c r="F173" s="27"/>
      <c r="G173" s="27"/>
      <c r="Q173" s="169"/>
      <c r="R173" s="169"/>
    </row>
    <row r="174" spans="1:18" ht="15.75">
      <c r="A174" s="33"/>
      <c r="C174" s="27"/>
      <c r="D174" s="27"/>
      <c r="E174" s="27"/>
      <c r="F174" s="27"/>
      <c r="G174" s="27"/>
      <c r="Q174" s="169"/>
      <c r="R174" s="169"/>
    </row>
    <row r="175" spans="1:18" ht="15.75">
      <c r="A175" s="33"/>
      <c r="C175" s="27"/>
      <c r="D175" s="27"/>
      <c r="E175" s="27"/>
      <c r="F175" s="27"/>
      <c r="G175" s="27"/>
      <c r="Q175" s="169"/>
      <c r="R175" s="169"/>
    </row>
    <row r="176" spans="1:18" ht="15.75">
      <c r="A176" s="33"/>
      <c r="C176" s="27"/>
      <c r="D176" s="27"/>
      <c r="E176" s="27"/>
      <c r="F176" s="27"/>
      <c r="G176" s="27"/>
      <c r="Q176" s="169"/>
      <c r="R176" s="169"/>
    </row>
    <row r="177" spans="1:18" ht="15.75">
      <c r="A177" s="33"/>
      <c r="C177" s="27"/>
      <c r="D177" s="27"/>
      <c r="E177" s="27"/>
      <c r="F177" s="27"/>
      <c r="G177" s="27"/>
      <c r="Q177" s="169"/>
      <c r="R177" s="169"/>
    </row>
    <row r="178" spans="1:18" ht="15.75">
      <c r="A178" s="33"/>
      <c r="C178" s="27"/>
      <c r="D178" s="27"/>
      <c r="E178" s="27"/>
      <c r="F178" s="27"/>
      <c r="G178" s="27"/>
      <c r="Q178" s="169"/>
      <c r="R178" s="169"/>
    </row>
    <row r="179" spans="1:18" ht="15.75">
      <c r="A179" s="33"/>
      <c r="C179" s="27"/>
      <c r="D179" s="27"/>
      <c r="E179" s="27"/>
      <c r="F179" s="27"/>
      <c r="G179" s="27"/>
      <c r="Q179" s="169"/>
      <c r="R179" s="169"/>
    </row>
    <row r="180" spans="1:18" ht="15.75">
      <c r="A180" s="33"/>
      <c r="C180" s="27"/>
      <c r="D180" s="27"/>
      <c r="E180" s="27"/>
      <c r="F180" s="27"/>
      <c r="G180" s="27"/>
      <c r="Q180" s="169"/>
      <c r="R180" s="169"/>
    </row>
    <row r="181" spans="1:18" ht="15.75">
      <c r="A181" s="33"/>
      <c r="C181" s="27"/>
      <c r="D181" s="27"/>
      <c r="E181" s="27"/>
      <c r="F181" s="27"/>
      <c r="G181" s="27"/>
      <c r="Q181" s="169"/>
      <c r="R181" s="169"/>
    </row>
    <row r="182" spans="1:18" ht="15.75">
      <c r="A182" s="33"/>
      <c r="C182" s="27"/>
      <c r="D182" s="27"/>
      <c r="E182" s="27"/>
      <c r="F182" s="27"/>
      <c r="G182" s="27"/>
      <c r="Q182" s="169"/>
      <c r="R182" s="169"/>
    </row>
    <row r="183" spans="1:18" ht="15.75">
      <c r="A183" s="33"/>
      <c r="C183" s="27"/>
      <c r="D183" s="27"/>
      <c r="E183" s="27"/>
      <c r="F183" s="27"/>
      <c r="G183" s="27"/>
      <c r="Q183" s="169"/>
      <c r="R183" s="169"/>
    </row>
    <row r="184" spans="1:18" ht="15.75">
      <c r="A184" s="33"/>
      <c r="C184" s="27"/>
      <c r="D184" s="27"/>
      <c r="E184" s="27"/>
      <c r="F184" s="27"/>
      <c r="G184" s="27"/>
      <c r="Q184" s="169"/>
      <c r="R184" s="169"/>
    </row>
    <row r="185" spans="1:18" ht="15.75">
      <c r="A185" s="33"/>
      <c r="C185" s="27"/>
      <c r="D185" s="27"/>
      <c r="E185" s="27"/>
      <c r="F185" s="27"/>
      <c r="G185" s="27"/>
      <c r="Q185" s="169"/>
      <c r="R185" s="169"/>
    </row>
    <row r="186" spans="1:18" ht="15.75">
      <c r="A186" s="33"/>
      <c r="C186" s="27"/>
      <c r="D186" s="27"/>
      <c r="E186" s="27"/>
      <c r="F186" s="27"/>
      <c r="G186" s="27"/>
      <c r="Q186" s="169"/>
      <c r="R186" s="169"/>
    </row>
    <row r="187" spans="1:18" ht="15.75">
      <c r="A187" s="33"/>
      <c r="C187" s="27"/>
      <c r="D187" s="27"/>
      <c r="E187" s="27"/>
      <c r="F187" s="27"/>
      <c r="G187" s="27"/>
      <c r="Q187" s="169"/>
      <c r="R187" s="169"/>
    </row>
    <row r="188" spans="1:18" ht="15.75">
      <c r="A188" s="33"/>
      <c r="C188" s="27"/>
      <c r="D188" s="27"/>
      <c r="E188" s="27"/>
      <c r="F188" s="27"/>
      <c r="G188" s="27"/>
      <c r="Q188" s="169"/>
      <c r="R188" s="169"/>
    </row>
    <row r="189" spans="1:18" ht="15.75">
      <c r="A189" s="33"/>
      <c r="C189" s="27"/>
      <c r="D189" s="27"/>
      <c r="E189" s="27"/>
      <c r="F189" s="27"/>
      <c r="G189" s="27"/>
      <c r="Q189" s="169"/>
      <c r="R189" s="169"/>
    </row>
    <row r="190" spans="1:18" ht="15.75">
      <c r="A190" s="33"/>
      <c r="C190" s="27"/>
      <c r="D190" s="27"/>
      <c r="E190" s="27"/>
      <c r="F190" s="27"/>
      <c r="G190" s="27"/>
      <c r="Q190" s="169"/>
      <c r="R190" s="169"/>
    </row>
    <row r="191" spans="1:18" ht="15.75">
      <c r="A191" s="33"/>
      <c r="C191" s="27"/>
      <c r="D191" s="27"/>
      <c r="E191" s="27"/>
      <c r="F191" s="27"/>
      <c r="G191" s="27"/>
      <c r="Q191" s="169"/>
      <c r="R191" s="169"/>
    </row>
    <row r="192" spans="1:18" ht="15.75">
      <c r="A192" s="33"/>
      <c r="C192" s="27"/>
      <c r="D192" s="27"/>
      <c r="E192" s="27"/>
      <c r="F192" s="27"/>
      <c r="G192" s="27"/>
      <c r="Q192" s="169"/>
      <c r="R192" s="169"/>
    </row>
    <row r="193" spans="1:18" ht="15.75">
      <c r="A193" s="33"/>
      <c r="C193" s="27"/>
      <c r="D193" s="27"/>
      <c r="E193" s="27"/>
      <c r="F193" s="27"/>
      <c r="G193" s="27"/>
      <c r="Q193" s="169"/>
      <c r="R193" s="169"/>
    </row>
    <row r="194" spans="1:18" ht="15.75">
      <c r="A194" s="33"/>
      <c r="C194" s="27"/>
      <c r="D194" s="27"/>
      <c r="E194" s="27"/>
      <c r="F194" s="27"/>
      <c r="G194" s="27"/>
      <c r="Q194" s="169"/>
      <c r="R194" s="169"/>
    </row>
    <row r="195" spans="1:18" ht="15.75">
      <c r="A195" s="33"/>
      <c r="C195" s="27"/>
      <c r="D195" s="27"/>
      <c r="E195" s="27"/>
      <c r="F195" s="27"/>
      <c r="G195" s="27"/>
      <c r="Q195" s="169"/>
      <c r="R195" s="169"/>
    </row>
    <row r="196" spans="1:18" ht="15.75">
      <c r="A196" s="33"/>
      <c r="C196" s="27"/>
      <c r="D196" s="27"/>
      <c r="E196" s="27"/>
      <c r="F196" s="27"/>
      <c r="G196" s="27"/>
      <c r="Q196" s="169"/>
      <c r="R196" s="169"/>
    </row>
    <row r="197" spans="1:18" ht="15.75">
      <c r="A197" s="33"/>
      <c r="C197" s="27"/>
      <c r="D197" s="27"/>
      <c r="E197" s="27"/>
      <c r="F197" s="27"/>
      <c r="G197" s="27"/>
      <c r="Q197" s="169"/>
      <c r="R197" s="169"/>
    </row>
    <row r="198" spans="1:18" ht="15.75">
      <c r="A198" s="33"/>
      <c r="C198" s="27"/>
      <c r="D198" s="27"/>
      <c r="E198" s="27"/>
      <c r="F198" s="27"/>
      <c r="G198" s="27"/>
      <c r="Q198" s="169"/>
      <c r="R198" s="169"/>
    </row>
    <row r="199" spans="1:18" ht="15.75">
      <c r="A199" s="33"/>
      <c r="C199" s="27"/>
      <c r="D199" s="27"/>
      <c r="E199" s="27"/>
      <c r="F199" s="27"/>
      <c r="G199" s="27"/>
      <c r="Q199" s="169"/>
      <c r="R199" s="169"/>
    </row>
    <row r="200" spans="1:18" ht="15.75">
      <c r="A200" s="33"/>
      <c r="C200" s="27"/>
      <c r="D200" s="27"/>
      <c r="E200" s="27"/>
      <c r="F200" s="27"/>
      <c r="G200" s="27"/>
      <c r="Q200" s="169"/>
      <c r="R200" s="169"/>
    </row>
    <row r="201" spans="1:18" ht="15.75">
      <c r="A201" s="33"/>
      <c r="C201" s="27"/>
      <c r="D201" s="27"/>
      <c r="E201" s="27"/>
      <c r="F201" s="27"/>
      <c r="G201" s="27"/>
      <c r="Q201" s="169"/>
      <c r="R201" s="169"/>
    </row>
    <row r="202" spans="1:18" ht="15.75">
      <c r="A202" s="33"/>
      <c r="C202" s="27"/>
      <c r="D202" s="27"/>
      <c r="E202" s="27"/>
      <c r="F202" s="27"/>
      <c r="G202" s="27"/>
      <c r="Q202" s="169"/>
      <c r="R202" s="169"/>
    </row>
    <row r="203" spans="1:18" ht="15.75">
      <c r="A203" s="33"/>
      <c r="C203" s="27"/>
      <c r="D203" s="27"/>
      <c r="E203" s="27"/>
      <c r="F203" s="27"/>
      <c r="G203" s="27"/>
      <c r="Q203" s="169"/>
      <c r="R203" s="169"/>
    </row>
    <row r="204" spans="1:18" ht="15.75">
      <c r="A204" s="33"/>
      <c r="C204" s="27"/>
      <c r="D204" s="27"/>
      <c r="E204" s="27"/>
      <c r="F204" s="27"/>
      <c r="G204" s="27"/>
      <c r="Q204" s="169"/>
      <c r="R204" s="169"/>
    </row>
    <row r="205" spans="1:18" ht="15.75">
      <c r="A205" s="33"/>
      <c r="C205" s="27"/>
      <c r="D205" s="27"/>
      <c r="E205" s="27"/>
      <c r="F205" s="27"/>
      <c r="G205" s="27"/>
      <c r="Q205" s="169"/>
      <c r="R205" s="169"/>
    </row>
    <row r="206" spans="1:18" ht="15.75">
      <c r="A206" s="33"/>
      <c r="C206" s="27"/>
      <c r="D206" s="27"/>
      <c r="E206" s="27"/>
      <c r="F206" s="27"/>
      <c r="G206" s="27"/>
      <c r="Q206" s="169"/>
      <c r="R206" s="169"/>
    </row>
    <row r="207" spans="1:18" ht="15.75">
      <c r="A207" s="33"/>
      <c r="C207" s="27"/>
      <c r="D207" s="27"/>
      <c r="E207" s="27"/>
      <c r="F207" s="27"/>
      <c r="G207" s="27"/>
      <c r="Q207" s="169"/>
      <c r="R207" s="169"/>
    </row>
    <row r="208" spans="1:18" ht="15.75">
      <c r="A208" s="33"/>
      <c r="C208" s="27"/>
      <c r="D208" s="27"/>
      <c r="E208" s="27"/>
      <c r="F208" s="27"/>
      <c r="G208" s="27"/>
      <c r="Q208" s="169"/>
      <c r="R208" s="169"/>
    </row>
    <row r="209" spans="1:18" ht="15.75">
      <c r="A209" s="33"/>
      <c r="C209" s="27"/>
      <c r="D209" s="27"/>
      <c r="E209" s="27"/>
      <c r="F209" s="27"/>
      <c r="G209" s="27"/>
      <c r="Q209" s="169"/>
      <c r="R209" s="169"/>
    </row>
    <row r="210" spans="1:18" ht="15.75">
      <c r="A210" s="33"/>
      <c r="C210" s="27"/>
      <c r="D210" s="27"/>
      <c r="E210" s="27"/>
      <c r="F210" s="27"/>
      <c r="G210" s="27"/>
      <c r="Q210" s="169"/>
      <c r="R210" s="169"/>
    </row>
    <row r="211" spans="1:18" ht="15.75">
      <c r="A211" s="33"/>
      <c r="C211" s="27"/>
      <c r="D211" s="27"/>
      <c r="E211" s="27"/>
      <c r="F211" s="27"/>
      <c r="G211" s="27"/>
      <c r="Q211" s="169"/>
      <c r="R211" s="169"/>
    </row>
    <row r="212" spans="1:18" ht="15.75">
      <c r="A212" s="33"/>
      <c r="C212" s="27"/>
      <c r="D212" s="27"/>
      <c r="E212" s="27"/>
      <c r="F212" s="27"/>
      <c r="G212" s="27"/>
      <c r="Q212" s="169"/>
      <c r="R212" s="169"/>
    </row>
    <row r="213" spans="1:18" ht="15.75">
      <c r="A213" s="33"/>
      <c r="C213" s="27"/>
      <c r="D213" s="27"/>
      <c r="E213" s="27"/>
      <c r="F213" s="27"/>
      <c r="G213" s="27"/>
      <c r="Q213" s="169"/>
      <c r="R213" s="169"/>
    </row>
    <row r="214" spans="1:18" ht="15.75">
      <c r="A214" s="33"/>
      <c r="C214" s="27"/>
      <c r="D214" s="27"/>
      <c r="E214" s="27"/>
      <c r="F214" s="27"/>
      <c r="G214" s="27"/>
      <c r="Q214" s="169"/>
      <c r="R214" s="169"/>
    </row>
    <row r="215" spans="1:18" ht="15.75">
      <c r="A215" s="33"/>
      <c r="C215" s="27"/>
      <c r="D215" s="27"/>
      <c r="E215" s="27"/>
      <c r="F215" s="27"/>
      <c r="G215" s="27"/>
      <c r="Q215" s="169"/>
      <c r="R215" s="169"/>
    </row>
    <row r="216" spans="1:18" ht="15.75">
      <c r="A216" s="33"/>
      <c r="C216" s="27"/>
      <c r="D216" s="27"/>
      <c r="E216" s="27"/>
      <c r="F216" s="27"/>
      <c r="G216" s="27"/>
      <c r="Q216" s="169"/>
      <c r="R216" s="169"/>
    </row>
    <row r="217" spans="1:18" ht="15.75">
      <c r="A217" s="33"/>
      <c r="C217" s="27"/>
      <c r="D217" s="27"/>
      <c r="E217" s="27"/>
      <c r="F217" s="27"/>
      <c r="G217" s="27"/>
      <c r="Q217" s="169"/>
      <c r="R217" s="169"/>
    </row>
    <row r="218" spans="1:18" ht="15.75">
      <c r="A218" s="33"/>
      <c r="C218" s="27"/>
      <c r="D218" s="27"/>
      <c r="E218" s="27"/>
      <c r="F218" s="27"/>
      <c r="G218" s="27"/>
    </row>
    <row r="219" spans="1:18" ht="15.75">
      <c r="A219" s="33"/>
      <c r="C219" s="27"/>
      <c r="D219" s="27"/>
      <c r="E219" s="27"/>
      <c r="F219" s="27"/>
      <c r="G219" s="27"/>
    </row>
    <row r="220" spans="1:18" ht="15.75">
      <c r="A220" s="33"/>
      <c r="C220" s="27"/>
      <c r="D220" s="27"/>
      <c r="E220" s="27"/>
      <c r="F220" s="27"/>
      <c r="G220" s="27"/>
    </row>
    <row r="221" spans="1:18" ht="15.75">
      <c r="A221" s="33"/>
      <c r="C221" s="27"/>
      <c r="D221" s="27"/>
      <c r="E221" s="27"/>
      <c r="F221" s="27"/>
      <c r="G221" s="27"/>
    </row>
    <row r="222" spans="1:18" ht="15.75">
      <c r="A222" s="33"/>
      <c r="C222" s="27"/>
      <c r="D222" s="27"/>
      <c r="E222" s="27"/>
      <c r="F222" s="27"/>
      <c r="G222" s="27"/>
    </row>
    <row r="223" spans="1:18" ht="15.75">
      <c r="A223" s="33"/>
      <c r="C223" s="27"/>
      <c r="D223" s="27"/>
      <c r="E223" s="27"/>
      <c r="F223" s="27"/>
      <c r="G223" s="27"/>
    </row>
    <row r="224" spans="1:18" ht="15.75">
      <c r="A224" s="33"/>
      <c r="C224" s="27"/>
      <c r="D224" s="27"/>
      <c r="E224" s="27"/>
      <c r="F224" s="27"/>
      <c r="G224" s="27"/>
    </row>
    <row r="225" spans="1:7" ht="15.75">
      <c r="A225" s="33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  <c r="C270" s="27"/>
      <c r="D270" s="27"/>
      <c r="E270" s="27"/>
      <c r="F270" s="27"/>
      <c r="G270" s="27"/>
    </row>
    <row r="271" spans="1:7" ht="15.75">
      <c r="A271" s="34"/>
      <c r="C271" s="27"/>
      <c r="D271" s="27"/>
      <c r="E271" s="27"/>
      <c r="F271" s="27"/>
      <c r="G271" s="27"/>
    </row>
    <row r="272" spans="1:7" ht="15.75">
      <c r="A272" s="34"/>
      <c r="C272" s="27"/>
      <c r="D272" s="27"/>
      <c r="E272" s="27"/>
      <c r="F272" s="27"/>
      <c r="G272" s="27"/>
    </row>
    <row r="273" spans="1:7" ht="15.75">
      <c r="A273" s="34"/>
      <c r="C273" s="27"/>
      <c r="D273" s="27"/>
      <c r="E273" s="27"/>
      <c r="F273" s="27"/>
      <c r="G273" s="27"/>
    </row>
    <row r="274" spans="1:7" ht="15.75">
      <c r="A274" s="34"/>
      <c r="C274" s="27"/>
      <c r="D274" s="27"/>
      <c r="E274" s="27"/>
      <c r="F274" s="27"/>
      <c r="G274" s="27"/>
    </row>
    <row r="275" spans="1:7" ht="15.75">
      <c r="A275" s="34"/>
      <c r="C275" s="27"/>
      <c r="D275" s="27"/>
      <c r="E275" s="27"/>
      <c r="F275" s="27"/>
      <c r="G275" s="27"/>
    </row>
    <row r="276" spans="1:7" ht="15.75">
      <c r="A276" s="34"/>
      <c r="C276" s="27"/>
      <c r="D276" s="27"/>
      <c r="E276" s="27"/>
      <c r="F276" s="27"/>
      <c r="G276" s="27"/>
    </row>
    <row r="277" spans="1:7" ht="15.75">
      <c r="A277" s="34"/>
      <c r="C277" s="27"/>
      <c r="D277" s="27"/>
      <c r="E277" s="27"/>
      <c r="F277" s="27"/>
      <c r="G277" s="27"/>
    </row>
    <row r="278" spans="1:7" ht="15.75">
      <c r="A278" s="34"/>
      <c r="C278" s="27"/>
      <c r="D278" s="27"/>
      <c r="E278" s="27"/>
      <c r="F278" s="27"/>
      <c r="G278" s="27"/>
    </row>
    <row r="279" spans="1:7" ht="15.75">
      <c r="A279" s="34"/>
      <c r="C279" s="27"/>
      <c r="D279" s="27"/>
      <c r="E279" s="27"/>
      <c r="F279" s="27"/>
      <c r="G279" s="27"/>
    </row>
    <row r="280" spans="1:7" ht="15.75">
      <c r="A280" s="34"/>
      <c r="C280" s="27"/>
      <c r="D280" s="27"/>
      <c r="E280" s="27"/>
      <c r="F280" s="27"/>
      <c r="G280" s="27"/>
    </row>
    <row r="281" spans="1:7" ht="15.75">
      <c r="A281" s="34"/>
      <c r="C281" s="27"/>
      <c r="D281" s="27"/>
      <c r="E281" s="27"/>
      <c r="F281" s="27"/>
      <c r="G281" s="27"/>
    </row>
    <row r="282" spans="1:7" ht="15.75">
      <c r="A282" s="34"/>
      <c r="C282" s="27"/>
      <c r="D282" s="27"/>
      <c r="E282" s="27"/>
      <c r="F282" s="27"/>
      <c r="G282" s="27"/>
    </row>
    <row r="283" spans="1:7" ht="15.75">
      <c r="A283" s="34"/>
      <c r="C283" s="27"/>
      <c r="D283" s="27"/>
      <c r="E283" s="27"/>
      <c r="F283" s="27"/>
      <c r="G283" s="27"/>
    </row>
    <row r="284" spans="1:7" ht="15.75">
      <c r="A284" s="34"/>
      <c r="C284" s="27"/>
      <c r="D284" s="27"/>
      <c r="E284" s="27"/>
      <c r="F284" s="27"/>
      <c r="G284" s="27"/>
    </row>
    <row r="285" spans="1:7" ht="15.75">
      <c r="A285" s="34"/>
      <c r="C285" s="27"/>
      <c r="D285" s="27"/>
      <c r="E285" s="27"/>
      <c r="F285" s="27"/>
      <c r="G285" s="27"/>
    </row>
    <row r="286" spans="1:7" ht="15.75">
      <c r="A286" s="34"/>
      <c r="C286" s="27"/>
      <c r="D286" s="27"/>
      <c r="E286" s="27"/>
      <c r="F286" s="27"/>
      <c r="G286" s="27"/>
    </row>
    <row r="287" spans="1:7" ht="15.75">
      <c r="A287" s="34"/>
      <c r="C287" s="27"/>
      <c r="D287" s="27"/>
      <c r="E287" s="27"/>
      <c r="F287" s="27"/>
      <c r="G287" s="27"/>
    </row>
    <row r="288" spans="1:7" ht="15.75">
      <c r="A288" s="34"/>
      <c r="C288" s="27"/>
      <c r="D288" s="27"/>
      <c r="E288" s="27"/>
      <c r="F288" s="27"/>
      <c r="G288" s="27"/>
    </row>
    <row r="289" spans="1:7" ht="15.75">
      <c r="A289" s="34"/>
      <c r="C289" s="27"/>
      <c r="D289" s="27"/>
      <c r="E289" s="27"/>
      <c r="F289" s="27"/>
      <c r="G289" s="27"/>
    </row>
    <row r="290" spans="1:7" ht="15.75">
      <c r="A290" s="34"/>
      <c r="C290" s="27"/>
      <c r="D290" s="27"/>
      <c r="E290" s="27"/>
      <c r="F290" s="27"/>
      <c r="G290" s="27"/>
    </row>
    <row r="291" spans="1:7" ht="15.75">
      <c r="A291" s="34"/>
      <c r="C291" s="27"/>
      <c r="D291" s="27"/>
      <c r="E291" s="27"/>
      <c r="F291" s="27"/>
      <c r="G291" s="27"/>
    </row>
    <row r="292" spans="1:7" ht="15.75">
      <c r="A292" s="34"/>
      <c r="C292" s="27"/>
      <c r="D292" s="27"/>
      <c r="E292" s="27"/>
      <c r="F292" s="27"/>
      <c r="G292" s="27"/>
    </row>
    <row r="293" spans="1:7" ht="15.75">
      <c r="A293" s="34"/>
      <c r="C293" s="27"/>
      <c r="D293" s="27"/>
      <c r="E293" s="27"/>
      <c r="F293" s="27"/>
      <c r="G293" s="27"/>
    </row>
    <row r="294" spans="1:7" ht="15.75">
      <c r="A294" s="34"/>
      <c r="C294" s="27"/>
      <c r="D294" s="27"/>
      <c r="E294" s="27"/>
      <c r="F294" s="27"/>
      <c r="G294" s="27"/>
    </row>
    <row r="295" spans="1:7" ht="15.75">
      <c r="A295" s="34"/>
      <c r="C295" s="27"/>
      <c r="D295" s="27"/>
      <c r="E295" s="27"/>
      <c r="F295" s="27"/>
      <c r="G295" s="27"/>
    </row>
    <row r="296" spans="1:7" ht="15.75">
      <c r="A296" s="34"/>
      <c r="C296" s="27"/>
      <c r="D296" s="27"/>
      <c r="E296" s="27"/>
      <c r="F296" s="27"/>
      <c r="G296" s="27"/>
    </row>
    <row r="297" spans="1:7" ht="15.75">
      <c r="A297" s="34"/>
      <c r="C297" s="27"/>
      <c r="D297" s="27"/>
      <c r="E297" s="27"/>
      <c r="F297" s="27"/>
      <c r="G297" s="27"/>
    </row>
    <row r="298" spans="1:7" ht="15.75">
      <c r="A298" s="34"/>
    </row>
    <row r="299" spans="1:7" ht="15.75">
      <c r="A299" s="34"/>
    </row>
    <row r="300" spans="1:7" ht="15.75">
      <c r="A300" s="34"/>
    </row>
    <row r="301" spans="1:7" ht="15.75">
      <c r="A301" s="34"/>
    </row>
    <row r="302" spans="1:7" ht="15.75">
      <c r="A302" s="34"/>
    </row>
    <row r="303" spans="1:7" ht="15.75">
      <c r="A303" s="34"/>
    </row>
    <row r="304" spans="1:7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  <row r="675" spans="1:1" ht="15.75">
      <c r="A675" s="34"/>
    </row>
    <row r="676" spans="1:1" ht="15.75">
      <c r="A676" s="34"/>
    </row>
    <row r="677" spans="1:1" ht="15.75">
      <c r="A677" s="34"/>
    </row>
    <row r="678" spans="1:1" ht="15.75">
      <c r="A678" s="34"/>
    </row>
    <row r="679" spans="1:1" ht="15.75">
      <c r="A679" s="34"/>
    </row>
    <row r="680" spans="1:1" ht="15.75">
      <c r="A680" s="34"/>
    </row>
    <row r="681" spans="1:1" ht="15.75">
      <c r="A681" s="34"/>
    </row>
  </sheetData>
  <mergeCells count="5">
    <mergeCell ref="A2:P2"/>
    <mergeCell ref="A3:P3"/>
    <mergeCell ref="A4:P4"/>
    <mergeCell ref="A5:P5"/>
    <mergeCell ref="A59:D59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S679"/>
  <sheetViews>
    <sheetView topLeftCell="A2" zoomScale="70" zoomScaleNormal="70" workbookViewId="0">
      <selection activeCell="A5" sqref="A5:Q5"/>
    </sheetView>
  </sheetViews>
  <sheetFormatPr defaultColWidth="11.42578125" defaultRowHeight="12.75"/>
  <cols>
    <col min="1" max="1" width="51.140625" style="219" customWidth="1"/>
    <col min="2" max="16" width="10.7109375" style="169" customWidth="1"/>
    <col min="17" max="17" width="12" style="169" customWidth="1"/>
    <col min="18" max="18" width="6.140625" style="169" customWidth="1"/>
    <col min="19" max="19" width="2.5703125" style="218" customWidth="1"/>
    <col min="20" max="16384" width="11.42578125" style="169"/>
  </cols>
  <sheetData>
    <row r="1" spans="1:19" s="20" customFormat="1" ht="3.75" hidden="1" customHeight="1">
      <c r="A1" s="425"/>
      <c r="B1" s="426"/>
      <c r="C1" s="426"/>
      <c r="D1" s="426"/>
      <c r="E1" s="426"/>
      <c r="F1" s="426"/>
      <c r="G1" s="426"/>
      <c r="H1" s="426"/>
      <c r="I1" s="426"/>
      <c r="J1" s="426"/>
      <c r="K1" s="426"/>
      <c r="L1" s="426"/>
      <c r="M1" s="426"/>
      <c r="N1" s="426"/>
      <c r="O1" s="426"/>
      <c r="P1" s="426"/>
      <c r="Q1" s="426"/>
      <c r="R1" s="426"/>
    </row>
    <row r="2" spans="1:19" s="20" customFormat="1" ht="23.25">
      <c r="A2" s="1055" t="s">
        <v>237</v>
      </c>
      <c r="B2" s="1055"/>
      <c r="C2" s="1055"/>
      <c r="D2" s="1055"/>
      <c r="E2" s="1055"/>
      <c r="F2" s="1055"/>
      <c r="G2" s="1055"/>
      <c r="H2" s="1055"/>
      <c r="I2" s="1055"/>
      <c r="J2" s="1055"/>
      <c r="K2" s="1055"/>
      <c r="L2" s="1055"/>
      <c r="M2" s="1055"/>
      <c r="N2" s="1055"/>
      <c r="O2" s="1055"/>
      <c r="P2" s="1055"/>
      <c r="Q2" s="1055"/>
      <c r="R2" s="428"/>
    </row>
    <row r="3" spans="1:19" s="20" customFormat="1" ht="32.25" customHeight="1">
      <c r="A3" s="1055" t="s">
        <v>316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5"/>
      <c r="L3" s="1055"/>
      <c r="M3" s="1055"/>
      <c r="N3" s="1055"/>
      <c r="O3" s="1055"/>
      <c r="P3" s="1055"/>
      <c r="Q3" s="1055"/>
      <c r="R3" s="428"/>
    </row>
    <row r="4" spans="1:19" s="20" customFormat="1" ht="20.25" customHeight="1">
      <c r="A4" s="1055" t="s">
        <v>900</v>
      </c>
      <c r="B4" s="1055"/>
      <c r="C4" s="1055"/>
      <c r="D4" s="1055"/>
      <c r="E4" s="1055"/>
      <c r="F4" s="1055"/>
      <c r="G4" s="1055"/>
      <c r="H4" s="1055"/>
      <c r="I4" s="1055"/>
      <c r="J4" s="1055"/>
      <c r="K4" s="1055"/>
      <c r="L4" s="1055"/>
      <c r="M4" s="1055"/>
      <c r="N4" s="1055"/>
      <c r="O4" s="1055"/>
      <c r="P4" s="1055"/>
      <c r="Q4" s="1055"/>
      <c r="R4" s="428"/>
    </row>
    <row r="5" spans="1:19" s="20" customFormat="1" ht="23.25">
      <c r="A5" s="1056" t="s">
        <v>70</v>
      </c>
      <c r="B5" s="1056"/>
      <c r="C5" s="1056"/>
      <c r="D5" s="1056"/>
      <c r="E5" s="1056"/>
      <c r="F5" s="1056"/>
      <c r="G5" s="1056"/>
      <c r="H5" s="1056"/>
      <c r="I5" s="1056"/>
      <c r="J5" s="1056"/>
      <c r="K5" s="1056"/>
      <c r="L5" s="1056"/>
      <c r="M5" s="1056"/>
      <c r="N5" s="1056"/>
      <c r="O5" s="1056"/>
      <c r="P5" s="1056"/>
      <c r="Q5" s="1056"/>
      <c r="R5" s="429"/>
    </row>
    <row r="6" spans="1:19" ht="7.5" customHeight="1">
      <c r="A6" s="212"/>
      <c r="R6" s="329"/>
      <c r="S6" s="169"/>
    </row>
    <row r="7" spans="1:19" ht="34.5" customHeight="1">
      <c r="A7" s="552" t="s">
        <v>156</v>
      </c>
      <c r="B7" s="552" t="s">
        <v>258</v>
      </c>
      <c r="C7" s="552" t="s">
        <v>259</v>
      </c>
      <c r="D7" s="552" t="s">
        <v>260</v>
      </c>
      <c r="E7" s="552" t="s">
        <v>261</v>
      </c>
      <c r="F7" s="552" t="s">
        <v>262</v>
      </c>
      <c r="G7" s="552" t="s">
        <v>263</v>
      </c>
      <c r="H7" s="552" t="s">
        <v>264</v>
      </c>
      <c r="I7" s="552" t="s">
        <v>265</v>
      </c>
      <c r="J7" s="552" t="s">
        <v>266</v>
      </c>
      <c r="K7" s="552" t="s">
        <v>267</v>
      </c>
      <c r="L7" s="552" t="s">
        <v>268</v>
      </c>
      <c r="M7" s="552" t="s">
        <v>269</v>
      </c>
      <c r="N7" s="552" t="s">
        <v>271</v>
      </c>
      <c r="O7" s="552" t="s">
        <v>270</v>
      </c>
      <c r="P7" s="552" t="s">
        <v>272</v>
      </c>
      <c r="Q7" s="552" t="s">
        <v>110</v>
      </c>
      <c r="R7" s="430"/>
      <c r="S7" s="169"/>
    </row>
    <row r="8" spans="1:19" ht="27" customHeight="1">
      <c r="A8" s="657" t="s">
        <v>317</v>
      </c>
      <c r="B8" s="658">
        <v>0</v>
      </c>
      <c r="C8" s="658">
        <v>0</v>
      </c>
      <c r="D8" s="658">
        <v>0</v>
      </c>
      <c r="E8" s="658">
        <v>0</v>
      </c>
      <c r="F8" s="658">
        <v>0</v>
      </c>
      <c r="G8" s="658">
        <v>0</v>
      </c>
      <c r="H8" s="658">
        <v>0</v>
      </c>
      <c r="I8" s="658">
        <v>0</v>
      </c>
      <c r="J8" s="658">
        <v>0</v>
      </c>
      <c r="K8" s="658">
        <v>0</v>
      </c>
      <c r="L8" s="658">
        <v>0</v>
      </c>
      <c r="M8" s="658">
        <v>0</v>
      </c>
      <c r="N8" s="658">
        <v>0</v>
      </c>
      <c r="O8" s="658">
        <v>0</v>
      </c>
      <c r="P8" s="658">
        <v>0</v>
      </c>
      <c r="Q8" s="658">
        <v>21932.312610000001</v>
      </c>
      <c r="R8" s="323"/>
      <c r="S8" s="169"/>
    </row>
    <row r="9" spans="1:19" ht="27" customHeight="1">
      <c r="A9" s="542" t="s">
        <v>318</v>
      </c>
      <c r="B9" s="523">
        <v>0</v>
      </c>
      <c r="C9" s="523">
        <v>0</v>
      </c>
      <c r="D9" s="523">
        <v>0</v>
      </c>
      <c r="E9" s="523">
        <v>0</v>
      </c>
      <c r="F9" s="523">
        <v>0</v>
      </c>
      <c r="G9" s="523">
        <v>0</v>
      </c>
      <c r="H9" s="523">
        <v>0</v>
      </c>
      <c r="I9" s="523">
        <v>0</v>
      </c>
      <c r="J9" s="523">
        <v>0</v>
      </c>
      <c r="K9" s="523">
        <v>0</v>
      </c>
      <c r="L9" s="523">
        <v>0</v>
      </c>
      <c r="M9" s="523">
        <v>0</v>
      </c>
      <c r="N9" s="523">
        <v>0</v>
      </c>
      <c r="O9" s="523">
        <v>0</v>
      </c>
      <c r="P9" s="523">
        <v>0</v>
      </c>
      <c r="Q9" s="523">
        <v>6241.9417699999995</v>
      </c>
      <c r="R9" s="323"/>
      <c r="S9" s="169"/>
    </row>
    <row r="10" spans="1:19" ht="27" customHeight="1">
      <c r="A10" s="542" t="s">
        <v>319</v>
      </c>
      <c r="B10" s="523">
        <v>0</v>
      </c>
      <c r="C10" s="523">
        <v>0</v>
      </c>
      <c r="D10" s="523">
        <v>0</v>
      </c>
      <c r="E10" s="523">
        <v>0</v>
      </c>
      <c r="F10" s="523">
        <v>0</v>
      </c>
      <c r="G10" s="523">
        <v>0</v>
      </c>
      <c r="H10" s="523">
        <v>0</v>
      </c>
      <c r="I10" s="523">
        <v>0</v>
      </c>
      <c r="J10" s="523">
        <v>0</v>
      </c>
      <c r="K10" s="523">
        <v>0</v>
      </c>
      <c r="L10" s="523">
        <v>0</v>
      </c>
      <c r="M10" s="523">
        <v>0</v>
      </c>
      <c r="N10" s="523">
        <v>0</v>
      </c>
      <c r="O10" s="523">
        <v>0</v>
      </c>
      <c r="P10" s="523">
        <v>0</v>
      </c>
      <c r="Q10" s="523">
        <v>142.08876999999998</v>
      </c>
      <c r="R10" s="323"/>
      <c r="S10" s="169"/>
    </row>
    <row r="11" spans="1:19" ht="27" customHeight="1">
      <c r="A11" s="542" t="s">
        <v>320</v>
      </c>
      <c r="B11" s="523">
        <v>0</v>
      </c>
      <c r="C11" s="523">
        <v>0</v>
      </c>
      <c r="D11" s="523">
        <v>0</v>
      </c>
      <c r="E11" s="523">
        <v>0</v>
      </c>
      <c r="F11" s="523">
        <v>0</v>
      </c>
      <c r="G11" s="523">
        <v>0</v>
      </c>
      <c r="H11" s="523">
        <v>0</v>
      </c>
      <c r="I11" s="523">
        <v>0</v>
      </c>
      <c r="J11" s="523">
        <v>0</v>
      </c>
      <c r="K11" s="523">
        <v>0</v>
      </c>
      <c r="L11" s="523">
        <v>0</v>
      </c>
      <c r="M11" s="523">
        <v>0</v>
      </c>
      <c r="N11" s="523">
        <v>0</v>
      </c>
      <c r="O11" s="523">
        <v>0</v>
      </c>
      <c r="P11" s="523">
        <v>0</v>
      </c>
      <c r="Q11" s="523">
        <v>6099.8530000000001</v>
      </c>
      <c r="R11" s="323"/>
      <c r="S11" s="169"/>
    </row>
    <row r="12" spans="1:19" ht="27" customHeight="1">
      <c r="A12" s="542" t="s">
        <v>321</v>
      </c>
      <c r="B12" s="523">
        <v>0</v>
      </c>
      <c r="C12" s="523">
        <v>0</v>
      </c>
      <c r="D12" s="523">
        <v>0</v>
      </c>
      <c r="E12" s="523">
        <v>0</v>
      </c>
      <c r="F12" s="523">
        <v>0</v>
      </c>
      <c r="G12" s="523">
        <v>0</v>
      </c>
      <c r="H12" s="523">
        <v>0</v>
      </c>
      <c r="I12" s="523">
        <v>0</v>
      </c>
      <c r="J12" s="523">
        <v>0</v>
      </c>
      <c r="K12" s="523">
        <v>0</v>
      </c>
      <c r="L12" s="523">
        <v>0</v>
      </c>
      <c r="M12" s="523">
        <v>0</v>
      </c>
      <c r="N12" s="523">
        <v>0</v>
      </c>
      <c r="O12" s="523">
        <v>0</v>
      </c>
      <c r="P12" s="523">
        <v>0</v>
      </c>
      <c r="Q12" s="523">
        <v>15690.37084</v>
      </c>
      <c r="R12" s="323"/>
      <c r="S12" s="169"/>
    </row>
    <row r="13" spans="1:19" ht="27" customHeight="1">
      <c r="A13" s="542" t="s">
        <v>319</v>
      </c>
      <c r="B13" s="523">
        <v>0</v>
      </c>
      <c r="C13" s="523">
        <v>0</v>
      </c>
      <c r="D13" s="523">
        <v>0</v>
      </c>
      <c r="E13" s="523">
        <v>0</v>
      </c>
      <c r="F13" s="523">
        <v>0</v>
      </c>
      <c r="G13" s="523">
        <v>0</v>
      </c>
      <c r="H13" s="523">
        <v>0</v>
      </c>
      <c r="I13" s="523">
        <v>0</v>
      </c>
      <c r="J13" s="523">
        <v>0</v>
      </c>
      <c r="K13" s="523">
        <v>0</v>
      </c>
      <c r="L13" s="523">
        <v>0</v>
      </c>
      <c r="M13" s="523">
        <v>0</v>
      </c>
      <c r="N13" s="523">
        <v>0</v>
      </c>
      <c r="O13" s="523">
        <v>0</v>
      </c>
      <c r="P13" s="523">
        <v>0</v>
      </c>
      <c r="Q13" s="523">
        <v>15690.37084</v>
      </c>
      <c r="R13" s="323"/>
      <c r="S13" s="169"/>
    </row>
    <row r="14" spans="1:19" ht="27" customHeight="1">
      <c r="A14" s="542" t="s">
        <v>320</v>
      </c>
      <c r="B14" s="523">
        <v>0</v>
      </c>
      <c r="C14" s="523">
        <v>0</v>
      </c>
      <c r="D14" s="523">
        <v>0</v>
      </c>
      <c r="E14" s="523">
        <v>0</v>
      </c>
      <c r="F14" s="523">
        <v>0</v>
      </c>
      <c r="G14" s="523">
        <v>0</v>
      </c>
      <c r="H14" s="523">
        <v>0</v>
      </c>
      <c r="I14" s="523">
        <v>0</v>
      </c>
      <c r="J14" s="523">
        <v>0</v>
      </c>
      <c r="K14" s="523">
        <v>0</v>
      </c>
      <c r="L14" s="523">
        <v>0</v>
      </c>
      <c r="M14" s="523">
        <v>0</v>
      </c>
      <c r="N14" s="523">
        <v>0</v>
      </c>
      <c r="O14" s="523">
        <v>0</v>
      </c>
      <c r="P14" s="523">
        <v>0</v>
      </c>
      <c r="Q14" s="523">
        <v>0</v>
      </c>
      <c r="R14" s="323"/>
      <c r="S14" s="169"/>
    </row>
    <row r="15" spans="1:19" ht="27" customHeight="1">
      <c r="A15" s="657" t="s">
        <v>322</v>
      </c>
      <c r="B15" s="658">
        <v>0</v>
      </c>
      <c r="C15" s="658">
        <v>0</v>
      </c>
      <c r="D15" s="658">
        <v>0</v>
      </c>
      <c r="E15" s="658">
        <v>0</v>
      </c>
      <c r="F15" s="658">
        <v>0</v>
      </c>
      <c r="G15" s="658">
        <v>0</v>
      </c>
      <c r="H15" s="658">
        <v>528.11797000000001</v>
      </c>
      <c r="I15" s="658">
        <v>0</v>
      </c>
      <c r="J15" s="658">
        <v>0</v>
      </c>
      <c r="K15" s="658">
        <v>4504.3572400000003</v>
      </c>
      <c r="L15" s="658">
        <v>0</v>
      </c>
      <c r="M15" s="658">
        <v>0</v>
      </c>
      <c r="N15" s="658">
        <v>0</v>
      </c>
      <c r="O15" s="658">
        <v>495.71861999999999</v>
      </c>
      <c r="P15" s="658">
        <v>0</v>
      </c>
      <c r="Q15" s="658">
        <v>128835.29845999999</v>
      </c>
      <c r="R15" s="323"/>
      <c r="S15" s="169"/>
    </row>
    <row r="16" spans="1:19" ht="27" customHeight="1">
      <c r="A16" s="542" t="s">
        <v>318</v>
      </c>
      <c r="B16" s="523">
        <v>0</v>
      </c>
      <c r="C16" s="523">
        <v>0</v>
      </c>
      <c r="D16" s="523">
        <v>0</v>
      </c>
      <c r="E16" s="523">
        <v>0</v>
      </c>
      <c r="F16" s="523">
        <v>0</v>
      </c>
      <c r="G16" s="523">
        <v>0</v>
      </c>
      <c r="H16" s="523">
        <v>117.21174000000001</v>
      </c>
      <c r="I16" s="523">
        <v>0</v>
      </c>
      <c r="J16" s="523">
        <v>0</v>
      </c>
      <c r="K16" s="523">
        <v>1398.7858600000002</v>
      </c>
      <c r="L16" s="523">
        <v>0</v>
      </c>
      <c r="M16" s="523">
        <v>0</v>
      </c>
      <c r="N16" s="523">
        <v>0</v>
      </c>
      <c r="O16" s="523">
        <v>495.71861999999999</v>
      </c>
      <c r="P16" s="523">
        <v>0</v>
      </c>
      <c r="Q16" s="523">
        <v>26434.80256</v>
      </c>
      <c r="R16" s="323"/>
      <c r="S16" s="169"/>
    </row>
    <row r="17" spans="1:19" ht="27" customHeight="1">
      <c r="A17" s="542" t="s">
        <v>319</v>
      </c>
      <c r="B17" s="523">
        <v>0</v>
      </c>
      <c r="C17" s="523">
        <v>0</v>
      </c>
      <c r="D17" s="523">
        <v>0</v>
      </c>
      <c r="E17" s="523">
        <v>0</v>
      </c>
      <c r="F17" s="523">
        <v>0</v>
      </c>
      <c r="G17" s="523">
        <v>0</v>
      </c>
      <c r="H17" s="523">
        <v>117.21174000000001</v>
      </c>
      <c r="I17" s="523">
        <v>0</v>
      </c>
      <c r="J17" s="523">
        <v>0</v>
      </c>
      <c r="K17" s="523">
        <v>1178.34978</v>
      </c>
      <c r="L17" s="523">
        <v>0</v>
      </c>
      <c r="M17" s="523">
        <v>0</v>
      </c>
      <c r="N17" s="523">
        <v>0</v>
      </c>
      <c r="O17" s="523">
        <v>236.04726000000002</v>
      </c>
      <c r="P17" s="523">
        <v>0</v>
      </c>
      <c r="Q17" s="523">
        <v>21663.149160000001</v>
      </c>
      <c r="R17" s="323"/>
      <c r="S17" s="169"/>
    </row>
    <row r="18" spans="1:19" ht="27" customHeight="1">
      <c r="A18" s="542" t="s">
        <v>320</v>
      </c>
      <c r="B18" s="523">
        <v>0</v>
      </c>
      <c r="C18" s="523">
        <v>0</v>
      </c>
      <c r="D18" s="523">
        <v>0</v>
      </c>
      <c r="E18" s="523">
        <v>0</v>
      </c>
      <c r="F18" s="523">
        <v>0</v>
      </c>
      <c r="G18" s="523">
        <v>0</v>
      </c>
      <c r="H18" s="523">
        <v>0</v>
      </c>
      <c r="I18" s="523">
        <v>0</v>
      </c>
      <c r="J18" s="523">
        <v>0</v>
      </c>
      <c r="K18" s="523">
        <v>220.43607999999998</v>
      </c>
      <c r="L18" s="523">
        <v>0</v>
      </c>
      <c r="M18" s="523">
        <v>0</v>
      </c>
      <c r="N18" s="523">
        <v>0</v>
      </c>
      <c r="O18" s="523">
        <v>259.67135999999999</v>
      </c>
      <c r="P18" s="523">
        <v>0</v>
      </c>
      <c r="Q18" s="523">
        <v>4771.6534000000001</v>
      </c>
      <c r="R18" s="323"/>
      <c r="S18" s="169"/>
    </row>
    <row r="19" spans="1:19" ht="27" customHeight="1">
      <c r="A19" s="542" t="s">
        <v>321</v>
      </c>
      <c r="B19" s="523">
        <v>0</v>
      </c>
      <c r="C19" s="523">
        <v>0</v>
      </c>
      <c r="D19" s="523">
        <v>0</v>
      </c>
      <c r="E19" s="523">
        <v>0</v>
      </c>
      <c r="F19" s="523">
        <v>0</v>
      </c>
      <c r="G19" s="523">
        <v>0</v>
      </c>
      <c r="H19" s="523">
        <v>410.90622999999999</v>
      </c>
      <c r="I19" s="523">
        <v>0</v>
      </c>
      <c r="J19" s="523">
        <v>0</v>
      </c>
      <c r="K19" s="523">
        <v>3105.5713799999999</v>
      </c>
      <c r="L19" s="523">
        <v>0</v>
      </c>
      <c r="M19" s="523">
        <v>0</v>
      </c>
      <c r="N19" s="523">
        <v>0</v>
      </c>
      <c r="O19" s="523">
        <v>0</v>
      </c>
      <c r="P19" s="523">
        <v>0</v>
      </c>
      <c r="Q19" s="523">
        <v>102400.49590000001</v>
      </c>
      <c r="R19" s="323"/>
      <c r="S19" s="169"/>
    </row>
    <row r="20" spans="1:19" ht="27" customHeight="1">
      <c r="A20" s="542" t="s">
        <v>319</v>
      </c>
      <c r="B20" s="523">
        <v>0</v>
      </c>
      <c r="C20" s="523">
        <v>0</v>
      </c>
      <c r="D20" s="523">
        <v>0</v>
      </c>
      <c r="E20" s="523">
        <v>0</v>
      </c>
      <c r="F20" s="523">
        <v>0</v>
      </c>
      <c r="G20" s="523">
        <v>0</v>
      </c>
      <c r="H20" s="523">
        <v>410.90622999999999</v>
      </c>
      <c r="I20" s="523">
        <v>0</v>
      </c>
      <c r="J20" s="523">
        <v>0</v>
      </c>
      <c r="K20" s="523">
        <v>2653.0567299999998</v>
      </c>
      <c r="L20" s="523">
        <v>0</v>
      </c>
      <c r="M20" s="523">
        <v>0</v>
      </c>
      <c r="N20" s="523">
        <v>0</v>
      </c>
      <c r="O20" s="523">
        <v>0</v>
      </c>
      <c r="P20" s="523">
        <v>0</v>
      </c>
      <c r="Q20" s="523">
        <v>81654.814099999989</v>
      </c>
      <c r="R20" s="323"/>
      <c r="S20" s="169"/>
    </row>
    <row r="21" spans="1:19" ht="27" customHeight="1">
      <c r="A21" s="542" t="s">
        <v>320</v>
      </c>
      <c r="B21" s="523">
        <v>0</v>
      </c>
      <c r="C21" s="523">
        <v>0</v>
      </c>
      <c r="D21" s="523">
        <v>0</v>
      </c>
      <c r="E21" s="523">
        <v>0</v>
      </c>
      <c r="F21" s="523">
        <v>0</v>
      </c>
      <c r="G21" s="523">
        <v>0</v>
      </c>
      <c r="H21" s="523">
        <v>0</v>
      </c>
      <c r="I21" s="523">
        <v>0</v>
      </c>
      <c r="J21" s="523">
        <v>0</v>
      </c>
      <c r="K21" s="523">
        <v>452.51465000000002</v>
      </c>
      <c r="L21" s="523">
        <v>0</v>
      </c>
      <c r="M21" s="523">
        <v>0</v>
      </c>
      <c r="N21" s="523">
        <v>0</v>
      </c>
      <c r="O21" s="523">
        <v>0</v>
      </c>
      <c r="P21" s="523">
        <v>0</v>
      </c>
      <c r="Q21" s="523">
        <v>20745.681800000002</v>
      </c>
      <c r="R21" s="323"/>
      <c r="S21" s="169"/>
    </row>
    <row r="22" spans="1:19" ht="27" customHeight="1">
      <c r="A22" s="657" t="s">
        <v>323</v>
      </c>
      <c r="B22" s="658">
        <v>11863.348609999999</v>
      </c>
      <c r="C22" s="658">
        <v>48019.417430000001</v>
      </c>
      <c r="D22" s="658">
        <v>18378.205420000002</v>
      </c>
      <c r="E22" s="658">
        <v>28401.151670000003</v>
      </c>
      <c r="F22" s="658">
        <v>63078.05457</v>
      </c>
      <c r="G22" s="658">
        <v>30352.662</v>
      </c>
      <c r="H22" s="658">
        <v>9708.7212500000005</v>
      </c>
      <c r="I22" s="658">
        <v>50943.769189999999</v>
      </c>
      <c r="J22" s="658">
        <v>14644.375039999999</v>
      </c>
      <c r="K22" s="658">
        <v>123830.70733</v>
      </c>
      <c r="L22" s="658">
        <v>46726.659090000001</v>
      </c>
      <c r="M22" s="658">
        <v>119316.34931999999</v>
      </c>
      <c r="N22" s="658">
        <v>28435.55359</v>
      </c>
      <c r="O22" s="658">
        <v>138621.98466999998</v>
      </c>
      <c r="P22" s="658">
        <v>23164.907859999999</v>
      </c>
      <c r="Q22" s="658">
        <v>2743248.3983499999</v>
      </c>
      <c r="R22" s="323"/>
      <c r="S22" s="169"/>
    </row>
    <row r="23" spans="1:19" ht="27" customHeight="1">
      <c r="A23" s="542" t="s">
        <v>318</v>
      </c>
      <c r="B23" s="523">
        <v>1752.86481</v>
      </c>
      <c r="C23" s="523">
        <v>14008.843640000001</v>
      </c>
      <c r="D23" s="523">
        <v>3048.4942299999998</v>
      </c>
      <c r="E23" s="523">
        <v>5758.5053600000001</v>
      </c>
      <c r="F23" s="523">
        <v>17657.20436</v>
      </c>
      <c r="G23" s="523">
        <v>6652.3122599999997</v>
      </c>
      <c r="H23" s="523">
        <v>2059.2153899999998</v>
      </c>
      <c r="I23" s="523">
        <v>3794.2873799999998</v>
      </c>
      <c r="J23" s="523">
        <v>3785.1888900000004</v>
      </c>
      <c r="K23" s="523">
        <v>25438.940260000003</v>
      </c>
      <c r="L23" s="523">
        <v>17146.390079999997</v>
      </c>
      <c r="M23" s="523">
        <v>71325.711060000001</v>
      </c>
      <c r="N23" s="523">
        <v>5418.7496600000004</v>
      </c>
      <c r="O23" s="523">
        <v>20160.399890000001</v>
      </c>
      <c r="P23" s="523">
        <v>11618.906949999999</v>
      </c>
      <c r="Q23" s="523">
        <v>667768.58353999991</v>
      </c>
      <c r="R23" s="323"/>
      <c r="S23" s="169"/>
    </row>
    <row r="24" spans="1:19" ht="27" customHeight="1">
      <c r="A24" s="542" t="s">
        <v>319</v>
      </c>
      <c r="B24" s="523">
        <v>1381.9739</v>
      </c>
      <c r="C24" s="523">
        <v>13916.42533</v>
      </c>
      <c r="D24" s="523">
        <v>2792.6419900000001</v>
      </c>
      <c r="E24" s="523">
        <v>5690.6671900000001</v>
      </c>
      <c r="F24" s="523">
        <v>17269.752469999999</v>
      </c>
      <c r="G24" s="523">
        <v>4118.63303</v>
      </c>
      <c r="H24" s="523">
        <v>1966.1246899999999</v>
      </c>
      <c r="I24" s="523">
        <v>3769.2873799999998</v>
      </c>
      <c r="J24" s="523">
        <v>3651.1946699999999</v>
      </c>
      <c r="K24" s="523">
        <v>24846.08914</v>
      </c>
      <c r="L24" s="523">
        <v>17127.69384</v>
      </c>
      <c r="M24" s="523">
        <v>70174.031069999997</v>
      </c>
      <c r="N24" s="523">
        <v>4318.4320399999997</v>
      </c>
      <c r="O24" s="523">
        <v>20118.781850000003</v>
      </c>
      <c r="P24" s="523">
        <v>11564.73963</v>
      </c>
      <c r="Q24" s="523">
        <v>575179.45130999992</v>
      </c>
      <c r="R24" s="323"/>
      <c r="S24" s="169"/>
    </row>
    <row r="25" spans="1:19" ht="27" customHeight="1">
      <c r="A25" s="542" t="s">
        <v>320</v>
      </c>
      <c r="B25" s="523">
        <v>370.89090999999996</v>
      </c>
      <c r="C25" s="523">
        <v>92.418309999999991</v>
      </c>
      <c r="D25" s="523">
        <v>255.85223999999999</v>
      </c>
      <c r="E25" s="523">
        <v>67.838170000000005</v>
      </c>
      <c r="F25" s="523">
        <v>387.45188999999999</v>
      </c>
      <c r="G25" s="523">
        <v>2533.6792300000002</v>
      </c>
      <c r="H25" s="523">
        <v>93.090699999999998</v>
      </c>
      <c r="I25" s="523">
        <v>25</v>
      </c>
      <c r="J25" s="523">
        <v>133.99422000000001</v>
      </c>
      <c r="K25" s="523">
        <v>592.85112000000004</v>
      </c>
      <c r="L25" s="523">
        <v>18.696240000000003</v>
      </c>
      <c r="M25" s="523">
        <v>1151.6799900000001</v>
      </c>
      <c r="N25" s="523">
        <v>1100.31762</v>
      </c>
      <c r="O25" s="523">
        <v>41.618040000000001</v>
      </c>
      <c r="P25" s="523">
        <v>54.167319999999997</v>
      </c>
      <c r="Q25" s="523">
        <v>92589.132230000003</v>
      </c>
      <c r="R25" s="323"/>
      <c r="S25" s="169"/>
    </row>
    <row r="26" spans="1:19" ht="27" customHeight="1">
      <c r="A26" s="542" t="s">
        <v>321</v>
      </c>
      <c r="B26" s="523">
        <v>10110.4838</v>
      </c>
      <c r="C26" s="523">
        <v>34010.573790000002</v>
      </c>
      <c r="D26" s="523">
        <v>15329.71119</v>
      </c>
      <c r="E26" s="523">
        <v>22642.64631</v>
      </c>
      <c r="F26" s="523">
        <v>45420.850210000004</v>
      </c>
      <c r="G26" s="523">
        <v>23700.349739999998</v>
      </c>
      <c r="H26" s="523">
        <v>7649.5058600000002</v>
      </c>
      <c r="I26" s="523">
        <v>47149.481810000005</v>
      </c>
      <c r="J26" s="523">
        <v>10859.18615</v>
      </c>
      <c r="K26" s="523">
        <v>98391.767069999987</v>
      </c>
      <c r="L26" s="523">
        <v>29580.26901</v>
      </c>
      <c r="M26" s="523">
        <v>47990.63826</v>
      </c>
      <c r="N26" s="523">
        <v>23016.803929999998</v>
      </c>
      <c r="O26" s="523">
        <v>118461.58478</v>
      </c>
      <c r="P26" s="523">
        <v>11546.000910000001</v>
      </c>
      <c r="Q26" s="523">
        <v>2075479.8148099999</v>
      </c>
      <c r="R26" s="323"/>
      <c r="S26" s="169"/>
    </row>
    <row r="27" spans="1:19" ht="27" customHeight="1">
      <c r="A27" s="542" t="s">
        <v>319</v>
      </c>
      <c r="B27" s="523">
        <v>8962.8515700000007</v>
      </c>
      <c r="C27" s="523">
        <v>33987.42772</v>
      </c>
      <c r="D27" s="523">
        <v>15323.629060000001</v>
      </c>
      <c r="E27" s="523">
        <v>20897.587469999999</v>
      </c>
      <c r="F27" s="523">
        <v>40405.879070000003</v>
      </c>
      <c r="G27" s="523">
        <v>14984.156070000001</v>
      </c>
      <c r="H27" s="523">
        <v>7632.6427400000002</v>
      </c>
      <c r="I27" s="523">
        <v>43988.997309999999</v>
      </c>
      <c r="J27" s="523">
        <v>10621.258470000001</v>
      </c>
      <c r="K27" s="523">
        <v>94958.5337</v>
      </c>
      <c r="L27" s="523">
        <v>29554.2065</v>
      </c>
      <c r="M27" s="523">
        <v>45970.250939999998</v>
      </c>
      <c r="N27" s="523">
        <v>18213.059960000002</v>
      </c>
      <c r="O27" s="523">
        <v>118389.83889</v>
      </c>
      <c r="P27" s="523">
        <v>11511.233189999999</v>
      </c>
      <c r="Q27" s="523">
        <v>1862291.6850399999</v>
      </c>
      <c r="R27" s="323"/>
      <c r="S27" s="169"/>
    </row>
    <row r="28" spans="1:19" ht="27" customHeight="1">
      <c r="A28" s="542" t="s">
        <v>320</v>
      </c>
      <c r="B28" s="523">
        <v>1147.6322299999999</v>
      </c>
      <c r="C28" s="523">
        <v>23.146069999999998</v>
      </c>
      <c r="D28" s="523">
        <v>6.0821300000000003</v>
      </c>
      <c r="E28" s="523">
        <v>1745.0588400000001</v>
      </c>
      <c r="F28" s="523">
        <v>5014.9711399999997</v>
      </c>
      <c r="G28" s="523">
        <v>8716.1936700000006</v>
      </c>
      <c r="H28" s="523">
        <v>16.863119999999999</v>
      </c>
      <c r="I28" s="523">
        <v>3160.4845</v>
      </c>
      <c r="J28" s="523">
        <v>237.92767999999998</v>
      </c>
      <c r="K28" s="523">
        <v>3433.2333699999999</v>
      </c>
      <c r="L28" s="523">
        <v>26.06251</v>
      </c>
      <c r="M28" s="523">
        <v>2020.38732</v>
      </c>
      <c r="N28" s="523">
        <v>4803.7439699999995</v>
      </c>
      <c r="O28" s="523">
        <v>71.745890000000003</v>
      </c>
      <c r="P28" s="523">
        <v>34.767720000000004</v>
      </c>
      <c r="Q28" s="523">
        <v>213188.12977</v>
      </c>
      <c r="R28" s="323"/>
      <c r="S28" s="169"/>
    </row>
    <row r="29" spans="1:19" ht="27" customHeight="1">
      <c r="A29" s="657" t="s">
        <v>324</v>
      </c>
      <c r="B29" s="658">
        <v>14157.93705</v>
      </c>
      <c r="C29" s="658">
        <v>19824.43851</v>
      </c>
      <c r="D29" s="658">
        <v>12038.53657</v>
      </c>
      <c r="E29" s="658">
        <v>6331.9652300000007</v>
      </c>
      <c r="F29" s="658">
        <v>70913.047120000003</v>
      </c>
      <c r="G29" s="658">
        <v>61340.786039999999</v>
      </c>
      <c r="H29" s="658">
        <v>3935.7253300000002</v>
      </c>
      <c r="I29" s="658">
        <v>31157.323680000001</v>
      </c>
      <c r="J29" s="658">
        <v>2504.1111900000001</v>
      </c>
      <c r="K29" s="658">
        <v>32167.915699999998</v>
      </c>
      <c r="L29" s="658">
        <v>29428.096850000002</v>
      </c>
      <c r="M29" s="658">
        <v>11505.421259999999</v>
      </c>
      <c r="N29" s="658">
        <v>3615.8638500000002</v>
      </c>
      <c r="O29" s="658">
        <v>7259.7439599999998</v>
      </c>
      <c r="P29" s="658">
        <v>86015.955069999996</v>
      </c>
      <c r="Q29" s="658">
        <v>1037285.33033</v>
      </c>
      <c r="R29" s="323"/>
      <c r="S29" s="169"/>
    </row>
    <row r="30" spans="1:19" ht="27" customHeight="1">
      <c r="A30" s="542" t="s">
        <v>325</v>
      </c>
      <c r="B30" s="523">
        <v>13412.170189999999</v>
      </c>
      <c r="C30" s="523">
        <v>17893.701219999999</v>
      </c>
      <c r="D30" s="523">
        <v>11041.11067</v>
      </c>
      <c r="E30" s="523">
        <v>6265.86355</v>
      </c>
      <c r="F30" s="523">
        <v>63883.048210000001</v>
      </c>
      <c r="G30" s="523">
        <v>60435.509090000007</v>
      </c>
      <c r="H30" s="523">
        <v>3777.0916899999997</v>
      </c>
      <c r="I30" s="523">
        <v>28653.514340000002</v>
      </c>
      <c r="J30" s="523">
        <v>2238.3192400000003</v>
      </c>
      <c r="K30" s="523">
        <v>31401.323190000003</v>
      </c>
      <c r="L30" s="523">
        <v>28891.483909999999</v>
      </c>
      <c r="M30" s="523">
        <v>10068.412480000001</v>
      </c>
      <c r="N30" s="523">
        <v>1319.9371699999999</v>
      </c>
      <c r="O30" s="523">
        <v>7259.7439599999998</v>
      </c>
      <c r="P30" s="523">
        <v>53857.625509999998</v>
      </c>
      <c r="Q30" s="523">
        <v>933354.69085000001</v>
      </c>
      <c r="R30" s="323"/>
      <c r="S30" s="169"/>
    </row>
    <row r="31" spans="1:19" ht="27" customHeight="1">
      <c r="A31" s="542" t="s">
        <v>326</v>
      </c>
      <c r="B31" s="523">
        <v>81.910740000000004</v>
      </c>
      <c r="C31" s="523">
        <v>87.499859999999998</v>
      </c>
      <c r="D31" s="523">
        <v>339.0335</v>
      </c>
      <c r="E31" s="523">
        <v>0</v>
      </c>
      <c r="F31" s="523">
        <v>2412.92112</v>
      </c>
      <c r="G31" s="523">
        <v>304.38567999999998</v>
      </c>
      <c r="H31" s="523">
        <v>66.302789999999987</v>
      </c>
      <c r="I31" s="523">
        <v>1376.3558899999998</v>
      </c>
      <c r="J31" s="523">
        <v>0</v>
      </c>
      <c r="K31" s="523">
        <v>515.35772999999995</v>
      </c>
      <c r="L31" s="523">
        <v>1097.8758</v>
      </c>
      <c r="M31" s="523">
        <v>0</v>
      </c>
      <c r="N31" s="523">
        <v>34.486750000000001</v>
      </c>
      <c r="O31" s="523">
        <v>606.05283999999995</v>
      </c>
      <c r="P31" s="523">
        <v>740.45974999999999</v>
      </c>
      <c r="Q31" s="523">
        <v>21652.336940000001</v>
      </c>
      <c r="R31" s="323"/>
      <c r="S31" s="169"/>
    </row>
    <row r="32" spans="1:19" ht="27" customHeight="1">
      <c r="A32" s="542" t="s">
        <v>327</v>
      </c>
      <c r="B32" s="523">
        <v>7701.4004999999997</v>
      </c>
      <c r="C32" s="523">
        <v>12309.93469</v>
      </c>
      <c r="D32" s="523">
        <v>10069.42751</v>
      </c>
      <c r="E32" s="523">
        <v>3572.8063500000003</v>
      </c>
      <c r="F32" s="523">
        <v>41928.972130000002</v>
      </c>
      <c r="G32" s="523">
        <v>54397.887189999994</v>
      </c>
      <c r="H32" s="523">
        <v>2733.5845399999998</v>
      </c>
      <c r="I32" s="523">
        <v>18898.525730000001</v>
      </c>
      <c r="J32" s="523">
        <v>1396.8275700000002</v>
      </c>
      <c r="K32" s="523">
        <v>3182.6484300000002</v>
      </c>
      <c r="L32" s="523">
        <v>7221.72462</v>
      </c>
      <c r="M32" s="523">
        <v>8034.5508499999996</v>
      </c>
      <c r="N32" s="523">
        <v>789.03087000000005</v>
      </c>
      <c r="O32" s="523">
        <v>4408.0969100000002</v>
      </c>
      <c r="P32" s="523">
        <v>35167.013579999999</v>
      </c>
      <c r="Q32" s="523">
        <v>458711.98100999999</v>
      </c>
      <c r="R32" s="323"/>
      <c r="S32" s="169"/>
    </row>
    <row r="33" spans="1:19" ht="27" customHeight="1">
      <c r="A33" s="542" t="s">
        <v>328</v>
      </c>
      <c r="B33" s="523">
        <v>1638.8562199999999</v>
      </c>
      <c r="C33" s="523">
        <v>3094.6328199999998</v>
      </c>
      <c r="D33" s="523">
        <v>0</v>
      </c>
      <c r="E33" s="523">
        <v>0</v>
      </c>
      <c r="F33" s="523">
        <v>14316.234560000001</v>
      </c>
      <c r="G33" s="523">
        <v>3654.0290800000002</v>
      </c>
      <c r="H33" s="523">
        <v>0</v>
      </c>
      <c r="I33" s="523">
        <v>3843.3270200000002</v>
      </c>
      <c r="J33" s="523">
        <v>0</v>
      </c>
      <c r="K33" s="523">
        <v>6356.3281500000003</v>
      </c>
      <c r="L33" s="523">
        <v>3713.4593599999998</v>
      </c>
      <c r="M33" s="523">
        <v>0</v>
      </c>
      <c r="N33" s="523">
        <v>0</v>
      </c>
      <c r="O33" s="523">
        <v>845.99847</v>
      </c>
      <c r="P33" s="523">
        <v>986.09675000000004</v>
      </c>
      <c r="Q33" s="523">
        <v>202361.16228999998</v>
      </c>
      <c r="R33" s="323"/>
      <c r="S33" s="169"/>
    </row>
    <row r="34" spans="1:19" ht="27" customHeight="1">
      <c r="A34" s="542" t="s">
        <v>329</v>
      </c>
      <c r="B34" s="523">
        <v>3990.0027300000002</v>
      </c>
      <c r="C34" s="523">
        <v>2401.6338500000002</v>
      </c>
      <c r="D34" s="523">
        <v>632.64966000000004</v>
      </c>
      <c r="E34" s="523">
        <v>2693.0572000000002</v>
      </c>
      <c r="F34" s="523">
        <v>5224.9204</v>
      </c>
      <c r="G34" s="523">
        <v>2079.20714</v>
      </c>
      <c r="H34" s="523">
        <v>977.20435999999995</v>
      </c>
      <c r="I34" s="523">
        <v>4535.3056999999999</v>
      </c>
      <c r="J34" s="523">
        <v>841.49167</v>
      </c>
      <c r="K34" s="523">
        <v>21346.988879999997</v>
      </c>
      <c r="L34" s="523">
        <v>16858.424129999999</v>
      </c>
      <c r="M34" s="523">
        <v>2033.8616299999999</v>
      </c>
      <c r="N34" s="523">
        <v>496.41955000000002</v>
      </c>
      <c r="O34" s="523">
        <v>1399.59574</v>
      </c>
      <c r="P34" s="523">
        <v>16964.05543</v>
      </c>
      <c r="Q34" s="523">
        <v>250629.21061000001</v>
      </c>
      <c r="R34" s="323"/>
      <c r="S34" s="169"/>
    </row>
    <row r="35" spans="1:19" ht="27" customHeight="1">
      <c r="A35" s="542" t="s">
        <v>191</v>
      </c>
      <c r="B35" s="523">
        <v>13.73986</v>
      </c>
      <c r="C35" s="523">
        <v>1718.4271299999998</v>
      </c>
      <c r="D35" s="523">
        <v>221.66004999999998</v>
      </c>
      <c r="E35" s="523">
        <v>35.150280000000002</v>
      </c>
      <c r="F35" s="523">
        <v>0</v>
      </c>
      <c r="G35" s="523">
        <v>0</v>
      </c>
      <c r="H35" s="523">
        <v>21.665479999999999</v>
      </c>
      <c r="I35" s="523">
        <v>2075.9294799999998</v>
      </c>
      <c r="J35" s="523">
        <v>0</v>
      </c>
      <c r="K35" s="523">
        <v>233.87192000000002</v>
      </c>
      <c r="L35" s="523">
        <v>184.10495</v>
      </c>
      <c r="M35" s="523">
        <v>1432.4940800000002</v>
      </c>
      <c r="N35" s="523">
        <v>2295.92668</v>
      </c>
      <c r="O35" s="523">
        <v>0</v>
      </c>
      <c r="P35" s="523">
        <v>32055.485510000002</v>
      </c>
      <c r="Q35" s="523">
        <v>82269.834260000003</v>
      </c>
      <c r="R35" s="323"/>
      <c r="S35" s="169"/>
    </row>
    <row r="36" spans="1:19" ht="27" customHeight="1">
      <c r="A36" s="542" t="s">
        <v>327</v>
      </c>
      <c r="B36" s="523">
        <v>13.73986</v>
      </c>
      <c r="C36" s="523">
        <v>1242.4085700000001</v>
      </c>
      <c r="D36" s="523">
        <v>25.379470000000001</v>
      </c>
      <c r="E36" s="523">
        <v>0</v>
      </c>
      <c r="F36" s="523">
        <v>0</v>
      </c>
      <c r="G36" s="523">
        <v>0</v>
      </c>
      <c r="H36" s="523">
        <v>21.665479999999999</v>
      </c>
      <c r="I36" s="523">
        <v>619.08702000000005</v>
      </c>
      <c r="J36" s="523">
        <v>0</v>
      </c>
      <c r="K36" s="523">
        <v>0</v>
      </c>
      <c r="L36" s="523">
        <v>10.96649</v>
      </c>
      <c r="M36" s="523">
        <v>576.68538999999998</v>
      </c>
      <c r="N36" s="523">
        <v>1598.4396100000001</v>
      </c>
      <c r="O36" s="523">
        <v>0</v>
      </c>
      <c r="P36" s="523">
        <v>16148.4704</v>
      </c>
      <c r="Q36" s="523">
        <v>40556.28757</v>
      </c>
      <c r="R36" s="323"/>
      <c r="S36" s="169"/>
    </row>
    <row r="37" spans="1:19" ht="27" customHeight="1">
      <c r="A37" s="542" t="s">
        <v>329</v>
      </c>
      <c r="B37" s="523">
        <v>0</v>
      </c>
      <c r="C37" s="523">
        <v>476.01855999999998</v>
      </c>
      <c r="D37" s="523">
        <v>74.527090000000001</v>
      </c>
      <c r="E37" s="523">
        <v>35.150280000000002</v>
      </c>
      <c r="F37" s="523">
        <v>0</v>
      </c>
      <c r="G37" s="523">
        <v>0</v>
      </c>
      <c r="H37" s="523">
        <v>0</v>
      </c>
      <c r="I37" s="523">
        <v>542.96593999999993</v>
      </c>
      <c r="J37" s="523">
        <v>0</v>
      </c>
      <c r="K37" s="523">
        <v>233.87192000000002</v>
      </c>
      <c r="L37" s="523">
        <v>173.13845999999998</v>
      </c>
      <c r="M37" s="523">
        <v>855.80868999999996</v>
      </c>
      <c r="N37" s="523">
        <v>501.27891999999997</v>
      </c>
      <c r="O37" s="523">
        <v>0</v>
      </c>
      <c r="P37" s="523">
        <v>9349.7479800000001</v>
      </c>
      <c r="Q37" s="523">
        <v>31629.137730000002</v>
      </c>
      <c r="R37" s="323"/>
      <c r="S37" s="169"/>
    </row>
    <row r="38" spans="1:19" ht="27" customHeight="1">
      <c r="A38" s="542" t="s">
        <v>330</v>
      </c>
      <c r="B38" s="523">
        <v>0</v>
      </c>
      <c r="C38" s="523">
        <v>0</v>
      </c>
      <c r="D38" s="523">
        <v>121.75349</v>
      </c>
      <c r="E38" s="523">
        <v>0</v>
      </c>
      <c r="F38" s="523">
        <v>0</v>
      </c>
      <c r="G38" s="523">
        <v>0</v>
      </c>
      <c r="H38" s="523">
        <v>0</v>
      </c>
      <c r="I38" s="523">
        <v>913.87652000000003</v>
      </c>
      <c r="J38" s="523">
        <v>0</v>
      </c>
      <c r="K38" s="523">
        <v>0</v>
      </c>
      <c r="L38" s="523">
        <v>0</v>
      </c>
      <c r="M38" s="523">
        <v>0</v>
      </c>
      <c r="N38" s="523">
        <v>196.20814999999999</v>
      </c>
      <c r="O38" s="523">
        <v>0</v>
      </c>
      <c r="P38" s="523">
        <v>6557.2671300000002</v>
      </c>
      <c r="Q38" s="523">
        <v>10084.408960000001</v>
      </c>
      <c r="R38" s="323"/>
      <c r="S38" s="169"/>
    </row>
    <row r="39" spans="1:19" ht="51" customHeight="1">
      <c r="A39" s="659" t="s">
        <v>331</v>
      </c>
      <c r="B39" s="523">
        <v>0</v>
      </c>
      <c r="C39" s="523">
        <v>0</v>
      </c>
      <c r="D39" s="523">
        <v>0</v>
      </c>
      <c r="E39" s="523">
        <v>0</v>
      </c>
      <c r="F39" s="523">
        <v>0</v>
      </c>
      <c r="G39" s="523">
        <v>0</v>
      </c>
      <c r="H39" s="523">
        <v>0</v>
      </c>
      <c r="I39" s="523">
        <v>0</v>
      </c>
      <c r="J39" s="523">
        <v>0</v>
      </c>
      <c r="K39" s="523">
        <v>0</v>
      </c>
      <c r="L39" s="523">
        <v>1.9474400000000001</v>
      </c>
      <c r="M39" s="523">
        <v>4.5146999999999995</v>
      </c>
      <c r="N39" s="523">
        <v>0</v>
      </c>
      <c r="O39" s="523">
        <v>0</v>
      </c>
      <c r="P39" s="523">
        <v>0</v>
      </c>
      <c r="Q39" s="523">
        <v>6.4621400000000007</v>
      </c>
      <c r="R39" s="323"/>
      <c r="S39" s="169"/>
    </row>
    <row r="40" spans="1:19" ht="27" customHeight="1">
      <c r="A40" s="542" t="s">
        <v>327</v>
      </c>
      <c r="B40" s="523">
        <v>0</v>
      </c>
      <c r="C40" s="523">
        <v>0</v>
      </c>
      <c r="D40" s="523">
        <v>0</v>
      </c>
      <c r="E40" s="523">
        <v>0</v>
      </c>
      <c r="F40" s="523">
        <v>0</v>
      </c>
      <c r="G40" s="523">
        <v>0</v>
      </c>
      <c r="H40" s="523">
        <v>0</v>
      </c>
      <c r="I40" s="523">
        <v>0</v>
      </c>
      <c r="J40" s="523">
        <v>0</v>
      </c>
      <c r="K40" s="523">
        <v>0</v>
      </c>
      <c r="L40" s="523">
        <v>0</v>
      </c>
      <c r="M40" s="523">
        <v>0</v>
      </c>
      <c r="N40" s="523">
        <v>0</v>
      </c>
      <c r="O40" s="523">
        <v>0</v>
      </c>
      <c r="P40" s="523">
        <v>0</v>
      </c>
      <c r="Q40" s="523">
        <v>0</v>
      </c>
      <c r="R40" s="323"/>
      <c r="S40" s="169"/>
    </row>
    <row r="41" spans="1:19" ht="27" customHeight="1">
      <c r="A41" s="542" t="s">
        <v>329</v>
      </c>
      <c r="B41" s="523">
        <v>0</v>
      </c>
      <c r="C41" s="523">
        <v>0</v>
      </c>
      <c r="D41" s="523">
        <v>0</v>
      </c>
      <c r="E41" s="523">
        <v>0</v>
      </c>
      <c r="F41" s="523">
        <v>0</v>
      </c>
      <c r="G41" s="523">
        <v>0</v>
      </c>
      <c r="H41" s="523">
        <v>0</v>
      </c>
      <c r="I41" s="523">
        <v>0</v>
      </c>
      <c r="J41" s="523">
        <v>0</v>
      </c>
      <c r="K41" s="523">
        <v>0</v>
      </c>
      <c r="L41" s="523">
        <v>1.9474400000000001</v>
      </c>
      <c r="M41" s="523">
        <v>4.5146999999999995</v>
      </c>
      <c r="N41" s="523">
        <v>0</v>
      </c>
      <c r="O41" s="523">
        <v>0</v>
      </c>
      <c r="P41" s="523">
        <v>0</v>
      </c>
      <c r="Q41" s="523">
        <v>6.4621400000000007</v>
      </c>
      <c r="R41" s="323"/>
      <c r="S41" s="169"/>
    </row>
    <row r="42" spans="1:19" ht="27" customHeight="1">
      <c r="A42" s="542" t="s">
        <v>193</v>
      </c>
      <c r="B42" s="523">
        <v>732.02700000000004</v>
      </c>
      <c r="C42" s="523">
        <v>212.31016</v>
      </c>
      <c r="D42" s="523">
        <v>775.76585</v>
      </c>
      <c r="E42" s="523">
        <v>30.951400000000003</v>
      </c>
      <c r="F42" s="523">
        <v>6856.7991900000006</v>
      </c>
      <c r="G42" s="523">
        <v>905.27694999999994</v>
      </c>
      <c r="H42" s="523">
        <v>136.96816000000001</v>
      </c>
      <c r="I42" s="523">
        <v>427.87986000000001</v>
      </c>
      <c r="J42" s="523">
        <v>265.79194999999999</v>
      </c>
      <c r="K42" s="523">
        <v>410.72368999999998</v>
      </c>
      <c r="L42" s="523">
        <v>350.56054999999998</v>
      </c>
      <c r="M42" s="523">
        <v>0</v>
      </c>
      <c r="N42" s="523">
        <v>0</v>
      </c>
      <c r="O42" s="523">
        <v>0</v>
      </c>
      <c r="P42" s="523">
        <v>102.84405000000001</v>
      </c>
      <c r="Q42" s="523">
        <v>21340.884910000001</v>
      </c>
      <c r="R42" s="323"/>
      <c r="S42" s="169"/>
    </row>
    <row r="43" spans="1:19" ht="27" customHeight="1">
      <c r="A43" s="542" t="s">
        <v>326</v>
      </c>
      <c r="B43" s="523">
        <v>0</v>
      </c>
      <c r="C43" s="523">
        <v>0</v>
      </c>
      <c r="D43" s="523">
        <v>0</v>
      </c>
      <c r="E43" s="523">
        <v>0</v>
      </c>
      <c r="F43" s="523">
        <v>332.12822999999997</v>
      </c>
      <c r="G43" s="523">
        <v>0</v>
      </c>
      <c r="H43" s="523">
        <v>0</v>
      </c>
      <c r="I43" s="523">
        <v>0</v>
      </c>
      <c r="J43" s="523">
        <v>0</v>
      </c>
      <c r="K43" s="523">
        <v>0</v>
      </c>
      <c r="L43" s="523">
        <v>350.56054999999998</v>
      </c>
      <c r="M43" s="523">
        <v>0</v>
      </c>
      <c r="N43" s="523">
        <v>0</v>
      </c>
      <c r="O43" s="523">
        <v>0</v>
      </c>
      <c r="P43" s="523">
        <v>0</v>
      </c>
      <c r="Q43" s="523">
        <v>1850.9108100000001</v>
      </c>
      <c r="R43" s="323"/>
      <c r="S43" s="169"/>
    </row>
    <row r="44" spans="1:19" ht="27" customHeight="1">
      <c r="A44" s="542" t="s">
        <v>327</v>
      </c>
      <c r="B44" s="523">
        <v>404.79640999999998</v>
      </c>
      <c r="C44" s="523">
        <v>101.43244</v>
      </c>
      <c r="D44" s="523">
        <v>775.76585</v>
      </c>
      <c r="E44" s="523">
        <v>30.951400000000003</v>
      </c>
      <c r="F44" s="523">
        <v>5184.7093700000005</v>
      </c>
      <c r="G44" s="523">
        <v>905.27694999999994</v>
      </c>
      <c r="H44" s="523">
        <v>0</v>
      </c>
      <c r="I44" s="523">
        <v>416.04485999999997</v>
      </c>
      <c r="J44" s="523">
        <v>100.80239</v>
      </c>
      <c r="K44" s="523">
        <v>0</v>
      </c>
      <c r="L44" s="523">
        <v>0</v>
      </c>
      <c r="M44" s="523">
        <v>0</v>
      </c>
      <c r="N44" s="523">
        <v>0</v>
      </c>
      <c r="O44" s="523">
        <v>0</v>
      </c>
      <c r="P44" s="523">
        <v>102.84405000000001</v>
      </c>
      <c r="Q44" s="523">
        <v>10543.465269999999</v>
      </c>
      <c r="R44" s="323"/>
      <c r="S44" s="169"/>
    </row>
    <row r="45" spans="1:19" ht="27" customHeight="1">
      <c r="A45" s="542" t="s">
        <v>328</v>
      </c>
      <c r="B45" s="523">
        <v>126.55288</v>
      </c>
      <c r="C45" s="523">
        <v>110.87772</v>
      </c>
      <c r="D45" s="523">
        <v>0</v>
      </c>
      <c r="E45" s="523">
        <v>0</v>
      </c>
      <c r="F45" s="523">
        <v>1339.9615900000001</v>
      </c>
      <c r="G45" s="523">
        <v>0</v>
      </c>
      <c r="H45" s="523">
        <v>0</v>
      </c>
      <c r="I45" s="523">
        <v>0</v>
      </c>
      <c r="J45" s="523">
        <v>154.41147000000001</v>
      </c>
      <c r="K45" s="523">
        <v>282.73165999999998</v>
      </c>
      <c r="L45" s="523">
        <v>0</v>
      </c>
      <c r="M45" s="523">
        <v>0</v>
      </c>
      <c r="N45" s="523">
        <v>0</v>
      </c>
      <c r="O45" s="523">
        <v>0</v>
      </c>
      <c r="P45" s="523">
        <v>0</v>
      </c>
      <c r="Q45" s="523">
        <v>7580.2988800000003</v>
      </c>
      <c r="R45" s="323"/>
      <c r="S45" s="169"/>
    </row>
    <row r="46" spans="1:19" ht="27" customHeight="1">
      <c r="A46" s="542" t="s">
        <v>329</v>
      </c>
      <c r="B46" s="523">
        <v>200.67770999999999</v>
      </c>
      <c r="C46" s="523">
        <v>0</v>
      </c>
      <c r="D46" s="523">
        <v>0</v>
      </c>
      <c r="E46" s="523">
        <v>0</v>
      </c>
      <c r="F46" s="523">
        <v>0</v>
      </c>
      <c r="G46" s="523">
        <v>0</v>
      </c>
      <c r="H46" s="523">
        <v>136.96816000000001</v>
      </c>
      <c r="I46" s="523">
        <v>11.835000000000001</v>
      </c>
      <c r="J46" s="523">
        <v>10.57809</v>
      </c>
      <c r="K46" s="523">
        <v>127.99203</v>
      </c>
      <c r="L46" s="523">
        <v>0</v>
      </c>
      <c r="M46" s="523">
        <v>0</v>
      </c>
      <c r="N46" s="523">
        <v>0</v>
      </c>
      <c r="O46" s="523">
        <v>0</v>
      </c>
      <c r="P46" s="523">
        <v>0</v>
      </c>
      <c r="Q46" s="523">
        <v>1366.2099499999999</v>
      </c>
      <c r="R46" s="323"/>
      <c r="S46" s="169"/>
    </row>
    <row r="47" spans="1:19" ht="27" customHeight="1">
      <c r="A47" s="542" t="s">
        <v>194</v>
      </c>
      <c r="B47" s="523">
        <v>0</v>
      </c>
      <c r="C47" s="523">
        <v>0</v>
      </c>
      <c r="D47" s="523">
        <v>0</v>
      </c>
      <c r="E47" s="523">
        <v>0</v>
      </c>
      <c r="F47" s="523">
        <v>173.19972000000001</v>
      </c>
      <c r="G47" s="523">
        <v>0</v>
      </c>
      <c r="H47" s="523">
        <v>0</v>
      </c>
      <c r="I47" s="523">
        <v>0</v>
      </c>
      <c r="J47" s="523">
        <v>0</v>
      </c>
      <c r="K47" s="523">
        <v>121.9969</v>
      </c>
      <c r="L47" s="523">
        <v>0</v>
      </c>
      <c r="M47" s="523">
        <v>0</v>
      </c>
      <c r="N47" s="523">
        <v>0</v>
      </c>
      <c r="O47" s="523">
        <v>0</v>
      </c>
      <c r="P47" s="523">
        <v>0</v>
      </c>
      <c r="Q47" s="523">
        <v>313.45817</v>
      </c>
      <c r="R47" s="323"/>
      <c r="S47" s="169"/>
    </row>
    <row r="48" spans="1:19" ht="27" customHeight="1">
      <c r="A48" s="542" t="s">
        <v>327</v>
      </c>
      <c r="B48" s="523">
        <v>0</v>
      </c>
      <c r="C48" s="523">
        <v>0</v>
      </c>
      <c r="D48" s="523">
        <v>0</v>
      </c>
      <c r="E48" s="523">
        <v>0</v>
      </c>
      <c r="F48" s="523">
        <v>0</v>
      </c>
      <c r="G48" s="523">
        <v>0</v>
      </c>
      <c r="H48" s="523">
        <v>0</v>
      </c>
      <c r="I48" s="523">
        <v>0</v>
      </c>
      <c r="J48" s="523">
        <v>0</v>
      </c>
      <c r="K48" s="523">
        <v>0</v>
      </c>
      <c r="L48" s="523">
        <v>0</v>
      </c>
      <c r="M48" s="523">
        <v>0</v>
      </c>
      <c r="N48" s="523">
        <v>0</v>
      </c>
      <c r="O48" s="523">
        <v>0</v>
      </c>
      <c r="P48" s="523">
        <v>0</v>
      </c>
      <c r="Q48" s="523">
        <v>0</v>
      </c>
      <c r="R48" s="323"/>
      <c r="S48" s="169"/>
    </row>
    <row r="49" spans="1:19" ht="27" customHeight="1">
      <c r="A49" s="542" t="s">
        <v>329</v>
      </c>
      <c r="B49" s="523">
        <v>0</v>
      </c>
      <c r="C49" s="523">
        <v>0</v>
      </c>
      <c r="D49" s="523">
        <v>0</v>
      </c>
      <c r="E49" s="523">
        <v>0</v>
      </c>
      <c r="F49" s="523">
        <v>173.19972000000001</v>
      </c>
      <c r="G49" s="523">
        <v>0</v>
      </c>
      <c r="H49" s="523">
        <v>0</v>
      </c>
      <c r="I49" s="523">
        <v>0</v>
      </c>
      <c r="J49" s="523">
        <v>0</v>
      </c>
      <c r="K49" s="523">
        <v>0</v>
      </c>
      <c r="L49" s="523">
        <v>0</v>
      </c>
      <c r="M49" s="523">
        <v>0</v>
      </c>
      <c r="N49" s="523">
        <v>0</v>
      </c>
      <c r="O49" s="523">
        <v>0</v>
      </c>
      <c r="P49" s="523">
        <v>0</v>
      </c>
      <c r="Q49" s="523">
        <v>173.19972000000001</v>
      </c>
      <c r="R49" s="323"/>
      <c r="S49" s="169"/>
    </row>
    <row r="50" spans="1:19" ht="27" customHeight="1">
      <c r="A50" s="542" t="s">
        <v>330</v>
      </c>
      <c r="B50" s="523">
        <v>0</v>
      </c>
      <c r="C50" s="523">
        <v>0</v>
      </c>
      <c r="D50" s="523">
        <v>0</v>
      </c>
      <c r="E50" s="523">
        <v>0</v>
      </c>
      <c r="F50" s="523">
        <v>0</v>
      </c>
      <c r="G50" s="523">
        <v>0</v>
      </c>
      <c r="H50" s="523">
        <v>0</v>
      </c>
      <c r="I50" s="523">
        <v>0</v>
      </c>
      <c r="J50" s="523">
        <v>0</v>
      </c>
      <c r="K50" s="523">
        <v>121.9969</v>
      </c>
      <c r="L50" s="523">
        <v>0</v>
      </c>
      <c r="M50" s="523">
        <v>0</v>
      </c>
      <c r="N50" s="523">
        <v>0</v>
      </c>
      <c r="O50" s="523">
        <v>0</v>
      </c>
      <c r="P50" s="523">
        <v>0</v>
      </c>
      <c r="Q50" s="523">
        <v>140.25845000000001</v>
      </c>
      <c r="R50" s="323"/>
      <c r="S50" s="169"/>
    </row>
    <row r="51" spans="1:19" ht="27" customHeight="1">
      <c r="A51" s="657" t="s">
        <v>332</v>
      </c>
      <c r="B51" s="658">
        <v>34366.630069999999</v>
      </c>
      <c r="C51" s="658">
        <v>25933.833300000002</v>
      </c>
      <c r="D51" s="658">
        <v>133105.51882999999</v>
      </c>
      <c r="E51" s="658">
        <v>36159.97</v>
      </c>
      <c r="F51" s="658">
        <v>103619.37501999999</v>
      </c>
      <c r="G51" s="658">
        <v>170936.97749000002</v>
      </c>
      <c r="H51" s="658">
        <v>104390.22254</v>
      </c>
      <c r="I51" s="658">
        <v>99994.848700000002</v>
      </c>
      <c r="J51" s="658">
        <v>84266.674910000002</v>
      </c>
      <c r="K51" s="658">
        <v>81864.007440000001</v>
      </c>
      <c r="L51" s="658">
        <v>40671.802729999996</v>
      </c>
      <c r="M51" s="658">
        <v>123395.70137000001</v>
      </c>
      <c r="N51" s="658">
        <v>20525.24323</v>
      </c>
      <c r="O51" s="658">
        <v>95585.829010000001</v>
      </c>
      <c r="P51" s="658">
        <v>110822.31133</v>
      </c>
      <c r="Q51" s="658">
        <v>2876743.2773099998</v>
      </c>
      <c r="R51" s="323"/>
      <c r="S51" s="169"/>
    </row>
    <row r="52" spans="1:19" ht="27" customHeight="1">
      <c r="A52" s="542" t="s">
        <v>333</v>
      </c>
      <c r="B52" s="523">
        <v>0</v>
      </c>
      <c r="C52" s="523">
        <v>0</v>
      </c>
      <c r="D52" s="523">
        <v>0</v>
      </c>
      <c r="E52" s="523">
        <v>0</v>
      </c>
      <c r="F52" s="523">
        <v>0</v>
      </c>
      <c r="G52" s="523">
        <v>0</v>
      </c>
      <c r="H52" s="523">
        <v>0</v>
      </c>
      <c r="I52" s="523">
        <v>0</v>
      </c>
      <c r="J52" s="523">
        <v>0</v>
      </c>
      <c r="K52" s="523">
        <v>0</v>
      </c>
      <c r="L52" s="523">
        <v>0</v>
      </c>
      <c r="M52" s="523">
        <v>0</v>
      </c>
      <c r="N52" s="523">
        <v>0</v>
      </c>
      <c r="O52" s="523">
        <v>0</v>
      </c>
      <c r="P52" s="523">
        <v>0</v>
      </c>
      <c r="Q52" s="523">
        <v>19440.55471</v>
      </c>
      <c r="R52" s="323"/>
      <c r="S52" s="169"/>
    </row>
    <row r="53" spans="1:19" ht="27" customHeight="1">
      <c r="A53" s="542" t="s">
        <v>334</v>
      </c>
      <c r="B53" s="523">
        <v>192.64097000000001</v>
      </c>
      <c r="C53" s="523">
        <v>505.46438000000001</v>
      </c>
      <c r="D53" s="523">
        <v>6658.3952900000004</v>
      </c>
      <c r="E53" s="523">
        <v>0</v>
      </c>
      <c r="F53" s="523">
        <v>4864.6553700000004</v>
      </c>
      <c r="G53" s="523">
        <v>2838.9250400000001</v>
      </c>
      <c r="H53" s="523">
        <v>2481.3819100000001</v>
      </c>
      <c r="I53" s="523">
        <v>8288.2735300000004</v>
      </c>
      <c r="J53" s="523">
        <v>5199.8864800000001</v>
      </c>
      <c r="K53" s="523">
        <v>0</v>
      </c>
      <c r="L53" s="523">
        <v>569.62324999999998</v>
      </c>
      <c r="M53" s="523">
        <v>262.64903000000004</v>
      </c>
      <c r="N53" s="523">
        <v>755.72660999999994</v>
      </c>
      <c r="O53" s="523">
        <v>68160.487410000002</v>
      </c>
      <c r="P53" s="523">
        <v>3307.8524199999997</v>
      </c>
      <c r="Q53" s="523">
        <v>464853.53525999998</v>
      </c>
      <c r="R53" s="323"/>
      <c r="S53" s="169"/>
    </row>
    <row r="54" spans="1:19" ht="27" customHeight="1">
      <c r="A54" s="542" t="s">
        <v>335</v>
      </c>
      <c r="B54" s="523">
        <v>6804.8222999999998</v>
      </c>
      <c r="C54" s="523">
        <v>25428.368920000001</v>
      </c>
      <c r="D54" s="523">
        <v>126447.12354</v>
      </c>
      <c r="E54" s="523">
        <v>36159.97</v>
      </c>
      <c r="F54" s="523">
        <v>98673.662120000008</v>
      </c>
      <c r="G54" s="523">
        <v>168098.05244999999</v>
      </c>
      <c r="H54" s="523">
        <v>101908.84062999999</v>
      </c>
      <c r="I54" s="523">
        <v>91706.575169999996</v>
      </c>
      <c r="J54" s="523">
        <v>79066.788430000001</v>
      </c>
      <c r="K54" s="523">
        <v>81864.007440000001</v>
      </c>
      <c r="L54" s="523">
        <v>40102.179479999999</v>
      </c>
      <c r="M54" s="523">
        <v>123133.05234000001</v>
      </c>
      <c r="N54" s="523">
        <v>19685.393920000002</v>
      </c>
      <c r="O54" s="523">
        <v>27425.3416</v>
      </c>
      <c r="P54" s="523">
        <v>107514.45891</v>
      </c>
      <c r="Q54" s="523">
        <v>2259286.32351</v>
      </c>
      <c r="R54" s="323"/>
      <c r="S54" s="169"/>
    </row>
    <row r="55" spans="1:19" ht="27" customHeight="1">
      <c r="A55" s="542" t="s">
        <v>336</v>
      </c>
      <c r="B55" s="523">
        <v>27369.166799999999</v>
      </c>
      <c r="C55" s="523">
        <v>0</v>
      </c>
      <c r="D55" s="523">
        <v>0</v>
      </c>
      <c r="E55" s="523">
        <v>0</v>
      </c>
      <c r="F55" s="523">
        <v>81.05753</v>
      </c>
      <c r="G55" s="523">
        <v>0</v>
      </c>
      <c r="H55" s="523">
        <v>0</v>
      </c>
      <c r="I55" s="523">
        <v>0</v>
      </c>
      <c r="J55" s="523">
        <v>0</v>
      </c>
      <c r="K55" s="523">
        <v>0</v>
      </c>
      <c r="L55" s="523">
        <v>0</v>
      </c>
      <c r="M55" s="523">
        <v>0</v>
      </c>
      <c r="N55" s="523">
        <v>84.122699999999995</v>
      </c>
      <c r="O55" s="523">
        <v>0</v>
      </c>
      <c r="P55" s="523">
        <v>0</v>
      </c>
      <c r="Q55" s="523">
        <v>133162.86382999999</v>
      </c>
      <c r="R55" s="323"/>
      <c r="S55" s="169"/>
    </row>
    <row r="56" spans="1:19" s="222" customFormat="1" ht="24" customHeight="1">
      <c r="A56" s="710" t="s">
        <v>163</v>
      </c>
      <c r="B56" s="751">
        <v>60387.915729999993</v>
      </c>
      <c r="C56" s="751">
        <v>93777.689239999992</v>
      </c>
      <c r="D56" s="751">
        <v>163522.26082</v>
      </c>
      <c r="E56" s="751">
        <v>70893.086900000009</v>
      </c>
      <c r="F56" s="751">
        <v>237610.47671000002</v>
      </c>
      <c r="G56" s="751">
        <v>262630.42553000001</v>
      </c>
      <c r="H56" s="751">
        <v>118562.78709</v>
      </c>
      <c r="I56" s="751">
        <v>182095.94157</v>
      </c>
      <c r="J56" s="751">
        <v>101415.16114</v>
      </c>
      <c r="K56" s="751">
        <v>242366.98771000002</v>
      </c>
      <c r="L56" s="751">
        <v>116826.55867</v>
      </c>
      <c r="M56" s="751">
        <v>254217.47194999998</v>
      </c>
      <c r="N56" s="751">
        <v>52576.660670000005</v>
      </c>
      <c r="O56" s="751">
        <v>241963.27625999998</v>
      </c>
      <c r="P56" s="751">
        <v>220003.17426</v>
      </c>
      <c r="Q56" s="751">
        <v>6808044.6170600001</v>
      </c>
      <c r="R56" s="431"/>
    </row>
    <row r="57" spans="1:19" ht="14.25" customHeight="1" thickBot="1">
      <c r="A57" s="546"/>
      <c r="B57" s="661"/>
      <c r="C57" s="534"/>
      <c r="D57" s="534"/>
      <c r="E57" s="534"/>
      <c r="F57" s="534"/>
      <c r="G57" s="534"/>
      <c r="H57" s="534"/>
      <c r="I57" s="534"/>
      <c r="J57" s="662"/>
      <c r="K57" s="662"/>
      <c r="L57" s="662"/>
      <c r="M57" s="662"/>
      <c r="N57" s="662"/>
      <c r="O57" s="662"/>
      <c r="P57" s="662"/>
      <c r="Q57" s="662"/>
      <c r="R57" s="432"/>
      <c r="S57" s="169"/>
    </row>
    <row r="58" spans="1:19" ht="15" customHeight="1" thickTop="1">
      <c r="A58" s="1063" t="s">
        <v>147</v>
      </c>
      <c r="B58" s="1063"/>
      <c r="C58" s="1063"/>
      <c r="D58" s="1063"/>
      <c r="E58" s="539"/>
      <c r="F58" s="539"/>
      <c r="G58" s="539"/>
      <c r="H58" s="539"/>
      <c r="I58" s="539"/>
      <c r="J58" s="539"/>
      <c r="K58" s="539"/>
      <c r="L58" s="539"/>
      <c r="M58" s="539"/>
      <c r="N58" s="539"/>
      <c r="O58" s="539"/>
      <c r="P58" s="539"/>
      <c r="Q58" s="539"/>
      <c r="R58" s="432"/>
      <c r="S58" s="169"/>
    </row>
    <row r="59" spans="1:19" ht="9" customHeight="1">
      <c r="A59" s="26"/>
      <c r="C59" s="25"/>
      <c r="D59" s="25"/>
      <c r="E59" s="25"/>
      <c r="F59" s="25"/>
      <c r="G59" s="25"/>
      <c r="H59" s="25"/>
      <c r="I59" s="25"/>
      <c r="J59" s="173"/>
      <c r="K59" s="173"/>
      <c r="L59" s="173"/>
      <c r="M59" s="173"/>
      <c r="N59" s="173"/>
      <c r="O59" s="173"/>
      <c r="P59" s="173"/>
      <c r="Q59" s="173"/>
      <c r="R59" s="7"/>
      <c r="S59" s="169"/>
    </row>
    <row r="60" spans="1:19" ht="9" customHeight="1">
      <c r="A60" s="28"/>
      <c r="C60" s="25"/>
      <c r="D60" s="25"/>
      <c r="E60" s="25"/>
      <c r="F60" s="25"/>
      <c r="G60" s="25"/>
      <c r="H60" s="25"/>
      <c r="I60" s="25"/>
      <c r="J60" s="173"/>
      <c r="K60" s="173"/>
      <c r="L60" s="173"/>
      <c r="M60" s="173"/>
      <c r="N60" s="173"/>
      <c r="O60" s="173"/>
      <c r="P60" s="173"/>
      <c r="Q60" s="173"/>
      <c r="R60" s="7"/>
      <c r="S60" s="169"/>
    </row>
    <row r="61" spans="1:19" ht="9" customHeight="1">
      <c r="A61" s="26"/>
      <c r="C61" s="25"/>
      <c r="D61" s="25"/>
      <c r="E61" s="25"/>
      <c r="F61" s="25"/>
      <c r="G61" s="25"/>
      <c r="H61" s="25"/>
      <c r="I61" s="25"/>
      <c r="J61" s="173"/>
      <c r="K61" s="173"/>
      <c r="L61" s="173"/>
      <c r="M61" s="173"/>
      <c r="N61" s="173"/>
      <c r="O61" s="173"/>
      <c r="P61" s="173"/>
      <c r="Q61" s="173"/>
      <c r="R61" s="7"/>
      <c r="S61" s="169"/>
    </row>
    <row r="62" spans="1:19" ht="9" customHeight="1">
      <c r="A62" s="26"/>
      <c r="C62" s="25"/>
      <c r="D62" s="25"/>
      <c r="E62" s="25"/>
      <c r="F62" s="25"/>
      <c r="G62" s="25"/>
      <c r="H62" s="25"/>
      <c r="I62" s="25"/>
      <c r="J62" s="173"/>
      <c r="K62" s="173"/>
      <c r="L62" s="173"/>
      <c r="M62" s="173"/>
      <c r="N62" s="173"/>
      <c r="O62" s="173"/>
      <c r="P62" s="173"/>
      <c r="Q62" s="173"/>
      <c r="R62" s="7"/>
      <c r="S62" s="169"/>
    </row>
    <row r="63" spans="1:19" ht="9" customHeight="1">
      <c r="A63" s="26"/>
      <c r="B63" s="1"/>
      <c r="C63" s="25"/>
      <c r="D63" s="25"/>
      <c r="E63" s="25"/>
      <c r="F63" s="25"/>
      <c r="G63" s="25"/>
      <c r="H63" s="25"/>
      <c r="I63" s="25"/>
      <c r="J63" s="173"/>
      <c r="K63" s="173"/>
      <c r="L63" s="173"/>
      <c r="M63" s="173"/>
      <c r="N63" s="173"/>
      <c r="O63" s="173"/>
      <c r="P63" s="173"/>
      <c r="Q63" s="173"/>
      <c r="R63" s="7"/>
      <c r="S63" s="169"/>
    </row>
    <row r="64" spans="1:19" ht="9" customHeight="1">
      <c r="A64" s="26"/>
      <c r="B64" s="1"/>
      <c r="C64" s="25"/>
      <c r="D64" s="25"/>
      <c r="E64" s="25"/>
      <c r="F64" s="25"/>
      <c r="G64" s="25"/>
      <c r="H64" s="25"/>
      <c r="I64" s="25"/>
      <c r="J64" s="173"/>
      <c r="K64" s="173"/>
      <c r="L64" s="173"/>
      <c r="M64" s="173"/>
      <c r="N64" s="173"/>
      <c r="O64" s="173"/>
      <c r="P64" s="173"/>
      <c r="Q64" s="173"/>
      <c r="R64" s="7"/>
      <c r="S64" s="169"/>
    </row>
    <row r="65" spans="1:19" ht="9" customHeight="1">
      <c r="A65" s="26"/>
      <c r="B65" s="1"/>
      <c r="C65" s="25"/>
      <c r="D65" s="25"/>
      <c r="E65" s="25"/>
      <c r="F65" s="25"/>
      <c r="G65" s="25"/>
      <c r="H65" s="25"/>
      <c r="I65" s="25"/>
      <c r="J65" s="173"/>
      <c r="K65" s="173"/>
      <c r="L65" s="173"/>
      <c r="M65" s="173"/>
      <c r="N65" s="173"/>
      <c r="O65" s="173"/>
      <c r="P65" s="173"/>
      <c r="Q65" s="173"/>
      <c r="R65" s="7"/>
      <c r="S65" s="169"/>
    </row>
    <row r="66" spans="1:19" ht="9" customHeight="1">
      <c r="A66" s="217"/>
      <c r="B66" s="1"/>
      <c r="C66" s="25"/>
      <c r="D66" s="25"/>
      <c r="E66" s="25"/>
      <c r="F66" s="25"/>
      <c r="G66" s="25"/>
      <c r="H66" s="25"/>
      <c r="I66" s="25"/>
      <c r="J66" s="173"/>
      <c r="K66" s="173"/>
      <c r="L66" s="173"/>
      <c r="M66" s="173"/>
      <c r="N66" s="173"/>
      <c r="O66" s="173"/>
      <c r="P66" s="173"/>
      <c r="Q66" s="173"/>
      <c r="R66" s="7"/>
      <c r="S66" s="169"/>
    </row>
    <row r="67" spans="1:19" ht="9" customHeight="1">
      <c r="A67" s="26"/>
      <c r="B67" s="1"/>
      <c r="C67" s="25"/>
      <c r="D67" s="25"/>
      <c r="E67" s="25"/>
      <c r="F67" s="25"/>
      <c r="G67" s="25"/>
      <c r="H67" s="25"/>
      <c r="I67" s="25"/>
      <c r="J67" s="173"/>
      <c r="K67" s="173"/>
      <c r="L67" s="173"/>
      <c r="M67" s="173"/>
      <c r="N67" s="173"/>
      <c r="O67" s="173"/>
      <c r="P67" s="173"/>
      <c r="Q67" s="173"/>
      <c r="R67" s="7"/>
      <c r="S67" s="169"/>
    </row>
    <row r="68" spans="1:19" ht="9" customHeight="1">
      <c r="A68" s="26"/>
      <c r="B68" s="1"/>
      <c r="C68" s="25"/>
      <c r="D68" s="25"/>
      <c r="E68" s="25"/>
      <c r="F68" s="25"/>
      <c r="G68" s="25"/>
      <c r="H68" s="25"/>
      <c r="I68" s="25"/>
      <c r="J68" s="173"/>
      <c r="K68" s="173"/>
      <c r="L68" s="173"/>
      <c r="M68" s="173"/>
      <c r="N68" s="173"/>
      <c r="O68" s="173"/>
      <c r="P68" s="173"/>
      <c r="Q68" s="173"/>
      <c r="R68" s="7"/>
      <c r="S68" s="169"/>
    </row>
    <row r="69" spans="1:19" ht="9" customHeight="1">
      <c r="A69" s="26"/>
      <c r="B69" s="1"/>
      <c r="C69" s="25"/>
      <c r="D69" s="25"/>
      <c r="E69" s="25"/>
      <c r="F69" s="25"/>
      <c r="G69" s="25"/>
      <c r="H69" s="25"/>
      <c r="I69" s="25"/>
      <c r="J69" s="173"/>
      <c r="K69" s="173"/>
      <c r="L69" s="173"/>
      <c r="M69" s="173"/>
      <c r="N69" s="173"/>
      <c r="O69" s="173"/>
      <c r="P69" s="173"/>
      <c r="Q69" s="173"/>
      <c r="R69" s="7"/>
      <c r="S69" s="169"/>
    </row>
    <row r="70" spans="1:19" ht="9" customHeight="1">
      <c r="A70" s="26"/>
      <c r="C70" s="25"/>
      <c r="D70" s="25"/>
      <c r="E70" s="25"/>
      <c r="F70" s="25"/>
      <c r="G70" s="25"/>
      <c r="H70" s="25"/>
      <c r="I70" s="25"/>
      <c r="J70" s="173"/>
      <c r="K70" s="173"/>
      <c r="L70" s="173"/>
      <c r="M70" s="173"/>
      <c r="N70" s="173"/>
      <c r="O70" s="173"/>
      <c r="P70" s="173"/>
      <c r="Q70" s="173"/>
      <c r="R70" s="7"/>
      <c r="S70" s="169"/>
    </row>
    <row r="71" spans="1:19" ht="9" customHeight="1">
      <c r="A71" s="26"/>
      <c r="C71" s="25"/>
      <c r="D71" s="25"/>
      <c r="E71" s="25"/>
      <c r="F71" s="25"/>
      <c r="G71" s="25"/>
      <c r="H71" s="25"/>
      <c r="I71" s="25"/>
      <c r="J71" s="173"/>
      <c r="K71" s="173"/>
      <c r="L71" s="173"/>
      <c r="M71" s="173"/>
      <c r="N71" s="173"/>
      <c r="O71" s="173"/>
      <c r="P71" s="173"/>
      <c r="Q71" s="173"/>
      <c r="R71" s="7"/>
      <c r="S71" s="169"/>
    </row>
    <row r="72" spans="1:19" ht="9" customHeight="1">
      <c r="A72" s="217"/>
      <c r="C72" s="25"/>
      <c r="D72" s="25"/>
      <c r="E72" s="25"/>
      <c r="F72" s="25"/>
      <c r="G72" s="25"/>
      <c r="H72" s="25"/>
      <c r="I72" s="25"/>
      <c r="J72" s="173"/>
      <c r="K72" s="173"/>
      <c r="L72" s="173"/>
      <c r="M72" s="173"/>
      <c r="N72" s="173"/>
      <c r="O72" s="173"/>
      <c r="P72" s="173"/>
      <c r="Q72" s="173"/>
      <c r="R72" s="7"/>
      <c r="S72" s="169"/>
    </row>
    <row r="73" spans="1:19" ht="9" customHeight="1">
      <c r="A73" s="26"/>
      <c r="C73" s="25"/>
      <c r="D73" s="25"/>
      <c r="E73" s="25"/>
      <c r="F73" s="25"/>
      <c r="G73" s="25"/>
      <c r="H73" s="25"/>
      <c r="I73" s="25"/>
      <c r="J73" s="173"/>
      <c r="K73" s="173"/>
      <c r="L73" s="173"/>
      <c r="M73" s="173"/>
      <c r="N73" s="173"/>
      <c r="O73" s="173"/>
      <c r="P73" s="173"/>
      <c r="Q73" s="173"/>
      <c r="R73" s="7"/>
      <c r="S73" s="169"/>
    </row>
    <row r="74" spans="1:19" ht="9" customHeight="1">
      <c r="A74" s="26"/>
      <c r="C74" s="25"/>
      <c r="D74" s="25"/>
      <c r="E74" s="25"/>
      <c r="F74" s="25"/>
      <c r="G74" s="25"/>
      <c r="H74" s="25"/>
      <c r="I74" s="25"/>
      <c r="J74" s="173"/>
      <c r="K74" s="173"/>
      <c r="L74" s="173"/>
      <c r="M74" s="173"/>
      <c r="N74" s="173"/>
      <c r="O74" s="173"/>
      <c r="P74" s="173"/>
      <c r="Q74" s="173"/>
      <c r="R74" s="7"/>
      <c r="S74" s="169"/>
    </row>
    <row r="75" spans="1:19" ht="9" customHeight="1">
      <c r="A75" s="26"/>
      <c r="C75" s="25"/>
      <c r="D75" s="25"/>
      <c r="E75" s="25"/>
      <c r="F75" s="25"/>
      <c r="G75" s="25"/>
      <c r="H75" s="25"/>
      <c r="I75" s="25"/>
      <c r="J75" s="173"/>
      <c r="K75" s="173"/>
      <c r="L75" s="173"/>
      <c r="M75" s="173"/>
      <c r="N75" s="173"/>
      <c r="O75" s="173"/>
      <c r="P75" s="173"/>
      <c r="Q75" s="173"/>
      <c r="R75" s="7"/>
      <c r="S75" s="169"/>
    </row>
    <row r="76" spans="1:19" ht="9" customHeight="1">
      <c r="A76" s="26"/>
      <c r="C76" s="25"/>
      <c r="D76" s="25"/>
      <c r="E76" s="25"/>
      <c r="F76" s="25"/>
      <c r="G76" s="25"/>
      <c r="H76" s="25"/>
      <c r="I76" s="25"/>
      <c r="J76" s="173"/>
      <c r="K76" s="173"/>
      <c r="L76" s="173"/>
      <c r="M76" s="173"/>
      <c r="N76" s="173"/>
      <c r="O76" s="173"/>
      <c r="P76" s="173"/>
      <c r="Q76" s="173"/>
      <c r="R76" s="7"/>
      <c r="S76" s="169"/>
    </row>
    <row r="77" spans="1:19" ht="9" customHeight="1">
      <c r="A77" s="26"/>
      <c r="C77" s="25"/>
      <c r="D77" s="25"/>
      <c r="E77" s="25"/>
      <c r="F77" s="25"/>
      <c r="G77" s="25"/>
      <c r="H77" s="25"/>
      <c r="I77" s="25"/>
      <c r="J77" s="173"/>
      <c r="K77" s="173"/>
      <c r="L77" s="173"/>
      <c r="M77" s="173"/>
      <c r="N77" s="173"/>
      <c r="O77" s="173"/>
      <c r="P77" s="173"/>
      <c r="Q77" s="173"/>
      <c r="R77" s="7"/>
      <c r="S77" s="169"/>
    </row>
    <row r="78" spans="1:19" ht="9" customHeight="1">
      <c r="A78" s="217"/>
      <c r="C78" s="25"/>
      <c r="D78" s="25"/>
      <c r="E78" s="25"/>
      <c r="F78" s="25"/>
      <c r="G78" s="25"/>
      <c r="H78" s="25"/>
      <c r="I78" s="25"/>
      <c r="J78" s="173"/>
      <c r="K78" s="173"/>
      <c r="L78" s="173"/>
      <c r="M78" s="173"/>
      <c r="N78" s="173"/>
      <c r="O78" s="173"/>
      <c r="P78" s="173"/>
      <c r="Q78" s="173"/>
      <c r="R78" s="7"/>
      <c r="S78" s="169"/>
    </row>
    <row r="79" spans="1:19" ht="9" customHeight="1">
      <c r="A79" s="26"/>
      <c r="C79" s="25"/>
      <c r="D79" s="25"/>
      <c r="E79" s="25"/>
      <c r="F79" s="25"/>
      <c r="G79" s="25"/>
      <c r="H79" s="25"/>
      <c r="I79" s="25"/>
      <c r="J79" s="173"/>
      <c r="K79" s="173"/>
      <c r="L79" s="173"/>
      <c r="M79" s="173"/>
      <c r="N79" s="173"/>
      <c r="O79" s="173"/>
      <c r="P79" s="173"/>
      <c r="Q79" s="173"/>
      <c r="R79" s="7"/>
      <c r="S79" s="169"/>
    </row>
    <row r="80" spans="1:19" ht="9" customHeight="1">
      <c r="A80" s="26"/>
      <c r="C80" s="25"/>
      <c r="D80" s="25"/>
      <c r="E80" s="25"/>
      <c r="F80" s="25"/>
      <c r="G80" s="25"/>
      <c r="H80" s="25"/>
      <c r="I80" s="25"/>
      <c r="J80" s="173"/>
      <c r="K80" s="173"/>
      <c r="L80" s="173"/>
      <c r="M80" s="173"/>
      <c r="N80" s="173"/>
      <c r="O80" s="173"/>
      <c r="P80" s="173"/>
      <c r="Q80" s="173"/>
      <c r="R80" s="7"/>
      <c r="S80" s="169"/>
    </row>
    <row r="81" spans="1:19" ht="9" customHeight="1">
      <c r="A81" s="26"/>
      <c r="C81" s="25"/>
      <c r="D81" s="25"/>
      <c r="E81" s="25"/>
      <c r="F81" s="25"/>
      <c r="G81" s="25"/>
      <c r="H81" s="25"/>
      <c r="I81" s="25"/>
      <c r="J81" s="173"/>
      <c r="K81" s="173"/>
      <c r="L81" s="173"/>
      <c r="M81" s="173"/>
      <c r="N81" s="173"/>
      <c r="O81" s="173"/>
      <c r="P81" s="173"/>
      <c r="Q81" s="173"/>
      <c r="R81" s="7"/>
      <c r="S81" s="169"/>
    </row>
    <row r="82" spans="1:19" ht="9" customHeight="1">
      <c r="A82" s="26"/>
      <c r="C82" s="25"/>
      <c r="D82" s="25"/>
      <c r="E82" s="25"/>
      <c r="F82" s="25"/>
      <c r="G82" s="25"/>
      <c r="H82" s="25"/>
      <c r="I82" s="25"/>
      <c r="J82" s="173"/>
      <c r="K82" s="173"/>
      <c r="L82" s="173"/>
      <c r="M82" s="173"/>
      <c r="N82" s="173"/>
      <c r="O82" s="173"/>
      <c r="P82" s="173"/>
      <c r="Q82" s="173"/>
      <c r="R82" s="7"/>
      <c r="S82" s="169"/>
    </row>
    <row r="83" spans="1:19" ht="9" customHeight="1">
      <c r="A83" s="217"/>
      <c r="C83" s="25"/>
      <c r="D83" s="25"/>
      <c r="E83" s="25"/>
      <c r="F83" s="25"/>
      <c r="G83" s="25"/>
      <c r="H83" s="25"/>
      <c r="I83" s="25"/>
      <c r="J83" s="173"/>
      <c r="K83" s="173"/>
      <c r="L83" s="173"/>
      <c r="M83" s="173"/>
      <c r="N83" s="173"/>
      <c r="O83" s="173"/>
      <c r="P83" s="173"/>
      <c r="Q83" s="173"/>
      <c r="R83" s="7"/>
      <c r="S83" s="169"/>
    </row>
    <row r="84" spans="1:19" ht="9" customHeight="1">
      <c r="A84" s="30"/>
      <c r="C84" s="25"/>
      <c r="D84" s="25"/>
      <c r="E84" s="25"/>
      <c r="F84" s="25"/>
      <c r="G84" s="25"/>
      <c r="H84" s="25"/>
      <c r="I84" s="25"/>
      <c r="J84" s="173"/>
      <c r="K84" s="173"/>
      <c r="L84" s="173"/>
      <c r="M84" s="173"/>
      <c r="N84" s="173"/>
      <c r="O84" s="173"/>
      <c r="P84" s="173"/>
      <c r="Q84" s="173"/>
      <c r="R84" s="7"/>
      <c r="S84" s="169"/>
    </row>
    <row r="85" spans="1:19" ht="9" customHeight="1">
      <c r="A85" s="30"/>
      <c r="C85" s="25"/>
      <c r="D85" s="25"/>
      <c r="E85" s="25"/>
      <c r="F85" s="25"/>
      <c r="G85" s="25"/>
      <c r="H85" s="25"/>
      <c r="I85" s="25"/>
      <c r="J85" s="173"/>
      <c r="K85" s="173"/>
      <c r="L85" s="173"/>
      <c r="M85" s="173"/>
      <c r="N85" s="173"/>
      <c r="O85" s="173"/>
      <c r="P85" s="173"/>
      <c r="Q85" s="173"/>
      <c r="R85" s="7"/>
      <c r="S85" s="169"/>
    </row>
    <row r="86" spans="1:19" ht="9" customHeight="1">
      <c r="A86" s="30"/>
      <c r="C86" s="25"/>
      <c r="D86" s="25"/>
      <c r="E86" s="25"/>
      <c r="F86" s="25"/>
      <c r="G86" s="25"/>
      <c r="H86" s="25"/>
      <c r="I86" s="25"/>
      <c r="J86" s="173"/>
      <c r="K86" s="173"/>
      <c r="L86" s="173"/>
      <c r="M86" s="173"/>
      <c r="N86" s="173"/>
      <c r="O86" s="173"/>
      <c r="P86" s="173"/>
      <c r="Q86" s="173"/>
      <c r="R86" s="7"/>
      <c r="S86" s="169"/>
    </row>
    <row r="87" spans="1:19" ht="9" customHeight="1">
      <c r="A87" s="30"/>
      <c r="C87" s="25"/>
      <c r="D87" s="25"/>
      <c r="E87" s="25"/>
      <c r="F87" s="25"/>
      <c r="G87" s="25"/>
      <c r="H87" s="25"/>
      <c r="I87" s="25"/>
      <c r="J87" s="173"/>
      <c r="K87" s="173"/>
      <c r="L87" s="173"/>
      <c r="M87" s="173"/>
      <c r="N87" s="173"/>
      <c r="O87" s="173"/>
      <c r="P87" s="173"/>
      <c r="Q87" s="173"/>
      <c r="R87" s="7"/>
      <c r="S87" s="169"/>
    </row>
    <row r="88" spans="1:19" ht="9" customHeight="1">
      <c r="A88" s="31"/>
      <c r="C88" s="25"/>
      <c r="D88" s="25"/>
      <c r="E88" s="25"/>
      <c r="F88" s="25"/>
      <c r="G88" s="25"/>
      <c r="H88" s="25"/>
      <c r="I88" s="25"/>
      <c r="J88" s="173"/>
      <c r="K88" s="173"/>
      <c r="L88" s="173"/>
      <c r="M88" s="173"/>
      <c r="N88" s="173"/>
      <c r="O88" s="173"/>
      <c r="P88" s="173"/>
      <c r="Q88" s="173"/>
      <c r="R88" s="7"/>
      <c r="S88" s="169"/>
    </row>
    <row r="89" spans="1:19" ht="9" customHeight="1">
      <c r="A89" s="31"/>
      <c r="C89" s="25"/>
      <c r="D89" s="25"/>
      <c r="E89" s="25"/>
      <c r="F89" s="25"/>
      <c r="G89" s="25"/>
      <c r="H89" s="25"/>
      <c r="I89" s="25"/>
      <c r="J89" s="173"/>
      <c r="K89" s="173"/>
      <c r="L89" s="173"/>
      <c r="M89" s="173"/>
      <c r="N89" s="173"/>
      <c r="O89" s="173"/>
      <c r="P89" s="173"/>
      <c r="Q89" s="173"/>
      <c r="R89" s="7"/>
      <c r="S89" s="169"/>
    </row>
    <row r="90" spans="1:19" ht="9" customHeight="1">
      <c r="A90" s="28"/>
      <c r="C90" s="25"/>
      <c r="D90" s="25"/>
      <c r="E90" s="25"/>
      <c r="F90" s="25"/>
      <c r="G90" s="25"/>
      <c r="H90" s="25"/>
      <c r="I90" s="25"/>
      <c r="J90" s="173"/>
      <c r="K90" s="173"/>
      <c r="L90" s="173"/>
      <c r="M90" s="173"/>
      <c r="N90" s="173"/>
      <c r="O90" s="173"/>
      <c r="P90" s="173"/>
      <c r="Q90" s="173"/>
      <c r="R90" s="7"/>
      <c r="S90" s="169"/>
    </row>
    <row r="91" spans="1:19" ht="9" customHeight="1">
      <c r="A91" s="26"/>
      <c r="C91" s="25"/>
      <c r="D91" s="25"/>
      <c r="E91" s="25"/>
      <c r="F91" s="25"/>
      <c r="G91" s="25"/>
      <c r="H91" s="25"/>
      <c r="I91" s="25"/>
      <c r="J91" s="173"/>
      <c r="K91" s="173"/>
      <c r="L91" s="173"/>
      <c r="M91" s="173"/>
      <c r="N91" s="173"/>
      <c r="O91" s="173"/>
      <c r="P91" s="173"/>
      <c r="Q91" s="173"/>
      <c r="R91" s="7"/>
      <c r="S91" s="169"/>
    </row>
    <row r="92" spans="1:19" ht="9" customHeight="1">
      <c r="A92" s="26"/>
      <c r="C92" s="25"/>
      <c r="D92" s="25"/>
      <c r="E92" s="25"/>
      <c r="F92" s="25"/>
      <c r="G92" s="25"/>
      <c r="H92" s="25"/>
      <c r="I92" s="25"/>
      <c r="J92" s="173"/>
      <c r="K92" s="173"/>
      <c r="L92" s="173"/>
      <c r="M92" s="173"/>
      <c r="N92" s="173"/>
      <c r="O92" s="173"/>
      <c r="P92" s="173"/>
      <c r="Q92" s="173"/>
      <c r="R92" s="7"/>
      <c r="S92" s="169"/>
    </row>
    <row r="93" spans="1:19" ht="9" customHeight="1">
      <c r="A93" s="26"/>
      <c r="C93" s="25"/>
      <c r="D93" s="25"/>
      <c r="E93" s="25"/>
      <c r="F93" s="25"/>
      <c r="G93" s="25"/>
      <c r="H93" s="25"/>
      <c r="I93" s="25"/>
      <c r="J93" s="173"/>
      <c r="K93" s="173"/>
      <c r="L93" s="173"/>
      <c r="M93" s="173"/>
      <c r="N93" s="173"/>
      <c r="O93" s="173"/>
      <c r="P93" s="173"/>
      <c r="Q93" s="173"/>
      <c r="R93" s="7"/>
      <c r="S93" s="169"/>
    </row>
    <row r="94" spans="1:19" ht="9" customHeight="1">
      <c r="A94" s="26"/>
      <c r="C94" s="25"/>
      <c r="D94" s="25"/>
      <c r="E94" s="25"/>
      <c r="F94" s="25"/>
      <c r="G94" s="25"/>
      <c r="H94" s="25"/>
      <c r="I94" s="25"/>
      <c r="J94" s="173"/>
      <c r="K94" s="173"/>
      <c r="L94" s="173"/>
      <c r="M94" s="173"/>
      <c r="N94" s="173"/>
      <c r="O94" s="173"/>
      <c r="P94" s="173"/>
      <c r="Q94" s="173"/>
      <c r="R94" s="7"/>
      <c r="S94" s="169"/>
    </row>
    <row r="95" spans="1:19" ht="9" customHeight="1">
      <c r="A95" s="30"/>
      <c r="C95" s="25"/>
      <c r="D95" s="25"/>
      <c r="E95" s="25"/>
      <c r="F95" s="25"/>
      <c r="G95" s="25"/>
      <c r="H95" s="25"/>
      <c r="I95" s="25"/>
      <c r="J95" s="173"/>
      <c r="K95" s="173"/>
      <c r="L95" s="173"/>
      <c r="M95" s="173"/>
      <c r="N95" s="173"/>
      <c r="O95" s="173"/>
      <c r="P95" s="173"/>
      <c r="Q95" s="173"/>
      <c r="R95" s="7"/>
      <c r="S95" s="169"/>
    </row>
    <row r="96" spans="1:19" ht="9" customHeight="1">
      <c r="A96" s="28"/>
      <c r="C96" s="25"/>
      <c r="D96" s="25"/>
      <c r="E96" s="25"/>
      <c r="F96" s="25"/>
      <c r="G96" s="25"/>
      <c r="H96" s="25"/>
      <c r="I96" s="25"/>
      <c r="J96" s="173"/>
      <c r="K96" s="173"/>
      <c r="L96" s="173"/>
      <c r="M96" s="173"/>
      <c r="N96" s="173"/>
      <c r="O96" s="173"/>
      <c r="P96" s="173"/>
      <c r="Q96" s="173"/>
      <c r="R96" s="7"/>
      <c r="S96" s="169"/>
    </row>
    <row r="97" spans="1:19" ht="9" customHeight="1">
      <c r="A97" s="26"/>
      <c r="C97" s="25"/>
      <c r="D97" s="25"/>
      <c r="E97" s="25"/>
      <c r="F97" s="25"/>
      <c r="G97" s="25"/>
      <c r="H97" s="25"/>
      <c r="I97" s="25"/>
      <c r="J97" s="173"/>
      <c r="K97" s="173"/>
      <c r="L97" s="173"/>
      <c r="M97" s="173"/>
      <c r="N97" s="173"/>
      <c r="O97" s="173"/>
      <c r="P97" s="173"/>
      <c r="Q97" s="173"/>
      <c r="R97" s="7"/>
      <c r="S97" s="169"/>
    </row>
    <row r="98" spans="1:19" ht="9" customHeight="1">
      <c r="A98" s="26"/>
      <c r="C98" s="25"/>
      <c r="D98" s="25"/>
      <c r="E98" s="25"/>
      <c r="F98" s="25"/>
      <c r="G98" s="25"/>
      <c r="H98" s="25"/>
      <c r="I98" s="25"/>
      <c r="J98" s="173"/>
      <c r="K98" s="173"/>
      <c r="L98" s="173"/>
      <c r="M98" s="173"/>
      <c r="N98" s="173"/>
      <c r="O98" s="173"/>
      <c r="P98" s="173"/>
      <c r="Q98" s="173"/>
      <c r="R98" s="7"/>
      <c r="S98" s="169"/>
    </row>
    <row r="99" spans="1:19" ht="9" customHeight="1">
      <c r="A99" s="26"/>
      <c r="C99" s="25"/>
      <c r="D99" s="25"/>
      <c r="E99" s="25"/>
      <c r="F99" s="25"/>
      <c r="G99" s="25"/>
      <c r="H99" s="25"/>
      <c r="I99" s="25"/>
      <c r="J99" s="173"/>
      <c r="K99" s="173"/>
      <c r="L99" s="173"/>
      <c r="M99" s="173"/>
      <c r="N99" s="173"/>
      <c r="O99" s="173"/>
      <c r="P99" s="173"/>
      <c r="Q99" s="173"/>
      <c r="R99" s="7"/>
      <c r="S99" s="169"/>
    </row>
    <row r="100" spans="1:19" ht="9" customHeight="1">
      <c r="A100" s="26"/>
      <c r="C100" s="25"/>
      <c r="D100" s="25"/>
      <c r="E100" s="25"/>
      <c r="F100" s="25"/>
      <c r="G100" s="25"/>
      <c r="H100" s="25"/>
      <c r="I100" s="25"/>
      <c r="J100" s="173"/>
      <c r="K100" s="173"/>
      <c r="L100" s="173"/>
      <c r="M100" s="173"/>
      <c r="N100" s="173"/>
      <c r="O100" s="173"/>
      <c r="P100" s="173"/>
      <c r="Q100" s="173"/>
      <c r="R100" s="7"/>
      <c r="S100" s="169"/>
    </row>
    <row r="101" spans="1:19" ht="9" customHeight="1">
      <c r="A101" s="30"/>
      <c r="C101" s="25"/>
      <c r="D101" s="25"/>
      <c r="E101" s="25"/>
      <c r="F101" s="25"/>
      <c r="G101" s="25"/>
      <c r="H101" s="25"/>
      <c r="I101" s="25"/>
      <c r="J101" s="173"/>
      <c r="K101" s="173"/>
      <c r="L101" s="173"/>
      <c r="M101" s="173"/>
      <c r="N101" s="173"/>
      <c r="O101" s="173"/>
      <c r="P101" s="173"/>
      <c r="Q101" s="173"/>
      <c r="R101" s="7"/>
      <c r="S101" s="169"/>
    </row>
    <row r="102" spans="1:19" ht="9" customHeight="1">
      <c r="A102" s="28"/>
      <c r="C102" s="25"/>
      <c r="D102" s="25"/>
      <c r="E102" s="25"/>
      <c r="F102" s="25"/>
      <c r="G102" s="25"/>
      <c r="H102" s="25"/>
      <c r="I102" s="25"/>
      <c r="J102" s="173"/>
      <c r="K102" s="173"/>
      <c r="L102" s="173"/>
      <c r="M102" s="173"/>
      <c r="N102" s="173"/>
      <c r="O102" s="173"/>
      <c r="P102" s="173"/>
      <c r="Q102" s="173"/>
      <c r="R102" s="7"/>
      <c r="S102" s="169"/>
    </row>
    <row r="103" spans="1:19" ht="9" customHeight="1">
      <c r="A103" s="26"/>
      <c r="C103" s="25"/>
      <c r="D103" s="25"/>
      <c r="E103" s="25"/>
      <c r="F103" s="25"/>
      <c r="G103" s="25"/>
      <c r="H103" s="25"/>
      <c r="I103" s="25"/>
      <c r="J103" s="173"/>
      <c r="K103" s="173"/>
      <c r="L103" s="173"/>
      <c r="M103" s="173"/>
      <c r="N103" s="173"/>
      <c r="O103" s="173"/>
      <c r="P103" s="173"/>
      <c r="Q103" s="173"/>
      <c r="R103" s="7"/>
      <c r="S103" s="169"/>
    </row>
    <row r="104" spans="1:19" ht="9" customHeight="1">
      <c r="A104" s="26"/>
      <c r="C104" s="25"/>
      <c r="D104" s="25"/>
      <c r="E104" s="25"/>
      <c r="F104" s="25"/>
      <c r="G104" s="25"/>
      <c r="H104" s="25"/>
      <c r="I104" s="25"/>
      <c r="J104" s="173"/>
      <c r="K104" s="173"/>
      <c r="L104" s="173"/>
      <c r="M104" s="173"/>
      <c r="N104" s="173"/>
      <c r="O104" s="173"/>
      <c r="P104" s="173"/>
      <c r="Q104" s="173"/>
      <c r="R104" s="7"/>
      <c r="S104" s="169"/>
    </row>
    <row r="105" spans="1:19" ht="9" customHeight="1">
      <c r="A105" s="26"/>
      <c r="C105" s="27"/>
      <c r="D105" s="27"/>
      <c r="E105" s="27"/>
      <c r="F105" s="27"/>
      <c r="G105" s="27"/>
      <c r="H105" s="27"/>
      <c r="I105" s="27"/>
      <c r="R105" s="5"/>
      <c r="S105" s="169"/>
    </row>
    <row r="106" spans="1:19" ht="9" customHeight="1">
      <c r="A106" s="26"/>
      <c r="C106" s="27"/>
      <c r="D106" s="27"/>
      <c r="E106" s="27"/>
      <c r="F106" s="27"/>
      <c r="G106" s="27"/>
      <c r="H106" s="27"/>
      <c r="I106" s="27"/>
      <c r="R106" s="5"/>
      <c r="S106" s="169"/>
    </row>
    <row r="107" spans="1:19" ht="9" customHeight="1">
      <c r="A107" s="26"/>
      <c r="C107" s="27"/>
      <c r="D107" s="27"/>
      <c r="E107" s="27"/>
      <c r="F107" s="27"/>
      <c r="G107" s="27"/>
      <c r="H107" s="27"/>
      <c r="I107" s="27"/>
      <c r="R107" s="5"/>
      <c r="S107" s="169"/>
    </row>
    <row r="108" spans="1:19" ht="9" customHeight="1">
      <c r="A108" s="26"/>
      <c r="C108" s="27"/>
      <c r="D108" s="27"/>
      <c r="E108" s="27"/>
      <c r="F108" s="27"/>
      <c r="G108" s="27"/>
      <c r="H108" s="27"/>
      <c r="I108" s="27"/>
      <c r="R108" s="5"/>
      <c r="S108" s="169"/>
    </row>
    <row r="109" spans="1:19" ht="9" customHeight="1">
      <c r="A109" s="26"/>
      <c r="C109" s="27"/>
      <c r="D109" s="27"/>
      <c r="E109" s="27"/>
      <c r="F109" s="27"/>
      <c r="G109" s="27"/>
      <c r="H109" s="27"/>
      <c r="I109" s="27"/>
      <c r="R109" s="5"/>
      <c r="S109" s="169"/>
    </row>
    <row r="110" spans="1:19" ht="9" customHeight="1">
      <c r="A110" s="26"/>
      <c r="C110" s="27"/>
      <c r="D110" s="27"/>
      <c r="E110" s="27"/>
      <c r="F110" s="27"/>
      <c r="G110" s="27"/>
      <c r="H110" s="27"/>
      <c r="I110" s="27"/>
      <c r="R110" s="5"/>
      <c r="S110" s="169"/>
    </row>
    <row r="111" spans="1:19" ht="9" customHeight="1">
      <c r="A111" s="30"/>
      <c r="C111" s="27"/>
      <c r="D111" s="27"/>
      <c r="E111" s="27"/>
      <c r="F111" s="27"/>
      <c r="G111" s="27"/>
      <c r="H111" s="27"/>
      <c r="I111" s="27"/>
      <c r="R111" s="5"/>
      <c r="S111" s="169"/>
    </row>
    <row r="112" spans="1:19" ht="9" customHeight="1">
      <c r="A112" s="28"/>
      <c r="C112" s="27"/>
      <c r="D112" s="27"/>
      <c r="E112" s="27"/>
      <c r="F112" s="27"/>
      <c r="G112" s="27"/>
      <c r="H112" s="27"/>
      <c r="I112" s="27"/>
      <c r="R112" s="5"/>
      <c r="S112" s="169"/>
    </row>
    <row r="113" spans="1:19" ht="9" customHeight="1">
      <c r="A113" s="26"/>
      <c r="C113" s="27"/>
      <c r="D113" s="27"/>
      <c r="E113" s="27"/>
      <c r="F113" s="27"/>
      <c r="G113" s="27"/>
      <c r="H113" s="27"/>
      <c r="I113" s="27"/>
      <c r="R113" s="5"/>
      <c r="S113" s="169"/>
    </row>
    <row r="114" spans="1:19" ht="9" customHeight="1">
      <c r="A114" s="26"/>
      <c r="C114" s="27"/>
      <c r="D114" s="27"/>
      <c r="E114" s="27"/>
      <c r="F114" s="27"/>
      <c r="G114" s="27"/>
      <c r="H114" s="27"/>
      <c r="I114" s="27"/>
      <c r="R114" s="5"/>
      <c r="S114" s="169"/>
    </row>
    <row r="115" spans="1:19" ht="9" customHeight="1">
      <c r="A115" s="26"/>
      <c r="C115" s="27"/>
      <c r="D115" s="27"/>
      <c r="E115" s="27"/>
      <c r="F115" s="27"/>
      <c r="G115" s="27"/>
      <c r="H115" s="27"/>
      <c r="I115" s="27"/>
      <c r="R115" s="5"/>
      <c r="S115" s="169"/>
    </row>
    <row r="116" spans="1:19" ht="9" customHeight="1">
      <c r="A116" s="26"/>
      <c r="C116" s="27"/>
      <c r="D116" s="27"/>
      <c r="E116" s="27"/>
      <c r="F116" s="27"/>
      <c r="G116" s="27"/>
      <c r="H116" s="27"/>
      <c r="I116" s="27"/>
      <c r="R116" s="5"/>
      <c r="S116" s="169"/>
    </row>
    <row r="117" spans="1:19" ht="9" customHeight="1">
      <c r="A117" s="26"/>
      <c r="C117" s="27"/>
      <c r="D117" s="27"/>
      <c r="E117" s="27"/>
      <c r="F117" s="27"/>
      <c r="G117" s="27"/>
      <c r="H117" s="27"/>
      <c r="I117" s="27"/>
      <c r="R117" s="5"/>
      <c r="S117" s="169"/>
    </row>
    <row r="118" spans="1:19" ht="9" customHeight="1">
      <c r="A118" s="26"/>
      <c r="C118" s="27"/>
      <c r="D118" s="27"/>
      <c r="E118" s="27"/>
      <c r="F118" s="27"/>
      <c r="G118" s="27"/>
      <c r="H118" s="27"/>
      <c r="I118" s="27"/>
      <c r="R118" s="5"/>
      <c r="S118" s="169"/>
    </row>
    <row r="119" spans="1:19" ht="9" customHeight="1">
      <c r="A119" s="26"/>
      <c r="C119" s="27"/>
      <c r="D119" s="27"/>
      <c r="E119" s="27"/>
      <c r="F119" s="27"/>
      <c r="G119" s="27"/>
      <c r="H119" s="27"/>
      <c r="I119" s="27"/>
      <c r="R119" s="5"/>
      <c r="S119" s="169"/>
    </row>
    <row r="120" spans="1:19" ht="9" customHeight="1">
      <c r="A120" s="26"/>
      <c r="C120" s="27"/>
      <c r="D120" s="27"/>
      <c r="E120" s="27"/>
      <c r="F120" s="27"/>
      <c r="G120" s="27"/>
      <c r="H120" s="27"/>
      <c r="I120" s="27"/>
      <c r="R120" s="5"/>
      <c r="S120" s="169"/>
    </row>
    <row r="121" spans="1:19" ht="9" customHeight="1">
      <c r="A121" s="26"/>
      <c r="C121" s="27"/>
      <c r="D121" s="27"/>
      <c r="E121" s="27"/>
      <c r="F121" s="27"/>
      <c r="G121" s="27"/>
      <c r="H121" s="27"/>
      <c r="I121" s="27"/>
      <c r="R121" s="5"/>
      <c r="S121" s="169"/>
    </row>
    <row r="122" spans="1:19" ht="9" customHeight="1">
      <c r="A122" s="28"/>
      <c r="C122" s="27"/>
      <c r="D122" s="27"/>
      <c r="E122" s="27"/>
      <c r="F122" s="27"/>
      <c r="G122" s="27"/>
      <c r="H122" s="27"/>
      <c r="I122" s="27"/>
      <c r="R122" s="5"/>
      <c r="S122" s="169"/>
    </row>
    <row r="123" spans="1:19" ht="9" customHeight="1">
      <c r="A123" s="26"/>
      <c r="C123" s="27"/>
      <c r="D123" s="27"/>
      <c r="E123" s="27"/>
      <c r="F123" s="27"/>
      <c r="G123" s="27"/>
      <c r="H123" s="27"/>
      <c r="I123" s="27"/>
      <c r="R123" s="5"/>
      <c r="S123" s="169"/>
    </row>
    <row r="124" spans="1:19" ht="9" customHeight="1">
      <c r="A124" s="26"/>
      <c r="C124" s="27"/>
      <c r="D124" s="27"/>
      <c r="E124" s="27"/>
      <c r="F124" s="27"/>
      <c r="G124" s="27"/>
      <c r="H124" s="27"/>
      <c r="I124" s="27"/>
      <c r="R124" s="5"/>
      <c r="S124" s="169"/>
    </row>
    <row r="125" spans="1:19" ht="9" customHeight="1">
      <c r="A125" s="26"/>
      <c r="C125" s="27"/>
      <c r="D125" s="27"/>
      <c r="E125" s="27"/>
      <c r="F125" s="27"/>
      <c r="G125" s="27"/>
      <c r="H125" s="27"/>
      <c r="I125" s="27"/>
      <c r="R125" s="5"/>
      <c r="S125" s="169"/>
    </row>
    <row r="126" spans="1:19">
      <c r="A126" s="32"/>
      <c r="C126" s="27"/>
      <c r="D126" s="27"/>
      <c r="E126" s="27"/>
      <c r="F126" s="27"/>
      <c r="G126" s="27"/>
      <c r="H126" s="27"/>
      <c r="I126" s="27"/>
      <c r="R126" s="5"/>
      <c r="S126" s="169"/>
    </row>
    <row r="127" spans="1:19">
      <c r="A127" s="32"/>
      <c r="C127" s="27"/>
      <c r="D127" s="27"/>
      <c r="E127" s="27"/>
      <c r="F127" s="27"/>
      <c r="G127" s="27"/>
      <c r="H127" s="27"/>
      <c r="I127" s="27"/>
      <c r="R127" s="5"/>
      <c r="S127" s="169"/>
    </row>
    <row r="128" spans="1:19">
      <c r="A128" s="32"/>
      <c r="C128" s="27"/>
      <c r="D128" s="27"/>
      <c r="E128" s="27"/>
      <c r="F128" s="27"/>
      <c r="G128" s="27"/>
      <c r="H128" s="27"/>
      <c r="I128" s="27"/>
      <c r="R128" s="5"/>
      <c r="S128" s="169"/>
    </row>
    <row r="129" spans="1:19">
      <c r="A129" s="32"/>
      <c r="C129" s="27"/>
      <c r="D129" s="27"/>
      <c r="E129" s="27"/>
      <c r="F129" s="27"/>
      <c r="G129" s="27"/>
      <c r="H129" s="27"/>
      <c r="I129" s="27"/>
      <c r="R129" s="5"/>
      <c r="S129" s="169"/>
    </row>
    <row r="130" spans="1:19">
      <c r="A130" s="32"/>
      <c r="C130" s="27"/>
      <c r="D130" s="27"/>
      <c r="E130" s="27"/>
      <c r="F130" s="27"/>
      <c r="G130" s="27"/>
      <c r="H130" s="27"/>
      <c r="I130" s="27"/>
      <c r="R130" s="5"/>
      <c r="S130" s="169"/>
    </row>
    <row r="131" spans="1:19">
      <c r="A131" s="32"/>
      <c r="C131" s="27"/>
      <c r="D131" s="27"/>
      <c r="E131" s="27"/>
      <c r="F131" s="27"/>
      <c r="G131" s="27"/>
      <c r="H131" s="27"/>
      <c r="I131" s="27"/>
      <c r="R131" s="5"/>
      <c r="S131" s="169"/>
    </row>
    <row r="132" spans="1:19">
      <c r="A132" s="32"/>
      <c r="C132" s="27"/>
      <c r="D132" s="27"/>
      <c r="E132" s="27"/>
      <c r="F132" s="27"/>
      <c r="G132" s="27"/>
      <c r="H132" s="27"/>
      <c r="I132" s="27"/>
      <c r="R132" s="5"/>
      <c r="S132" s="169"/>
    </row>
    <row r="133" spans="1:19" ht="15.75">
      <c r="A133" s="33"/>
      <c r="C133" s="27"/>
      <c r="D133" s="27"/>
      <c r="E133" s="27"/>
      <c r="F133" s="27"/>
      <c r="G133" s="27"/>
      <c r="H133" s="27"/>
      <c r="I133" s="27"/>
      <c r="R133" s="5"/>
      <c r="S133" s="169"/>
    </row>
    <row r="134" spans="1:19" ht="15.75">
      <c r="A134" s="33"/>
      <c r="C134" s="27"/>
      <c r="D134" s="27"/>
      <c r="E134" s="27"/>
      <c r="F134" s="27"/>
      <c r="G134" s="27"/>
      <c r="H134" s="27"/>
      <c r="I134" s="27"/>
      <c r="R134" s="5"/>
      <c r="S134" s="169"/>
    </row>
    <row r="135" spans="1:19" ht="15.75">
      <c r="A135" s="33"/>
      <c r="C135" s="27"/>
      <c r="D135" s="27"/>
      <c r="E135" s="27"/>
      <c r="F135" s="27"/>
      <c r="G135" s="27"/>
      <c r="H135" s="27"/>
      <c r="I135" s="27"/>
      <c r="R135" s="5"/>
      <c r="S135" s="169"/>
    </row>
    <row r="136" spans="1:19" ht="15.75">
      <c r="A136" s="33"/>
      <c r="C136" s="27"/>
      <c r="D136" s="27"/>
      <c r="E136" s="27"/>
      <c r="F136" s="27"/>
      <c r="G136" s="27"/>
      <c r="H136" s="27"/>
      <c r="I136" s="27"/>
      <c r="R136" s="5"/>
      <c r="S136" s="169"/>
    </row>
    <row r="137" spans="1:19" ht="15.75">
      <c r="A137" s="33"/>
      <c r="C137" s="27"/>
      <c r="D137" s="27"/>
      <c r="E137" s="27"/>
      <c r="F137" s="27"/>
      <c r="G137" s="27"/>
      <c r="H137" s="27"/>
      <c r="I137" s="27"/>
      <c r="R137" s="5"/>
      <c r="S137" s="169"/>
    </row>
    <row r="138" spans="1:19" ht="15.75">
      <c r="A138" s="33"/>
      <c r="C138" s="27"/>
      <c r="D138" s="27"/>
      <c r="E138" s="27"/>
      <c r="F138" s="27"/>
      <c r="G138" s="27"/>
      <c r="H138" s="27"/>
      <c r="I138" s="27"/>
      <c r="R138" s="5"/>
      <c r="S138" s="169"/>
    </row>
    <row r="139" spans="1:19" ht="15.75">
      <c r="A139" s="33"/>
      <c r="C139" s="27"/>
      <c r="D139" s="27"/>
      <c r="E139" s="27"/>
      <c r="F139" s="27"/>
      <c r="G139" s="27"/>
      <c r="H139" s="27"/>
      <c r="I139" s="27"/>
      <c r="R139" s="5"/>
      <c r="S139" s="169"/>
    </row>
    <row r="140" spans="1:19" ht="15.75">
      <c r="A140" s="33"/>
      <c r="C140" s="27"/>
      <c r="D140" s="27"/>
      <c r="E140" s="27"/>
      <c r="F140" s="27"/>
      <c r="G140" s="27"/>
      <c r="H140" s="27"/>
      <c r="I140" s="27"/>
      <c r="R140" s="5"/>
      <c r="S140" s="169"/>
    </row>
    <row r="141" spans="1:19" ht="15.75">
      <c r="A141" s="33"/>
      <c r="C141" s="27"/>
      <c r="D141" s="27"/>
      <c r="E141" s="27"/>
      <c r="F141" s="27"/>
      <c r="G141" s="27"/>
      <c r="H141" s="27"/>
      <c r="I141" s="27"/>
      <c r="R141" s="5"/>
      <c r="S141" s="169"/>
    </row>
    <row r="142" spans="1:19" ht="15.75">
      <c r="A142" s="33"/>
      <c r="C142" s="27"/>
      <c r="D142" s="27"/>
      <c r="E142" s="27"/>
      <c r="F142" s="27"/>
      <c r="G142" s="27"/>
      <c r="H142" s="27"/>
      <c r="I142" s="27"/>
      <c r="R142" s="5"/>
      <c r="S142" s="169"/>
    </row>
    <row r="143" spans="1:19" ht="15.75">
      <c r="A143" s="33"/>
      <c r="C143" s="27"/>
      <c r="D143" s="27"/>
      <c r="E143" s="27"/>
      <c r="F143" s="27"/>
      <c r="G143" s="27"/>
      <c r="H143" s="27"/>
      <c r="I143" s="27"/>
      <c r="R143" s="5"/>
      <c r="S143" s="169"/>
    </row>
    <row r="144" spans="1:19" ht="15.75">
      <c r="A144" s="33"/>
      <c r="C144" s="27"/>
      <c r="D144" s="27"/>
      <c r="E144" s="27"/>
      <c r="F144" s="27"/>
      <c r="G144" s="27"/>
      <c r="H144" s="27"/>
      <c r="I144" s="27"/>
      <c r="R144" s="5"/>
      <c r="S144" s="169"/>
    </row>
    <row r="145" spans="1:19" ht="15.75">
      <c r="A145" s="33"/>
      <c r="C145" s="27"/>
      <c r="D145" s="27"/>
      <c r="E145" s="27"/>
      <c r="F145" s="27"/>
      <c r="G145" s="27"/>
      <c r="H145" s="27"/>
      <c r="I145" s="27"/>
      <c r="R145" s="5"/>
      <c r="S145" s="169"/>
    </row>
    <row r="146" spans="1:19" ht="15.75">
      <c r="A146" s="33"/>
      <c r="C146" s="27"/>
      <c r="D146" s="27"/>
      <c r="E146" s="27"/>
      <c r="F146" s="27"/>
      <c r="G146" s="27"/>
      <c r="H146" s="27"/>
      <c r="I146" s="27"/>
      <c r="R146" s="5"/>
      <c r="S146" s="169"/>
    </row>
    <row r="147" spans="1:19" ht="15.75">
      <c r="A147" s="33"/>
      <c r="C147" s="27"/>
      <c r="D147" s="27"/>
      <c r="E147" s="27"/>
      <c r="F147" s="27"/>
      <c r="G147" s="27"/>
      <c r="H147" s="27"/>
      <c r="I147" s="27"/>
      <c r="R147" s="5"/>
      <c r="S147" s="169"/>
    </row>
    <row r="148" spans="1:19" ht="15.75">
      <c r="A148" s="33"/>
      <c r="C148" s="27"/>
      <c r="D148" s="27"/>
      <c r="E148" s="27"/>
      <c r="F148" s="27"/>
      <c r="G148" s="27"/>
      <c r="H148" s="27"/>
      <c r="I148" s="27"/>
      <c r="R148" s="5"/>
      <c r="S148" s="169"/>
    </row>
    <row r="149" spans="1:19" ht="15.75">
      <c r="A149" s="33"/>
      <c r="C149" s="27"/>
      <c r="D149" s="27"/>
      <c r="E149" s="27"/>
      <c r="F149" s="27"/>
      <c r="G149" s="27"/>
      <c r="H149" s="27"/>
      <c r="I149" s="27"/>
      <c r="R149" s="5"/>
      <c r="S149" s="169"/>
    </row>
    <row r="150" spans="1:19" ht="15.75">
      <c r="A150" s="33"/>
      <c r="C150" s="27"/>
      <c r="D150" s="27"/>
      <c r="E150" s="27"/>
      <c r="F150" s="27"/>
      <c r="G150" s="27"/>
      <c r="H150" s="27"/>
      <c r="I150" s="27"/>
      <c r="R150" s="5"/>
      <c r="S150" s="169"/>
    </row>
    <row r="151" spans="1:19" ht="15.75">
      <c r="A151" s="33"/>
      <c r="C151" s="27"/>
      <c r="D151" s="27"/>
      <c r="E151" s="27"/>
      <c r="F151" s="27"/>
      <c r="G151" s="27"/>
      <c r="H151" s="27"/>
      <c r="I151" s="27"/>
      <c r="R151" s="5"/>
      <c r="S151" s="169"/>
    </row>
    <row r="152" spans="1:19" ht="15.75">
      <c r="A152" s="33"/>
      <c r="C152" s="27"/>
      <c r="D152" s="27"/>
      <c r="E152" s="27"/>
      <c r="F152" s="27"/>
      <c r="G152" s="27"/>
      <c r="H152" s="27"/>
      <c r="I152" s="27"/>
      <c r="R152" s="5"/>
      <c r="S152" s="169"/>
    </row>
    <row r="153" spans="1:19" ht="15.75">
      <c r="A153" s="33"/>
      <c r="C153" s="27"/>
      <c r="D153" s="27"/>
      <c r="E153" s="27"/>
      <c r="F153" s="27"/>
      <c r="G153" s="27"/>
      <c r="H153" s="27"/>
      <c r="I153" s="27"/>
      <c r="R153" s="5"/>
      <c r="S153" s="169"/>
    </row>
    <row r="154" spans="1:19" ht="15.75">
      <c r="A154" s="33"/>
      <c r="C154" s="27"/>
      <c r="D154" s="27"/>
      <c r="E154" s="27"/>
      <c r="F154" s="27"/>
      <c r="G154" s="27"/>
      <c r="H154" s="27"/>
      <c r="I154" s="27"/>
      <c r="R154" s="5"/>
      <c r="S154" s="169"/>
    </row>
    <row r="155" spans="1:19" ht="15.75">
      <c r="A155" s="33"/>
      <c r="C155" s="27"/>
      <c r="D155" s="27"/>
      <c r="E155" s="27"/>
      <c r="F155" s="27"/>
      <c r="G155" s="27"/>
      <c r="H155" s="27"/>
      <c r="I155" s="27"/>
      <c r="R155" s="5"/>
      <c r="S155" s="169"/>
    </row>
    <row r="156" spans="1:19" ht="15.75">
      <c r="A156" s="33"/>
      <c r="C156" s="27"/>
      <c r="D156" s="27"/>
      <c r="E156" s="27"/>
      <c r="F156" s="27"/>
      <c r="G156" s="27"/>
      <c r="H156" s="27"/>
      <c r="I156" s="27"/>
      <c r="R156" s="5"/>
      <c r="S156" s="169"/>
    </row>
    <row r="157" spans="1:19" ht="15.75">
      <c r="A157" s="33"/>
      <c r="C157" s="27"/>
      <c r="D157" s="27"/>
      <c r="E157" s="27"/>
      <c r="F157" s="27"/>
      <c r="G157" s="27"/>
      <c r="H157" s="27"/>
      <c r="I157" s="27"/>
      <c r="R157" s="5"/>
      <c r="S157" s="169"/>
    </row>
    <row r="158" spans="1:19" ht="15.75">
      <c r="A158" s="33"/>
      <c r="C158" s="27"/>
      <c r="D158" s="27"/>
      <c r="E158" s="27"/>
      <c r="F158" s="27"/>
      <c r="G158" s="27"/>
      <c r="H158" s="27"/>
      <c r="I158" s="27"/>
      <c r="R158" s="5"/>
      <c r="S158" s="169"/>
    </row>
    <row r="159" spans="1:19" ht="15.75">
      <c r="A159" s="33"/>
      <c r="C159" s="27"/>
      <c r="D159" s="27"/>
      <c r="E159" s="27"/>
      <c r="F159" s="27"/>
      <c r="G159" s="27"/>
      <c r="H159" s="27"/>
      <c r="I159" s="27"/>
      <c r="R159" s="5"/>
      <c r="S159" s="169"/>
    </row>
    <row r="160" spans="1:19" ht="15.75">
      <c r="A160" s="33"/>
      <c r="C160" s="27"/>
      <c r="D160" s="27"/>
      <c r="E160" s="27"/>
      <c r="F160" s="27"/>
      <c r="G160" s="27"/>
      <c r="H160" s="27"/>
      <c r="I160" s="27"/>
      <c r="R160" s="5"/>
      <c r="S160" s="169"/>
    </row>
    <row r="161" spans="1:19" ht="15.75">
      <c r="A161" s="33"/>
      <c r="C161" s="27"/>
      <c r="D161" s="27"/>
      <c r="E161" s="27"/>
      <c r="F161" s="27"/>
      <c r="G161" s="27"/>
      <c r="H161" s="27"/>
      <c r="I161" s="27"/>
      <c r="R161" s="5"/>
      <c r="S161" s="169"/>
    </row>
    <row r="162" spans="1:19" ht="15.75">
      <c r="A162" s="33"/>
      <c r="C162" s="27"/>
      <c r="D162" s="27"/>
      <c r="E162" s="27"/>
      <c r="F162" s="27"/>
      <c r="G162" s="27"/>
      <c r="H162" s="27"/>
      <c r="I162" s="27"/>
      <c r="R162" s="5"/>
      <c r="S162" s="169"/>
    </row>
    <row r="163" spans="1:19" ht="15.75">
      <c r="A163" s="33"/>
      <c r="C163" s="27"/>
      <c r="D163" s="27"/>
      <c r="E163" s="27"/>
      <c r="F163" s="27"/>
      <c r="G163" s="27"/>
      <c r="H163" s="27"/>
      <c r="I163" s="27"/>
      <c r="R163" s="5"/>
      <c r="S163" s="169"/>
    </row>
    <row r="164" spans="1:19" ht="15.75">
      <c r="A164" s="33"/>
      <c r="C164" s="27"/>
      <c r="D164" s="27"/>
      <c r="E164" s="27"/>
      <c r="F164" s="27"/>
      <c r="G164" s="27"/>
      <c r="H164" s="27"/>
      <c r="I164" s="27"/>
      <c r="R164" s="5"/>
      <c r="S164" s="169"/>
    </row>
    <row r="165" spans="1:19" ht="15.75">
      <c r="A165" s="33"/>
      <c r="C165" s="27"/>
      <c r="D165" s="27"/>
      <c r="E165" s="27"/>
      <c r="F165" s="27"/>
      <c r="G165" s="27"/>
      <c r="H165" s="27"/>
      <c r="I165" s="27"/>
      <c r="R165" s="5"/>
      <c r="S165" s="169"/>
    </row>
    <row r="166" spans="1:19" ht="15.75">
      <c r="A166" s="33"/>
      <c r="C166" s="27"/>
      <c r="D166" s="27"/>
      <c r="E166" s="27"/>
      <c r="F166" s="27"/>
      <c r="G166" s="27"/>
      <c r="H166" s="27"/>
      <c r="I166" s="27"/>
      <c r="R166" s="5"/>
      <c r="S166" s="169"/>
    </row>
    <row r="167" spans="1:19" ht="15.75">
      <c r="A167" s="33"/>
      <c r="C167" s="27"/>
      <c r="D167" s="27"/>
      <c r="E167" s="27"/>
      <c r="F167" s="27"/>
      <c r="G167" s="27"/>
      <c r="H167" s="27"/>
      <c r="I167" s="27"/>
      <c r="R167" s="5"/>
      <c r="S167" s="169"/>
    </row>
    <row r="168" spans="1:19" ht="15.75">
      <c r="A168" s="33"/>
      <c r="C168" s="27"/>
      <c r="D168" s="27"/>
      <c r="E168" s="27"/>
      <c r="F168" s="27"/>
      <c r="G168" s="27"/>
      <c r="H168" s="27"/>
      <c r="I168" s="27"/>
      <c r="R168" s="5"/>
      <c r="S168" s="169"/>
    </row>
    <row r="169" spans="1:19" ht="15.75">
      <c r="A169" s="33"/>
      <c r="C169" s="27"/>
      <c r="D169" s="27"/>
      <c r="E169" s="27"/>
      <c r="F169" s="27"/>
      <c r="G169" s="27"/>
      <c r="H169" s="27"/>
      <c r="I169" s="27"/>
      <c r="R169" s="5"/>
      <c r="S169" s="169"/>
    </row>
    <row r="170" spans="1:19" ht="15.75">
      <c r="A170" s="33"/>
      <c r="C170" s="27"/>
      <c r="D170" s="27"/>
      <c r="E170" s="27"/>
      <c r="F170" s="27"/>
      <c r="G170" s="27"/>
      <c r="H170" s="27"/>
      <c r="I170" s="27"/>
      <c r="R170" s="5"/>
      <c r="S170" s="169"/>
    </row>
    <row r="171" spans="1:19" ht="15.75">
      <c r="A171" s="33"/>
      <c r="C171" s="27"/>
      <c r="D171" s="27"/>
      <c r="E171" s="27"/>
      <c r="F171" s="27"/>
      <c r="G171" s="27"/>
      <c r="H171" s="27"/>
      <c r="I171" s="27"/>
      <c r="R171" s="5"/>
      <c r="S171" s="169"/>
    </row>
    <row r="172" spans="1:19" ht="15.75">
      <c r="A172" s="33"/>
      <c r="C172" s="27"/>
      <c r="D172" s="27"/>
      <c r="E172" s="27"/>
      <c r="F172" s="27"/>
      <c r="G172" s="27"/>
      <c r="H172" s="27"/>
      <c r="I172" s="27"/>
      <c r="R172" s="5"/>
      <c r="S172" s="169"/>
    </row>
    <row r="173" spans="1:19" ht="15.75">
      <c r="A173" s="33"/>
      <c r="C173" s="27"/>
      <c r="D173" s="27"/>
      <c r="E173" s="27"/>
      <c r="F173" s="27"/>
      <c r="G173" s="27"/>
      <c r="H173" s="27"/>
      <c r="I173" s="27"/>
      <c r="R173" s="5"/>
      <c r="S173" s="169"/>
    </row>
    <row r="174" spans="1:19" ht="15.75">
      <c r="A174" s="33"/>
      <c r="C174" s="27"/>
      <c r="D174" s="27"/>
      <c r="E174" s="27"/>
      <c r="F174" s="27"/>
      <c r="G174" s="27"/>
      <c r="H174" s="27"/>
      <c r="I174" s="27"/>
      <c r="R174" s="5"/>
      <c r="S174" s="169"/>
    </row>
    <row r="175" spans="1:19" ht="15.75">
      <c r="A175" s="33"/>
      <c r="C175" s="27"/>
      <c r="D175" s="27"/>
      <c r="E175" s="27"/>
      <c r="F175" s="27"/>
      <c r="G175" s="27"/>
      <c r="H175" s="27"/>
      <c r="I175" s="27"/>
      <c r="R175" s="5"/>
      <c r="S175" s="169"/>
    </row>
    <row r="176" spans="1:19" ht="15.75">
      <c r="A176" s="33"/>
      <c r="C176" s="27"/>
      <c r="D176" s="27"/>
      <c r="E176" s="27"/>
      <c r="F176" s="27"/>
      <c r="G176" s="27"/>
      <c r="H176" s="27"/>
      <c r="I176" s="27"/>
      <c r="R176" s="5"/>
      <c r="S176" s="169"/>
    </row>
    <row r="177" spans="1:19" ht="15.75">
      <c r="A177" s="33"/>
      <c r="C177" s="27"/>
      <c r="D177" s="27"/>
      <c r="E177" s="27"/>
      <c r="F177" s="27"/>
      <c r="G177" s="27"/>
      <c r="H177" s="27"/>
      <c r="I177" s="27"/>
      <c r="R177" s="5"/>
      <c r="S177" s="169"/>
    </row>
    <row r="178" spans="1:19" ht="15.75">
      <c r="A178" s="33"/>
      <c r="C178" s="27"/>
      <c r="D178" s="27"/>
      <c r="E178" s="27"/>
      <c r="F178" s="27"/>
      <c r="G178" s="27"/>
      <c r="H178" s="27"/>
      <c r="I178" s="27"/>
      <c r="R178" s="5"/>
      <c r="S178" s="169"/>
    </row>
    <row r="179" spans="1:19" ht="15.75">
      <c r="A179" s="33"/>
      <c r="C179" s="27"/>
      <c r="D179" s="27"/>
      <c r="E179" s="27"/>
      <c r="F179" s="27"/>
      <c r="G179" s="27"/>
      <c r="H179" s="27"/>
      <c r="I179" s="27"/>
      <c r="R179" s="5"/>
      <c r="S179" s="169"/>
    </row>
    <row r="180" spans="1:19" ht="15.75">
      <c r="A180" s="33"/>
      <c r="C180" s="27"/>
      <c r="D180" s="27"/>
      <c r="E180" s="27"/>
      <c r="F180" s="27"/>
      <c r="G180" s="27"/>
      <c r="H180" s="27"/>
      <c r="I180" s="27"/>
      <c r="R180" s="5"/>
      <c r="S180" s="169"/>
    </row>
    <row r="181" spans="1:19" ht="15.75">
      <c r="A181" s="33"/>
      <c r="C181" s="27"/>
      <c r="D181" s="27"/>
      <c r="E181" s="27"/>
      <c r="F181" s="27"/>
      <c r="G181" s="27"/>
      <c r="H181" s="27"/>
      <c r="I181" s="27"/>
      <c r="R181" s="5"/>
      <c r="S181" s="169"/>
    </row>
    <row r="182" spans="1:19" ht="15.75">
      <c r="A182" s="33"/>
      <c r="C182" s="27"/>
      <c r="D182" s="27"/>
      <c r="E182" s="27"/>
      <c r="F182" s="27"/>
      <c r="G182" s="27"/>
      <c r="H182" s="27"/>
      <c r="I182" s="27"/>
      <c r="R182" s="5"/>
      <c r="S182" s="169"/>
    </row>
    <row r="183" spans="1:19" ht="15.75">
      <c r="A183" s="33"/>
      <c r="C183" s="27"/>
      <c r="D183" s="27"/>
      <c r="E183" s="27"/>
      <c r="F183" s="27"/>
      <c r="G183" s="27"/>
      <c r="H183" s="27"/>
      <c r="I183" s="27"/>
      <c r="R183" s="5"/>
      <c r="S183" s="169"/>
    </row>
    <row r="184" spans="1:19" ht="15.75">
      <c r="A184" s="33"/>
      <c r="C184" s="27"/>
      <c r="D184" s="27"/>
      <c r="E184" s="27"/>
      <c r="F184" s="27"/>
      <c r="G184" s="27"/>
      <c r="H184" s="27"/>
      <c r="I184" s="27"/>
      <c r="R184" s="5"/>
      <c r="S184" s="169"/>
    </row>
    <row r="185" spans="1:19" ht="15.75">
      <c r="A185" s="33"/>
      <c r="C185" s="27"/>
      <c r="D185" s="27"/>
      <c r="E185" s="27"/>
      <c r="F185" s="27"/>
      <c r="G185" s="27"/>
      <c r="H185" s="27"/>
      <c r="I185" s="27"/>
      <c r="R185" s="5"/>
      <c r="S185" s="169"/>
    </row>
    <row r="186" spans="1:19" ht="15.75">
      <c r="A186" s="33"/>
      <c r="C186" s="27"/>
      <c r="D186" s="27"/>
      <c r="E186" s="27"/>
      <c r="F186" s="27"/>
      <c r="G186" s="27"/>
      <c r="H186" s="27"/>
      <c r="I186" s="27"/>
      <c r="R186" s="5"/>
      <c r="S186" s="169"/>
    </row>
    <row r="187" spans="1:19" ht="15.75">
      <c r="A187" s="33"/>
      <c r="C187" s="27"/>
      <c r="D187" s="27"/>
      <c r="E187" s="27"/>
      <c r="F187" s="27"/>
      <c r="G187" s="27"/>
      <c r="H187" s="27"/>
      <c r="I187" s="27"/>
      <c r="R187" s="5"/>
      <c r="S187" s="169"/>
    </row>
    <row r="188" spans="1:19" ht="15.75">
      <c r="A188" s="33"/>
      <c r="C188" s="27"/>
      <c r="D188" s="27"/>
      <c r="E188" s="27"/>
      <c r="F188" s="27"/>
      <c r="G188" s="27"/>
      <c r="H188" s="27"/>
      <c r="I188" s="27"/>
      <c r="R188" s="5"/>
      <c r="S188" s="169"/>
    </row>
    <row r="189" spans="1:19" ht="15.75">
      <c r="A189" s="33"/>
      <c r="C189" s="27"/>
      <c r="D189" s="27"/>
      <c r="E189" s="27"/>
      <c r="F189" s="27"/>
      <c r="G189" s="27"/>
      <c r="H189" s="27"/>
      <c r="I189" s="27"/>
      <c r="R189" s="5"/>
      <c r="S189" s="169"/>
    </row>
    <row r="190" spans="1:19" ht="15.75">
      <c r="A190" s="33"/>
      <c r="C190" s="27"/>
      <c r="D190" s="27"/>
      <c r="E190" s="27"/>
      <c r="F190" s="27"/>
      <c r="G190" s="27"/>
      <c r="H190" s="27"/>
      <c r="I190" s="27"/>
      <c r="R190" s="5"/>
      <c r="S190" s="169"/>
    </row>
    <row r="191" spans="1:19" ht="15.75">
      <c r="A191" s="33"/>
      <c r="C191" s="27"/>
      <c r="D191" s="27"/>
      <c r="E191" s="27"/>
      <c r="F191" s="27"/>
      <c r="G191" s="27"/>
      <c r="H191" s="27"/>
      <c r="I191" s="27"/>
      <c r="R191" s="5"/>
      <c r="S191" s="169"/>
    </row>
    <row r="192" spans="1:19" ht="15.75">
      <c r="A192" s="33"/>
      <c r="C192" s="27"/>
      <c r="D192" s="27"/>
      <c r="E192" s="27"/>
      <c r="F192" s="27"/>
      <c r="G192" s="27"/>
      <c r="H192" s="27"/>
      <c r="I192" s="27"/>
      <c r="R192" s="5"/>
      <c r="S192" s="169"/>
    </row>
    <row r="193" spans="1:19" ht="15.75">
      <c r="A193" s="33"/>
      <c r="C193" s="27"/>
      <c r="D193" s="27"/>
      <c r="E193" s="27"/>
      <c r="F193" s="27"/>
      <c r="G193" s="27"/>
      <c r="H193" s="27"/>
      <c r="I193" s="27"/>
      <c r="R193" s="5"/>
      <c r="S193" s="169"/>
    </row>
    <row r="194" spans="1:19" ht="15.75">
      <c r="A194" s="33"/>
      <c r="C194" s="27"/>
      <c r="D194" s="27"/>
      <c r="E194" s="27"/>
      <c r="F194" s="27"/>
      <c r="G194" s="27"/>
      <c r="H194" s="27"/>
      <c r="I194" s="27"/>
      <c r="R194" s="5"/>
      <c r="S194" s="169"/>
    </row>
    <row r="195" spans="1:19" ht="15.75">
      <c r="A195" s="33"/>
      <c r="C195" s="27"/>
      <c r="D195" s="27"/>
      <c r="E195" s="27"/>
      <c r="F195" s="27"/>
      <c r="G195" s="27"/>
      <c r="H195" s="27"/>
      <c r="I195" s="27"/>
      <c r="R195" s="5"/>
      <c r="S195" s="169"/>
    </row>
    <row r="196" spans="1:19" ht="15.75">
      <c r="A196" s="33"/>
      <c r="C196" s="27"/>
      <c r="D196" s="27"/>
      <c r="E196" s="27"/>
      <c r="F196" s="27"/>
      <c r="G196" s="27"/>
      <c r="H196" s="27"/>
      <c r="I196" s="27"/>
      <c r="R196" s="5"/>
      <c r="S196" s="169"/>
    </row>
    <row r="197" spans="1:19" ht="15.75">
      <c r="A197" s="33"/>
      <c r="C197" s="27"/>
      <c r="D197" s="27"/>
      <c r="E197" s="27"/>
      <c r="F197" s="27"/>
      <c r="G197" s="27"/>
      <c r="H197" s="27"/>
      <c r="I197" s="27"/>
      <c r="R197" s="5"/>
      <c r="S197" s="169"/>
    </row>
    <row r="198" spans="1:19" ht="15.75">
      <c r="A198" s="33"/>
      <c r="C198" s="27"/>
      <c r="D198" s="27"/>
      <c r="E198" s="27"/>
      <c r="F198" s="27"/>
      <c r="G198" s="27"/>
      <c r="H198" s="27"/>
      <c r="I198" s="27"/>
      <c r="R198" s="5"/>
    </row>
    <row r="199" spans="1:19" ht="15.75">
      <c r="A199" s="33"/>
      <c r="C199" s="27"/>
      <c r="D199" s="27"/>
      <c r="E199" s="27"/>
      <c r="F199" s="27"/>
      <c r="G199" s="27"/>
      <c r="H199" s="27"/>
      <c r="I199" s="27"/>
      <c r="R199" s="5"/>
    </row>
    <row r="200" spans="1:19" ht="15.75">
      <c r="A200" s="33"/>
      <c r="C200" s="27"/>
      <c r="D200" s="27"/>
      <c r="E200" s="27"/>
      <c r="F200" s="27"/>
      <c r="G200" s="27"/>
      <c r="H200" s="27"/>
      <c r="I200" s="27"/>
      <c r="R200" s="5"/>
    </row>
    <row r="201" spans="1:19" ht="15.75">
      <c r="A201" s="33"/>
      <c r="C201" s="27"/>
      <c r="D201" s="27"/>
      <c r="E201" s="27"/>
      <c r="F201" s="27"/>
      <c r="G201" s="27"/>
      <c r="H201" s="27"/>
      <c r="I201" s="27"/>
      <c r="R201" s="5"/>
    </row>
    <row r="202" spans="1:19" ht="15.75">
      <c r="A202" s="33"/>
      <c r="C202" s="27"/>
      <c r="D202" s="27"/>
      <c r="E202" s="27"/>
      <c r="F202" s="27"/>
      <c r="G202" s="27"/>
      <c r="H202" s="27"/>
      <c r="I202" s="27"/>
      <c r="R202" s="5"/>
    </row>
    <row r="203" spans="1:19" ht="15.75">
      <c r="A203" s="33"/>
      <c r="C203" s="27"/>
      <c r="D203" s="27"/>
      <c r="E203" s="27"/>
      <c r="F203" s="27"/>
      <c r="G203" s="27"/>
      <c r="H203" s="27"/>
      <c r="I203" s="27"/>
      <c r="R203" s="5"/>
    </row>
    <row r="204" spans="1:19" ht="15.75">
      <c r="A204" s="33"/>
      <c r="C204" s="27"/>
      <c r="D204" s="27"/>
      <c r="E204" s="27"/>
      <c r="F204" s="27"/>
      <c r="G204" s="27"/>
      <c r="H204" s="27"/>
      <c r="I204" s="27"/>
      <c r="R204" s="5"/>
    </row>
    <row r="205" spans="1:19" ht="15.75">
      <c r="A205" s="33"/>
      <c r="C205" s="27"/>
      <c r="D205" s="27"/>
      <c r="E205" s="27"/>
      <c r="F205" s="27"/>
      <c r="G205" s="27"/>
      <c r="H205" s="27"/>
      <c r="I205" s="27"/>
      <c r="R205" s="5"/>
    </row>
    <row r="206" spans="1:19" s="218" customFormat="1" ht="15.75">
      <c r="A206" s="33"/>
      <c r="B206" s="169"/>
      <c r="C206" s="27"/>
      <c r="D206" s="27"/>
      <c r="E206" s="27"/>
      <c r="F206" s="27"/>
      <c r="G206" s="27"/>
      <c r="H206" s="27"/>
      <c r="I206" s="27"/>
      <c r="J206" s="169"/>
      <c r="K206" s="169"/>
      <c r="L206" s="169"/>
      <c r="M206" s="169"/>
      <c r="N206" s="169"/>
      <c r="O206" s="169"/>
      <c r="P206" s="169"/>
      <c r="Q206" s="169"/>
      <c r="R206" s="5"/>
    </row>
    <row r="207" spans="1:19" s="218" customFormat="1" ht="15.75">
      <c r="A207" s="33"/>
      <c r="B207" s="169"/>
      <c r="C207" s="27"/>
      <c r="D207" s="27"/>
      <c r="E207" s="27"/>
      <c r="F207" s="27"/>
      <c r="G207" s="27"/>
      <c r="H207" s="27"/>
      <c r="I207" s="27"/>
      <c r="J207" s="169"/>
      <c r="K207" s="169"/>
      <c r="L207" s="169"/>
      <c r="M207" s="169"/>
      <c r="N207" s="169"/>
      <c r="O207" s="169"/>
      <c r="P207" s="169"/>
      <c r="Q207" s="169"/>
      <c r="R207" s="5"/>
    </row>
    <row r="208" spans="1:19" s="218" customFormat="1" ht="15.75">
      <c r="A208" s="33"/>
      <c r="B208" s="169"/>
      <c r="C208" s="27"/>
      <c r="D208" s="27"/>
      <c r="E208" s="27"/>
      <c r="F208" s="27"/>
      <c r="G208" s="27"/>
      <c r="H208" s="27"/>
      <c r="I208" s="27"/>
      <c r="J208" s="169"/>
      <c r="K208" s="169"/>
      <c r="L208" s="169"/>
      <c r="M208" s="169"/>
      <c r="N208" s="169"/>
      <c r="O208" s="169"/>
      <c r="P208" s="169"/>
      <c r="Q208" s="169"/>
      <c r="R208" s="5"/>
    </row>
    <row r="209" spans="1:18" s="218" customFormat="1" ht="15.75">
      <c r="A209" s="33"/>
      <c r="B209" s="169"/>
      <c r="C209" s="27"/>
      <c r="D209" s="27"/>
      <c r="E209" s="27"/>
      <c r="F209" s="27"/>
      <c r="G209" s="27"/>
      <c r="H209" s="27"/>
      <c r="I209" s="27"/>
      <c r="J209" s="169"/>
      <c r="K209" s="169"/>
      <c r="L209" s="169"/>
      <c r="M209" s="169"/>
      <c r="N209" s="169"/>
      <c r="O209" s="169"/>
      <c r="P209" s="169"/>
      <c r="Q209" s="169"/>
      <c r="R209" s="5"/>
    </row>
    <row r="210" spans="1:18" s="218" customFormat="1" ht="15.75">
      <c r="A210" s="33"/>
      <c r="B210" s="169"/>
      <c r="C210" s="27"/>
      <c r="D210" s="27"/>
      <c r="E210" s="27"/>
      <c r="F210" s="27"/>
      <c r="G210" s="27"/>
      <c r="H210" s="27"/>
      <c r="I210" s="27"/>
      <c r="J210" s="169"/>
      <c r="K210" s="169"/>
      <c r="L210" s="169"/>
      <c r="M210" s="169"/>
      <c r="N210" s="169"/>
      <c r="O210" s="169"/>
      <c r="P210" s="169"/>
      <c r="Q210" s="169"/>
      <c r="R210" s="5"/>
    </row>
    <row r="211" spans="1:18" s="218" customFormat="1" ht="15.75">
      <c r="A211" s="33"/>
      <c r="B211" s="169"/>
      <c r="C211" s="27"/>
      <c r="D211" s="27"/>
      <c r="E211" s="27"/>
      <c r="F211" s="27"/>
      <c r="G211" s="27"/>
      <c r="H211" s="27"/>
      <c r="I211" s="27"/>
      <c r="J211" s="169"/>
      <c r="K211" s="169"/>
      <c r="L211" s="169"/>
      <c r="M211" s="169"/>
      <c r="N211" s="169"/>
      <c r="O211" s="169"/>
      <c r="P211" s="169"/>
      <c r="Q211" s="169"/>
      <c r="R211" s="5"/>
    </row>
    <row r="212" spans="1:18" s="218" customFormat="1" ht="15.75">
      <c r="A212" s="33"/>
      <c r="B212" s="169"/>
      <c r="C212" s="27"/>
      <c r="D212" s="27"/>
      <c r="E212" s="27"/>
      <c r="F212" s="27"/>
      <c r="G212" s="27"/>
      <c r="H212" s="27"/>
      <c r="I212" s="27"/>
      <c r="J212" s="169"/>
      <c r="K212" s="169"/>
      <c r="L212" s="169"/>
      <c r="M212" s="169"/>
      <c r="N212" s="169"/>
      <c r="O212" s="169"/>
      <c r="P212" s="169"/>
      <c r="Q212" s="169"/>
      <c r="R212" s="5"/>
    </row>
    <row r="213" spans="1:18" s="218" customFormat="1" ht="15.75">
      <c r="A213" s="33"/>
      <c r="B213" s="169"/>
      <c r="C213" s="27"/>
      <c r="D213" s="27"/>
      <c r="E213" s="27"/>
      <c r="F213" s="27"/>
      <c r="G213" s="27"/>
      <c r="H213" s="27"/>
      <c r="I213" s="27"/>
      <c r="J213" s="169"/>
      <c r="K213" s="169"/>
      <c r="L213" s="169"/>
      <c r="M213" s="169"/>
      <c r="N213" s="169"/>
      <c r="O213" s="169"/>
      <c r="P213" s="169"/>
      <c r="Q213" s="169"/>
      <c r="R213" s="5"/>
    </row>
    <row r="214" spans="1:18" s="218" customFormat="1" ht="15.75">
      <c r="A214" s="33"/>
      <c r="B214" s="169"/>
      <c r="C214" s="27"/>
      <c r="D214" s="27"/>
      <c r="E214" s="27"/>
      <c r="F214" s="27"/>
      <c r="G214" s="27"/>
      <c r="H214" s="27"/>
      <c r="I214" s="27"/>
      <c r="J214" s="169"/>
      <c r="K214" s="169"/>
      <c r="L214" s="169"/>
      <c r="M214" s="169"/>
      <c r="N214" s="169"/>
      <c r="O214" s="169"/>
      <c r="P214" s="169"/>
      <c r="Q214" s="169"/>
      <c r="R214" s="5"/>
    </row>
    <row r="215" spans="1:18" s="218" customFormat="1" ht="15.75">
      <c r="A215" s="33"/>
      <c r="B215" s="169"/>
      <c r="C215" s="27"/>
      <c r="D215" s="27"/>
      <c r="E215" s="27"/>
      <c r="F215" s="27"/>
      <c r="G215" s="27"/>
      <c r="H215" s="27"/>
      <c r="I215" s="27"/>
      <c r="J215" s="169"/>
      <c r="K215" s="169"/>
      <c r="L215" s="169"/>
      <c r="M215" s="169"/>
      <c r="N215" s="169"/>
      <c r="O215" s="169"/>
      <c r="P215" s="169"/>
      <c r="Q215" s="169"/>
      <c r="R215" s="5"/>
    </row>
    <row r="216" spans="1:18" s="218" customFormat="1" ht="15.75">
      <c r="A216" s="33"/>
      <c r="B216" s="169"/>
      <c r="C216" s="27"/>
      <c r="D216" s="27"/>
      <c r="E216" s="27"/>
      <c r="F216" s="27"/>
      <c r="G216" s="27"/>
      <c r="H216" s="27"/>
      <c r="I216" s="27"/>
      <c r="J216" s="169"/>
      <c r="K216" s="169"/>
      <c r="L216" s="169"/>
      <c r="M216" s="169"/>
      <c r="N216" s="169"/>
      <c r="O216" s="169"/>
      <c r="P216" s="169"/>
      <c r="Q216" s="169"/>
      <c r="R216" s="5"/>
    </row>
    <row r="217" spans="1:18" s="218" customFormat="1" ht="15.75">
      <c r="A217" s="33"/>
      <c r="B217" s="169"/>
      <c r="C217" s="27"/>
      <c r="D217" s="27"/>
      <c r="E217" s="27"/>
      <c r="F217" s="27"/>
      <c r="G217" s="27"/>
      <c r="H217" s="27"/>
      <c r="I217" s="27"/>
      <c r="J217" s="169"/>
      <c r="K217" s="169"/>
      <c r="L217" s="169"/>
      <c r="M217" s="169"/>
      <c r="N217" s="169"/>
      <c r="O217" s="169"/>
      <c r="P217" s="169"/>
      <c r="Q217" s="169"/>
      <c r="R217" s="5"/>
    </row>
    <row r="218" spans="1:18" s="218" customFormat="1" ht="15.75">
      <c r="A218" s="33"/>
      <c r="B218" s="169"/>
      <c r="C218" s="27"/>
      <c r="D218" s="27"/>
      <c r="E218" s="27"/>
      <c r="F218" s="27"/>
      <c r="G218" s="27"/>
      <c r="H218" s="27"/>
      <c r="I218" s="27"/>
      <c r="J218" s="169"/>
      <c r="K218" s="169"/>
      <c r="L218" s="169"/>
      <c r="M218" s="169"/>
      <c r="N218" s="169"/>
      <c r="O218" s="169"/>
      <c r="P218" s="169"/>
      <c r="Q218" s="169"/>
      <c r="R218" s="5"/>
    </row>
    <row r="219" spans="1:18" s="218" customFormat="1" ht="15.75">
      <c r="A219" s="33"/>
      <c r="B219" s="169"/>
      <c r="C219" s="27"/>
      <c r="D219" s="27"/>
      <c r="E219" s="27"/>
      <c r="F219" s="27"/>
      <c r="G219" s="27"/>
      <c r="H219" s="27"/>
      <c r="I219" s="27"/>
      <c r="J219" s="169"/>
      <c r="K219" s="169"/>
      <c r="L219" s="169"/>
      <c r="M219" s="169"/>
      <c r="N219" s="169"/>
      <c r="O219" s="169"/>
      <c r="P219" s="169"/>
      <c r="Q219" s="169"/>
      <c r="R219" s="5"/>
    </row>
    <row r="220" spans="1:18" s="218" customFormat="1" ht="15.75">
      <c r="A220" s="33"/>
      <c r="B220" s="169"/>
      <c r="C220" s="27"/>
      <c r="D220" s="27"/>
      <c r="E220" s="27"/>
      <c r="F220" s="27"/>
      <c r="G220" s="27"/>
      <c r="H220" s="27"/>
      <c r="I220" s="27"/>
      <c r="J220" s="169"/>
      <c r="K220" s="169"/>
      <c r="L220" s="169"/>
      <c r="M220" s="169"/>
      <c r="N220" s="169"/>
      <c r="O220" s="169"/>
      <c r="P220" s="169"/>
      <c r="Q220" s="169"/>
      <c r="R220" s="5"/>
    </row>
    <row r="221" spans="1:18" s="218" customFormat="1" ht="15.75">
      <c r="A221" s="33"/>
      <c r="B221" s="169"/>
      <c r="C221" s="27"/>
      <c r="D221" s="27"/>
      <c r="E221" s="27"/>
      <c r="F221" s="27"/>
      <c r="G221" s="27"/>
      <c r="H221" s="27"/>
      <c r="I221" s="27"/>
      <c r="J221" s="169"/>
      <c r="K221" s="169"/>
      <c r="L221" s="169"/>
      <c r="M221" s="169"/>
      <c r="N221" s="169"/>
      <c r="O221" s="169"/>
      <c r="P221" s="169"/>
      <c r="Q221" s="169"/>
      <c r="R221" s="5"/>
    </row>
    <row r="222" spans="1:18" s="218" customFormat="1" ht="15.75">
      <c r="A222" s="33"/>
      <c r="B222" s="169"/>
      <c r="C222" s="27"/>
      <c r="D222" s="27"/>
      <c r="E222" s="27"/>
      <c r="F222" s="27"/>
      <c r="G222" s="27"/>
      <c r="H222" s="27"/>
      <c r="I222" s="27"/>
      <c r="J222" s="169"/>
      <c r="K222" s="169"/>
      <c r="L222" s="169"/>
      <c r="M222" s="169"/>
      <c r="N222" s="169"/>
      <c r="O222" s="169"/>
      <c r="P222" s="169"/>
      <c r="Q222" s="169"/>
      <c r="R222" s="5"/>
    </row>
    <row r="223" spans="1:18" s="218" customFormat="1" ht="15.75">
      <c r="A223" s="33"/>
      <c r="B223" s="169"/>
      <c r="C223" s="27"/>
      <c r="D223" s="27"/>
      <c r="E223" s="27"/>
      <c r="F223" s="27"/>
      <c r="G223" s="27"/>
      <c r="H223" s="27"/>
      <c r="I223" s="27"/>
      <c r="J223" s="169"/>
      <c r="K223" s="169"/>
      <c r="L223" s="169"/>
      <c r="M223" s="169"/>
      <c r="N223" s="169"/>
      <c r="O223" s="169"/>
      <c r="P223" s="169"/>
      <c r="Q223" s="169"/>
      <c r="R223" s="5"/>
    </row>
    <row r="224" spans="1:18" s="218" customFormat="1" ht="15.75">
      <c r="A224" s="34"/>
      <c r="B224" s="169"/>
      <c r="C224" s="27"/>
      <c r="D224" s="27"/>
      <c r="E224" s="27"/>
      <c r="F224" s="27"/>
      <c r="G224" s="27"/>
      <c r="H224" s="27"/>
      <c r="I224" s="27"/>
      <c r="J224" s="169"/>
      <c r="K224" s="169"/>
      <c r="L224" s="169"/>
      <c r="M224" s="169"/>
      <c r="N224" s="169"/>
      <c r="O224" s="169"/>
      <c r="P224" s="169"/>
      <c r="Q224" s="169"/>
      <c r="R224" s="5"/>
    </row>
    <row r="225" spans="1:18" s="218" customFormat="1" ht="15.75">
      <c r="A225" s="34"/>
      <c r="B225" s="169"/>
      <c r="C225" s="27"/>
      <c r="D225" s="27"/>
      <c r="E225" s="27"/>
      <c r="F225" s="27"/>
      <c r="G225" s="27"/>
      <c r="H225" s="27"/>
      <c r="I225" s="27"/>
      <c r="J225" s="169"/>
      <c r="K225" s="169"/>
      <c r="L225" s="169"/>
      <c r="M225" s="169"/>
      <c r="N225" s="169"/>
      <c r="O225" s="169"/>
      <c r="P225" s="169"/>
      <c r="Q225" s="169"/>
      <c r="R225" s="5"/>
    </row>
    <row r="226" spans="1:18" s="218" customFormat="1" ht="15.75">
      <c r="A226" s="34"/>
      <c r="B226" s="169"/>
      <c r="C226" s="27"/>
      <c r="D226" s="27"/>
      <c r="E226" s="27"/>
      <c r="F226" s="27"/>
      <c r="G226" s="27"/>
      <c r="H226" s="27"/>
      <c r="I226" s="27"/>
      <c r="J226" s="169"/>
      <c r="K226" s="169"/>
      <c r="L226" s="169"/>
      <c r="M226" s="169"/>
      <c r="N226" s="169"/>
      <c r="O226" s="169"/>
      <c r="P226" s="169"/>
      <c r="Q226" s="169"/>
      <c r="R226" s="5"/>
    </row>
    <row r="227" spans="1:18" s="218" customFormat="1" ht="15.75">
      <c r="A227" s="34"/>
      <c r="B227" s="169"/>
      <c r="C227" s="27"/>
      <c r="D227" s="27"/>
      <c r="E227" s="27"/>
      <c r="F227" s="27"/>
      <c r="G227" s="27"/>
      <c r="H227" s="27"/>
      <c r="I227" s="27"/>
      <c r="J227" s="169"/>
      <c r="K227" s="169"/>
      <c r="L227" s="169"/>
      <c r="M227" s="169"/>
      <c r="N227" s="169"/>
      <c r="O227" s="169"/>
      <c r="P227" s="169"/>
      <c r="Q227" s="169"/>
      <c r="R227" s="169"/>
    </row>
    <row r="228" spans="1:18" s="218" customFormat="1" ht="15.75">
      <c r="A228" s="34"/>
      <c r="B228" s="169"/>
      <c r="C228" s="27"/>
      <c r="D228" s="27"/>
      <c r="E228" s="27"/>
      <c r="F228" s="27"/>
      <c r="G228" s="27"/>
      <c r="H228" s="27"/>
      <c r="I228" s="27"/>
      <c r="J228" s="169"/>
      <c r="K228" s="169"/>
      <c r="L228" s="169"/>
      <c r="M228" s="169"/>
      <c r="N228" s="169"/>
      <c r="O228" s="169"/>
      <c r="P228" s="169"/>
      <c r="Q228" s="169"/>
      <c r="R228" s="169"/>
    </row>
    <row r="229" spans="1:18" s="218" customFormat="1" ht="15.75">
      <c r="A229" s="34"/>
      <c r="B229" s="169"/>
      <c r="C229" s="27"/>
      <c r="D229" s="27"/>
      <c r="E229" s="27"/>
      <c r="F229" s="27"/>
      <c r="G229" s="27"/>
      <c r="H229" s="27"/>
      <c r="I229" s="27"/>
      <c r="J229" s="169"/>
      <c r="K229" s="169"/>
      <c r="L229" s="169"/>
      <c r="M229" s="169"/>
      <c r="N229" s="169"/>
      <c r="O229" s="169"/>
      <c r="P229" s="169"/>
      <c r="Q229" s="169"/>
      <c r="R229" s="169"/>
    </row>
    <row r="230" spans="1:18" s="218" customFormat="1" ht="15.75">
      <c r="A230" s="34"/>
      <c r="B230" s="169"/>
      <c r="C230" s="27"/>
      <c r="D230" s="27"/>
      <c r="E230" s="27"/>
      <c r="F230" s="27"/>
      <c r="G230" s="27"/>
      <c r="H230" s="27"/>
      <c r="I230" s="27"/>
      <c r="J230" s="169"/>
      <c r="K230" s="169"/>
      <c r="L230" s="169"/>
      <c r="M230" s="169"/>
      <c r="N230" s="169"/>
      <c r="O230" s="169"/>
      <c r="P230" s="169"/>
      <c r="Q230" s="169"/>
      <c r="R230" s="169"/>
    </row>
    <row r="231" spans="1:18" s="218" customFormat="1" ht="15.75">
      <c r="A231" s="34"/>
      <c r="B231" s="169"/>
      <c r="C231" s="27"/>
      <c r="D231" s="27"/>
      <c r="E231" s="27"/>
      <c r="F231" s="27"/>
      <c r="G231" s="27"/>
      <c r="H231" s="27"/>
      <c r="I231" s="27"/>
      <c r="J231" s="169"/>
      <c r="K231" s="169"/>
      <c r="L231" s="169"/>
      <c r="M231" s="169"/>
      <c r="N231" s="169"/>
      <c r="O231" s="169"/>
      <c r="P231" s="169"/>
      <c r="Q231" s="169"/>
      <c r="R231" s="169"/>
    </row>
    <row r="232" spans="1:18" s="218" customFormat="1" ht="15.75">
      <c r="A232" s="34"/>
      <c r="B232" s="169"/>
      <c r="C232" s="27"/>
      <c r="D232" s="27"/>
      <c r="E232" s="27"/>
      <c r="F232" s="27"/>
      <c r="G232" s="27"/>
      <c r="H232" s="27"/>
      <c r="I232" s="27"/>
      <c r="J232" s="169"/>
      <c r="K232" s="169"/>
      <c r="L232" s="169"/>
      <c r="M232" s="169"/>
      <c r="N232" s="169"/>
      <c r="O232" s="169"/>
      <c r="P232" s="169"/>
      <c r="Q232" s="169"/>
      <c r="R232" s="169"/>
    </row>
    <row r="233" spans="1:18" s="218" customFormat="1" ht="15.75">
      <c r="A233" s="34"/>
      <c r="B233" s="169"/>
      <c r="C233" s="27"/>
      <c r="D233" s="27"/>
      <c r="E233" s="27"/>
      <c r="F233" s="27"/>
      <c r="G233" s="27"/>
      <c r="H233" s="27"/>
      <c r="I233" s="27"/>
      <c r="J233" s="169"/>
      <c r="K233" s="169"/>
      <c r="L233" s="169"/>
      <c r="M233" s="169"/>
      <c r="N233" s="169"/>
      <c r="O233" s="169"/>
      <c r="P233" s="169"/>
      <c r="Q233" s="169"/>
      <c r="R233" s="169"/>
    </row>
    <row r="234" spans="1:18" s="218" customFormat="1" ht="15.75">
      <c r="A234" s="34"/>
      <c r="B234" s="169"/>
      <c r="C234" s="27"/>
      <c r="D234" s="27"/>
      <c r="E234" s="27"/>
      <c r="F234" s="27"/>
      <c r="G234" s="27"/>
      <c r="H234" s="27"/>
      <c r="I234" s="27"/>
      <c r="J234" s="169"/>
      <c r="K234" s="169"/>
      <c r="L234" s="169"/>
      <c r="M234" s="169"/>
      <c r="N234" s="169"/>
      <c r="O234" s="169"/>
      <c r="P234" s="169"/>
      <c r="Q234" s="169"/>
      <c r="R234" s="169"/>
    </row>
    <row r="235" spans="1:18" s="218" customFormat="1" ht="15.75">
      <c r="A235" s="34"/>
      <c r="B235" s="169"/>
      <c r="C235" s="27"/>
      <c r="D235" s="27"/>
      <c r="E235" s="27"/>
      <c r="F235" s="27"/>
      <c r="G235" s="27"/>
      <c r="H235" s="27"/>
      <c r="I235" s="27"/>
      <c r="J235" s="169"/>
      <c r="K235" s="169"/>
      <c r="L235" s="169"/>
      <c r="M235" s="169"/>
      <c r="N235" s="169"/>
      <c r="O235" s="169"/>
      <c r="P235" s="169"/>
      <c r="Q235" s="169"/>
      <c r="R235" s="169"/>
    </row>
    <row r="236" spans="1:18" s="218" customFormat="1" ht="15.75">
      <c r="A236" s="34"/>
      <c r="B236" s="169"/>
      <c r="C236" s="27"/>
      <c r="D236" s="27"/>
      <c r="E236" s="27"/>
      <c r="F236" s="27"/>
      <c r="G236" s="27"/>
      <c r="H236" s="27"/>
      <c r="I236" s="27"/>
      <c r="J236" s="169"/>
      <c r="K236" s="169"/>
      <c r="L236" s="169"/>
      <c r="M236" s="169"/>
      <c r="N236" s="169"/>
      <c r="O236" s="169"/>
      <c r="P236" s="169"/>
      <c r="Q236" s="169"/>
      <c r="R236" s="169"/>
    </row>
    <row r="237" spans="1:18" s="218" customFormat="1" ht="15.75">
      <c r="A237" s="34"/>
      <c r="B237" s="169"/>
      <c r="C237" s="27"/>
      <c r="D237" s="27"/>
      <c r="E237" s="27"/>
      <c r="F237" s="27"/>
      <c r="G237" s="27"/>
      <c r="H237" s="27"/>
      <c r="I237" s="27"/>
      <c r="J237" s="169"/>
      <c r="K237" s="169"/>
      <c r="L237" s="169"/>
      <c r="M237" s="169"/>
      <c r="N237" s="169"/>
      <c r="O237" s="169"/>
      <c r="P237" s="169"/>
      <c r="Q237" s="169"/>
      <c r="R237" s="169"/>
    </row>
    <row r="238" spans="1:18" ht="15.75">
      <c r="A238" s="34"/>
      <c r="C238" s="27"/>
      <c r="D238" s="27"/>
      <c r="E238" s="27"/>
      <c r="F238" s="27"/>
      <c r="G238" s="27"/>
      <c r="H238" s="27"/>
      <c r="I238" s="27"/>
    </row>
    <row r="239" spans="1:18" ht="15.75">
      <c r="A239" s="34"/>
      <c r="C239" s="27"/>
      <c r="D239" s="27"/>
      <c r="E239" s="27"/>
      <c r="F239" s="27"/>
      <c r="G239" s="27"/>
      <c r="H239" s="27"/>
      <c r="I239" s="27"/>
    </row>
    <row r="240" spans="1:18" ht="15.75">
      <c r="A240" s="34"/>
      <c r="C240" s="27"/>
      <c r="D240" s="27"/>
      <c r="E240" s="27"/>
      <c r="F240" s="27"/>
      <c r="G240" s="27"/>
      <c r="H240" s="27"/>
      <c r="I240" s="27"/>
    </row>
    <row r="241" spans="1:9" ht="15.75">
      <c r="A241" s="34"/>
      <c r="C241" s="27"/>
      <c r="D241" s="27"/>
      <c r="E241" s="27"/>
      <c r="F241" s="27"/>
      <c r="G241" s="27"/>
      <c r="H241" s="27"/>
      <c r="I241" s="27"/>
    </row>
    <row r="242" spans="1:9" ht="15.75">
      <c r="A242" s="34"/>
      <c r="C242" s="27"/>
      <c r="D242" s="27"/>
      <c r="E242" s="27"/>
      <c r="F242" s="27"/>
      <c r="G242" s="27"/>
      <c r="H242" s="27"/>
      <c r="I242" s="27"/>
    </row>
    <row r="243" spans="1:9" ht="15.75">
      <c r="A243" s="34"/>
      <c r="C243" s="27"/>
      <c r="D243" s="27"/>
      <c r="E243" s="27"/>
      <c r="F243" s="27"/>
      <c r="G243" s="27"/>
      <c r="H243" s="27"/>
      <c r="I243" s="27"/>
    </row>
    <row r="244" spans="1:9" ht="15.75">
      <c r="A244" s="34"/>
      <c r="C244" s="27"/>
      <c r="D244" s="27"/>
      <c r="E244" s="27"/>
      <c r="F244" s="27"/>
      <c r="G244" s="27"/>
      <c r="H244" s="27"/>
      <c r="I244" s="27"/>
    </row>
    <row r="245" spans="1:9" ht="15.75">
      <c r="A245" s="34"/>
      <c r="C245" s="27"/>
      <c r="D245" s="27"/>
      <c r="E245" s="27"/>
      <c r="F245" s="27"/>
      <c r="G245" s="27"/>
      <c r="H245" s="27"/>
      <c r="I245" s="27"/>
    </row>
    <row r="246" spans="1:9" ht="15.75">
      <c r="A246" s="34"/>
      <c r="C246" s="27"/>
      <c r="D246" s="27"/>
      <c r="E246" s="27"/>
      <c r="F246" s="27"/>
      <c r="G246" s="27"/>
      <c r="H246" s="27"/>
      <c r="I246" s="27"/>
    </row>
    <row r="247" spans="1:9" ht="15.75">
      <c r="A247" s="34"/>
      <c r="C247" s="27"/>
      <c r="D247" s="27"/>
      <c r="E247" s="27"/>
      <c r="F247" s="27"/>
      <c r="G247" s="27"/>
      <c r="H247" s="27"/>
      <c r="I247" s="27"/>
    </row>
    <row r="248" spans="1:9" ht="15.75">
      <c r="A248" s="34"/>
      <c r="C248" s="27"/>
      <c r="D248" s="27"/>
      <c r="E248" s="27"/>
      <c r="F248" s="27"/>
      <c r="G248" s="27"/>
      <c r="H248" s="27"/>
      <c r="I248" s="27"/>
    </row>
    <row r="249" spans="1:9" ht="15.75">
      <c r="A249" s="34"/>
      <c r="C249" s="27"/>
      <c r="D249" s="27"/>
      <c r="E249" s="27"/>
      <c r="F249" s="27"/>
      <c r="G249" s="27"/>
      <c r="H249" s="27"/>
      <c r="I249" s="27"/>
    </row>
    <row r="250" spans="1:9" ht="15.75">
      <c r="A250" s="34"/>
      <c r="C250" s="27"/>
      <c r="D250" s="27"/>
      <c r="E250" s="27"/>
      <c r="F250" s="27"/>
      <c r="G250" s="27"/>
      <c r="H250" s="27"/>
      <c r="I250" s="27"/>
    </row>
    <row r="251" spans="1:9" ht="15.75">
      <c r="A251" s="34"/>
      <c r="C251" s="27"/>
      <c r="D251" s="27"/>
      <c r="E251" s="27"/>
      <c r="F251" s="27"/>
      <c r="G251" s="27"/>
      <c r="H251" s="27"/>
      <c r="I251" s="27"/>
    </row>
    <row r="252" spans="1:9" ht="15.75">
      <c r="A252" s="34"/>
      <c r="C252" s="27"/>
      <c r="D252" s="27"/>
      <c r="E252" s="27"/>
      <c r="F252" s="27"/>
      <c r="G252" s="27"/>
      <c r="H252" s="27"/>
      <c r="I252" s="27"/>
    </row>
    <row r="253" spans="1:9" ht="15.75">
      <c r="A253" s="34"/>
      <c r="C253" s="27"/>
      <c r="D253" s="27"/>
      <c r="E253" s="27"/>
      <c r="F253" s="27"/>
      <c r="G253" s="27"/>
      <c r="H253" s="27"/>
      <c r="I253" s="27"/>
    </row>
    <row r="254" spans="1:9" ht="15.75">
      <c r="A254" s="34"/>
      <c r="C254" s="27"/>
      <c r="D254" s="27"/>
      <c r="E254" s="27"/>
      <c r="F254" s="27"/>
      <c r="G254" s="27"/>
      <c r="H254" s="27"/>
      <c r="I254" s="27"/>
    </row>
    <row r="255" spans="1:9" ht="15.75">
      <c r="A255" s="34"/>
      <c r="C255" s="27"/>
      <c r="D255" s="27"/>
      <c r="E255" s="27"/>
      <c r="F255" s="27"/>
      <c r="G255" s="27"/>
      <c r="H255" s="27"/>
      <c r="I255" s="27"/>
    </row>
    <row r="256" spans="1:9" ht="15.75">
      <c r="A256" s="34"/>
      <c r="C256" s="27"/>
      <c r="D256" s="27"/>
      <c r="E256" s="27"/>
      <c r="F256" s="27"/>
      <c r="G256" s="27"/>
      <c r="H256" s="27"/>
      <c r="I256" s="27"/>
    </row>
    <row r="257" spans="1:9" ht="15.75">
      <c r="A257" s="34"/>
      <c r="C257" s="27"/>
      <c r="D257" s="27"/>
      <c r="E257" s="27"/>
      <c r="F257" s="27"/>
      <c r="G257" s="27"/>
      <c r="H257" s="27"/>
      <c r="I257" s="27"/>
    </row>
    <row r="258" spans="1:9" ht="15.75">
      <c r="A258" s="34"/>
      <c r="C258" s="27"/>
      <c r="D258" s="27"/>
      <c r="E258" s="27"/>
      <c r="F258" s="27"/>
      <c r="G258" s="27"/>
      <c r="H258" s="27"/>
      <c r="I258" s="27"/>
    </row>
    <row r="259" spans="1:9" ht="15.75">
      <c r="A259" s="34"/>
      <c r="C259" s="27"/>
      <c r="D259" s="27"/>
      <c r="E259" s="27"/>
      <c r="F259" s="27"/>
      <c r="G259" s="27"/>
      <c r="H259" s="27"/>
      <c r="I259" s="27"/>
    </row>
    <row r="260" spans="1:9" ht="15.75">
      <c r="A260" s="34"/>
      <c r="C260" s="27"/>
      <c r="D260" s="27"/>
      <c r="E260" s="27"/>
      <c r="F260" s="27"/>
      <c r="G260" s="27"/>
      <c r="H260" s="27"/>
      <c r="I260" s="27"/>
    </row>
    <row r="261" spans="1:9" ht="15.75">
      <c r="A261" s="34"/>
      <c r="C261" s="27"/>
      <c r="D261" s="27"/>
      <c r="E261" s="27"/>
      <c r="F261" s="27"/>
      <c r="G261" s="27"/>
      <c r="H261" s="27"/>
      <c r="I261" s="27"/>
    </row>
    <row r="262" spans="1:9" ht="15.75">
      <c r="A262" s="34"/>
      <c r="C262" s="27"/>
      <c r="D262" s="27"/>
      <c r="E262" s="27"/>
      <c r="F262" s="27"/>
      <c r="G262" s="27"/>
      <c r="H262" s="27"/>
      <c r="I262" s="27"/>
    </row>
    <row r="263" spans="1:9" ht="15.75">
      <c r="A263" s="34"/>
      <c r="C263" s="27"/>
      <c r="D263" s="27"/>
      <c r="E263" s="27"/>
      <c r="F263" s="27"/>
      <c r="G263" s="27"/>
      <c r="H263" s="27"/>
      <c r="I263" s="27"/>
    </row>
    <row r="264" spans="1:9" ht="15.75">
      <c r="A264" s="34"/>
      <c r="C264" s="27"/>
      <c r="D264" s="27"/>
      <c r="E264" s="27"/>
      <c r="F264" s="27"/>
      <c r="G264" s="27"/>
      <c r="H264" s="27"/>
      <c r="I264" s="27"/>
    </row>
    <row r="265" spans="1:9" ht="15.75">
      <c r="A265" s="34"/>
      <c r="C265" s="27"/>
      <c r="D265" s="27"/>
      <c r="E265" s="27"/>
      <c r="F265" s="27"/>
      <c r="G265" s="27"/>
      <c r="H265" s="27"/>
      <c r="I265" s="27"/>
    </row>
    <row r="266" spans="1:9" ht="15.75">
      <c r="A266" s="34"/>
      <c r="C266" s="27"/>
      <c r="D266" s="27"/>
      <c r="E266" s="27"/>
      <c r="F266" s="27"/>
      <c r="G266" s="27"/>
      <c r="H266" s="27"/>
      <c r="I266" s="27"/>
    </row>
    <row r="267" spans="1:9" ht="15.75">
      <c r="A267" s="34"/>
      <c r="C267" s="27"/>
      <c r="D267" s="27"/>
      <c r="E267" s="27"/>
      <c r="F267" s="27"/>
      <c r="G267" s="27"/>
      <c r="H267" s="27"/>
      <c r="I267" s="27"/>
    </row>
    <row r="268" spans="1:9" ht="15.75">
      <c r="A268" s="34"/>
      <c r="C268" s="27"/>
      <c r="D268" s="27"/>
      <c r="E268" s="27"/>
      <c r="F268" s="27"/>
      <c r="G268" s="27"/>
      <c r="H268" s="27"/>
      <c r="I268" s="27"/>
    </row>
    <row r="269" spans="1:9" ht="15.75">
      <c r="A269" s="34"/>
      <c r="C269" s="27"/>
      <c r="D269" s="27"/>
      <c r="E269" s="27"/>
      <c r="F269" s="27"/>
      <c r="G269" s="27"/>
      <c r="H269" s="27"/>
      <c r="I269" s="27"/>
    </row>
    <row r="270" spans="1:9" ht="15.75">
      <c r="A270" s="34"/>
      <c r="C270" s="27"/>
      <c r="D270" s="27"/>
      <c r="E270" s="27"/>
      <c r="F270" s="27"/>
      <c r="G270" s="27"/>
      <c r="H270" s="27"/>
      <c r="I270" s="27"/>
    </row>
    <row r="271" spans="1:9" ht="15.75">
      <c r="A271" s="34"/>
      <c r="C271" s="27"/>
      <c r="D271" s="27"/>
      <c r="E271" s="27"/>
      <c r="F271" s="27"/>
      <c r="G271" s="27"/>
      <c r="H271" s="27"/>
      <c r="I271" s="27"/>
    </row>
    <row r="272" spans="1:9" ht="15.75">
      <c r="A272" s="34"/>
      <c r="C272" s="27"/>
      <c r="D272" s="27"/>
      <c r="E272" s="27"/>
      <c r="F272" s="27"/>
      <c r="G272" s="27"/>
      <c r="H272" s="27"/>
      <c r="I272" s="27"/>
    </row>
    <row r="273" spans="1:9" ht="15.75">
      <c r="A273" s="34"/>
      <c r="C273" s="27"/>
      <c r="D273" s="27"/>
      <c r="E273" s="27"/>
      <c r="F273" s="27"/>
      <c r="G273" s="27"/>
      <c r="H273" s="27"/>
      <c r="I273" s="27"/>
    </row>
    <row r="274" spans="1:9" ht="15.75">
      <c r="A274" s="34"/>
      <c r="C274" s="27"/>
      <c r="D274" s="27"/>
      <c r="E274" s="27"/>
      <c r="F274" s="27"/>
      <c r="G274" s="27"/>
      <c r="H274" s="27"/>
      <c r="I274" s="27"/>
    </row>
    <row r="275" spans="1:9" ht="15.75">
      <c r="A275" s="34"/>
      <c r="C275" s="27"/>
      <c r="D275" s="27"/>
      <c r="E275" s="27"/>
      <c r="F275" s="27"/>
      <c r="G275" s="27"/>
      <c r="H275" s="27"/>
      <c r="I275" s="27"/>
    </row>
    <row r="276" spans="1:9" ht="15.75">
      <c r="A276" s="34"/>
      <c r="C276" s="27"/>
      <c r="D276" s="27"/>
      <c r="E276" s="27"/>
      <c r="F276" s="27"/>
      <c r="G276" s="27"/>
      <c r="H276" s="27"/>
      <c r="I276" s="27"/>
    </row>
    <row r="277" spans="1:9" ht="15.75">
      <c r="A277" s="34"/>
      <c r="C277" s="27"/>
      <c r="D277" s="27"/>
      <c r="E277" s="27"/>
      <c r="F277" s="27"/>
      <c r="G277" s="27"/>
      <c r="H277" s="27"/>
      <c r="I277" s="27"/>
    </row>
    <row r="278" spans="1:9" ht="15.75">
      <c r="A278" s="34"/>
      <c r="C278" s="27"/>
      <c r="D278" s="27"/>
      <c r="E278" s="27"/>
      <c r="F278" s="27"/>
      <c r="G278" s="27"/>
      <c r="H278" s="27"/>
      <c r="I278" s="27"/>
    </row>
    <row r="279" spans="1:9" ht="15.75">
      <c r="A279" s="34"/>
      <c r="C279" s="27"/>
      <c r="D279" s="27"/>
      <c r="E279" s="27"/>
      <c r="F279" s="27"/>
      <c r="G279" s="27"/>
      <c r="H279" s="27"/>
      <c r="I279" s="27"/>
    </row>
    <row r="280" spans="1:9" ht="15.75">
      <c r="A280" s="34"/>
      <c r="C280" s="27"/>
      <c r="D280" s="27"/>
      <c r="E280" s="27"/>
      <c r="F280" s="27"/>
      <c r="G280" s="27"/>
      <c r="H280" s="27"/>
      <c r="I280" s="27"/>
    </row>
    <row r="281" spans="1:9" ht="15.75">
      <c r="A281" s="34"/>
      <c r="C281" s="27"/>
      <c r="D281" s="27"/>
      <c r="E281" s="27"/>
      <c r="F281" s="27"/>
      <c r="G281" s="27"/>
      <c r="H281" s="27"/>
      <c r="I281" s="27"/>
    </row>
    <row r="282" spans="1:9" ht="15.75">
      <c r="A282" s="34"/>
      <c r="C282" s="27"/>
      <c r="D282" s="27"/>
      <c r="E282" s="27"/>
      <c r="F282" s="27"/>
      <c r="G282" s="27"/>
      <c r="H282" s="27"/>
      <c r="I282" s="27"/>
    </row>
    <row r="283" spans="1:9" ht="15.75">
      <c r="A283" s="34"/>
      <c r="C283" s="27"/>
      <c r="D283" s="27"/>
      <c r="E283" s="27"/>
      <c r="F283" s="27"/>
      <c r="G283" s="27"/>
      <c r="H283" s="27"/>
      <c r="I283" s="27"/>
    </row>
    <row r="284" spans="1:9" ht="15.75">
      <c r="A284" s="34"/>
      <c r="C284" s="27"/>
      <c r="D284" s="27"/>
      <c r="E284" s="27"/>
      <c r="F284" s="27"/>
      <c r="G284" s="27"/>
      <c r="H284" s="27"/>
      <c r="I284" s="27"/>
    </row>
    <row r="285" spans="1:9" ht="15.75">
      <c r="A285" s="34"/>
      <c r="C285" s="27"/>
      <c r="D285" s="27"/>
      <c r="E285" s="27"/>
      <c r="F285" s="27"/>
      <c r="G285" s="27"/>
      <c r="H285" s="27"/>
      <c r="I285" s="27"/>
    </row>
    <row r="286" spans="1:9" ht="15.75">
      <c r="A286" s="34"/>
      <c r="C286" s="27"/>
      <c r="D286" s="27"/>
      <c r="E286" s="27"/>
      <c r="F286" s="27"/>
      <c r="G286" s="27"/>
      <c r="H286" s="27"/>
      <c r="I286" s="27"/>
    </row>
    <row r="287" spans="1:9" ht="15.75">
      <c r="A287" s="34"/>
      <c r="C287" s="27"/>
      <c r="D287" s="27"/>
      <c r="E287" s="27"/>
      <c r="F287" s="27"/>
      <c r="G287" s="27"/>
      <c r="H287" s="27"/>
      <c r="I287" s="27"/>
    </row>
    <row r="288" spans="1:9" ht="15.75">
      <c r="A288" s="34"/>
      <c r="C288" s="27"/>
      <c r="D288" s="27"/>
      <c r="E288" s="27"/>
      <c r="F288" s="27"/>
      <c r="G288" s="27"/>
      <c r="H288" s="27"/>
      <c r="I288" s="27"/>
    </row>
    <row r="289" spans="1:9" ht="15.75">
      <c r="A289" s="34"/>
      <c r="C289" s="27"/>
      <c r="D289" s="27"/>
      <c r="E289" s="27"/>
      <c r="F289" s="27"/>
      <c r="G289" s="27"/>
      <c r="H289" s="27"/>
      <c r="I289" s="27"/>
    </row>
    <row r="290" spans="1:9" ht="15.75">
      <c r="A290" s="34"/>
      <c r="C290" s="27"/>
      <c r="D290" s="27"/>
      <c r="E290" s="27"/>
      <c r="F290" s="27"/>
      <c r="G290" s="27"/>
      <c r="H290" s="27"/>
      <c r="I290" s="27"/>
    </row>
    <row r="291" spans="1:9" ht="15.75">
      <c r="A291" s="34"/>
      <c r="C291" s="27"/>
      <c r="D291" s="27"/>
      <c r="E291" s="27"/>
      <c r="F291" s="27"/>
      <c r="G291" s="27"/>
      <c r="H291" s="27"/>
      <c r="I291" s="27"/>
    </row>
    <row r="292" spans="1:9" ht="15.75">
      <c r="A292" s="34"/>
      <c r="C292" s="27"/>
      <c r="D292" s="27"/>
      <c r="E292" s="27"/>
      <c r="F292" s="27"/>
      <c r="G292" s="27"/>
      <c r="H292" s="27"/>
      <c r="I292" s="27"/>
    </row>
    <row r="293" spans="1:9" ht="15.75">
      <c r="A293" s="34"/>
      <c r="C293" s="27"/>
      <c r="D293" s="27"/>
      <c r="E293" s="27"/>
      <c r="F293" s="27"/>
      <c r="G293" s="27"/>
      <c r="H293" s="27"/>
      <c r="I293" s="27"/>
    </row>
    <row r="294" spans="1:9" ht="15.75">
      <c r="A294" s="34"/>
      <c r="C294" s="27"/>
      <c r="D294" s="27"/>
      <c r="E294" s="27"/>
      <c r="F294" s="27"/>
      <c r="G294" s="27"/>
      <c r="H294" s="27"/>
      <c r="I294" s="27"/>
    </row>
    <row r="295" spans="1:9" ht="15.75">
      <c r="A295" s="34"/>
      <c r="C295" s="27"/>
      <c r="D295" s="27"/>
      <c r="E295" s="27"/>
      <c r="F295" s="27"/>
      <c r="G295" s="27"/>
      <c r="H295" s="27"/>
      <c r="I295" s="27"/>
    </row>
    <row r="296" spans="1:9" ht="15.75">
      <c r="A296" s="34"/>
    </row>
    <row r="297" spans="1:9" ht="15.75">
      <c r="A297" s="34"/>
    </row>
    <row r="298" spans="1:9" ht="15.75">
      <c r="A298" s="34"/>
    </row>
    <row r="299" spans="1:9" ht="15.75">
      <c r="A299" s="34"/>
    </row>
    <row r="300" spans="1:9" ht="15.75">
      <c r="A300" s="34"/>
    </row>
    <row r="301" spans="1:9" ht="15.75">
      <c r="A301" s="34"/>
    </row>
    <row r="302" spans="1:9" ht="15.75">
      <c r="A302" s="34"/>
    </row>
    <row r="303" spans="1:9" ht="15.75">
      <c r="A303" s="34"/>
    </row>
    <row r="304" spans="1:9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  <row r="675" spans="1:1" ht="15.75">
      <c r="A675" s="34"/>
    </row>
    <row r="676" spans="1:1" ht="15.75">
      <c r="A676" s="34"/>
    </row>
    <row r="677" spans="1:1" ht="15.75">
      <c r="A677" s="34"/>
    </row>
    <row r="678" spans="1:1" ht="15.75">
      <c r="A678" s="34"/>
    </row>
    <row r="679" spans="1:1" ht="15.75">
      <c r="A679" s="34"/>
    </row>
  </sheetData>
  <mergeCells count="5">
    <mergeCell ref="A2:Q2"/>
    <mergeCell ref="A3:Q3"/>
    <mergeCell ref="A4:Q4"/>
    <mergeCell ref="A5:Q5"/>
    <mergeCell ref="A58:D58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R664"/>
  <sheetViews>
    <sheetView zoomScale="55" zoomScaleNormal="55" workbookViewId="0">
      <selection activeCell="A8" sqref="A8"/>
    </sheetView>
  </sheetViews>
  <sheetFormatPr defaultColWidth="11.42578125" defaultRowHeight="12.75"/>
  <cols>
    <col min="1" max="1" width="53.7109375" style="219" customWidth="1"/>
    <col min="2" max="16" width="18.140625" style="169" customWidth="1"/>
    <col min="17" max="18" width="2.5703125" style="218" customWidth="1"/>
    <col min="19" max="16384" width="11.42578125" style="169"/>
  </cols>
  <sheetData>
    <row r="1" spans="1:18" s="20" customFormat="1" ht="3.75" customHeight="1">
      <c r="A1" s="433"/>
      <c r="B1" s="434"/>
      <c r="C1" s="434"/>
      <c r="D1" s="434"/>
      <c r="E1" s="434"/>
      <c r="F1" s="434"/>
      <c r="G1" s="434"/>
      <c r="H1" s="434"/>
      <c r="I1" s="434"/>
      <c r="J1" s="434"/>
      <c r="K1" s="434"/>
      <c r="L1" s="434"/>
      <c r="M1" s="434"/>
      <c r="N1" s="434"/>
      <c r="O1" s="434"/>
      <c r="P1" s="434"/>
    </row>
    <row r="2" spans="1:18" s="20" customFormat="1" ht="26.25">
      <c r="A2" s="1045" t="s">
        <v>237</v>
      </c>
      <c r="B2" s="1045"/>
      <c r="C2" s="1045"/>
      <c r="D2" s="1045"/>
      <c r="E2" s="1045"/>
      <c r="F2" s="1045"/>
      <c r="G2" s="1045"/>
      <c r="H2" s="1045"/>
      <c r="I2" s="1045"/>
      <c r="J2" s="1045"/>
      <c r="K2" s="1045"/>
      <c r="L2" s="1045"/>
      <c r="M2" s="1045"/>
      <c r="N2" s="1045"/>
      <c r="O2" s="1045"/>
      <c r="P2" s="1045"/>
    </row>
    <row r="3" spans="1:18" s="20" customFormat="1" ht="26.25">
      <c r="A3" s="1045" t="s">
        <v>338</v>
      </c>
      <c r="B3" s="1045"/>
      <c r="C3" s="1045"/>
      <c r="D3" s="1045"/>
      <c r="E3" s="1045"/>
      <c r="F3" s="1045"/>
      <c r="G3" s="1045"/>
      <c r="H3" s="1045"/>
      <c r="I3" s="1045"/>
      <c r="J3" s="1045"/>
      <c r="K3" s="1045"/>
      <c r="L3" s="1045"/>
      <c r="M3" s="1045"/>
      <c r="N3" s="1045"/>
      <c r="O3" s="1045"/>
      <c r="P3" s="1045"/>
    </row>
    <row r="4" spans="1:18" s="20" customFormat="1" ht="31.5" customHeight="1">
      <c r="A4" s="1045" t="s">
        <v>900</v>
      </c>
      <c r="B4" s="1045"/>
      <c r="C4" s="1045"/>
      <c r="D4" s="1045"/>
      <c r="E4" s="1045"/>
      <c r="F4" s="1045"/>
      <c r="G4" s="1045"/>
      <c r="H4" s="1045"/>
      <c r="I4" s="1045"/>
      <c r="J4" s="1045"/>
      <c r="K4" s="1045"/>
      <c r="L4" s="1045"/>
      <c r="M4" s="1045"/>
      <c r="N4" s="1045"/>
      <c r="O4" s="1045"/>
      <c r="P4" s="1045"/>
    </row>
    <row r="5" spans="1:18" s="211" customFormat="1" ht="25.5">
      <c r="A5" s="1046" t="s">
        <v>70</v>
      </c>
      <c r="B5" s="1046"/>
      <c r="C5" s="1046"/>
      <c r="D5" s="1046"/>
      <c r="E5" s="1046"/>
      <c r="F5" s="1046"/>
      <c r="G5" s="1046"/>
      <c r="H5" s="1046"/>
      <c r="I5" s="1046"/>
      <c r="J5" s="1046"/>
      <c r="K5" s="1046"/>
      <c r="L5" s="1046"/>
      <c r="M5" s="1046"/>
      <c r="N5" s="1046"/>
      <c r="O5" s="1046"/>
      <c r="P5" s="1046"/>
    </row>
    <row r="6" spans="1:18" ht="3.75" customHeight="1">
      <c r="A6" s="212"/>
      <c r="Q6" s="169"/>
      <c r="R6" s="169"/>
    </row>
    <row r="7" spans="1:18" s="222" customFormat="1" ht="25.5" customHeight="1">
      <c r="A7" s="858" t="s">
        <v>339</v>
      </c>
      <c r="B7" s="858" t="s">
        <v>239</v>
      </c>
      <c r="C7" s="858" t="s">
        <v>240</v>
      </c>
      <c r="D7" s="858" t="s">
        <v>241</v>
      </c>
      <c r="E7" s="858" t="s">
        <v>242</v>
      </c>
      <c r="F7" s="858" t="s">
        <v>243</v>
      </c>
      <c r="G7" s="858" t="s">
        <v>244</v>
      </c>
      <c r="H7" s="858" t="s">
        <v>245</v>
      </c>
      <c r="I7" s="858" t="s">
        <v>246</v>
      </c>
      <c r="J7" s="858" t="s">
        <v>247</v>
      </c>
      <c r="K7" s="858" t="s">
        <v>248</v>
      </c>
      <c r="L7" s="858" t="s">
        <v>249</v>
      </c>
      <c r="M7" s="858" t="s">
        <v>250</v>
      </c>
      <c r="N7" s="858" t="s">
        <v>251</v>
      </c>
      <c r="O7" s="858" t="s">
        <v>252</v>
      </c>
      <c r="P7" s="866" t="s">
        <v>253</v>
      </c>
    </row>
    <row r="8" spans="1:18" s="222" customFormat="1" ht="35.25" customHeight="1">
      <c r="A8" s="757" t="s">
        <v>218</v>
      </c>
      <c r="B8" s="757">
        <v>0</v>
      </c>
      <c r="C8" s="758">
        <v>0</v>
      </c>
      <c r="D8" s="758">
        <v>0</v>
      </c>
      <c r="E8" s="758">
        <v>0</v>
      </c>
      <c r="F8" s="758">
        <v>0</v>
      </c>
      <c r="G8" s="758">
        <v>0</v>
      </c>
      <c r="H8" s="757">
        <v>0</v>
      </c>
      <c r="I8" s="757">
        <v>0</v>
      </c>
      <c r="J8" s="757">
        <v>0</v>
      </c>
      <c r="K8" s="757">
        <v>0</v>
      </c>
      <c r="L8" s="757">
        <v>0</v>
      </c>
      <c r="M8" s="757">
        <v>0</v>
      </c>
      <c r="N8" s="757">
        <v>0</v>
      </c>
      <c r="O8" s="757">
        <v>0</v>
      </c>
      <c r="P8" s="757">
        <v>0</v>
      </c>
    </row>
    <row r="9" spans="1:18" s="380" customFormat="1" ht="27" customHeight="1">
      <c r="A9" s="760" t="s">
        <v>219</v>
      </c>
      <c r="B9" s="760">
        <v>21130.089760000003</v>
      </c>
      <c r="C9" s="761">
        <v>0</v>
      </c>
      <c r="D9" s="761">
        <v>0</v>
      </c>
      <c r="E9" s="761">
        <v>0</v>
      </c>
      <c r="F9" s="761">
        <v>0</v>
      </c>
      <c r="G9" s="761">
        <v>0</v>
      </c>
      <c r="H9" s="760">
        <v>0</v>
      </c>
      <c r="I9" s="760">
        <v>0</v>
      </c>
      <c r="J9" s="760">
        <v>0</v>
      </c>
      <c r="K9" s="760">
        <v>0</v>
      </c>
      <c r="L9" s="760">
        <v>0</v>
      </c>
      <c r="M9" s="760">
        <v>0</v>
      </c>
      <c r="N9" s="760">
        <v>0</v>
      </c>
      <c r="O9" s="760">
        <v>0</v>
      </c>
      <c r="P9" s="760">
        <v>0</v>
      </c>
    </row>
    <row r="10" spans="1:18" s="380" customFormat="1" ht="27" customHeight="1">
      <c r="A10" s="760" t="s">
        <v>220</v>
      </c>
      <c r="B10" s="760">
        <v>34042.561990000002</v>
      </c>
      <c r="C10" s="761">
        <v>0</v>
      </c>
      <c r="D10" s="761">
        <v>0</v>
      </c>
      <c r="E10" s="761">
        <v>0</v>
      </c>
      <c r="F10" s="761">
        <v>3651.7406499999997</v>
      </c>
      <c r="G10" s="761">
        <v>0</v>
      </c>
      <c r="H10" s="760">
        <v>0</v>
      </c>
      <c r="I10" s="760">
        <v>0</v>
      </c>
      <c r="J10" s="760">
        <v>0</v>
      </c>
      <c r="K10" s="760">
        <v>0</v>
      </c>
      <c r="L10" s="760">
        <v>0</v>
      </c>
      <c r="M10" s="760">
        <v>0</v>
      </c>
      <c r="N10" s="760">
        <v>0</v>
      </c>
      <c r="O10" s="760">
        <v>0</v>
      </c>
      <c r="P10" s="760">
        <v>0</v>
      </c>
    </row>
    <row r="11" spans="1:18" s="380" customFormat="1" ht="27" customHeight="1">
      <c r="A11" s="760" t="s">
        <v>221</v>
      </c>
      <c r="B11" s="760">
        <v>93146.457370000004</v>
      </c>
      <c r="C11" s="761">
        <v>66745.190180000005</v>
      </c>
      <c r="D11" s="761">
        <v>15240.69722</v>
      </c>
      <c r="E11" s="761">
        <v>6679.6037500000002</v>
      </c>
      <c r="F11" s="761">
        <v>8963.3041300000004</v>
      </c>
      <c r="G11" s="761">
        <v>3084.24091</v>
      </c>
      <c r="H11" s="760">
        <v>1378.7819299999999</v>
      </c>
      <c r="I11" s="760">
        <v>7659.6638200000007</v>
      </c>
      <c r="J11" s="760">
        <v>0</v>
      </c>
      <c r="K11" s="760">
        <v>0</v>
      </c>
      <c r="L11" s="760">
        <v>0</v>
      </c>
      <c r="M11" s="760">
        <v>0</v>
      </c>
      <c r="N11" s="760">
        <v>1654.6818700000001</v>
      </c>
      <c r="O11" s="760">
        <v>0</v>
      </c>
      <c r="P11" s="760">
        <v>0</v>
      </c>
    </row>
    <row r="12" spans="1:18" s="380" customFormat="1" ht="27" customHeight="1">
      <c r="A12" s="760" t="s">
        <v>222</v>
      </c>
      <c r="B12" s="760">
        <v>121755.07686</v>
      </c>
      <c r="C12" s="761">
        <v>119561.23234999999</v>
      </c>
      <c r="D12" s="761">
        <v>41277.16332</v>
      </c>
      <c r="E12" s="761">
        <v>3717.26449</v>
      </c>
      <c r="F12" s="761">
        <v>35746.805770000006</v>
      </c>
      <c r="G12" s="761">
        <v>64152.710020000006</v>
      </c>
      <c r="H12" s="760">
        <v>32511.11793</v>
      </c>
      <c r="I12" s="760">
        <v>17307.89374</v>
      </c>
      <c r="J12" s="760">
        <v>20982.257980000002</v>
      </c>
      <c r="K12" s="760">
        <v>0</v>
      </c>
      <c r="L12" s="760">
        <v>4950.3918800000001</v>
      </c>
      <c r="M12" s="760">
        <v>5764.6471300000003</v>
      </c>
      <c r="N12" s="760">
        <v>7586.7817400000004</v>
      </c>
      <c r="O12" s="760">
        <v>779.16085999999996</v>
      </c>
      <c r="P12" s="760">
        <v>799.50179000000003</v>
      </c>
    </row>
    <row r="13" spans="1:18" s="380" customFormat="1" ht="27" customHeight="1">
      <c r="A13" s="760" t="s">
        <v>223</v>
      </c>
      <c r="B13" s="760">
        <v>126895.31495999999</v>
      </c>
      <c r="C13" s="761">
        <v>135418.11259999999</v>
      </c>
      <c r="D13" s="761">
        <v>96503.413180000003</v>
      </c>
      <c r="E13" s="761">
        <v>10771.523640000001</v>
      </c>
      <c r="F13" s="761">
        <v>53268.629280000001</v>
      </c>
      <c r="G13" s="761">
        <v>65437.347990000002</v>
      </c>
      <c r="H13" s="760">
        <v>39204.985270000005</v>
      </c>
      <c r="I13" s="760">
        <v>30371.57188</v>
      </c>
      <c r="J13" s="760">
        <v>33697.530719999995</v>
      </c>
      <c r="K13" s="760">
        <v>6675.0493899999992</v>
      </c>
      <c r="L13" s="760">
        <v>6580.7533400000002</v>
      </c>
      <c r="M13" s="760">
        <v>8153.4396900000002</v>
      </c>
      <c r="N13" s="760">
        <v>15270.88349</v>
      </c>
      <c r="O13" s="760">
        <v>12036.242980000001</v>
      </c>
      <c r="P13" s="760">
        <v>11241.119720000001</v>
      </c>
    </row>
    <row r="14" spans="1:18" s="380" customFormat="1" ht="27" customHeight="1">
      <c r="A14" s="760" t="s">
        <v>224</v>
      </c>
      <c r="B14" s="760">
        <v>114898.45815000001</v>
      </c>
      <c r="C14" s="761">
        <v>102554.06021</v>
      </c>
      <c r="D14" s="761">
        <v>59794.777990000002</v>
      </c>
      <c r="E14" s="761">
        <v>10440.019630000001</v>
      </c>
      <c r="F14" s="761">
        <v>41235.498420000004</v>
      </c>
      <c r="G14" s="761">
        <v>45914.870770000001</v>
      </c>
      <c r="H14" s="760">
        <v>31380.33639</v>
      </c>
      <c r="I14" s="760">
        <v>28176.669469999997</v>
      </c>
      <c r="J14" s="760">
        <v>27447.382659999999</v>
      </c>
      <c r="K14" s="760">
        <v>9142.3017</v>
      </c>
      <c r="L14" s="760">
        <v>11597.55942</v>
      </c>
      <c r="M14" s="760">
        <v>12165.394420000001</v>
      </c>
      <c r="N14" s="760">
        <v>25164.687819999999</v>
      </c>
      <c r="O14" s="760">
        <v>14005.384789999998</v>
      </c>
      <c r="P14" s="760">
        <v>14073.384119999999</v>
      </c>
    </row>
    <row r="15" spans="1:18" s="380" customFormat="1" ht="27" customHeight="1">
      <c r="A15" s="760" t="s">
        <v>225</v>
      </c>
      <c r="B15" s="760">
        <v>93875.704379999996</v>
      </c>
      <c r="C15" s="761">
        <v>64843.863869999994</v>
      </c>
      <c r="D15" s="761">
        <v>38006.48977</v>
      </c>
      <c r="E15" s="761">
        <v>4308.9534800000001</v>
      </c>
      <c r="F15" s="761">
        <v>18188.232319999999</v>
      </c>
      <c r="G15" s="761">
        <v>22224.566999999999</v>
      </c>
      <c r="H15" s="760">
        <v>22441.157239999997</v>
      </c>
      <c r="I15" s="760">
        <v>21544.491850000002</v>
      </c>
      <c r="J15" s="760">
        <v>17184.229749999999</v>
      </c>
      <c r="K15" s="760">
        <v>17926.588500000002</v>
      </c>
      <c r="L15" s="760">
        <v>7306.9782699999996</v>
      </c>
      <c r="M15" s="760">
        <v>8963.9401799999996</v>
      </c>
      <c r="N15" s="760">
        <v>21641.6564</v>
      </c>
      <c r="O15" s="760">
        <v>11813.287900000001</v>
      </c>
      <c r="P15" s="760">
        <v>8112.9452499999998</v>
      </c>
    </row>
    <row r="16" spans="1:18" s="380" customFormat="1" ht="27" customHeight="1">
      <c r="A16" s="760" t="s">
        <v>226</v>
      </c>
      <c r="B16" s="760">
        <v>59728.560060000003</v>
      </c>
      <c r="C16" s="761">
        <v>38992.515500000001</v>
      </c>
      <c r="D16" s="761">
        <v>29863.216929999999</v>
      </c>
      <c r="E16" s="761">
        <v>6536.4235499999995</v>
      </c>
      <c r="F16" s="761">
        <v>8017.3449099999998</v>
      </c>
      <c r="G16" s="761">
        <v>12131.508830000001</v>
      </c>
      <c r="H16" s="760">
        <v>9994.0978200000009</v>
      </c>
      <c r="I16" s="760">
        <v>12230.87984</v>
      </c>
      <c r="J16" s="760">
        <v>6364.1712099999995</v>
      </c>
      <c r="K16" s="760">
        <v>16381.38976</v>
      </c>
      <c r="L16" s="760">
        <v>4741.5140799999999</v>
      </c>
      <c r="M16" s="760">
        <v>4689.71785</v>
      </c>
      <c r="N16" s="760">
        <v>20114.312329999997</v>
      </c>
      <c r="O16" s="760">
        <v>6783.1222400000006</v>
      </c>
      <c r="P16" s="760">
        <v>4491.9399999999996</v>
      </c>
    </row>
    <row r="17" spans="1:18" s="380" customFormat="1" ht="27" customHeight="1">
      <c r="A17" s="760" t="s">
        <v>227</v>
      </c>
      <c r="B17" s="760">
        <v>96798.265569999989</v>
      </c>
      <c r="C17" s="761">
        <v>67983.44604000001</v>
      </c>
      <c r="D17" s="761">
        <v>24150.469829999998</v>
      </c>
      <c r="E17" s="761">
        <v>17010.68129</v>
      </c>
      <c r="F17" s="761">
        <v>8416.001119999999</v>
      </c>
      <c r="G17" s="761">
        <v>27432.88406</v>
      </c>
      <c r="H17" s="760">
        <v>14198.563410000001</v>
      </c>
      <c r="I17" s="760">
        <v>19839.19485</v>
      </c>
      <c r="J17" s="760">
        <v>14871.868849999999</v>
      </c>
      <c r="K17" s="760">
        <v>22527.49109</v>
      </c>
      <c r="L17" s="760">
        <v>17750.596010000001</v>
      </c>
      <c r="M17" s="760">
        <v>6165.1948400000001</v>
      </c>
      <c r="N17" s="760">
        <v>32768.138129999999</v>
      </c>
      <c r="O17" s="760">
        <v>15990.237210000001</v>
      </c>
      <c r="P17" s="760">
        <v>7247.0543699999998</v>
      </c>
    </row>
    <row r="18" spans="1:18" s="380" customFormat="1" ht="27" customHeight="1">
      <c r="A18" s="760" t="s">
        <v>228</v>
      </c>
      <c r="B18" s="760">
        <v>322824.05891000002</v>
      </c>
      <c r="C18" s="761">
        <v>92823.720829999991</v>
      </c>
      <c r="D18" s="761">
        <v>49531.35226</v>
      </c>
      <c r="E18" s="761">
        <v>25152.417879999997</v>
      </c>
      <c r="F18" s="761">
        <v>15930.435230000001</v>
      </c>
      <c r="G18" s="761">
        <v>53871.782030000002</v>
      </c>
      <c r="H18" s="760">
        <v>35619.542959999999</v>
      </c>
      <c r="I18" s="760">
        <v>26624.830109999999</v>
      </c>
      <c r="J18" s="760">
        <v>22895.738710000001</v>
      </c>
      <c r="K18" s="760">
        <v>26972.893410000001</v>
      </c>
      <c r="L18" s="760">
        <v>29180.93072</v>
      </c>
      <c r="M18" s="760">
        <v>8422.8215299999993</v>
      </c>
      <c r="N18" s="760">
        <v>48281.266530000001</v>
      </c>
      <c r="O18" s="760">
        <v>33051.492480000001</v>
      </c>
      <c r="P18" s="760">
        <v>18044.994559999999</v>
      </c>
    </row>
    <row r="19" spans="1:18" s="380" customFormat="1" ht="27" customHeight="1">
      <c r="A19" s="760" t="s">
        <v>229</v>
      </c>
      <c r="B19" s="760">
        <v>237696.05812</v>
      </c>
      <c r="C19" s="761">
        <v>89310.333889999994</v>
      </c>
      <c r="D19" s="761">
        <v>17131.13452</v>
      </c>
      <c r="E19" s="761">
        <v>10001.22227</v>
      </c>
      <c r="F19" s="761">
        <v>7024.4425700000002</v>
      </c>
      <c r="G19" s="761">
        <v>44612.725049999994</v>
      </c>
      <c r="H19" s="760">
        <v>15930.103140000001</v>
      </c>
      <c r="I19" s="760">
        <v>20667.87831</v>
      </c>
      <c r="J19" s="760">
        <v>21882.520809999998</v>
      </c>
      <c r="K19" s="760">
        <v>23869.383379999999</v>
      </c>
      <c r="L19" s="760">
        <v>16923.02737</v>
      </c>
      <c r="M19" s="760">
        <v>6862.7111500000001</v>
      </c>
      <c r="N19" s="760">
        <v>45780.500390000001</v>
      </c>
      <c r="O19" s="760">
        <v>18693.395190000003</v>
      </c>
      <c r="P19" s="760">
        <v>14660.8503</v>
      </c>
    </row>
    <row r="20" spans="1:18" s="380" customFormat="1" ht="27" customHeight="1">
      <c r="A20" s="760" t="s">
        <v>230</v>
      </c>
      <c r="B20" s="760">
        <v>9699.7990100000006</v>
      </c>
      <c r="C20" s="761">
        <v>6487.8522699999994</v>
      </c>
      <c r="D20" s="761">
        <v>425.29599999999999</v>
      </c>
      <c r="E20" s="761">
        <v>177.83582999999999</v>
      </c>
      <c r="F20" s="761">
        <v>188.78952999999998</v>
      </c>
      <c r="G20" s="761">
        <v>879.95785999999998</v>
      </c>
      <c r="H20" s="760">
        <v>552.54686000000004</v>
      </c>
      <c r="I20" s="760">
        <v>815.96420999999998</v>
      </c>
      <c r="J20" s="760">
        <v>1580.24703</v>
      </c>
      <c r="K20" s="760">
        <v>1297.8154099999999</v>
      </c>
      <c r="L20" s="760">
        <v>960.16683</v>
      </c>
      <c r="M20" s="760">
        <v>479.06130999999999</v>
      </c>
      <c r="N20" s="760">
        <v>2118.5471200000002</v>
      </c>
      <c r="O20" s="760">
        <v>510.22444000000002</v>
      </c>
      <c r="P20" s="760">
        <v>469.65563000000003</v>
      </c>
    </row>
    <row r="21" spans="1:18" s="380" customFormat="1" ht="35.25" customHeight="1">
      <c r="A21" s="760" t="s">
        <v>231</v>
      </c>
      <c r="B21" s="760">
        <v>4954.9442800000006</v>
      </c>
      <c r="C21" s="761">
        <v>2090.7912799999999</v>
      </c>
      <c r="D21" s="761">
        <v>117.54342</v>
      </c>
      <c r="E21" s="761">
        <v>29.99549</v>
      </c>
      <c r="F21" s="761">
        <v>71.975949999999997</v>
      </c>
      <c r="G21" s="761">
        <v>318.84169000000003</v>
      </c>
      <c r="H21" s="760">
        <v>105.81516000000001</v>
      </c>
      <c r="I21" s="760">
        <v>203.01518999999999</v>
      </c>
      <c r="J21" s="760">
        <v>452.72171999999995</v>
      </c>
      <c r="K21" s="760">
        <v>378.84987999999998</v>
      </c>
      <c r="L21" s="760">
        <v>178.63118</v>
      </c>
      <c r="M21" s="760">
        <v>203.49106</v>
      </c>
      <c r="N21" s="760">
        <v>629.33132999999998</v>
      </c>
      <c r="O21" s="760">
        <v>67.050869999999989</v>
      </c>
      <c r="P21" s="760">
        <v>93.805009999999996</v>
      </c>
    </row>
    <row r="22" spans="1:18" s="380" customFormat="1" ht="18">
      <c r="A22" s="859" t="s">
        <v>145</v>
      </c>
      <c r="B22" s="760">
        <v>1337445.3494199999</v>
      </c>
      <c r="C22" s="760">
        <v>786811.1190200001</v>
      </c>
      <c r="D22" s="760">
        <v>372041.55444000004</v>
      </c>
      <c r="E22" s="760">
        <v>94825.941299999991</v>
      </c>
      <c r="F22" s="760">
        <v>200703.19988</v>
      </c>
      <c r="G22" s="760">
        <v>340061.43621000007</v>
      </c>
      <c r="H22" s="760">
        <v>203317.04811</v>
      </c>
      <c r="I22" s="760">
        <v>185442.05327</v>
      </c>
      <c r="J22" s="760">
        <v>167358.66943999997</v>
      </c>
      <c r="K22" s="760">
        <v>125171.76251999999</v>
      </c>
      <c r="L22" s="760">
        <v>100170.54909999999</v>
      </c>
      <c r="M22" s="760">
        <v>61870.419159999998</v>
      </c>
      <c r="N22" s="760">
        <v>221010.78714999999</v>
      </c>
      <c r="O22" s="760">
        <v>113729.59896000002</v>
      </c>
      <c r="P22" s="760">
        <v>79235.250749999992</v>
      </c>
    </row>
    <row r="23" spans="1:18" s="380" customFormat="1" ht="18">
      <c r="A23" s="859" t="s">
        <v>275</v>
      </c>
      <c r="B23" s="762">
        <v>0.19645073234487476</v>
      </c>
      <c r="C23" s="762">
        <v>0.11557079368932757</v>
      </c>
      <c r="D23" s="762">
        <v>5.4647343806727554E-2</v>
      </c>
      <c r="E23" s="762">
        <v>1.3928513506556094E-2</v>
      </c>
      <c r="F23" s="762">
        <v>2.9480300348335247E-2</v>
      </c>
      <c r="G23" s="762">
        <v>4.9949942414226789E-2</v>
      </c>
      <c r="H23" s="762">
        <v>2.9864235586694359E-2</v>
      </c>
      <c r="I23" s="762">
        <v>2.7238666004728497E-2</v>
      </c>
      <c r="J23" s="762">
        <v>2.4582487194717638E-2</v>
      </c>
      <c r="K23" s="762">
        <v>1.8385861094523635E-2</v>
      </c>
      <c r="L23" s="762">
        <v>1.4713556511761094E-2</v>
      </c>
      <c r="M23" s="762">
        <v>9.0878398580826643E-3</v>
      </c>
      <c r="N23" s="762">
        <v>3.2463181400693028E-2</v>
      </c>
      <c r="O23" s="762">
        <v>1.6705178282364893E-2</v>
      </c>
      <c r="P23" s="762">
        <v>1.1638474083533657E-2</v>
      </c>
    </row>
    <row r="24" spans="1:18" s="222" customFormat="1" ht="25.5" customHeight="1">
      <c r="A24" s="858" t="s">
        <v>340</v>
      </c>
      <c r="B24" s="858" t="s">
        <v>239</v>
      </c>
      <c r="C24" s="858" t="s">
        <v>240</v>
      </c>
      <c r="D24" s="858" t="s">
        <v>241</v>
      </c>
      <c r="E24" s="858" t="s">
        <v>242</v>
      </c>
      <c r="F24" s="858" t="s">
        <v>243</v>
      </c>
      <c r="G24" s="858" t="s">
        <v>244</v>
      </c>
      <c r="H24" s="858" t="s">
        <v>245</v>
      </c>
      <c r="I24" s="858" t="s">
        <v>246</v>
      </c>
      <c r="J24" s="858" t="s">
        <v>247</v>
      </c>
      <c r="K24" s="858" t="s">
        <v>248</v>
      </c>
      <c r="L24" s="858" t="s">
        <v>249</v>
      </c>
      <c r="M24" s="858" t="s">
        <v>250</v>
      </c>
      <c r="N24" s="858" t="s">
        <v>251</v>
      </c>
      <c r="O24" s="866" t="s">
        <v>252</v>
      </c>
      <c r="P24" s="858" t="s">
        <v>253</v>
      </c>
    </row>
    <row r="25" spans="1:18" ht="27" customHeight="1">
      <c r="A25" s="860" t="s">
        <v>218</v>
      </c>
      <c r="B25" s="860">
        <v>0</v>
      </c>
      <c r="C25" s="861">
        <v>0</v>
      </c>
      <c r="D25" s="861">
        <v>0</v>
      </c>
      <c r="E25" s="861">
        <v>0</v>
      </c>
      <c r="F25" s="861">
        <v>0</v>
      </c>
      <c r="G25" s="861">
        <v>0</v>
      </c>
      <c r="H25" s="860">
        <v>0</v>
      </c>
      <c r="I25" s="860">
        <v>0</v>
      </c>
      <c r="J25" s="860">
        <v>0</v>
      </c>
      <c r="K25" s="860">
        <v>0</v>
      </c>
      <c r="L25" s="860">
        <v>0</v>
      </c>
      <c r="M25" s="860">
        <v>0</v>
      </c>
      <c r="N25" s="860">
        <v>0</v>
      </c>
      <c r="O25" s="860">
        <v>0</v>
      </c>
      <c r="P25" s="860">
        <v>0</v>
      </c>
      <c r="Q25" s="169"/>
      <c r="R25" s="169"/>
    </row>
    <row r="26" spans="1:18" ht="27" customHeight="1">
      <c r="A26" s="860" t="s">
        <v>219</v>
      </c>
      <c r="B26" s="860">
        <v>2</v>
      </c>
      <c r="C26" s="860">
        <v>0</v>
      </c>
      <c r="D26" s="860">
        <v>0</v>
      </c>
      <c r="E26" s="860">
        <v>0</v>
      </c>
      <c r="F26" s="860">
        <v>0</v>
      </c>
      <c r="G26" s="860">
        <v>0</v>
      </c>
      <c r="H26" s="860">
        <v>0</v>
      </c>
      <c r="I26" s="860">
        <v>0</v>
      </c>
      <c r="J26" s="860">
        <v>0</v>
      </c>
      <c r="K26" s="860">
        <v>0</v>
      </c>
      <c r="L26" s="860">
        <v>0</v>
      </c>
      <c r="M26" s="860">
        <v>0</v>
      </c>
      <c r="N26" s="860">
        <v>0</v>
      </c>
      <c r="O26" s="860">
        <v>0</v>
      </c>
      <c r="P26" s="860">
        <v>0</v>
      </c>
      <c r="Q26" s="169"/>
      <c r="R26" s="169"/>
    </row>
    <row r="27" spans="1:18" ht="27" customHeight="1">
      <c r="A27" s="860" t="s">
        <v>220</v>
      </c>
      <c r="B27" s="860">
        <v>7</v>
      </c>
      <c r="C27" s="860">
        <v>0</v>
      </c>
      <c r="D27" s="860">
        <v>0</v>
      </c>
      <c r="E27" s="860">
        <v>0</v>
      </c>
      <c r="F27" s="860">
        <v>1</v>
      </c>
      <c r="G27" s="860">
        <v>0</v>
      </c>
      <c r="H27" s="860">
        <v>0</v>
      </c>
      <c r="I27" s="860">
        <v>0</v>
      </c>
      <c r="J27" s="860">
        <v>0</v>
      </c>
      <c r="K27" s="860">
        <v>0</v>
      </c>
      <c r="L27" s="860">
        <v>0</v>
      </c>
      <c r="M27" s="860">
        <v>0</v>
      </c>
      <c r="N27" s="860">
        <v>0</v>
      </c>
      <c r="O27" s="860">
        <v>0</v>
      </c>
      <c r="P27" s="860">
        <v>0</v>
      </c>
      <c r="Q27" s="169"/>
      <c r="R27" s="169"/>
    </row>
    <row r="28" spans="1:18" ht="27" customHeight="1">
      <c r="A28" s="860" t="s">
        <v>221</v>
      </c>
      <c r="B28" s="860">
        <v>44</v>
      </c>
      <c r="C28" s="861">
        <v>37</v>
      </c>
      <c r="D28" s="861">
        <v>9</v>
      </c>
      <c r="E28" s="861">
        <v>3</v>
      </c>
      <c r="F28" s="861">
        <v>4</v>
      </c>
      <c r="G28" s="861">
        <v>2</v>
      </c>
      <c r="H28" s="860">
        <v>1</v>
      </c>
      <c r="I28" s="860">
        <v>4</v>
      </c>
      <c r="J28" s="860">
        <v>0</v>
      </c>
      <c r="K28" s="860">
        <v>0</v>
      </c>
      <c r="L28" s="860">
        <v>0</v>
      </c>
      <c r="M28" s="860">
        <v>0</v>
      </c>
      <c r="N28" s="860">
        <v>1</v>
      </c>
      <c r="O28" s="860">
        <v>0</v>
      </c>
      <c r="P28" s="860">
        <v>0</v>
      </c>
      <c r="Q28" s="169"/>
      <c r="R28" s="169"/>
    </row>
    <row r="29" spans="1:18" ht="27" customHeight="1">
      <c r="A29" s="860" t="s">
        <v>222</v>
      </c>
      <c r="B29" s="860">
        <v>127</v>
      </c>
      <c r="C29" s="861">
        <v>126</v>
      </c>
      <c r="D29" s="861">
        <v>46</v>
      </c>
      <c r="E29" s="861">
        <v>4</v>
      </c>
      <c r="F29" s="861">
        <v>39</v>
      </c>
      <c r="G29" s="861">
        <v>70</v>
      </c>
      <c r="H29" s="860">
        <v>36</v>
      </c>
      <c r="I29" s="860">
        <v>17</v>
      </c>
      <c r="J29" s="860">
        <v>25</v>
      </c>
      <c r="K29" s="860">
        <v>0</v>
      </c>
      <c r="L29" s="860">
        <v>6</v>
      </c>
      <c r="M29" s="860">
        <v>7</v>
      </c>
      <c r="N29" s="860">
        <v>9</v>
      </c>
      <c r="O29" s="860">
        <v>1</v>
      </c>
      <c r="P29" s="860">
        <v>1</v>
      </c>
      <c r="Q29" s="169"/>
      <c r="R29" s="169"/>
    </row>
    <row r="30" spans="1:18" ht="27" customHeight="1">
      <c r="A30" s="860" t="s">
        <v>223</v>
      </c>
      <c r="B30" s="860">
        <v>266</v>
      </c>
      <c r="C30" s="861">
        <v>288</v>
      </c>
      <c r="D30" s="861">
        <v>203</v>
      </c>
      <c r="E30" s="861">
        <v>21</v>
      </c>
      <c r="F30" s="861">
        <v>113</v>
      </c>
      <c r="G30" s="861">
        <v>133</v>
      </c>
      <c r="H30" s="860">
        <v>82</v>
      </c>
      <c r="I30" s="860">
        <v>66</v>
      </c>
      <c r="J30" s="860">
        <v>70</v>
      </c>
      <c r="K30" s="860">
        <v>16</v>
      </c>
      <c r="L30" s="860">
        <v>14</v>
      </c>
      <c r="M30" s="860">
        <v>20</v>
      </c>
      <c r="N30" s="860">
        <v>36</v>
      </c>
      <c r="O30" s="860">
        <v>25</v>
      </c>
      <c r="P30" s="860">
        <v>25</v>
      </c>
      <c r="Q30" s="169"/>
      <c r="R30" s="169"/>
    </row>
    <row r="31" spans="1:18" ht="27" customHeight="1">
      <c r="A31" s="860" t="s">
        <v>224</v>
      </c>
      <c r="B31" s="860">
        <v>435</v>
      </c>
      <c r="C31" s="861">
        <v>390</v>
      </c>
      <c r="D31" s="861">
        <v>225</v>
      </c>
      <c r="E31" s="861">
        <v>40</v>
      </c>
      <c r="F31" s="861">
        <v>153</v>
      </c>
      <c r="G31" s="861">
        <v>172</v>
      </c>
      <c r="H31" s="860">
        <v>119</v>
      </c>
      <c r="I31" s="860">
        <v>105</v>
      </c>
      <c r="J31" s="860">
        <v>103</v>
      </c>
      <c r="K31" s="860">
        <v>33</v>
      </c>
      <c r="L31" s="860">
        <v>43</v>
      </c>
      <c r="M31" s="860">
        <v>48</v>
      </c>
      <c r="N31" s="860">
        <v>96</v>
      </c>
      <c r="O31" s="860">
        <v>54</v>
      </c>
      <c r="P31" s="860">
        <v>54</v>
      </c>
      <c r="Q31" s="169"/>
      <c r="R31" s="169"/>
    </row>
    <row r="32" spans="1:18" ht="27" customHeight="1">
      <c r="A32" s="860" t="s">
        <v>225</v>
      </c>
      <c r="B32" s="860">
        <v>545</v>
      </c>
      <c r="C32" s="861">
        <v>382</v>
      </c>
      <c r="D32" s="861">
        <v>224</v>
      </c>
      <c r="E32" s="861">
        <v>26</v>
      </c>
      <c r="F32" s="861">
        <v>109</v>
      </c>
      <c r="G32" s="861">
        <v>133</v>
      </c>
      <c r="H32" s="860">
        <v>131</v>
      </c>
      <c r="I32" s="860">
        <v>130</v>
      </c>
      <c r="J32" s="860">
        <v>101</v>
      </c>
      <c r="K32" s="860">
        <v>114</v>
      </c>
      <c r="L32" s="860">
        <v>43</v>
      </c>
      <c r="M32" s="860">
        <v>54</v>
      </c>
      <c r="N32" s="860">
        <v>130</v>
      </c>
      <c r="O32" s="860">
        <v>71</v>
      </c>
      <c r="P32" s="860">
        <v>47</v>
      </c>
      <c r="Q32" s="169"/>
      <c r="R32" s="169"/>
    </row>
    <row r="33" spans="1:18" ht="27" customHeight="1">
      <c r="A33" s="860" t="s">
        <v>226</v>
      </c>
      <c r="B33" s="860">
        <v>496</v>
      </c>
      <c r="C33" s="861">
        <v>328</v>
      </c>
      <c r="D33" s="861">
        <v>245</v>
      </c>
      <c r="E33" s="861">
        <v>54</v>
      </c>
      <c r="F33" s="861">
        <v>67</v>
      </c>
      <c r="G33" s="861">
        <v>101</v>
      </c>
      <c r="H33" s="860">
        <v>84</v>
      </c>
      <c r="I33" s="860">
        <v>102</v>
      </c>
      <c r="J33" s="860">
        <v>54</v>
      </c>
      <c r="K33" s="860">
        <v>139</v>
      </c>
      <c r="L33" s="860">
        <v>39</v>
      </c>
      <c r="M33" s="860">
        <v>39</v>
      </c>
      <c r="N33" s="860">
        <v>170</v>
      </c>
      <c r="O33" s="860">
        <v>58</v>
      </c>
      <c r="P33" s="860">
        <v>37</v>
      </c>
      <c r="Q33" s="169"/>
      <c r="R33" s="169"/>
    </row>
    <row r="34" spans="1:18" ht="27" customHeight="1">
      <c r="A34" s="860" t="s">
        <v>227</v>
      </c>
      <c r="B34" s="860">
        <v>1130</v>
      </c>
      <c r="C34" s="861">
        <v>838</v>
      </c>
      <c r="D34" s="861">
        <v>277</v>
      </c>
      <c r="E34" s="861">
        <v>198</v>
      </c>
      <c r="F34" s="861">
        <v>97</v>
      </c>
      <c r="G34" s="861">
        <v>321</v>
      </c>
      <c r="H34" s="860">
        <v>167</v>
      </c>
      <c r="I34" s="860">
        <v>235</v>
      </c>
      <c r="J34" s="860">
        <v>173</v>
      </c>
      <c r="K34" s="860">
        <v>264</v>
      </c>
      <c r="L34" s="860">
        <v>212</v>
      </c>
      <c r="M34" s="860">
        <v>72</v>
      </c>
      <c r="N34" s="860">
        <v>388</v>
      </c>
      <c r="O34" s="860">
        <v>193</v>
      </c>
      <c r="P34" s="860">
        <v>92</v>
      </c>
      <c r="Q34" s="169"/>
      <c r="R34" s="169"/>
    </row>
    <row r="35" spans="1:18" ht="27" customHeight="1">
      <c r="A35" s="860" t="s">
        <v>228</v>
      </c>
      <c r="B35" s="860">
        <v>6238</v>
      </c>
      <c r="C35" s="861">
        <v>1867</v>
      </c>
      <c r="D35" s="861">
        <v>939</v>
      </c>
      <c r="E35" s="861">
        <v>497</v>
      </c>
      <c r="F35" s="861">
        <v>315</v>
      </c>
      <c r="G35" s="861">
        <v>1081</v>
      </c>
      <c r="H35" s="860">
        <v>709</v>
      </c>
      <c r="I35" s="860">
        <v>549</v>
      </c>
      <c r="J35" s="860">
        <v>455</v>
      </c>
      <c r="K35" s="860">
        <v>543</v>
      </c>
      <c r="L35" s="860">
        <v>582</v>
      </c>
      <c r="M35" s="860">
        <v>175</v>
      </c>
      <c r="N35" s="860">
        <v>994</v>
      </c>
      <c r="O35" s="860">
        <v>664</v>
      </c>
      <c r="P35" s="860">
        <v>373</v>
      </c>
      <c r="Q35" s="169"/>
      <c r="R35" s="169"/>
    </row>
    <row r="36" spans="1:18" ht="27" customHeight="1">
      <c r="A36" s="860" t="s">
        <v>229</v>
      </c>
      <c r="B36" s="860">
        <v>11621</v>
      </c>
      <c r="C36" s="861">
        <v>5378</v>
      </c>
      <c r="D36" s="861">
        <v>813</v>
      </c>
      <c r="E36" s="861">
        <v>445</v>
      </c>
      <c r="F36" s="861">
        <v>338</v>
      </c>
      <c r="G36" s="861">
        <v>2105</v>
      </c>
      <c r="H36" s="860">
        <v>767</v>
      </c>
      <c r="I36" s="860">
        <v>1067</v>
      </c>
      <c r="J36" s="860">
        <v>1185</v>
      </c>
      <c r="K36" s="860">
        <v>1228</v>
      </c>
      <c r="L36" s="860">
        <v>902</v>
      </c>
      <c r="M36" s="860">
        <v>386</v>
      </c>
      <c r="N36" s="860">
        <v>2414</v>
      </c>
      <c r="O36" s="860">
        <v>921</v>
      </c>
      <c r="P36" s="860">
        <v>707</v>
      </c>
      <c r="Q36" s="169"/>
      <c r="R36" s="169"/>
    </row>
    <row r="37" spans="1:18" ht="27" customHeight="1">
      <c r="A37" s="860" t="s">
        <v>230</v>
      </c>
      <c r="B37" s="860">
        <v>1539</v>
      </c>
      <c r="C37" s="861">
        <v>1249</v>
      </c>
      <c r="D37" s="861">
        <v>81</v>
      </c>
      <c r="E37" s="861">
        <v>34</v>
      </c>
      <c r="F37" s="861">
        <v>37</v>
      </c>
      <c r="G37" s="861">
        <v>172</v>
      </c>
      <c r="H37" s="860">
        <v>108</v>
      </c>
      <c r="I37" s="860">
        <v>156</v>
      </c>
      <c r="J37" s="860">
        <v>307</v>
      </c>
      <c r="K37" s="860">
        <v>254</v>
      </c>
      <c r="L37" s="860">
        <v>183</v>
      </c>
      <c r="M37" s="860">
        <v>93</v>
      </c>
      <c r="N37" s="860">
        <v>409</v>
      </c>
      <c r="O37" s="860">
        <v>100</v>
      </c>
      <c r="P37" s="860">
        <v>90</v>
      </c>
      <c r="Q37" s="169"/>
      <c r="R37" s="169"/>
    </row>
    <row r="38" spans="1:18" ht="27" customHeight="1">
      <c r="A38" s="860" t="s">
        <v>231</v>
      </c>
      <c r="B38" s="860">
        <v>1124</v>
      </c>
      <c r="C38" s="861">
        <v>1043</v>
      </c>
      <c r="D38" s="861">
        <v>60</v>
      </c>
      <c r="E38" s="861">
        <v>18</v>
      </c>
      <c r="F38" s="861">
        <v>37</v>
      </c>
      <c r="G38" s="861">
        <v>163</v>
      </c>
      <c r="H38" s="860">
        <v>52</v>
      </c>
      <c r="I38" s="860">
        <v>99</v>
      </c>
      <c r="J38" s="860">
        <v>230</v>
      </c>
      <c r="K38" s="860">
        <v>190</v>
      </c>
      <c r="L38" s="860">
        <v>100</v>
      </c>
      <c r="M38" s="860">
        <v>98</v>
      </c>
      <c r="N38" s="860">
        <v>305</v>
      </c>
      <c r="O38" s="860">
        <v>30</v>
      </c>
      <c r="P38" s="860">
        <v>41</v>
      </c>
      <c r="Q38" s="169"/>
      <c r="R38" s="169"/>
    </row>
    <row r="39" spans="1:18" ht="18">
      <c r="A39" s="771" t="s">
        <v>341</v>
      </c>
      <c r="B39" s="860">
        <v>23574</v>
      </c>
      <c r="C39" s="860">
        <v>11926</v>
      </c>
      <c r="D39" s="860">
        <v>3122</v>
      </c>
      <c r="E39" s="860">
        <v>1340</v>
      </c>
      <c r="F39" s="860">
        <v>1310</v>
      </c>
      <c r="G39" s="860">
        <v>4453</v>
      </c>
      <c r="H39" s="860">
        <v>2256</v>
      </c>
      <c r="I39" s="860">
        <v>2530</v>
      </c>
      <c r="J39" s="860">
        <v>2703</v>
      </c>
      <c r="K39" s="860">
        <v>2781</v>
      </c>
      <c r="L39" s="860">
        <v>2124</v>
      </c>
      <c r="M39" s="860">
        <v>992</v>
      </c>
      <c r="N39" s="860">
        <v>4952</v>
      </c>
      <c r="O39" s="860">
        <v>2117</v>
      </c>
      <c r="P39" s="860">
        <v>1467</v>
      </c>
      <c r="Q39" s="169"/>
      <c r="R39" s="169"/>
    </row>
    <row r="40" spans="1:18" ht="18">
      <c r="A40" s="771" t="s">
        <v>275</v>
      </c>
      <c r="B40" s="772">
        <v>0.20189614860872024</v>
      </c>
      <c r="C40" s="772">
        <v>0.10213851990784752</v>
      </c>
      <c r="D40" s="772">
        <v>2.6737922115738718E-2</v>
      </c>
      <c r="E40" s="772">
        <v>1.147623819189298E-2</v>
      </c>
      <c r="F40" s="772">
        <v>1.1219307486104332E-2</v>
      </c>
      <c r="G40" s="772">
        <v>3.8137081095895101E-2</v>
      </c>
      <c r="H40" s="772">
        <v>1.9321189075306389E-2</v>
      </c>
      <c r="I40" s="772">
        <v>2.1667822854842717E-2</v>
      </c>
      <c r="J40" s="772">
        <v>2.3149456591557257E-2</v>
      </c>
      <c r="K40" s="772">
        <v>2.3817476426607743E-2</v>
      </c>
      <c r="L40" s="772">
        <v>1.8190693969836334E-2</v>
      </c>
      <c r="M40" s="772">
        <v>8.4958420047446543E-3</v>
      </c>
      <c r="N40" s="772">
        <v>4.2410695168846296E-2</v>
      </c>
      <c r="O40" s="772">
        <v>1.8130743471818984E-2</v>
      </c>
      <c r="P40" s="772">
        <v>1.2563911513064926E-2</v>
      </c>
      <c r="Q40" s="169"/>
      <c r="R40" s="169"/>
    </row>
    <row r="41" spans="1:18" ht="14.25" customHeight="1" thickBot="1">
      <c r="A41" s="862"/>
      <c r="B41" s="863"/>
      <c r="C41" s="864"/>
      <c r="D41" s="864"/>
      <c r="E41" s="864"/>
      <c r="F41" s="864"/>
      <c r="G41" s="864"/>
      <c r="H41" s="863"/>
      <c r="I41" s="863"/>
      <c r="J41" s="863"/>
      <c r="K41" s="863"/>
      <c r="L41" s="863"/>
      <c r="M41" s="863"/>
      <c r="N41" s="863"/>
      <c r="O41" s="863"/>
      <c r="P41" s="863"/>
      <c r="Q41" s="169"/>
      <c r="R41" s="169"/>
    </row>
    <row r="42" spans="1:18" ht="15" customHeight="1" thickTop="1">
      <c r="A42" s="865"/>
      <c r="B42" s="538"/>
      <c r="C42" s="539"/>
      <c r="D42" s="539"/>
      <c r="E42" s="539"/>
      <c r="F42" s="539"/>
      <c r="G42" s="539"/>
      <c r="H42" s="540"/>
      <c r="I42" s="540"/>
      <c r="J42" s="540"/>
      <c r="K42" s="540"/>
      <c r="L42" s="540"/>
      <c r="M42" s="540"/>
      <c r="N42" s="540"/>
      <c r="O42" s="540"/>
      <c r="P42" s="540"/>
      <c r="Q42" s="169"/>
      <c r="R42" s="169"/>
    </row>
    <row r="43" spans="1:18" ht="9" customHeight="1">
      <c r="C43" s="25"/>
      <c r="D43" s="25"/>
      <c r="E43" s="25"/>
      <c r="F43" s="25"/>
      <c r="G43" s="25"/>
      <c r="H43" s="173"/>
      <c r="I43" s="173"/>
      <c r="J43" s="173"/>
      <c r="K43" s="173"/>
      <c r="L43" s="173"/>
      <c r="M43" s="173"/>
      <c r="N43" s="173"/>
      <c r="O43" s="173"/>
      <c r="P43" s="173"/>
      <c r="Q43" s="169"/>
      <c r="R43" s="169"/>
    </row>
    <row r="44" spans="1:18" ht="9" customHeight="1">
      <c r="A44" s="26"/>
      <c r="C44" s="25"/>
      <c r="D44" s="25"/>
      <c r="E44" s="25"/>
      <c r="F44" s="25"/>
      <c r="G44" s="25"/>
      <c r="H44" s="173"/>
      <c r="I44" s="173"/>
      <c r="J44" s="173"/>
      <c r="K44" s="173"/>
      <c r="L44" s="173"/>
      <c r="M44" s="173"/>
      <c r="N44" s="173"/>
      <c r="O44" s="173"/>
      <c r="P44" s="173"/>
      <c r="Q44" s="169"/>
      <c r="R44" s="169"/>
    </row>
    <row r="45" spans="1:18" ht="9" customHeight="1">
      <c r="A45" s="28"/>
      <c r="C45" s="25"/>
      <c r="D45" s="25"/>
      <c r="E45" s="25"/>
      <c r="F45" s="25"/>
      <c r="G45" s="25"/>
      <c r="H45" s="173"/>
      <c r="I45" s="173"/>
      <c r="J45" s="173"/>
      <c r="K45" s="173"/>
      <c r="L45" s="173"/>
      <c r="M45" s="173"/>
      <c r="N45" s="173"/>
      <c r="O45" s="173"/>
      <c r="P45" s="173"/>
      <c r="Q45" s="169"/>
      <c r="R45" s="169"/>
    </row>
    <row r="46" spans="1:18" ht="9" customHeight="1">
      <c r="A46" s="26"/>
      <c r="C46" s="25"/>
      <c r="D46" s="25"/>
      <c r="E46" s="25"/>
      <c r="F46" s="25"/>
      <c r="G46" s="25"/>
      <c r="H46" s="173"/>
      <c r="I46" s="173"/>
      <c r="J46" s="173"/>
      <c r="K46" s="173"/>
      <c r="L46" s="173"/>
      <c r="M46" s="173"/>
      <c r="N46" s="173"/>
      <c r="O46" s="173"/>
      <c r="P46" s="173"/>
      <c r="Q46" s="169"/>
      <c r="R46" s="169"/>
    </row>
    <row r="47" spans="1:18" ht="9" customHeight="1">
      <c r="A47" s="26"/>
      <c r="C47" s="25"/>
      <c r="D47" s="25"/>
      <c r="E47" s="25"/>
      <c r="F47" s="25"/>
      <c r="G47" s="25"/>
      <c r="H47" s="173"/>
      <c r="I47" s="173"/>
      <c r="J47" s="173"/>
      <c r="K47" s="173"/>
      <c r="L47" s="173"/>
      <c r="M47" s="173"/>
      <c r="N47" s="173"/>
      <c r="O47" s="173"/>
      <c r="P47" s="173"/>
      <c r="Q47" s="169"/>
      <c r="R47" s="169"/>
    </row>
    <row r="48" spans="1:18" ht="9" customHeight="1">
      <c r="A48" s="26"/>
      <c r="B48" s="1"/>
      <c r="C48" s="25"/>
      <c r="D48" s="25"/>
      <c r="E48" s="25"/>
      <c r="F48" s="25"/>
      <c r="G48" s="25"/>
      <c r="H48" s="173"/>
      <c r="I48" s="173"/>
      <c r="J48" s="173"/>
      <c r="K48" s="173"/>
      <c r="L48" s="173"/>
      <c r="M48" s="173"/>
      <c r="N48" s="173"/>
      <c r="O48" s="173"/>
      <c r="P48" s="173"/>
      <c r="Q48" s="169"/>
      <c r="R48" s="169"/>
    </row>
    <row r="49" spans="1:18" ht="9" customHeight="1">
      <c r="A49" s="26"/>
      <c r="B49" s="1"/>
      <c r="C49" s="25"/>
      <c r="D49" s="25"/>
      <c r="E49" s="25"/>
      <c r="F49" s="25"/>
      <c r="G49" s="25"/>
      <c r="H49" s="173"/>
      <c r="I49" s="173"/>
      <c r="J49" s="173"/>
      <c r="K49" s="173"/>
      <c r="L49" s="173"/>
      <c r="M49" s="173"/>
      <c r="N49" s="173"/>
      <c r="O49" s="173"/>
      <c r="P49" s="173"/>
      <c r="Q49" s="169"/>
      <c r="R49" s="169"/>
    </row>
    <row r="50" spans="1:18" ht="9" customHeight="1">
      <c r="A50" s="26"/>
      <c r="B50" s="1"/>
      <c r="C50" s="25"/>
      <c r="D50" s="25"/>
      <c r="E50" s="25"/>
      <c r="F50" s="25"/>
      <c r="G50" s="25"/>
      <c r="H50" s="173"/>
      <c r="I50" s="173"/>
      <c r="J50" s="173"/>
      <c r="K50" s="173"/>
      <c r="L50" s="173"/>
      <c r="M50" s="173"/>
      <c r="N50" s="173"/>
      <c r="O50" s="173"/>
      <c r="P50" s="173"/>
      <c r="Q50" s="169"/>
      <c r="R50" s="169"/>
    </row>
    <row r="51" spans="1:18" ht="9" customHeight="1">
      <c r="A51" s="217"/>
      <c r="B51" s="1"/>
      <c r="C51" s="25"/>
      <c r="D51" s="25"/>
      <c r="E51" s="25"/>
      <c r="F51" s="25"/>
      <c r="G51" s="25"/>
      <c r="H51" s="173"/>
      <c r="I51" s="173"/>
      <c r="J51" s="173"/>
      <c r="K51" s="173"/>
      <c r="L51" s="173"/>
      <c r="M51" s="173"/>
      <c r="N51" s="173"/>
      <c r="O51" s="173"/>
      <c r="P51" s="173"/>
      <c r="Q51" s="169"/>
      <c r="R51" s="169"/>
    </row>
    <row r="52" spans="1:18" ht="9" customHeight="1">
      <c r="A52" s="26"/>
      <c r="B52" s="1"/>
      <c r="C52" s="25"/>
      <c r="D52" s="25"/>
      <c r="E52" s="25"/>
      <c r="F52" s="25"/>
      <c r="G52" s="25"/>
      <c r="H52" s="173"/>
      <c r="I52" s="173"/>
      <c r="J52" s="173"/>
      <c r="K52" s="173"/>
      <c r="L52" s="173"/>
      <c r="M52" s="173"/>
      <c r="N52" s="173"/>
      <c r="O52" s="173"/>
      <c r="P52" s="173"/>
      <c r="Q52" s="169"/>
      <c r="R52" s="169"/>
    </row>
    <row r="53" spans="1:18" ht="9" customHeight="1">
      <c r="A53" s="26"/>
      <c r="B53" s="1"/>
      <c r="C53" s="25"/>
      <c r="D53" s="25"/>
      <c r="E53" s="25"/>
      <c r="F53" s="25"/>
      <c r="G53" s="25"/>
      <c r="H53" s="173"/>
      <c r="I53" s="173"/>
      <c r="J53" s="173"/>
      <c r="K53" s="173"/>
      <c r="L53" s="173"/>
      <c r="M53" s="173"/>
      <c r="N53" s="173"/>
      <c r="O53" s="173"/>
      <c r="P53" s="173"/>
      <c r="Q53" s="169"/>
      <c r="R53" s="169"/>
    </row>
    <row r="54" spans="1:18" ht="9" customHeight="1">
      <c r="A54" s="26"/>
      <c r="B54" s="1"/>
      <c r="C54" s="25"/>
      <c r="D54" s="25"/>
      <c r="E54" s="25"/>
      <c r="F54" s="25"/>
      <c r="G54" s="25"/>
      <c r="H54" s="173"/>
      <c r="I54" s="173"/>
      <c r="J54" s="173"/>
      <c r="K54" s="173"/>
      <c r="L54" s="173"/>
      <c r="M54" s="173"/>
      <c r="N54" s="173"/>
      <c r="O54" s="173"/>
      <c r="P54" s="173"/>
      <c r="Q54" s="169"/>
      <c r="R54" s="169"/>
    </row>
    <row r="55" spans="1:18" ht="9" customHeight="1">
      <c r="A55" s="26"/>
      <c r="C55" s="25"/>
      <c r="D55" s="25"/>
      <c r="E55" s="25"/>
      <c r="F55" s="25"/>
      <c r="G55" s="25"/>
      <c r="H55" s="173"/>
      <c r="I55" s="173"/>
      <c r="J55" s="173"/>
      <c r="K55" s="173"/>
      <c r="L55" s="173"/>
      <c r="M55" s="173"/>
      <c r="N55" s="173"/>
      <c r="O55" s="173"/>
      <c r="P55" s="173"/>
      <c r="Q55" s="169"/>
      <c r="R55" s="169"/>
    </row>
    <row r="56" spans="1:18" ht="9" customHeight="1">
      <c r="A56" s="26"/>
      <c r="C56" s="25"/>
      <c r="D56" s="25"/>
      <c r="E56" s="25"/>
      <c r="F56" s="25"/>
      <c r="G56" s="25"/>
      <c r="H56" s="173"/>
      <c r="I56" s="173"/>
      <c r="J56" s="173"/>
      <c r="K56" s="173"/>
      <c r="L56" s="173"/>
      <c r="M56" s="173"/>
      <c r="N56" s="173"/>
      <c r="O56" s="173"/>
      <c r="P56" s="173"/>
      <c r="Q56" s="169"/>
      <c r="R56" s="169"/>
    </row>
    <row r="57" spans="1:18" ht="9" customHeight="1">
      <c r="A57" s="217"/>
      <c r="C57" s="25"/>
      <c r="D57" s="25"/>
      <c r="E57" s="25"/>
      <c r="F57" s="25"/>
      <c r="G57" s="25"/>
      <c r="H57" s="173"/>
      <c r="I57" s="173"/>
      <c r="J57" s="173"/>
      <c r="K57" s="173"/>
      <c r="L57" s="173"/>
      <c r="M57" s="173"/>
      <c r="N57" s="173"/>
      <c r="O57" s="173"/>
      <c r="P57" s="173"/>
      <c r="Q57" s="169"/>
      <c r="R57" s="169"/>
    </row>
    <row r="58" spans="1:18" ht="9" customHeight="1">
      <c r="A58" s="26"/>
      <c r="C58" s="25"/>
      <c r="D58" s="25"/>
      <c r="E58" s="25"/>
      <c r="F58" s="25"/>
      <c r="G58" s="25"/>
      <c r="H58" s="173"/>
      <c r="I58" s="173"/>
      <c r="J58" s="173"/>
      <c r="K58" s="173"/>
      <c r="L58" s="173"/>
      <c r="M58" s="173"/>
      <c r="N58" s="173"/>
      <c r="O58" s="173"/>
      <c r="P58" s="173"/>
      <c r="Q58" s="169"/>
      <c r="R58" s="169"/>
    </row>
    <row r="59" spans="1:18" ht="9" customHeight="1">
      <c r="A59" s="26"/>
      <c r="C59" s="25"/>
      <c r="D59" s="25"/>
      <c r="E59" s="25"/>
      <c r="F59" s="25"/>
      <c r="G59" s="25"/>
      <c r="H59" s="173"/>
      <c r="I59" s="173"/>
      <c r="J59" s="173"/>
      <c r="K59" s="173"/>
      <c r="L59" s="173"/>
      <c r="M59" s="173"/>
      <c r="N59" s="173"/>
      <c r="O59" s="173"/>
      <c r="P59" s="173"/>
      <c r="Q59" s="169"/>
      <c r="R59" s="169"/>
    </row>
    <row r="60" spans="1:18" ht="9" customHeight="1">
      <c r="A60" s="26"/>
      <c r="C60" s="25"/>
      <c r="D60" s="25"/>
      <c r="E60" s="25"/>
      <c r="F60" s="25"/>
      <c r="G60" s="25"/>
      <c r="H60" s="173"/>
      <c r="I60" s="173"/>
      <c r="J60" s="173"/>
      <c r="K60" s="173"/>
      <c r="L60" s="173"/>
      <c r="M60" s="173"/>
      <c r="N60" s="173"/>
      <c r="O60" s="173"/>
      <c r="P60" s="173"/>
      <c r="Q60" s="169"/>
      <c r="R60" s="169"/>
    </row>
    <row r="61" spans="1:18" ht="9" customHeight="1">
      <c r="A61" s="26"/>
      <c r="C61" s="25"/>
      <c r="D61" s="25"/>
      <c r="E61" s="25"/>
      <c r="F61" s="25"/>
      <c r="G61" s="25"/>
      <c r="H61" s="173"/>
      <c r="I61" s="173"/>
      <c r="J61" s="173"/>
      <c r="K61" s="173"/>
      <c r="L61" s="173"/>
      <c r="M61" s="173"/>
      <c r="N61" s="173"/>
      <c r="O61" s="173"/>
      <c r="P61" s="173"/>
      <c r="Q61" s="169"/>
      <c r="R61" s="169"/>
    </row>
    <row r="62" spans="1:18" ht="9" customHeight="1">
      <c r="A62" s="26"/>
      <c r="C62" s="25"/>
      <c r="D62" s="25"/>
      <c r="E62" s="25"/>
      <c r="F62" s="25"/>
      <c r="G62" s="25"/>
      <c r="H62" s="173"/>
      <c r="I62" s="173"/>
      <c r="J62" s="173"/>
      <c r="K62" s="173"/>
      <c r="L62" s="173"/>
      <c r="M62" s="173"/>
      <c r="N62" s="173"/>
      <c r="O62" s="173"/>
      <c r="P62" s="173"/>
      <c r="Q62" s="169"/>
      <c r="R62" s="169"/>
    </row>
    <row r="63" spans="1:18" ht="9" customHeight="1">
      <c r="A63" s="217"/>
      <c r="C63" s="25"/>
      <c r="D63" s="25"/>
      <c r="E63" s="25"/>
      <c r="F63" s="25"/>
      <c r="G63" s="25"/>
      <c r="H63" s="173"/>
      <c r="I63" s="173"/>
      <c r="J63" s="173"/>
      <c r="K63" s="173"/>
      <c r="L63" s="173"/>
      <c r="M63" s="173"/>
      <c r="N63" s="173"/>
      <c r="O63" s="173"/>
      <c r="P63" s="173"/>
      <c r="Q63" s="169"/>
      <c r="R63" s="169"/>
    </row>
    <row r="64" spans="1:18" ht="9" customHeight="1">
      <c r="A64" s="26"/>
      <c r="C64" s="25"/>
      <c r="D64" s="25"/>
      <c r="E64" s="25"/>
      <c r="F64" s="25"/>
      <c r="G64" s="25"/>
      <c r="H64" s="173"/>
      <c r="I64" s="173"/>
      <c r="J64" s="173"/>
      <c r="K64" s="173"/>
      <c r="L64" s="173"/>
      <c r="M64" s="173"/>
      <c r="N64" s="173"/>
      <c r="O64" s="173"/>
      <c r="P64" s="173"/>
      <c r="Q64" s="169"/>
      <c r="R64" s="169"/>
    </row>
    <row r="65" spans="1:18" ht="9" customHeight="1">
      <c r="A65" s="26"/>
      <c r="C65" s="25"/>
      <c r="D65" s="25"/>
      <c r="E65" s="25"/>
      <c r="F65" s="25"/>
      <c r="G65" s="25"/>
      <c r="H65" s="173"/>
      <c r="I65" s="173"/>
      <c r="J65" s="173"/>
      <c r="K65" s="173"/>
      <c r="L65" s="173"/>
      <c r="M65" s="173"/>
      <c r="N65" s="173"/>
      <c r="O65" s="173"/>
      <c r="P65" s="173"/>
      <c r="Q65" s="169"/>
      <c r="R65" s="169"/>
    </row>
    <row r="66" spans="1:18" ht="9" customHeight="1">
      <c r="A66" s="26"/>
      <c r="C66" s="25"/>
      <c r="D66" s="25"/>
      <c r="E66" s="25"/>
      <c r="F66" s="25"/>
      <c r="G66" s="25"/>
      <c r="H66" s="173"/>
      <c r="I66" s="173"/>
      <c r="J66" s="173"/>
      <c r="K66" s="173"/>
      <c r="L66" s="173"/>
      <c r="M66" s="173"/>
      <c r="N66" s="173"/>
      <c r="O66" s="173"/>
      <c r="P66" s="173"/>
      <c r="Q66" s="169"/>
      <c r="R66" s="169"/>
    </row>
    <row r="67" spans="1:18" ht="9" customHeight="1">
      <c r="A67" s="26"/>
      <c r="C67" s="25"/>
      <c r="D67" s="25"/>
      <c r="E67" s="25"/>
      <c r="F67" s="25"/>
      <c r="G67" s="25"/>
      <c r="H67" s="173"/>
      <c r="I67" s="173"/>
      <c r="J67" s="173"/>
      <c r="K67" s="173"/>
      <c r="L67" s="173"/>
      <c r="M67" s="173"/>
      <c r="N67" s="173"/>
      <c r="O67" s="173"/>
      <c r="P67" s="173"/>
      <c r="Q67" s="169"/>
      <c r="R67" s="169"/>
    </row>
    <row r="68" spans="1:18" ht="9" customHeight="1">
      <c r="A68" s="217"/>
      <c r="C68" s="25"/>
      <c r="D68" s="25"/>
      <c r="E68" s="25"/>
      <c r="F68" s="25"/>
      <c r="G68" s="25"/>
      <c r="H68" s="173"/>
      <c r="I68" s="173"/>
      <c r="J68" s="173"/>
      <c r="K68" s="173"/>
      <c r="L68" s="173"/>
      <c r="M68" s="173"/>
      <c r="N68" s="173"/>
      <c r="O68" s="173"/>
      <c r="P68" s="173"/>
      <c r="Q68" s="169"/>
      <c r="R68" s="169"/>
    </row>
    <row r="69" spans="1:18" ht="9" customHeight="1">
      <c r="A69" s="30"/>
      <c r="C69" s="25"/>
      <c r="D69" s="25"/>
      <c r="E69" s="25"/>
      <c r="F69" s="25"/>
      <c r="G69" s="25"/>
      <c r="H69" s="173"/>
      <c r="I69" s="173"/>
      <c r="J69" s="173"/>
      <c r="K69" s="173"/>
      <c r="L69" s="173"/>
      <c r="M69" s="173"/>
      <c r="N69" s="173"/>
      <c r="O69" s="173"/>
      <c r="P69" s="173"/>
      <c r="Q69" s="169"/>
      <c r="R69" s="169"/>
    </row>
    <row r="70" spans="1:18" ht="9" customHeight="1">
      <c r="A70" s="30"/>
      <c r="C70" s="25"/>
      <c r="D70" s="25"/>
      <c r="E70" s="25"/>
      <c r="F70" s="25"/>
      <c r="G70" s="25"/>
      <c r="H70" s="173"/>
      <c r="I70" s="173"/>
      <c r="J70" s="173"/>
      <c r="K70" s="173"/>
      <c r="L70" s="173"/>
      <c r="M70" s="173"/>
      <c r="N70" s="173"/>
      <c r="O70" s="173"/>
      <c r="P70" s="173"/>
      <c r="Q70" s="169"/>
      <c r="R70" s="169"/>
    </row>
    <row r="71" spans="1:18" ht="9" customHeight="1">
      <c r="A71" s="30"/>
      <c r="C71" s="25"/>
      <c r="D71" s="25"/>
      <c r="E71" s="25"/>
      <c r="F71" s="25"/>
      <c r="G71" s="25"/>
      <c r="H71" s="173"/>
      <c r="I71" s="173"/>
      <c r="J71" s="173"/>
      <c r="K71" s="173"/>
      <c r="L71" s="173"/>
      <c r="M71" s="173"/>
      <c r="N71" s="173"/>
      <c r="O71" s="173"/>
      <c r="P71" s="173"/>
      <c r="Q71" s="169"/>
      <c r="R71" s="169"/>
    </row>
    <row r="72" spans="1:18" ht="9" customHeight="1">
      <c r="A72" s="30"/>
      <c r="C72" s="25"/>
      <c r="D72" s="25"/>
      <c r="E72" s="25"/>
      <c r="F72" s="25"/>
      <c r="G72" s="25"/>
      <c r="H72" s="173"/>
      <c r="I72" s="173"/>
      <c r="J72" s="173"/>
      <c r="K72" s="173"/>
      <c r="L72" s="173"/>
      <c r="M72" s="173"/>
      <c r="N72" s="173"/>
      <c r="O72" s="173"/>
      <c r="P72" s="173"/>
      <c r="Q72" s="169"/>
      <c r="R72" s="169"/>
    </row>
    <row r="73" spans="1:18" ht="9" customHeight="1">
      <c r="A73" s="31"/>
      <c r="C73" s="25"/>
      <c r="D73" s="25"/>
      <c r="E73" s="25"/>
      <c r="F73" s="25"/>
      <c r="G73" s="25"/>
      <c r="H73" s="173"/>
      <c r="I73" s="173"/>
      <c r="J73" s="173"/>
      <c r="K73" s="173"/>
      <c r="L73" s="173"/>
      <c r="M73" s="173"/>
      <c r="N73" s="173"/>
      <c r="O73" s="173"/>
      <c r="P73" s="173"/>
      <c r="Q73" s="169"/>
      <c r="R73" s="169"/>
    </row>
    <row r="74" spans="1:18" ht="9" customHeight="1">
      <c r="A74" s="31"/>
      <c r="C74" s="25"/>
      <c r="D74" s="25"/>
      <c r="E74" s="25"/>
      <c r="F74" s="25"/>
      <c r="G74" s="25"/>
      <c r="H74" s="173"/>
      <c r="I74" s="173"/>
      <c r="J74" s="173"/>
      <c r="K74" s="173"/>
      <c r="L74" s="173"/>
      <c r="M74" s="173"/>
      <c r="N74" s="173"/>
      <c r="O74" s="173"/>
      <c r="P74" s="173"/>
      <c r="Q74" s="169"/>
      <c r="R74" s="169"/>
    </row>
    <row r="75" spans="1:18" ht="9" customHeight="1">
      <c r="A75" s="28"/>
      <c r="C75" s="25"/>
      <c r="D75" s="25"/>
      <c r="E75" s="25"/>
      <c r="F75" s="25"/>
      <c r="G75" s="25"/>
      <c r="H75" s="173"/>
      <c r="I75" s="173"/>
      <c r="J75" s="173"/>
      <c r="K75" s="173"/>
      <c r="L75" s="173"/>
      <c r="M75" s="173"/>
      <c r="N75" s="173"/>
      <c r="O75" s="173"/>
      <c r="P75" s="173"/>
      <c r="Q75" s="169"/>
      <c r="R75" s="169"/>
    </row>
    <row r="76" spans="1:18" ht="9" customHeight="1">
      <c r="A76" s="26"/>
      <c r="C76" s="25"/>
      <c r="D76" s="25"/>
      <c r="E76" s="25"/>
      <c r="F76" s="25"/>
      <c r="G76" s="25"/>
      <c r="H76" s="173"/>
      <c r="I76" s="173"/>
      <c r="J76" s="173"/>
      <c r="K76" s="173"/>
      <c r="L76" s="173"/>
      <c r="M76" s="173"/>
      <c r="N76" s="173"/>
      <c r="O76" s="173"/>
      <c r="P76" s="173"/>
      <c r="Q76" s="169"/>
      <c r="R76" s="169"/>
    </row>
    <row r="77" spans="1:18" ht="9" customHeight="1">
      <c r="A77" s="26"/>
      <c r="C77" s="25"/>
      <c r="D77" s="25"/>
      <c r="E77" s="25"/>
      <c r="F77" s="25"/>
      <c r="G77" s="25"/>
      <c r="H77" s="173"/>
      <c r="I77" s="173"/>
      <c r="J77" s="173"/>
      <c r="K77" s="173"/>
      <c r="L77" s="173"/>
      <c r="M77" s="173"/>
      <c r="N77" s="173"/>
      <c r="O77" s="173"/>
      <c r="P77" s="173"/>
      <c r="Q77" s="169"/>
      <c r="R77" s="169"/>
    </row>
    <row r="78" spans="1:18" ht="9" customHeight="1">
      <c r="A78" s="26"/>
      <c r="C78" s="25"/>
      <c r="D78" s="25"/>
      <c r="E78" s="25"/>
      <c r="F78" s="25"/>
      <c r="G78" s="25"/>
      <c r="H78" s="173"/>
      <c r="I78" s="173"/>
      <c r="J78" s="173"/>
      <c r="K78" s="173"/>
      <c r="L78" s="173"/>
      <c r="M78" s="173"/>
      <c r="N78" s="173"/>
      <c r="O78" s="173"/>
      <c r="P78" s="173"/>
      <c r="Q78" s="169"/>
      <c r="R78" s="169"/>
    </row>
    <row r="79" spans="1:18" ht="9" customHeight="1">
      <c r="A79" s="26"/>
      <c r="C79" s="25"/>
      <c r="D79" s="25"/>
      <c r="E79" s="25"/>
      <c r="F79" s="25"/>
      <c r="G79" s="25"/>
      <c r="H79" s="173"/>
      <c r="I79" s="173"/>
      <c r="J79" s="173"/>
      <c r="K79" s="173"/>
      <c r="L79" s="173"/>
      <c r="M79" s="173"/>
      <c r="N79" s="173"/>
      <c r="O79" s="173"/>
      <c r="P79" s="173"/>
      <c r="Q79" s="169"/>
      <c r="R79" s="169"/>
    </row>
    <row r="80" spans="1:18" ht="9" customHeight="1">
      <c r="A80" s="30"/>
      <c r="C80" s="25"/>
      <c r="D80" s="25"/>
      <c r="E80" s="25"/>
      <c r="F80" s="25"/>
      <c r="G80" s="25"/>
      <c r="H80" s="173"/>
      <c r="I80" s="173"/>
      <c r="J80" s="173"/>
      <c r="K80" s="173"/>
      <c r="L80" s="173"/>
      <c r="M80" s="173"/>
      <c r="N80" s="173"/>
      <c r="O80" s="173"/>
      <c r="P80" s="173"/>
      <c r="Q80" s="169"/>
      <c r="R80" s="169"/>
    </row>
    <row r="81" spans="1:18" ht="9" customHeight="1">
      <c r="A81" s="28"/>
      <c r="C81" s="25"/>
      <c r="D81" s="25"/>
      <c r="E81" s="25"/>
      <c r="F81" s="25"/>
      <c r="G81" s="25"/>
      <c r="H81" s="173"/>
      <c r="I81" s="173"/>
      <c r="J81" s="173"/>
      <c r="K81" s="173"/>
      <c r="L81" s="173"/>
      <c r="M81" s="173"/>
      <c r="N81" s="173"/>
      <c r="O81" s="173"/>
      <c r="P81" s="173"/>
      <c r="Q81" s="169"/>
      <c r="R81" s="169"/>
    </row>
    <row r="82" spans="1:18" ht="9" customHeight="1">
      <c r="A82" s="26"/>
      <c r="C82" s="25"/>
      <c r="D82" s="25"/>
      <c r="E82" s="25"/>
      <c r="F82" s="25"/>
      <c r="G82" s="25"/>
      <c r="H82" s="173"/>
      <c r="I82" s="173"/>
      <c r="J82" s="173"/>
      <c r="K82" s="173"/>
      <c r="L82" s="173"/>
      <c r="M82" s="173"/>
      <c r="N82" s="173"/>
      <c r="O82" s="173"/>
      <c r="P82" s="173"/>
      <c r="Q82" s="169"/>
      <c r="R82" s="169"/>
    </row>
    <row r="83" spans="1:18" ht="9" customHeight="1">
      <c r="A83" s="26"/>
      <c r="C83" s="25"/>
      <c r="D83" s="25"/>
      <c r="E83" s="25"/>
      <c r="F83" s="25"/>
      <c r="G83" s="25"/>
      <c r="H83" s="173"/>
      <c r="I83" s="173"/>
      <c r="J83" s="173"/>
      <c r="K83" s="173"/>
      <c r="L83" s="173"/>
      <c r="M83" s="173"/>
      <c r="N83" s="173"/>
      <c r="O83" s="173"/>
      <c r="P83" s="173"/>
      <c r="Q83" s="169"/>
      <c r="R83" s="169"/>
    </row>
    <row r="84" spans="1:18" ht="9" customHeight="1">
      <c r="A84" s="26"/>
      <c r="C84" s="25"/>
      <c r="D84" s="25"/>
      <c r="E84" s="25"/>
      <c r="F84" s="25"/>
      <c r="G84" s="25"/>
      <c r="H84" s="173"/>
      <c r="I84" s="173"/>
      <c r="J84" s="173"/>
      <c r="K84" s="173"/>
      <c r="L84" s="173"/>
      <c r="M84" s="173"/>
      <c r="N84" s="173"/>
      <c r="O84" s="173"/>
      <c r="P84" s="173"/>
      <c r="Q84" s="169"/>
      <c r="R84" s="169"/>
    </row>
    <row r="85" spans="1:18" ht="9" customHeight="1">
      <c r="A85" s="26"/>
      <c r="C85" s="25"/>
      <c r="D85" s="25"/>
      <c r="E85" s="25"/>
      <c r="F85" s="25"/>
      <c r="G85" s="25"/>
      <c r="H85" s="173"/>
      <c r="I85" s="173"/>
      <c r="J85" s="173"/>
      <c r="K85" s="173"/>
      <c r="L85" s="173"/>
      <c r="M85" s="173"/>
      <c r="N85" s="173"/>
      <c r="O85" s="173"/>
      <c r="P85" s="173"/>
      <c r="Q85" s="169"/>
      <c r="R85" s="169"/>
    </row>
    <row r="86" spans="1:18" ht="9" customHeight="1">
      <c r="A86" s="30"/>
      <c r="C86" s="25"/>
      <c r="D86" s="25"/>
      <c r="E86" s="25"/>
      <c r="F86" s="25"/>
      <c r="G86" s="25"/>
      <c r="H86" s="173"/>
      <c r="I86" s="173"/>
      <c r="J86" s="173"/>
      <c r="K86" s="173"/>
      <c r="L86" s="173"/>
      <c r="M86" s="173"/>
      <c r="N86" s="173"/>
      <c r="O86" s="173"/>
      <c r="P86" s="173"/>
      <c r="Q86" s="169"/>
      <c r="R86" s="169"/>
    </row>
    <row r="87" spans="1:18" ht="9" customHeight="1">
      <c r="A87" s="28"/>
      <c r="C87" s="25"/>
      <c r="D87" s="25"/>
      <c r="E87" s="25"/>
      <c r="F87" s="25"/>
      <c r="G87" s="25"/>
      <c r="H87" s="173"/>
      <c r="I87" s="173"/>
      <c r="J87" s="173"/>
      <c r="K87" s="173"/>
      <c r="L87" s="173"/>
      <c r="M87" s="173"/>
      <c r="N87" s="173"/>
      <c r="O87" s="173"/>
      <c r="P87" s="173"/>
      <c r="Q87" s="169"/>
      <c r="R87" s="169"/>
    </row>
    <row r="88" spans="1:18" ht="9" customHeight="1">
      <c r="A88" s="26"/>
      <c r="C88" s="25"/>
      <c r="D88" s="25"/>
      <c r="E88" s="25"/>
      <c r="F88" s="25"/>
      <c r="G88" s="25"/>
      <c r="H88" s="173"/>
      <c r="I88" s="173"/>
      <c r="J88" s="173"/>
      <c r="K88" s="173"/>
      <c r="L88" s="173"/>
      <c r="M88" s="173"/>
      <c r="N88" s="173"/>
      <c r="O88" s="173"/>
      <c r="P88" s="173"/>
      <c r="Q88" s="169"/>
      <c r="R88" s="169"/>
    </row>
    <row r="89" spans="1:18" ht="9" customHeight="1">
      <c r="A89" s="26"/>
      <c r="C89" s="25"/>
      <c r="D89" s="25"/>
      <c r="E89" s="25"/>
      <c r="F89" s="25"/>
      <c r="G89" s="25"/>
      <c r="H89" s="173"/>
      <c r="I89" s="173"/>
      <c r="J89" s="173"/>
      <c r="K89" s="173"/>
      <c r="L89" s="173"/>
      <c r="M89" s="173"/>
      <c r="N89" s="173"/>
      <c r="O89" s="173"/>
      <c r="P89" s="173"/>
      <c r="Q89" s="169"/>
      <c r="R89" s="169"/>
    </row>
    <row r="90" spans="1:18" ht="9" customHeight="1">
      <c r="A90" s="26"/>
      <c r="C90" s="27"/>
      <c r="D90" s="27"/>
      <c r="E90" s="27"/>
      <c r="F90" s="27"/>
      <c r="G90" s="27"/>
      <c r="Q90" s="169"/>
      <c r="R90" s="169"/>
    </row>
    <row r="91" spans="1:18" ht="9" customHeight="1">
      <c r="A91" s="26"/>
      <c r="C91" s="27"/>
      <c r="D91" s="27"/>
      <c r="E91" s="27"/>
      <c r="F91" s="27"/>
      <c r="G91" s="27"/>
      <c r="Q91" s="169"/>
      <c r="R91" s="169"/>
    </row>
    <row r="92" spans="1:18" ht="9" customHeight="1">
      <c r="A92" s="26"/>
      <c r="C92" s="27"/>
      <c r="D92" s="27"/>
      <c r="E92" s="27"/>
      <c r="F92" s="27"/>
      <c r="G92" s="27"/>
      <c r="Q92" s="169"/>
      <c r="R92" s="169"/>
    </row>
    <row r="93" spans="1:18" ht="9" customHeight="1">
      <c r="A93" s="26"/>
      <c r="C93" s="27"/>
      <c r="D93" s="27"/>
      <c r="E93" s="27"/>
      <c r="F93" s="27"/>
      <c r="G93" s="27"/>
      <c r="Q93" s="169"/>
      <c r="R93" s="169"/>
    </row>
    <row r="94" spans="1:18" ht="9" customHeight="1">
      <c r="A94" s="26"/>
      <c r="C94" s="27"/>
      <c r="D94" s="27"/>
      <c r="E94" s="27"/>
      <c r="F94" s="27"/>
      <c r="G94" s="27"/>
      <c r="Q94" s="169"/>
      <c r="R94" s="169"/>
    </row>
    <row r="95" spans="1:18" ht="9" customHeight="1">
      <c r="A95" s="26"/>
      <c r="C95" s="27"/>
      <c r="D95" s="27"/>
      <c r="E95" s="27"/>
      <c r="F95" s="27"/>
      <c r="G95" s="27"/>
      <c r="Q95" s="169"/>
      <c r="R95" s="169"/>
    </row>
    <row r="96" spans="1:18" ht="9" customHeight="1">
      <c r="A96" s="30"/>
      <c r="C96" s="27"/>
      <c r="D96" s="27"/>
      <c r="E96" s="27"/>
      <c r="F96" s="27"/>
      <c r="G96" s="27"/>
      <c r="Q96" s="169"/>
      <c r="R96" s="169"/>
    </row>
    <row r="97" spans="1:18" ht="9" customHeight="1">
      <c r="A97" s="28"/>
      <c r="C97" s="27"/>
      <c r="D97" s="27"/>
      <c r="E97" s="27"/>
      <c r="F97" s="27"/>
      <c r="G97" s="27"/>
      <c r="Q97" s="169"/>
      <c r="R97" s="169"/>
    </row>
    <row r="98" spans="1:18" ht="9" customHeight="1">
      <c r="A98" s="26"/>
      <c r="C98" s="27"/>
      <c r="D98" s="27"/>
      <c r="E98" s="27"/>
      <c r="F98" s="27"/>
      <c r="G98" s="27"/>
      <c r="Q98" s="169"/>
      <c r="R98" s="169"/>
    </row>
    <row r="99" spans="1:18" ht="9" customHeight="1">
      <c r="A99" s="26"/>
      <c r="C99" s="27"/>
      <c r="D99" s="27"/>
      <c r="E99" s="27"/>
      <c r="F99" s="27"/>
      <c r="G99" s="27"/>
      <c r="Q99" s="169"/>
      <c r="R99" s="169"/>
    </row>
    <row r="100" spans="1:18" ht="9" customHeight="1">
      <c r="A100" s="26"/>
      <c r="C100" s="27"/>
      <c r="D100" s="27"/>
      <c r="E100" s="27"/>
      <c r="F100" s="27"/>
      <c r="G100" s="27"/>
      <c r="Q100" s="169"/>
      <c r="R100" s="169"/>
    </row>
    <row r="101" spans="1:18" ht="9" customHeight="1">
      <c r="A101" s="26"/>
      <c r="C101" s="27"/>
      <c r="D101" s="27"/>
      <c r="E101" s="27"/>
      <c r="F101" s="27"/>
      <c r="G101" s="27"/>
      <c r="Q101" s="169"/>
      <c r="R101" s="169"/>
    </row>
    <row r="102" spans="1:18" ht="9" customHeight="1">
      <c r="A102" s="26"/>
      <c r="C102" s="27"/>
      <c r="D102" s="27"/>
      <c r="E102" s="27"/>
      <c r="F102" s="27"/>
      <c r="G102" s="27"/>
      <c r="Q102" s="169"/>
      <c r="R102" s="169"/>
    </row>
    <row r="103" spans="1:18" ht="9" customHeight="1">
      <c r="A103" s="26"/>
      <c r="C103" s="27"/>
      <c r="D103" s="27"/>
      <c r="E103" s="27"/>
      <c r="F103" s="27"/>
      <c r="G103" s="27"/>
      <c r="Q103" s="169"/>
      <c r="R103" s="169"/>
    </row>
    <row r="104" spans="1:18" ht="9" customHeight="1">
      <c r="A104" s="26"/>
      <c r="C104" s="27"/>
      <c r="D104" s="27"/>
      <c r="E104" s="27"/>
      <c r="F104" s="27"/>
      <c r="G104" s="27"/>
      <c r="Q104" s="169"/>
      <c r="R104" s="169"/>
    </row>
    <row r="105" spans="1:18" ht="9" customHeight="1">
      <c r="A105" s="26"/>
      <c r="C105" s="27"/>
      <c r="D105" s="27"/>
      <c r="E105" s="27"/>
      <c r="F105" s="27"/>
      <c r="G105" s="27"/>
      <c r="Q105" s="169"/>
      <c r="R105" s="169"/>
    </row>
    <row r="106" spans="1:18" ht="9" customHeight="1">
      <c r="A106" s="26"/>
      <c r="C106" s="27"/>
      <c r="D106" s="27"/>
      <c r="E106" s="27"/>
      <c r="F106" s="27"/>
      <c r="G106" s="27"/>
      <c r="Q106" s="169"/>
      <c r="R106" s="169"/>
    </row>
    <row r="107" spans="1:18" ht="9" customHeight="1">
      <c r="A107" s="28"/>
      <c r="C107" s="27"/>
      <c r="D107" s="27"/>
      <c r="E107" s="27"/>
      <c r="F107" s="27"/>
      <c r="G107" s="27"/>
      <c r="Q107" s="169"/>
      <c r="R107" s="169"/>
    </row>
    <row r="108" spans="1:18" ht="9" customHeight="1">
      <c r="A108" s="26"/>
      <c r="C108" s="27"/>
      <c r="D108" s="27"/>
      <c r="E108" s="27"/>
      <c r="F108" s="27"/>
      <c r="G108" s="27"/>
      <c r="Q108" s="169"/>
      <c r="R108" s="169"/>
    </row>
    <row r="109" spans="1:18" ht="9" customHeight="1">
      <c r="A109" s="26"/>
      <c r="C109" s="27"/>
      <c r="D109" s="27"/>
      <c r="E109" s="27"/>
      <c r="F109" s="27"/>
      <c r="G109" s="27"/>
      <c r="Q109" s="169"/>
      <c r="R109" s="169"/>
    </row>
    <row r="110" spans="1:18" ht="9" customHeight="1">
      <c r="A110" s="26"/>
      <c r="C110" s="27"/>
      <c r="D110" s="27"/>
      <c r="E110" s="27"/>
      <c r="F110" s="27"/>
      <c r="G110" s="27"/>
      <c r="Q110" s="169"/>
      <c r="R110" s="169"/>
    </row>
    <row r="111" spans="1:18">
      <c r="A111" s="32"/>
      <c r="C111" s="27"/>
      <c r="D111" s="27"/>
      <c r="E111" s="27"/>
      <c r="F111" s="27"/>
      <c r="G111" s="27"/>
      <c r="Q111" s="169"/>
      <c r="R111" s="169"/>
    </row>
    <row r="112" spans="1:18">
      <c r="A112" s="32"/>
      <c r="C112" s="27"/>
      <c r="D112" s="27"/>
      <c r="E112" s="27"/>
      <c r="F112" s="27"/>
      <c r="G112" s="27"/>
      <c r="Q112" s="169"/>
      <c r="R112" s="169"/>
    </row>
    <row r="113" spans="1:18">
      <c r="A113" s="32"/>
      <c r="C113" s="27"/>
      <c r="D113" s="27"/>
      <c r="E113" s="27"/>
      <c r="F113" s="27"/>
      <c r="G113" s="27"/>
      <c r="Q113" s="169"/>
      <c r="R113" s="169"/>
    </row>
    <row r="114" spans="1:18">
      <c r="A114" s="32"/>
      <c r="C114" s="27"/>
      <c r="D114" s="27"/>
      <c r="E114" s="27"/>
      <c r="F114" s="27"/>
      <c r="G114" s="27"/>
      <c r="Q114" s="169"/>
      <c r="R114" s="169"/>
    </row>
    <row r="115" spans="1:18">
      <c r="A115" s="32"/>
      <c r="C115" s="27"/>
      <c r="D115" s="27"/>
      <c r="E115" s="27"/>
      <c r="F115" s="27"/>
      <c r="G115" s="27"/>
      <c r="Q115" s="169"/>
      <c r="R115" s="169"/>
    </row>
    <row r="116" spans="1:18">
      <c r="A116" s="32"/>
      <c r="C116" s="27"/>
      <c r="D116" s="27"/>
      <c r="E116" s="27"/>
      <c r="F116" s="27"/>
      <c r="G116" s="27"/>
      <c r="Q116" s="169"/>
      <c r="R116" s="169"/>
    </row>
    <row r="117" spans="1:18">
      <c r="A117" s="32"/>
      <c r="C117" s="27"/>
      <c r="D117" s="27"/>
      <c r="E117" s="27"/>
      <c r="F117" s="27"/>
      <c r="G117" s="27"/>
      <c r="Q117" s="169"/>
      <c r="R117" s="169"/>
    </row>
    <row r="118" spans="1:18" ht="15.75">
      <c r="A118" s="33"/>
      <c r="C118" s="27"/>
      <c r="D118" s="27"/>
      <c r="E118" s="27"/>
      <c r="F118" s="27"/>
      <c r="G118" s="27"/>
      <c r="Q118" s="169"/>
      <c r="R118" s="169"/>
    </row>
    <row r="119" spans="1:18" ht="15.75">
      <c r="A119" s="33"/>
      <c r="C119" s="27"/>
      <c r="D119" s="27"/>
      <c r="E119" s="27"/>
      <c r="F119" s="27"/>
      <c r="G119" s="27"/>
      <c r="Q119" s="169"/>
      <c r="R119" s="169"/>
    </row>
    <row r="120" spans="1:18" ht="15.75">
      <c r="A120" s="33"/>
      <c r="C120" s="27"/>
      <c r="D120" s="27"/>
      <c r="E120" s="27"/>
      <c r="F120" s="27"/>
      <c r="G120" s="27"/>
      <c r="Q120" s="169"/>
      <c r="R120" s="169"/>
    </row>
    <row r="121" spans="1:18" ht="15.75">
      <c r="A121" s="33"/>
      <c r="C121" s="27"/>
      <c r="D121" s="27"/>
      <c r="E121" s="27"/>
      <c r="F121" s="27"/>
      <c r="G121" s="27"/>
      <c r="Q121" s="169"/>
      <c r="R121" s="169"/>
    </row>
    <row r="122" spans="1:18" ht="15.75">
      <c r="A122" s="33"/>
      <c r="C122" s="27"/>
      <c r="D122" s="27"/>
      <c r="E122" s="27"/>
      <c r="F122" s="27"/>
      <c r="G122" s="27"/>
      <c r="Q122" s="169"/>
      <c r="R122" s="169"/>
    </row>
    <row r="123" spans="1:18" ht="15.75">
      <c r="A123" s="33"/>
      <c r="C123" s="27"/>
      <c r="D123" s="27"/>
      <c r="E123" s="27"/>
      <c r="F123" s="27"/>
      <c r="G123" s="27"/>
      <c r="Q123" s="169"/>
      <c r="R123" s="169"/>
    </row>
    <row r="124" spans="1:18" ht="15.75">
      <c r="A124" s="33"/>
      <c r="C124" s="27"/>
      <c r="D124" s="27"/>
      <c r="E124" s="27"/>
      <c r="F124" s="27"/>
      <c r="G124" s="27"/>
      <c r="Q124" s="169"/>
      <c r="R124" s="169"/>
    </row>
    <row r="125" spans="1:18" ht="15.75">
      <c r="A125" s="33"/>
      <c r="C125" s="27"/>
      <c r="D125" s="27"/>
      <c r="E125" s="27"/>
      <c r="F125" s="27"/>
      <c r="G125" s="27"/>
      <c r="Q125" s="169"/>
      <c r="R125" s="169"/>
    </row>
    <row r="126" spans="1:18" ht="15.75">
      <c r="A126" s="33"/>
      <c r="C126" s="27"/>
      <c r="D126" s="27"/>
      <c r="E126" s="27"/>
      <c r="F126" s="27"/>
      <c r="G126" s="27"/>
      <c r="Q126" s="169"/>
      <c r="R126" s="169"/>
    </row>
    <row r="127" spans="1:18" ht="15.75">
      <c r="A127" s="33"/>
      <c r="C127" s="27"/>
      <c r="D127" s="27"/>
      <c r="E127" s="27"/>
      <c r="F127" s="27"/>
      <c r="G127" s="27"/>
      <c r="Q127" s="169"/>
      <c r="R127" s="169"/>
    </row>
    <row r="128" spans="1:18" ht="15.75">
      <c r="A128" s="33"/>
      <c r="C128" s="27"/>
      <c r="D128" s="27"/>
      <c r="E128" s="27"/>
      <c r="F128" s="27"/>
      <c r="G128" s="27"/>
      <c r="Q128" s="169"/>
      <c r="R128" s="169"/>
    </row>
    <row r="129" spans="1:18" ht="15.75">
      <c r="A129" s="33"/>
      <c r="C129" s="27"/>
      <c r="D129" s="27"/>
      <c r="E129" s="27"/>
      <c r="F129" s="27"/>
      <c r="G129" s="27"/>
      <c r="Q129" s="169"/>
      <c r="R129" s="169"/>
    </row>
    <row r="130" spans="1:18" ht="15.75">
      <c r="A130" s="33"/>
      <c r="C130" s="27"/>
      <c r="D130" s="27"/>
      <c r="E130" s="27"/>
      <c r="F130" s="27"/>
      <c r="G130" s="27"/>
      <c r="Q130" s="169"/>
      <c r="R130" s="169"/>
    </row>
    <row r="131" spans="1:18" ht="15.75">
      <c r="A131" s="33"/>
      <c r="C131" s="27"/>
      <c r="D131" s="27"/>
      <c r="E131" s="27"/>
      <c r="F131" s="27"/>
      <c r="G131" s="27"/>
      <c r="Q131" s="169"/>
      <c r="R131" s="169"/>
    </row>
    <row r="132" spans="1:18" ht="15.75">
      <c r="A132" s="33"/>
      <c r="C132" s="27"/>
      <c r="D132" s="27"/>
      <c r="E132" s="27"/>
      <c r="F132" s="27"/>
      <c r="G132" s="27"/>
      <c r="Q132" s="169"/>
      <c r="R132" s="169"/>
    </row>
    <row r="133" spans="1:18" ht="15.75">
      <c r="A133" s="33"/>
      <c r="C133" s="27"/>
      <c r="D133" s="27"/>
      <c r="E133" s="27"/>
      <c r="F133" s="27"/>
      <c r="G133" s="27"/>
      <c r="Q133" s="169"/>
      <c r="R133" s="169"/>
    </row>
    <row r="134" spans="1:18" ht="15.75">
      <c r="A134" s="33"/>
      <c r="C134" s="27"/>
      <c r="D134" s="27"/>
      <c r="E134" s="27"/>
      <c r="F134" s="27"/>
      <c r="G134" s="27"/>
      <c r="Q134" s="169"/>
      <c r="R134" s="169"/>
    </row>
    <row r="135" spans="1:18" ht="15.75">
      <c r="A135" s="33"/>
      <c r="C135" s="27"/>
      <c r="D135" s="27"/>
      <c r="E135" s="27"/>
      <c r="F135" s="27"/>
      <c r="G135" s="27"/>
      <c r="Q135" s="169"/>
      <c r="R135" s="169"/>
    </row>
    <row r="136" spans="1:18" ht="15.75">
      <c r="A136" s="33"/>
      <c r="C136" s="27"/>
      <c r="D136" s="27"/>
      <c r="E136" s="27"/>
      <c r="F136" s="27"/>
      <c r="G136" s="27"/>
      <c r="Q136" s="169"/>
      <c r="R136" s="169"/>
    </row>
    <row r="137" spans="1:18" ht="15.75">
      <c r="A137" s="33"/>
      <c r="C137" s="27"/>
      <c r="D137" s="27"/>
      <c r="E137" s="27"/>
      <c r="F137" s="27"/>
      <c r="G137" s="27"/>
      <c r="Q137" s="169"/>
      <c r="R137" s="169"/>
    </row>
    <row r="138" spans="1:18" ht="15.75">
      <c r="A138" s="33"/>
      <c r="C138" s="27"/>
      <c r="D138" s="27"/>
      <c r="E138" s="27"/>
      <c r="F138" s="27"/>
      <c r="G138" s="27"/>
      <c r="Q138" s="169"/>
      <c r="R138" s="169"/>
    </row>
    <row r="139" spans="1:18" ht="15.75">
      <c r="A139" s="33"/>
      <c r="C139" s="27"/>
      <c r="D139" s="27"/>
      <c r="E139" s="27"/>
      <c r="F139" s="27"/>
      <c r="G139" s="27"/>
      <c r="Q139" s="169"/>
      <c r="R139" s="169"/>
    </row>
    <row r="140" spans="1:18" ht="15.75">
      <c r="A140" s="33"/>
      <c r="C140" s="27"/>
      <c r="D140" s="27"/>
      <c r="E140" s="27"/>
      <c r="F140" s="27"/>
      <c r="G140" s="27"/>
      <c r="Q140" s="169"/>
      <c r="R140" s="169"/>
    </row>
    <row r="141" spans="1:18" ht="15.75">
      <c r="A141" s="33"/>
      <c r="C141" s="27"/>
      <c r="D141" s="27"/>
      <c r="E141" s="27"/>
      <c r="F141" s="27"/>
      <c r="G141" s="27"/>
      <c r="Q141" s="169"/>
      <c r="R141" s="169"/>
    </row>
    <row r="142" spans="1:18" ht="15.75">
      <c r="A142" s="33"/>
      <c r="C142" s="27"/>
      <c r="D142" s="27"/>
      <c r="E142" s="27"/>
      <c r="F142" s="27"/>
      <c r="G142" s="27"/>
      <c r="Q142" s="169"/>
      <c r="R142" s="169"/>
    </row>
    <row r="143" spans="1:18" ht="15.75">
      <c r="A143" s="33"/>
      <c r="C143" s="27"/>
      <c r="D143" s="27"/>
      <c r="E143" s="27"/>
      <c r="F143" s="27"/>
      <c r="G143" s="27"/>
      <c r="Q143" s="169"/>
      <c r="R143" s="169"/>
    </row>
    <row r="144" spans="1:18" ht="15.75">
      <c r="A144" s="33"/>
      <c r="C144" s="27"/>
      <c r="D144" s="27"/>
      <c r="E144" s="27"/>
      <c r="F144" s="27"/>
      <c r="G144" s="27"/>
      <c r="Q144" s="169"/>
      <c r="R144" s="169"/>
    </row>
    <row r="145" spans="1:18" ht="15.75">
      <c r="A145" s="33"/>
      <c r="C145" s="27"/>
      <c r="D145" s="27"/>
      <c r="E145" s="27"/>
      <c r="F145" s="27"/>
      <c r="G145" s="27"/>
      <c r="Q145" s="169"/>
      <c r="R145" s="169"/>
    </row>
    <row r="146" spans="1:18" ht="15.75">
      <c r="A146" s="33"/>
      <c r="C146" s="27"/>
      <c r="D146" s="27"/>
      <c r="E146" s="27"/>
      <c r="F146" s="27"/>
      <c r="G146" s="27"/>
      <c r="Q146" s="169"/>
      <c r="R146" s="169"/>
    </row>
    <row r="147" spans="1:18" ht="15.75">
      <c r="A147" s="33"/>
      <c r="C147" s="27"/>
      <c r="D147" s="27"/>
      <c r="E147" s="27"/>
      <c r="F147" s="27"/>
      <c r="G147" s="27"/>
      <c r="Q147" s="169"/>
      <c r="R147" s="169"/>
    </row>
    <row r="148" spans="1:18" ht="15.75">
      <c r="A148" s="33"/>
      <c r="C148" s="27"/>
      <c r="D148" s="27"/>
      <c r="E148" s="27"/>
      <c r="F148" s="27"/>
      <c r="G148" s="27"/>
      <c r="Q148" s="169"/>
      <c r="R148" s="169"/>
    </row>
    <row r="149" spans="1:18" ht="15.75">
      <c r="A149" s="33"/>
      <c r="C149" s="27"/>
      <c r="D149" s="27"/>
      <c r="E149" s="27"/>
      <c r="F149" s="27"/>
      <c r="G149" s="27"/>
      <c r="Q149" s="169"/>
      <c r="R149" s="169"/>
    </row>
    <row r="150" spans="1:18" ht="15.75">
      <c r="A150" s="33"/>
      <c r="C150" s="27"/>
      <c r="D150" s="27"/>
      <c r="E150" s="27"/>
      <c r="F150" s="27"/>
      <c r="G150" s="27"/>
      <c r="Q150" s="169"/>
      <c r="R150" s="169"/>
    </row>
    <row r="151" spans="1:18" ht="15.75">
      <c r="A151" s="33"/>
      <c r="C151" s="27"/>
      <c r="D151" s="27"/>
      <c r="E151" s="27"/>
      <c r="F151" s="27"/>
      <c r="G151" s="27"/>
      <c r="Q151" s="169"/>
      <c r="R151" s="169"/>
    </row>
    <row r="152" spans="1:18" ht="15.75">
      <c r="A152" s="33"/>
      <c r="C152" s="27"/>
      <c r="D152" s="27"/>
      <c r="E152" s="27"/>
      <c r="F152" s="27"/>
      <c r="G152" s="27"/>
      <c r="Q152" s="169"/>
      <c r="R152" s="169"/>
    </row>
    <row r="153" spans="1:18" ht="15.75">
      <c r="A153" s="33"/>
      <c r="C153" s="27"/>
      <c r="D153" s="27"/>
      <c r="E153" s="27"/>
      <c r="F153" s="27"/>
      <c r="G153" s="27"/>
      <c r="Q153" s="169"/>
      <c r="R153" s="169"/>
    </row>
    <row r="154" spans="1:18" ht="15.75">
      <c r="A154" s="33"/>
      <c r="C154" s="27"/>
      <c r="D154" s="27"/>
      <c r="E154" s="27"/>
      <c r="F154" s="27"/>
      <c r="G154" s="27"/>
      <c r="Q154" s="169"/>
      <c r="R154" s="169"/>
    </row>
    <row r="155" spans="1:18" ht="15.75">
      <c r="A155" s="33"/>
      <c r="C155" s="27"/>
      <c r="D155" s="27"/>
      <c r="E155" s="27"/>
      <c r="F155" s="27"/>
      <c r="G155" s="27"/>
      <c r="Q155" s="169"/>
      <c r="R155" s="169"/>
    </row>
    <row r="156" spans="1:18" ht="15.75">
      <c r="A156" s="33"/>
      <c r="C156" s="27"/>
      <c r="D156" s="27"/>
      <c r="E156" s="27"/>
      <c r="F156" s="27"/>
      <c r="G156" s="27"/>
      <c r="Q156" s="169"/>
      <c r="R156" s="169"/>
    </row>
    <row r="157" spans="1:18" ht="15.75">
      <c r="A157" s="33"/>
      <c r="C157" s="27"/>
      <c r="D157" s="27"/>
      <c r="E157" s="27"/>
      <c r="F157" s="27"/>
      <c r="G157" s="27"/>
      <c r="Q157" s="169"/>
      <c r="R157" s="169"/>
    </row>
    <row r="158" spans="1:18" ht="15.75">
      <c r="A158" s="33"/>
      <c r="C158" s="27"/>
      <c r="D158" s="27"/>
      <c r="E158" s="27"/>
      <c r="F158" s="27"/>
      <c r="G158" s="27"/>
      <c r="Q158" s="169"/>
      <c r="R158" s="169"/>
    </row>
    <row r="159" spans="1:18" ht="15.75">
      <c r="A159" s="33"/>
      <c r="C159" s="27"/>
      <c r="D159" s="27"/>
      <c r="E159" s="27"/>
      <c r="F159" s="27"/>
      <c r="G159" s="27"/>
      <c r="Q159" s="169"/>
      <c r="R159" s="169"/>
    </row>
    <row r="160" spans="1:18" ht="15.75">
      <c r="A160" s="33"/>
      <c r="C160" s="27"/>
      <c r="D160" s="27"/>
      <c r="E160" s="27"/>
      <c r="F160" s="27"/>
      <c r="G160" s="27"/>
      <c r="Q160" s="169"/>
      <c r="R160" s="169"/>
    </row>
    <row r="161" spans="1:18" ht="15.75">
      <c r="A161" s="33"/>
      <c r="C161" s="27"/>
      <c r="D161" s="27"/>
      <c r="E161" s="27"/>
      <c r="F161" s="27"/>
      <c r="G161" s="27"/>
      <c r="Q161" s="169"/>
      <c r="R161" s="169"/>
    </row>
    <row r="162" spans="1:18" ht="15.75">
      <c r="A162" s="33"/>
      <c r="C162" s="27"/>
      <c r="D162" s="27"/>
      <c r="E162" s="27"/>
      <c r="F162" s="27"/>
      <c r="G162" s="27"/>
      <c r="Q162" s="169"/>
      <c r="R162" s="169"/>
    </row>
    <row r="163" spans="1:18" ht="15.75">
      <c r="A163" s="33"/>
      <c r="C163" s="27"/>
      <c r="D163" s="27"/>
      <c r="E163" s="27"/>
      <c r="F163" s="27"/>
      <c r="G163" s="27"/>
      <c r="Q163" s="169"/>
      <c r="R163" s="169"/>
    </row>
    <row r="164" spans="1:18" ht="15.75">
      <c r="A164" s="33"/>
      <c r="C164" s="27"/>
      <c r="D164" s="27"/>
      <c r="E164" s="27"/>
      <c r="F164" s="27"/>
      <c r="G164" s="27"/>
      <c r="Q164" s="169"/>
      <c r="R164" s="169"/>
    </row>
    <row r="165" spans="1:18" ht="15.75">
      <c r="A165" s="33"/>
      <c r="C165" s="27"/>
      <c r="D165" s="27"/>
      <c r="E165" s="27"/>
      <c r="F165" s="27"/>
      <c r="G165" s="27"/>
      <c r="Q165" s="169"/>
      <c r="R165" s="169"/>
    </row>
    <row r="166" spans="1:18" ht="15.75">
      <c r="A166" s="33"/>
      <c r="C166" s="27"/>
      <c r="D166" s="27"/>
      <c r="E166" s="27"/>
      <c r="F166" s="27"/>
      <c r="G166" s="27"/>
      <c r="Q166" s="169"/>
      <c r="R166" s="169"/>
    </row>
    <row r="167" spans="1:18" ht="15.75">
      <c r="A167" s="33"/>
      <c r="C167" s="27"/>
      <c r="D167" s="27"/>
      <c r="E167" s="27"/>
      <c r="F167" s="27"/>
      <c r="G167" s="27"/>
      <c r="Q167" s="169"/>
      <c r="R167" s="169"/>
    </row>
    <row r="168" spans="1:18" ht="15.75">
      <c r="A168" s="33"/>
      <c r="C168" s="27"/>
      <c r="D168" s="27"/>
      <c r="E168" s="27"/>
      <c r="F168" s="27"/>
      <c r="G168" s="27"/>
      <c r="Q168" s="169"/>
      <c r="R168" s="169"/>
    </row>
    <row r="169" spans="1:18" ht="15.75">
      <c r="A169" s="33"/>
      <c r="C169" s="27"/>
      <c r="D169" s="27"/>
      <c r="E169" s="27"/>
      <c r="F169" s="27"/>
      <c r="G169" s="27"/>
      <c r="Q169" s="169"/>
      <c r="R169" s="169"/>
    </row>
    <row r="170" spans="1:18" ht="15.75">
      <c r="A170" s="33"/>
      <c r="C170" s="27"/>
      <c r="D170" s="27"/>
      <c r="E170" s="27"/>
      <c r="F170" s="27"/>
      <c r="G170" s="27"/>
      <c r="Q170" s="169"/>
      <c r="R170" s="169"/>
    </row>
    <row r="171" spans="1:18" ht="15.75">
      <c r="A171" s="33"/>
      <c r="C171" s="27"/>
      <c r="D171" s="27"/>
      <c r="E171" s="27"/>
      <c r="F171" s="27"/>
      <c r="G171" s="27"/>
      <c r="Q171" s="169"/>
      <c r="R171" s="169"/>
    </row>
    <row r="172" spans="1:18" ht="15.75">
      <c r="A172" s="33"/>
      <c r="C172" s="27"/>
      <c r="D172" s="27"/>
      <c r="E172" s="27"/>
      <c r="F172" s="27"/>
      <c r="G172" s="27"/>
      <c r="Q172" s="169"/>
      <c r="R172" s="169"/>
    </row>
    <row r="173" spans="1:18" ht="15.75">
      <c r="A173" s="33"/>
      <c r="C173" s="27"/>
      <c r="D173" s="27"/>
      <c r="E173" s="27"/>
      <c r="F173" s="27"/>
      <c r="G173" s="27"/>
      <c r="Q173" s="169"/>
      <c r="R173" s="169"/>
    </row>
    <row r="174" spans="1:18" ht="15.75">
      <c r="A174" s="33"/>
      <c r="C174" s="27"/>
      <c r="D174" s="27"/>
      <c r="E174" s="27"/>
      <c r="F174" s="27"/>
      <c r="G174" s="27"/>
      <c r="Q174" s="169"/>
      <c r="R174" s="169"/>
    </row>
    <row r="175" spans="1:18" ht="15.75">
      <c r="A175" s="33"/>
      <c r="C175" s="27"/>
      <c r="D175" s="27"/>
      <c r="E175" s="27"/>
      <c r="F175" s="27"/>
      <c r="G175" s="27"/>
      <c r="Q175" s="169"/>
      <c r="R175" s="169"/>
    </row>
    <row r="176" spans="1:18" ht="15.75">
      <c r="A176" s="33"/>
      <c r="C176" s="27"/>
      <c r="D176" s="27"/>
      <c r="E176" s="27"/>
      <c r="F176" s="27"/>
      <c r="G176" s="27"/>
      <c r="Q176" s="169"/>
      <c r="R176" s="169"/>
    </row>
    <row r="177" spans="1:18" ht="15.75">
      <c r="A177" s="33"/>
      <c r="C177" s="27"/>
      <c r="D177" s="27"/>
      <c r="E177" s="27"/>
      <c r="F177" s="27"/>
      <c r="G177" s="27"/>
      <c r="Q177" s="169"/>
      <c r="R177" s="169"/>
    </row>
    <row r="178" spans="1:18" ht="15.75">
      <c r="A178" s="33"/>
      <c r="C178" s="27"/>
      <c r="D178" s="27"/>
      <c r="E178" s="27"/>
      <c r="F178" s="27"/>
      <c r="G178" s="27"/>
      <c r="Q178" s="169"/>
      <c r="R178" s="169"/>
    </row>
    <row r="179" spans="1:18" ht="15.75">
      <c r="A179" s="33"/>
      <c r="C179" s="27"/>
      <c r="D179" s="27"/>
      <c r="E179" s="27"/>
      <c r="F179" s="27"/>
      <c r="G179" s="27"/>
      <c r="Q179" s="169"/>
      <c r="R179" s="169"/>
    </row>
    <row r="180" spans="1:18" ht="15.75">
      <c r="A180" s="33"/>
      <c r="C180" s="27"/>
      <c r="D180" s="27"/>
      <c r="E180" s="27"/>
      <c r="F180" s="27"/>
      <c r="G180" s="27"/>
      <c r="Q180" s="169"/>
      <c r="R180" s="169"/>
    </row>
    <row r="181" spans="1:18" ht="15.75">
      <c r="A181" s="33"/>
      <c r="C181" s="27"/>
      <c r="D181" s="27"/>
      <c r="E181" s="27"/>
      <c r="F181" s="27"/>
      <c r="G181" s="27"/>
      <c r="Q181" s="169"/>
      <c r="R181" s="169"/>
    </row>
    <row r="182" spans="1:18" ht="15.75">
      <c r="A182" s="33"/>
      <c r="C182" s="27"/>
      <c r="D182" s="27"/>
      <c r="E182" s="27"/>
      <c r="F182" s="27"/>
      <c r="G182" s="27"/>
      <c r="Q182" s="169"/>
      <c r="R182" s="169"/>
    </row>
    <row r="183" spans="1:18" ht="15.75">
      <c r="A183" s="33"/>
      <c r="C183" s="27"/>
      <c r="D183" s="27"/>
      <c r="E183" s="27"/>
      <c r="F183" s="27"/>
      <c r="G183" s="27"/>
      <c r="Q183" s="169"/>
      <c r="R183" s="169"/>
    </row>
    <row r="184" spans="1:18" ht="15.75">
      <c r="A184" s="33"/>
      <c r="C184" s="27"/>
      <c r="D184" s="27"/>
      <c r="E184" s="27"/>
      <c r="F184" s="27"/>
      <c r="G184" s="27"/>
      <c r="Q184" s="169"/>
      <c r="R184" s="169"/>
    </row>
    <row r="185" spans="1:18" ht="15.75">
      <c r="A185" s="33"/>
      <c r="C185" s="27"/>
      <c r="D185" s="27"/>
      <c r="E185" s="27"/>
      <c r="F185" s="27"/>
      <c r="G185" s="27"/>
      <c r="Q185" s="169"/>
      <c r="R185" s="169"/>
    </row>
    <row r="186" spans="1:18" ht="15.75">
      <c r="A186" s="33"/>
      <c r="C186" s="27"/>
      <c r="D186" s="27"/>
      <c r="E186" s="27"/>
      <c r="F186" s="27"/>
      <c r="G186" s="27"/>
      <c r="Q186" s="169"/>
      <c r="R186" s="169"/>
    </row>
    <row r="187" spans="1:18" ht="15.75">
      <c r="A187" s="33"/>
      <c r="C187" s="27"/>
      <c r="D187" s="27"/>
      <c r="E187" s="27"/>
      <c r="F187" s="27"/>
      <c r="G187" s="27"/>
      <c r="Q187" s="169"/>
      <c r="R187" s="169"/>
    </row>
    <row r="188" spans="1:18" ht="15.75">
      <c r="A188" s="33"/>
      <c r="C188" s="27"/>
      <c r="D188" s="27"/>
      <c r="E188" s="27"/>
      <c r="F188" s="27"/>
      <c r="G188" s="27"/>
      <c r="Q188" s="169"/>
      <c r="R188" s="169"/>
    </row>
    <row r="189" spans="1:18" ht="15.75">
      <c r="A189" s="33"/>
      <c r="C189" s="27"/>
      <c r="D189" s="27"/>
      <c r="E189" s="27"/>
      <c r="F189" s="27"/>
      <c r="G189" s="27"/>
      <c r="Q189" s="169"/>
      <c r="R189" s="169"/>
    </row>
    <row r="190" spans="1:18" ht="15.75">
      <c r="A190" s="33"/>
      <c r="C190" s="27"/>
      <c r="D190" s="27"/>
      <c r="E190" s="27"/>
      <c r="F190" s="27"/>
      <c r="G190" s="27"/>
      <c r="Q190" s="169"/>
      <c r="R190" s="169"/>
    </row>
    <row r="191" spans="1:18" ht="15.75">
      <c r="A191" s="33"/>
      <c r="C191" s="27"/>
      <c r="D191" s="27"/>
      <c r="E191" s="27"/>
      <c r="F191" s="27"/>
      <c r="G191" s="27"/>
      <c r="Q191" s="169"/>
      <c r="R191" s="169"/>
    </row>
    <row r="192" spans="1:18" ht="15.75">
      <c r="A192" s="33"/>
      <c r="C192" s="27"/>
      <c r="D192" s="27"/>
      <c r="E192" s="27"/>
      <c r="F192" s="27"/>
      <c r="G192" s="27"/>
      <c r="Q192" s="169"/>
      <c r="R192" s="169"/>
    </row>
    <row r="193" spans="1:18" ht="15.75">
      <c r="A193" s="33"/>
      <c r="C193" s="27"/>
      <c r="D193" s="27"/>
      <c r="E193" s="27"/>
      <c r="F193" s="27"/>
      <c r="G193" s="27"/>
      <c r="Q193" s="169"/>
      <c r="R193" s="169"/>
    </row>
    <row r="194" spans="1:18" ht="15.75">
      <c r="A194" s="33"/>
      <c r="C194" s="27"/>
      <c r="D194" s="27"/>
      <c r="E194" s="27"/>
      <c r="F194" s="27"/>
      <c r="G194" s="27"/>
      <c r="Q194" s="169"/>
      <c r="R194" s="169"/>
    </row>
    <row r="195" spans="1:18" ht="15.75">
      <c r="A195" s="33"/>
      <c r="C195" s="27"/>
      <c r="D195" s="27"/>
      <c r="E195" s="27"/>
      <c r="F195" s="27"/>
      <c r="G195" s="27"/>
      <c r="Q195" s="169"/>
      <c r="R195" s="169"/>
    </row>
    <row r="196" spans="1:18" ht="15.75">
      <c r="A196" s="33"/>
      <c r="C196" s="27"/>
      <c r="D196" s="27"/>
      <c r="E196" s="27"/>
      <c r="F196" s="27"/>
      <c r="G196" s="27"/>
      <c r="Q196" s="169"/>
      <c r="R196" s="169"/>
    </row>
    <row r="197" spans="1:18" ht="15.75">
      <c r="A197" s="33"/>
      <c r="C197" s="27"/>
      <c r="D197" s="27"/>
      <c r="E197" s="27"/>
      <c r="F197" s="27"/>
      <c r="G197" s="27"/>
      <c r="Q197" s="169"/>
      <c r="R197" s="169"/>
    </row>
    <row r="198" spans="1:18" ht="15.75">
      <c r="A198" s="33"/>
      <c r="C198" s="27"/>
      <c r="D198" s="27"/>
      <c r="E198" s="27"/>
      <c r="F198" s="27"/>
      <c r="G198" s="27"/>
      <c r="Q198" s="169"/>
      <c r="R198" s="169"/>
    </row>
    <row r="199" spans="1:18" ht="15.75">
      <c r="A199" s="33"/>
      <c r="C199" s="27"/>
      <c r="D199" s="27"/>
      <c r="E199" s="27"/>
      <c r="F199" s="27"/>
      <c r="G199" s="27"/>
      <c r="Q199" s="169"/>
      <c r="R199" s="169"/>
    </row>
    <row r="200" spans="1:18" ht="15.75">
      <c r="A200" s="33"/>
      <c r="C200" s="27"/>
      <c r="D200" s="27"/>
      <c r="E200" s="27"/>
      <c r="F200" s="27"/>
      <c r="G200" s="27"/>
    </row>
    <row r="201" spans="1:18" ht="15.75">
      <c r="A201" s="33"/>
      <c r="C201" s="27"/>
      <c r="D201" s="27"/>
      <c r="E201" s="27"/>
      <c r="F201" s="27"/>
      <c r="G201" s="27"/>
    </row>
    <row r="202" spans="1:18" ht="15.75">
      <c r="A202" s="33"/>
      <c r="C202" s="27"/>
      <c r="D202" s="27"/>
      <c r="E202" s="27"/>
      <c r="F202" s="27"/>
      <c r="G202" s="27"/>
    </row>
    <row r="203" spans="1:18" ht="15.75">
      <c r="A203" s="33"/>
      <c r="C203" s="27"/>
      <c r="D203" s="27"/>
      <c r="E203" s="27"/>
      <c r="F203" s="27"/>
      <c r="G203" s="27"/>
    </row>
    <row r="204" spans="1:18" ht="15.75">
      <c r="A204" s="33"/>
      <c r="C204" s="27"/>
      <c r="D204" s="27"/>
      <c r="E204" s="27"/>
      <c r="F204" s="27"/>
      <c r="G204" s="27"/>
    </row>
    <row r="205" spans="1:18" ht="15.75">
      <c r="A205" s="33"/>
      <c r="C205" s="27"/>
      <c r="D205" s="27"/>
      <c r="E205" s="27"/>
      <c r="F205" s="27"/>
      <c r="G205" s="27"/>
    </row>
    <row r="206" spans="1:18" ht="15.75">
      <c r="A206" s="33"/>
      <c r="C206" s="27"/>
      <c r="D206" s="27"/>
      <c r="E206" s="27"/>
      <c r="F206" s="27"/>
      <c r="G206" s="27"/>
    </row>
    <row r="207" spans="1:18" ht="15.75">
      <c r="A207" s="33"/>
      <c r="C207" s="27"/>
      <c r="D207" s="27"/>
      <c r="E207" s="27"/>
      <c r="F207" s="27"/>
      <c r="G207" s="27"/>
    </row>
    <row r="208" spans="1:18" ht="15.75">
      <c r="A208" s="33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  <c r="C270" s="27"/>
      <c r="D270" s="27"/>
      <c r="E270" s="27"/>
      <c r="F270" s="27"/>
      <c r="G270" s="27"/>
    </row>
    <row r="271" spans="1:7" ht="15.75">
      <c r="A271" s="34"/>
      <c r="C271" s="27"/>
      <c r="D271" s="27"/>
      <c r="E271" s="27"/>
      <c r="F271" s="27"/>
      <c r="G271" s="27"/>
    </row>
    <row r="272" spans="1:7" ht="15.75">
      <c r="A272" s="34"/>
      <c r="C272" s="27"/>
      <c r="D272" s="27"/>
      <c r="E272" s="27"/>
      <c r="F272" s="27"/>
      <c r="G272" s="27"/>
    </row>
    <row r="273" spans="1:7" ht="15.75">
      <c r="A273" s="34"/>
      <c r="C273" s="27"/>
      <c r="D273" s="27"/>
      <c r="E273" s="27"/>
      <c r="F273" s="27"/>
      <c r="G273" s="27"/>
    </row>
    <row r="274" spans="1:7" ht="15.75">
      <c r="A274" s="34"/>
      <c r="C274" s="27"/>
      <c r="D274" s="27"/>
      <c r="E274" s="27"/>
      <c r="F274" s="27"/>
      <c r="G274" s="27"/>
    </row>
    <row r="275" spans="1:7" ht="15.75">
      <c r="A275" s="34"/>
      <c r="C275" s="27"/>
      <c r="D275" s="27"/>
      <c r="E275" s="27"/>
      <c r="F275" s="27"/>
      <c r="G275" s="27"/>
    </row>
    <row r="276" spans="1:7" ht="15.75">
      <c r="A276" s="34"/>
      <c r="C276" s="27"/>
      <c r="D276" s="27"/>
      <c r="E276" s="27"/>
      <c r="F276" s="27"/>
      <c r="G276" s="27"/>
    </row>
    <row r="277" spans="1:7" ht="15.75">
      <c r="A277" s="34"/>
      <c r="C277" s="27"/>
      <c r="D277" s="27"/>
      <c r="E277" s="27"/>
      <c r="F277" s="27"/>
      <c r="G277" s="27"/>
    </row>
    <row r="278" spans="1:7" ht="15.75">
      <c r="A278" s="34"/>
      <c r="C278" s="27"/>
      <c r="D278" s="27"/>
      <c r="E278" s="27"/>
      <c r="F278" s="27"/>
      <c r="G278" s="27"/>
    </row>
    <row r="279" spans="1:7" ht="15.75">
      <c r="A279" s="34"/>
      <c r="C279" s="27"/>
      <c r="D279" s="27"/>
      <c r="E279" s="27"/>
      <c r="F279" s="27"/>
      <c r="G279" s="27"/>
    </row>
    <row r="280" spans="1:7" ht="15.75">
      <c r="A280" s="34"/>
      <c r="C280" s="27"/>
      <c r="D280" s="27"/>
      <c r="E280" s="27"/>
      <c r="F280" s="27"/>
      <c r="G280" s="27"/>
    </row>
    <row r="281" spans="1:7" ht="15.75">
      <c r="A281" s="34"/>
    </row>
    <row r="282" spans="1:7" ht="15.75">
      <c r="A282" s="34"/>
    </row>
    <row r="283" spans="1:7" ht="15.75">
      <c r="A283" s="34"/>
    </row>
    <row r="284" spans="1:7" ht="15.75">
      <c r="A284" s="34"/>
    </row>
    <row r="285" spans="1:7" ht="15.75">
      <c r="A285" s="34"/>
    </row>
    <row r="286" spans="1:7" ht="15.75">
      <c r="A286" s="34"/>
    </row>
    <row r="287" spans="1:7" ht="15.75">
      <c r="A287" s="34"/>
    </row>
    <row r="288" spans="1:7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</sheetData>
  <mergeCells count="4">
    <mergeCell ref="A2:P2"/>
    <mergeCell ref="A3:P3"/>
    <mergeCell ref="A4:P4"/>
    <mergeCell ref="A5:P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S665"/>
  <sheetViews>
    <sheetView zoomScale="70" zoomScaleNormal="70" workbookViewId="0">
      <selection activeCell="A4" sqref="A4:Q4"/>
    </sheetView>
  </sheetViews>
  <sheetFormatPr defaultColWidth="11.42578125" defaultRowHeight="12.75"/>
  <cols>
    <col min="1" max="1" width="53.7109375" style="219" customWidth="1"/>
    <col min="2" max="18" width="18.140625" style="169" customWidth="1"/>
    <col min="19" max="19" width="2.5703125" style="218" customWidth="1"/>
    <col min="20" max="16384" width="11.42578125" style="169"/>
  </cols>
  <sheetData>
    <row r="1" spans="1:19" s="20" customFormat="1" ht="3.75" customHeight="1">
      <c r="A1" s="433"/>
      <c r="B1" s="434"/>
      <c r="C1" s="434"/>
      <c r="D1" s="434"/>
      <c r="E1" s="434"/>
      <c r="F1" s="434"/>
      <c r="G1" s="434"/>
      <c r="H1" s="434"/>
      <c r="I1" s="434"/>
      <c r="J1" s="434"/>
      <c r="K1" s="434"/>
      <c r="L1" s="434"/>
      <c r="M1" s="434"/>
      <c r="N1" s="434"/>
      <c r="O1" s="434"/>
      <c r="P1" s="434"/>
      <c r="Q1" s="434"/>
    </row>
    <row r="2" spans="1:19" s="20" customFormat="1" ht="26.25">
      <c r="A2" s="1045" t="s">
        <v>237</v>
      </c>
      <c r="B2" s="1045"/>
      <c r="C2" s="1045"/>
      <c r="D2" s="1045"/>
      <c r="E2" s="1045"/>
      <c r="F2" s="1045"/>
      <c r="G2" s="1045"/>
      <c r="H2" s="1045"/>
      <c r="I2" s="1045"/>
      <c r="J2" s="1045"/>
      <c r="K2" s="1045"/>
      <c r="L2" s="1045"/>
      <c r="M2" s="1045"/>
      <c r="N2" s="1045"/>
      <c r="O2" s="1045"/>
      <c r="P2" s="1045"/>
      <c r="Q2" s="1045"/>
    </row>
    <row r="3" spans="1:19" s="20" customFormat="1" ht="36" customHeight="1">
      <c r="A3" s="1045" t="s">
        <v>338</v>
      </c>
      <c r="B3" s="1045"/>
      <c r="C3" s="1045"/>
      <c r="D3" s="1045"/>
      <c r="E3" s="1045"/>
      <c r="F3" s="1045"/>
      <c r="G3" s="1045"/>
      <c r="H3" s="1045"/>
      <c r="I3" s="1045"/>
      <c r="J3" s="1045"/>
      <c r="K3" s="1045"/>
      <c r="L3" s="1045"/>
      <c r="M3" s="1045"/>
      <c r="N3" s="1045"/>
      <c r="O3" s="1045"/>
      <c r="P3" s="1045"/>
      <c r="Q3" s="1045"/>
    </row>
    <row r="4" spans="1:19" s="20" customFormat="1" ht="31.5" customHeight="1">
      <c r="A4" s="1045" t="s">
        <v>900</v>
      </c>
      <c r="B4" s="1045"/>
      <c r="C4" s="1045"/>
      <c r="D4" s="1045"/>
      <c r="E4" s="1045"/>
      <c r="F4" s="1045"/>
      <c r="G4" s="1045"/>
      <c r="H4" s="1045"/>
      <c r="I4" s="1045"/>
      <c r="J4" s="1045"/>
      <c r="K4" s="1045"/>
      <c r="L4" s="1045"/>
      <c r="M4" s="1045"/>
      <c r="N4" s="1045"/>
      <c r="O4" s="1045"/>
      <c r="P4" s="1045"/>
      <c r="Q4" s="1045"/>
    </row>
    <row r="5" spans="1:19" s="211" customFormat="1" ht="25.5">
      <c r="A5" s="1046" t="s">
        <v>70</v>
      </c>
      <c r="B5" s="1046"/>
      <c r="C5" s="1046"/>
      <c r="D5" s="1046"/>
      <c r="E5" s="1046"/>
      <c r="F5" s="1046"/>
      <c r="G5" s="1046"/>
      <c r="H5" s="1046"/>
      <c r="I5" s="1046"/>
      <c r="J5" s="1046"/>
      <c r="K5" s="1046"/>
      <c r="L5" s="1046"/>
      <c r="M5" s="1046"/>
      <c r="N5" s="1046"/>
      <c r="O5" s="1046"/>
      <c r="P5" s="1046"/>
      <c r="Q5" s="1046"/>
    </row>
    <row r="6" spans="1:19" ht="3.75" customHeight="1">
      <c r="A6" s="212"/>
      <c r="S6" s="169"/>
    </row>
    <row r="7" spans="1:19" ht="12.75" customHeight="1">
      <c r="A7" s="213"/>
      <c r="B7" s="337"/>
      <c r="C7" s="214"/>
      <c r="D7" s="214"/>
      <c r="E7" s="214"/>
      <c r="F7" s="214"/>
      <c r="G7" s="214"/>
      <c r="H7" s="215"/>
      <c r="I7" s="215"/>
      <c r="J7" s="215"/>
      <c r="K7" s="216"/>
      <c r="L7" s="216"/>
      <c r="M7" s="216"/>
      <c r="N7" s="215"/>
      <c r="O7" s="215"/>
      <c r="P7" s="215"/>
      <c r="Q7" s="215"/>
      <c r="S7" s="169"/>
    </row>
    <row r="8" spans="1:19" s="222" customFormat="1" ht="42" customHeight="1" thickBot="1">
      <c r="A8" s="867" t="s">
        <v>339</v>
      </c>
      <c r="B8" s="756" t="s">
        <v>258</v>
      </c>
      <c r="C8" s="756" t="s">
        <v>259</v>
      </c>
      <c r="D8" s="756" t="s">
        <v>260</v>
      </c>
      <c r="E8" s="756" t="s">
        <v>261</v>
      </c>
      <c r="F8" s="756" t="s">
        <v>262</v>
      </c>
      <c r="G8" s="756" t="s">
        <v>263</v>
      </c>
      <c r="H8" s="756" t="s">
        <v>264</v>
      </c>
      <c r="I8" s="756" t="s">
        <v>265</v>
      </c>
      <c r="J8" s="756" t="s">
        <v>266</v>
      </c>
      <c r="K8" s="756" t="s">
        <v>267</v>
      </c>
      <c r="L8" s="756" t="s">
        <v>268</v>
      </c>
      <c r="M8" s="756" t="s">
        <v>269</v>
      </c>
      <c r="N8" s="756" t="s">
        <v>271</v>
      </c>
      <c r="O8" s="756" t="s">
        <v>270</v>
      </c>
      <c r="P8" s="756" t="s">
        <v>272</v>
      </c>
      <c r="Q8" s="774" t="s">
        <v>110</v>
      </c>
    </row>
    <row r="9" spans="1:19" s="222" customFormat="1" ht="35.25" customHeight="1" thickTop="1">
      <c r="A9" s="757" t="s">
        <v>218</v>
      </c>
      <c r="B9" s="757">
        <v>0</v>
      </c>
      <c r="C9" s="758">
        <v>0</v>
      </c>
      <c r="D9" s="758">
        <v>0</v>
      </c>
      <c r="E9" s="758">
        <v>0</v>
      </c>
      <c r="F9" s="758">
        <v>0</v>
      </c>
      <c r="G9" s="758">
        <v>0</v>
      </c>
      <c r="H9" s="757">
        <v>0</v>
      </c>
      <c r="I9" s="757">
        <v>0</v>
      </c>
      <c r="J9" s="757">
        <v>0</v>
      </c>
      <c r="K9" s="757">
        <v>0</v>
      </c>
      <c r="L9" s="757">
        <v>0</v>
      </c>
      <c r="M9" s="757">
        <v>0</v>
      </c>
      <c r="N9" s="757">
        <v>0</v>
      </c>
      <c r="O9" s="757">
        <v>0</v>
      </c>
      <c r="P9" s="757">
        <v>0</v>
      </c>
      <c r="Q9" s="757">
        <v>0</v>
      </c>
    </row>
    <row r="10" spans="1:19" s="380" customFormat="1" ht="27" customHeight="1">
      <c r="A10" s="760" t="s">
        <v>219</v>
      </c>
      <c r="B10" s="760">
        <v>0</v>
      </c>
      <c r="C10" s="761">
        <v>0</v>
      </c>
      <c r="D10" s="761">
        <v>0</v>
      </c>
      <c r="E10" s="761">
        <v>0</v>
      </c>
      <c r="F10" s="761">
        <v>0</v>
      </c>
      <c r="G10" s="761">
        <v>0</v>
      </c>
      <c r="H10" s="760">
        <v>0</v>
      </c>
      <c r="I10" s="760">
        <v>0</v>
      </c>
      <c r="J10" s="760">
        <v>0</v>
      </c>
      <c r="K10" s="760">
        <v>0</v>
      </c>
      <c r="L10" s="760">
        <v>0</v>
      </c>
      <c r="M10" s="760">
        <v>0</v>
      </c>
      <c r="N10" s="760">
        <v>0</v>
      </c>
      <c r="O10" s="760">
        <v>0</v>
      </c>
      <c r="P10" s="760">
        <v>0</v>
      </c>
      <c r="Q10" s="760">
        <v>21130.089760000003</v>
      </c>
    </row>
    <row r="11" spans="1:19" s="380" customFormat="1" ht="27" customHeight="1">
      <c r="A11" s="760" t="s">
        <v>220</v>
      </c>
      <c r="B11" s="760">
        <v>0</v>
      </c>
      <c r="C11" s="761">
        <v>0</v>
      </c>
      <c r="D11" s="761">
        <v>0</v>
      </c>
      <c r="E11" s="761">
        <v>0</v>
      </c>
      <c r="F11" s="761">
        <v>0</v>
      </c>
      <c r="G11" s="761">
        <v>0</v>
      </c>
      <c r="H11" s="760">
        <v>0</v>
      </c>
      <c r="I11" s="760">
        <v>0</v>
      </c>
      <c r="J11" s="760">
        <v>0</v>
      </c>
      <c r="K11" s="760">
        <v>0</v>
      </c>
      <c r="L11" s="760">
        <v>0</v>
      </c>
      <c r="M11" s="760">
        <v>0</v>
      </c>
      <c r="N11" s="760">
        <v>0</v>
      </c>
      <c r="O11" s="760">
        <v>0</v>
      </c>
      <c r="P11" s="760">
        <v>0</v>
      </c>
      <c r="Q11" s="760">
        <v>37694.302640000002</v>
      </c>
    </row>
    <row r="12" spans="1:19" s="380" customFormat="1" ht="27" customHeight="1">
      <c r="A12" s="760" t="s">
        <v>221</v>
      </c>
      <c r="B12" s="760">
        <v>0</v>
      </c>
      <c r="C12" s="761">
        <v>0</v>
      </c>
      <c r="D12" s="761">
        <v>0</v>
      </c>
      <c r="E12" s="761">
        <v>0</v>
      </c>
      <c r="F12" s="761">
        <v>3127.1864100000003</v>
      </c>
      <c r="G12" s="761">
        <v>0</v>
      </c>
      <c r="H12" s="760">
        <v>0</v>
      </c>
      <c r="I12" s="760">
        <v>0</v>
      </c>
      <c r="J12" s="760">
        <v>0</v>
      </c>
      <c r="K12" s="760">
        <v>0</v>
      </c>
      <c r="L12" s="760">
        <v>0</v>
      </c>
      <c r="M12" s="760">
        <v>0</v>
      </c>
      <c r="N12" s="760">
        <v>0</v>
      </c>
      <c r="O12" s="760">
        <v>0</v>
      </c>
      <c r="P12" s="760">
        <v>0</v>
      </c>
      <c r="Q12" s="760">
        <v>207679.80759000001</v>
      </c>
    </row>
    <row r="13" spans="1:19" s="380" customFormat="1" ht="27" customHeight="1">
      <c r="A13" s="760" t="s">
        <v>222</v>
      </c>
      <c r="B13" s="760">
        <v>0</v>
      </c>
      <c r="C13" s="761">
        <v>0</v>
      </c>
      <c r="D13" s="761">
        <v>0</v>
      </c>
      <c r="E13" s="761">
        <v>0</v>
      </c>
      <c r="F13" s="761">
        <v>11614.89725</v>
      </c>
      <c r="G13" s="761">
        <v>0</v>
      </c>
      <c r="H13" s="760">
        <v>716.86431000000005</v>
      </c>
      <c r="I13" s="760">
        <v>6233.70478</v>
      </c>
      <c r="J13" s="760">
        <v>0</v>
      </c>
      <c r="K13" s="760">
        <v>704.88366000000008</v>
      </c>
      <c r="L13" s="760">
        <v>11059.577439999999</v>
      </c>
      <c r="M13" s="760">
        <v>6415.7188900000001</v>
      </c>
      <c r="N13" s="760">
        <v>0</v>
      </c>
      <c r="O13" s="760">
        <v>41904.824079999999</v>
      </c>
      <c r="P13" s="760">
        <v>2921.3925299999996</v>
      </c>
      <c r="Q13" s="760">
        <v>558463.86879999994</v>
      </c>
    </row>
    <row r="14" spans="1:19" s="380" customFormat="1" ht="27" customHeight="1">
      <c r="A14" s="760" t="s">
        <v>223</v>
      </c>
      <c r="B14" s="760">
        <v>377.95535999999998</v>
      </c>
      <c r="C14" s="761">
        <v>5357.3702300000004</v>
      </c>
      <c r="D14" s="761">
        <v>1640.8586299999999</v>
      </c>
      <c r="E14" s="761">
        <v>5651.6230700000006</v>
      </c>
      <c r="F14" s="761">
        <v>48397.835330000002</v>
      </c>
      <c r="G14" s="761">
        <v>6724.9497199999996</v>
      </c>
      <c r="H14" s="760">
        <v>2253.1953399999998</v>
      </c>
      <c r="I14" s="760">
        <v>31789.37816</v>
      </c>
      <c r="J14" s="760">
        <v>0</v>
      </c>
      <c r="K14" s="760">
        <v>68462.803629999995</v>
      </c>
      <c r="L14" s="760">
        <v>24161.214499999998</v>
      </c>
      <c r="M14" s="760">
        <v>41142.921200000004</v>
      </c>
      <c r="N14" s="760">
        <v>0</v>
      </c>
      <c r="O14" s="760">
        <v>40410.085659999997</v>
      </c>
      <c r="P14" s="760">
        <v>19057.050640000001</v>
      </c>
      <c r="Q14" s="760">
        <v>946953.15960000001</v>
      </c>
    </row>
    <row r="15" spans="1:19" s="380" customFormat="1" ht="27" customHeight="1">
      <c r="A15" s="760" t="s">
        <v>224</v>
      </c>
      <c r="B15" s="760">
        <v>3079.1884700000001</v>
      </c>
      <c r="C15" s="761">
        <v>10762.95961</v>
      </c>
      <c r="D15" s="761">
        <v>7153.5765099999999</v>
      </c>
      <c r="E15" s="761">
        <v>13590.615320000001</v>
      </c>
      <c r="F15" s="761">
        <v>31805.404469999998</v>
      </c>
      <c r="G15" s="761">
        <v>25324.781360000001</v>
      </c>
      <c r="H15" s="760">
        <v>4636.7077499999996</v>
      </c>
      <c r="I15" s="760">
        <v>20122.077920000003</v>
      </c>
      <c r="J15" s="760">
        <v>785.24869999999999</v>
      </c>
      <c r="K15" s="760">
        <v>45861.908080000001</v>
      </c>
      <c r="L15" s="760">
        <v>19041.235670000002</v>
      </c>
      <c r="M15" s="760">
        <v>36938.525509999999</v>
      </c>
      <c r="N15" s="760">
        <v>255</v>
      </c>
      <c r="O15" s="760">
        <v>26415.25979</v>
      </c>
      <c r="P15" s="760">
        <v>24654.198660000002</v>
      </c>
      <c r="Q15" s="760">
        <v>818417.47378</v>
      </c>
    </row>
    <row r="16" spans="1:19" s="380" customFormat="1" ht="27" customHeight="1">
      <c r="A16" s="760" t="s">
        <v>225</v>
      </c>
      <c r="B16" s="760">
        <v>5345.7867400000005</v>
      </c>
      <c r="C16" s="761">
        <v>11709.09411</v>
      </c>
      <c r="D16" s="761">
        <v>30066.26052</v>
      </c>
      <c r="E16" s="761">
        <v>7305.0253499999999</v>
      </c>
      <c r="F16" s="761">
        <v>34546.94614</v>
      </c>
      <c r="G16" s="761">
        <v>25120.817230000001</v>
      </c>
      <c r="H16" s="760">
        <v>12308.9714</v>
      </c>
      <c r="I16" s="760">
        <v>16301.33101</v>
      </c>
      <c r="J16" s="760">
        <v>1548.6753200000001</v>
      </c>
      <c r="K16" s="760">
        <v>31015.893940000002</v>
      </c>
      <c r="L16" s="760">
        <v>11172.4691</v>
      </c>
      <c r="M16" s="760">
        <v>27840.52015</v>
      </c>
      <c r="N16" s="760">
        <v>140</v>
      </c>
      <c r="O16" s="760">
        <v>17207.240329999997</v>
      </c>
      <c r="P16" s="760">
        <v>38918.488890000001</v>
      </c>
      <c r="Q16" s="760">
        <v>648930.60638999997</v>
      </c>
    </row>
    <row r="17" spans="1:19" s="380" customFormat="1" ht="27" customHeight="1">
      <c r="A17" s="760" t="s">
        <v>226</v>
      </c>
      <c r="B17" s="760">
        <v>5408.0084299999999</v>
      </c>
      <c r="C17" s="761">
        <v>5977.2189800000006</v>
      </c>
      <c r="D17" s="761">
        <v>30248.588739999999</v>
      </c>
      <c r="E17" s="761">
        <v>6426.5804600000001</v>
      </c>
      <c r="F17" s="761">
        <v>19224.084309999998</v>
      </c>
      <c r="G17" s="761">
        <v>19781.715660000002</v>
      </c>
      <c r="H17" s="760">
        <v>18409.163499999999</v>
      </c>
      <c r="I17" s="760">
        <v>21983.725100000003</v>
      </c>
      <c r="J17" s="760">
        <v>16514.52637</v>
      </c>
      <c r="K17" s="760">
        <v>25982.88984</v>
      </c>
      <c r="L17" s="760">
        <v>7137.8421399999997</v>
      </c>
      <c r="M17" s="760">
        <v>22495.749589999999</v>
      </c>
      <c r="N17" s="760">
        <v>0</v>
      </c>
      <c r="O17" s="760">
        <v>15314.61125</v>
      </c>
      <c r="P17" s="760">
        <v>23332.017010000003</v>
      </c>
      <c r="Q17" s="760">
        <v>479297.43629000004</v>
      </c>
    </row>
    <row r="18" spans="1:19" s="380" customFormat="1" ht="27" customHeight="1">
      <c r="A18" s="760" t="s">
        <v>227</v>
      </c>
      <c r="B18" s="760">
        <v>8889.9508499999993</v>
      </c>
      <c r="C18" s="761">
        <v>12191.35499</v>
      </c>
      <c r="D18" s="761">
        <v>36229.016080000001</v>
      </c>
      <c r="E18" s="761">
        <v>9229.32395</v>
      </c>
      <c r="F18" s="761">
        <v>24317.270359999999</v>
      </c>
      <c r="G18" s="761">
        <v>34341.201099999998</v>
      </c>
      <c r="H18" s="760">
        <v>20959.986230000002</v>
      </c>
      <c r="I18" s="760">
        <v>25861.67569</v>
      </c>
      <c r="J18" s="760">
        <v>18160.396850000001</v>
      </c>
      <c r="K18" s="760">
        <v>25400.255840000002</v>
      </c>
      <c r="L18" s="760">
        <v>15665.544159999999</v>
      </c>
      <c r="M18" s="760">
        <v>43994.603590000006</v>
      </c>
      <c r="N18" s="760">
        <v>1297.0407</v>
      </c>
      <c r="O18" s="760">
        <v>13813.79349</v>
      </c>
      <c r="P18" s="760">
        <v>35045.80747</v>
      </c>
      <c r="Q18" s="760">
        <v>718547.30802</v>
      </c>
    </row>
    <row r="19" spans="1:19" s="380" customFormat="1" ht="27" customHeight="1">
      <c r="A19" s="760" t="s">
        <v>228</v>
      </c>
      <c r="B19" s="760">
        <v>12896.163970000001</v>
      </c>
      <c r="C19" s="761">
        <v>25380.681239999998</v>
      </c>
      <c r="D19" s="761">
        <v>37332.681429999997</v>
      </c>
      <c r="E19" s="761">
        <v>11270.70292</v>
      </c>
      <c r="F19" s="761">
        <v>37359.807679999998</v>
      </c>
      <c r="G19" s="761">
        <v>93938.035629999998</v>
      </c>
      <c r="H19" s="760">
        <v>35461.041689999998</v>
      </c>
      <c r="I19" s="760">
        <v>35318.813990000002</v>
      </c>
      <c r="J19" s="760">
        <v>32364.303989999997</v>
      </c>
      <c r="K19" s="760">
        <v>28308.444030000002</v>
      </c>
      <c r="L19" s="760">
        <v>18526.01743</v>
      </c>
      <c r="M19" s="760">
        <v>41008.340219999998</v>
      </c>
      <c r="N19" s="760">
        <v>5850.1014299999997</v>
      </c>
      <c r="O19" s="760">
        <v>54812.233200000002</v>
      </c>
      <c r="P19" s="760">
        <v>52036.373310000003</v>
      </c>
      <c r="Q19" s="760">
        <v>1331092.0203100001</v>
      </c>
    </row>
    <row r="20" spans="1:19" s="380" customFormat="1" ht="27" customHeight="1">
      <c r="A20" s="760" t="s">
        <v>229</v>
      </c>
      <c r="B20" s="760">
        <v>22950.20809</v>
      </c>
      <c r="C20" s="761">
        <v>20838.97782</v>
      </c>
      <c r="D20" s="761">
        <v>19745.265739999999</v>
      </c>
      <c r="E20" s="761">
        <v>16542.701079999999</v>
      </c>
      <c r="F20" s="761">
        <v>26139.770840000001</v>
      </c>
      <c r="G20" s="761">
        <v>55035.581909999994</v>
      </c>
      <c r="H20" s="760">
        <v>22928.545489999997</v>
      </c>
      <c r="I20" s="760">
        <v>23293.123899999999</v>
      </c>
      <c r="J20" s="760">
        <v>30624.31164</v>
      </c>
      <c r="K20" s="760">
        <v>15246.33216</v>
      </c>
      <c r="L20" s="760">
        <v>9697.40157</v>
      </c>
      <c r="M20" s="760">
        <v>33177.170429999998</v>
      </c>
      <c r="N20" s="760">
        <v>35153.4997</v>
      </c>
      <c r="O20" s="760">
        <v>30965.97106</v>
      </c>
      <c r="P20" s="760">
        <v>22723.73531</v>
      </c>
      <c r="Q20" s="760">
        <v>976108.88320000004</v>
      </c>
    </row>
    <row r="21" spans="1:19" s="380" customFormat="1" ht="27" customHeight="1">
      <c r="A21" s="760" t="s">
        <v>230</v>
      </c>
      <c r="B21" s="760">
        <v>1122.19354</v>
      </c>
      <c r="C21" s="761">
        <v>1213.2231100000001</v>
      </c>
      <c r="D21" s="761">
        <v>899.27089000000001</v>
      </c>
      <c r="E21" s="761">
        <v>692.15041000000008</v>
      </c>
      <c r="F21" s="761">
        <v>861.45162000000005</v>
      </c>
      <c r="G21" s="761">
        <v>1722.8967500000001</v>
      </c>
      <c r="H21" s="760">
        <v>729.74793</v>
      </c>
      <c r="I21" s="760">
        <v>919.89958999999999</v>
      </c>
      <c r="J21" s="760">
        <v>1070.6537900000001</v>
      </c>
      <c r="K21" s="760">
        <v>1096.3420000000001</v>
      </c>
      <c r="L21" s="760">
        <v>280.06291999999996</v>
      </c>
      <c r="M21" s="760">
        <v>907.476</v>
      </c>
      <c r="N21" s="760">
        <v>7638.4300599999997</v>
      </c>
      <c r="O21" s="760">
        <v>892.31696999999997</v>
      </c>
      <c r="P21" s="760">
        <v>1040.93983</v>
      </c>
      <c r="Q21" s="760">
        <v>47730.814749999998</v>
      </c>
    </row>
    <row r="22" spans="1:19" s="380" customFormat="1" ht="35.25" customHeight="1">
      <c r="A22" s="760" t="s">
        <v>231</v>
      </c>
      <c r="B22" s="760">
        <v>318.46028000000001</v>
      </c>
      <c r="C22" s="761">
        <v>346.81011999999998</v>
      </c>
      <c r="D22" s="761">
        <v>206.74285</v>
      </c>
      <c r="E22" s="761">
        <v>184.36381</v>
      </c>
      <c r="F22" s="761">
        <v>215.82230999999999</v>
      </c>
      <c r="G22" s="761">
        <v>640.44329000000005</v>
      </c>
      <c r="H22" s="760">
        <v>158.56361999999999</v>
      </c>
      <c r="I22" s="760">
        <v>272.21071000000001</v>
      </c>
      <c r="J22" s="760">
        <v>347.04487</v>
      </c>
      <c r="K22" s="760">
        <v>287.23409999999996</v>
      </c>
      <c r="L22" s="760">
        <v>85.193799999999996</v>
      </c>
      <c r="M22" s="760">
        <v>296.44557000000003</v>
      </c>
      <c r="N22" s="760">
        <v>2242.5887599999996</v>
      </c>
      <c r="O22" s="760">
        <v>226.94012000000001</v>
      </c>
      <c r="P22" s="760">
        <v>273.17088999999999</v>
      </c>
      <c r="Q22" s="760">
        <v>15998.838609999999</v>
      </c>
    </row>
    <row r="23" spans="1:19" s="380" customFormat="1" ht="18">
      <c r="A23" s="859" t="s">
        <v>145</v>
      </c>
      <c r="B23" s="760">
        <v>60387.915730000001</v>
      </c>
      <c r="C23" s="760">
        <v>93777.690210000001</v>
      </c>
      <c r="D23" s="760">
        <v>163522.26139000003</v>
      </c>
      <c r="E23" s="760">
        <v>70893.08636999999</v>
      </c>
      <c r="F23" s="760">
        <v>237610.47672000001</v>
      </c>
      <c r="G23" s="760">
        <v>262630.42265000002</v>
      </c>
      <c r="H23" s="760">
        <v>118562.78726</v>
      </c>
      <c r="I23" s="760">
        <v>182095.94085000001</v>
      </c>
      <c r="J23" s="760">
        <v>101415.16153</v>
      </c>
      <c r="K23" s="760">
        <v>242366.98728</v>
      </c>
      <c r="L23" s="760">
        <v>116826.55872999999</v>
      </c>
      <c r="M23" s="760">
        <v>254217.47115</v>
      </c>
      <c r="N23" s="760">
        <v>52576.660649999998</v>
      </c>
      <c r="O23" s="760">
        <v>241963.27595000004</v>
      </c>
      <c r="P23" s="760">
        <v>220003.17454000001</v>
      </c>
      <c r="Q23" s="760">
        <v>6808044.6097399993</v>
      </c>
    </row>
    <row r="24" spans="1:19" s="380" customFormat="1" ht="18">
      <c r="A24" s="859" t="s">
        <v>275</v>
      </c>
      <c r="B24" s="762">
        <v>8.8700822617415586E-3</v>
      </c>
      <c r="C24" s="762">
        <v>1.3774541088616837E-2</v>
      </c>
      <c r="D24" s="762">
        <v>2.401897619120404E-2</v>
      </c>
      <c r="E24" s="762">
        <v>1.041313481826721E-2</v>
      </c>
      <c r="F24" s="762">
        <v>3.4901427699233954E-2</v>
      </c>
      <c r="G24" s="762">
        <v>3.8576483807739023E-2</v>
      </c>
      <c r="H24" s="762">
        <v>1.7415101406705959E-2</v>
      </c>
      <c r="I24" s="762">
        <v>2.6747172101293605E-2</v>
      </c>
      <c r="J24" s="762">
        <v>1.4896371475725843E-2</v>
      </c>
      <c r="K24" s="762">
        <v>3.5600088009596055E-2</v>
      </c>
      <c r="L24" s="762">
        <v>1.7160075385355269E-2</v>
      </c>
      <c r="M24" s="762">
        <v>3.7340746972530287E-2</v>
      </c>
      <c r="N24" s="762">
        <v>7.7227256376641035E-3</v>
      </c>
      <c r="O24" s="762">
        <v>3.5540788849096665E-2</v>
      </c>
      <c r="P24" s="762">
        <v>3.2315178168082243E-2</v>
      </c>
      <c r="Q24" s="762">
        <v>1</v>
      </c>
    </row>
    <row r="25" spans="1:19" s="222" customFormat="1" ht="42" customHeight="1" thickBot="1">
      <c r="A25" s="867" t="s">
        <v>340</v>
      </c>
      <c r="B25" s="756" t="s">
        <v>258</v>
      </c>
      <c r="C25" s="756" t="s">
        <v>259</v>
      </c>
      <c r="D25" s="756" t="s">
        <v>260</v>
      </c>
      <c r="E25" s="756" t="s">
        <v>261</v>
      </c>
      <c r="F25" s="756" t="s">
        <v>262</v>
      </c>
      <c r="G25" s="756" t="s">
        <v>263</v>
      </c>
      <c r="H25" s="756" t="s">
        <v>264</v>
      </c>
      <c r="I25" s="756" t="s">
        <v>265</v>
      </c>
      <c r="J25" s="756" t="s">
        <v>266</v>
      </c>
      <c r="K25" s="756" t="s">
        <v>267</v>
      </c>
      <c r="L25" s="756" t="s">
        <v>268</v>
      </c>
      <c r="M25" s="756" t="s">
        <v>269</v>
      </c>
      <c r="N25" s="756" t="s">
        <v>271</v>
      </c>
      <c r="O25" s="756" t="s">
        <v>270</v>
      </c>
      <c r="P25" s="756" t="s">
        <v>272</v>
      </c>
      <c r="Q25" s="774" t="s">
        <v>110</v>
      </c>
    </row>
    <row r="26" spans="1:19" ht="27" customHeight="1" thickTop="1">
      <c r="A26" s="860" t="s">
        <v>218</v>
      </c>
      <c r="B26" s="860">
        <v>0</v>
      </c>
      <c r="C26" s="861">
        <v>0</v>
      </c>
      <c r="D26" s="861">
        <v>0</v>
      </c>
      <c r="E26" s="861">
        <v>0</v>
      </c>
      <c r="F26" s="861">
        <v>0</v>
      </c>
      <c r="G26" s="861">
        <v>0</v>
      </c>
      <c r="H26" s="860">
        <v>0</v>
      </c>
      <c r="I26" s="860">
        <v>0</v>
      </c>
      <c r="J26" s="860">
        <v>0</v>
      </c>
      <c r="K26" s="860">
        <v>0</v>
      </c>
      <c r="L26" s="860">
        <v>0</v>
      </c>
      <c r="M26" s="860">
        <v>0</v>
      </c>
      <c r="N26" s="860">
        <v>0</v>
      </c>
      <c r="O26" s="860">
        <v>0</v>
      </c>
      <c r="P26" s="860">
        <v>0</v>
      </c>
      <c r="Q26" s="860">
        <v>0</v>
      </c>
      <c r="S26" s="169"/>
    </row>
    <row r="27" spans="1:19" ht="27" customHeight="1">
      <c r="A27" s="860" t="s">
        <v>219</v>
      </c>
      <c r="B27" s="860">
        <v>0</v>
      </c>
      <c r="C27" s="860">
        <v>0</v>
      </c>
      <c r="D27" s="860">
        <v>0</v>
      </c>
      <c r="E27" s="860">
        <v>0</v>
      </c>
      <c r="F27" s="860">
        <v>0</v>
      </c>
      <c r="G27" s="860">
        <v>0</v>
      </c>
      <c r="H27" s="860">
        <v>0</v>
      </c>
      <c r="I27" s="860">
        <v>0</v>
      </c>
      <c r="J27" s="860">
        <v>0</v>
      </c>
      <c r="K27" s="860">
        <v>0</v>
      </c>
      <c r="L27" s="860">
        <v>0</v>
      </c>
      <c r="M27" s="860">
        <v>0</v>
      </c>
      <c r="N27" s="860">
        <v>0</v>
      </c>
      <c r="O27" s="860">
        <v>0</v>
      </c>
      <c r="P27" s="860">
        <v>0</v>
      </c>
      <c r="Q27" s="860">
        <v>2</v>
      </c>
      <c r="S27" s="169"/>
    </row>
    <row r="28" spans="1:19" ht="27" customHeight="1">
      <c r="A28" s="860" t="s">
        <v>220</v>
      </c>
      <c r="B28" s="860">
        <v>0</v>
      </c>
      <c r="C28" s="860">
        <v>0</v>
      </c>
      <c r="D28" s="860">
        <v>0</v>
      </c>
      <c r="E28" s="860">
        <v>0</v>
      </c>
      <c r="F28" s="860">
        <v>0</v>
      </c>
      <c r="G28" s="860">
        <v>0</v>
      </c>
      <c r="H28" s="860">
        <v>0</v>
      </c>
      <c r="I28" s="860">
        <v>0</v>
      </c>
      <c r="J28" s="860">
        <v>0</v>
      </c>
      <c r="K28" s="860">
        <v>0</v>
      </c>
      <c r="L28" s="860">
        <v>0</v>
      </c>
      <c r="M28" s="860">
        <v>0</v>
      </c>
      <c r="N28" s="860">
        <v>0</v>
      </c>
      <c r="O28" s="860">
        <v>0</v>
      </c>
      <c r="P28" s="860">
        <v>0</v>
      </c>
      <c r="Q28" s="860">
        <v>8</v>
      </c>
      <c r="S28" s="169"/>
    </row>
    <row r="29" spans="1:19" ht="27" customHeight="1">
      <c r="A29" s="860" t="s">
        <v>221</v>
      </c>
      <c r="B29" s="860">
        <v>0</v>
      </c>
      <c r="C29" s="861">
        <v>0</v>
      </c>
      <c r="D29" s="861">
        <v>0</v>
      </c>
      <c r="E29" s="861">
        <v>0</v>
      </c>
      <c r="F29" s="861">
        <v>2</v>
      </c>
      <c r="G29" s="861">
        <v>0</v>
      </c>
      <c r="H29" s="860">
        <v>0</v>
      </c>
      <c r="I29" s="860">
        <v>0</v>
      </c>
      <c r="J29" s="860">
        <v>0</v>
      </c>
      <c r="K29" s="860">
        <v>0</v>
      </c>
      <c r="L29" s="860">
        <v>0</v>
      </c>
      <c r="M29" s="860">
        <v>0</v>
      </c>
      <c r="N29" s="860">
        <v>0</v>
      </c>
      <c r="O29" s="860">
        <v>0</v>
      </c>
      <c r="P29" s="860">
        <v>0</v>
      </c>
      <c r="Q29" s="860">
        <v>107</v>
      </c>
      <c r="S29" s="169"/>
    </row>
    <row r="30" spans="1:19" ht="27" customHeight="1">
      <c r="A30" s="860" t="s">
        <v>222</v>
      </c>
      <c r="B30" s="860">
        <v>0</v>
      </c>
      <c r="C30" s="861">
        <v>0</v>
      </c>
      <c r="D30" s="861">
        <v>0</v>
      </c>
      <c r="E30" s="861">
        <v>0</v>
      </c>
      <c r="F30" s="861">
        <v>12</v>
      </c>
      <c r="G30" s="861">
        <v>0</v>
      </c>
      <c r="H30" s="860">
        <v>1</v>
      </c>
      <c r="I30" s="860">
        <v>7</v>
      </c>
      <c r="J30" s="860">
        <v>0</v>
      </c>
      <c r="K30" s="860">
        <v>1</v>
      </c>
      <c r="L30" s="860">
        <v>12</v>
      </c>
      <c r="M30" s="860">
        <v>8</v>
      </c>
      <c r="N30" s="860">
        <v>0</v>
      </c>
      <c r="O30" s="860">
        <v>49</v>
      </c>
      <c r="P30" s="860">
        <v>4</v>
      </c>
      <c r="Q30" s="860">
        <v>608</v>
      </c>
      <c r="S30" s="169"/>
    </row>
    <row r="31" spans="1:19" ht="27" customHeight="1">
      <c r="A31" s="860" t="s">
        <v>223</v>
      </c>
      <c r="B31" s="860">
        <v>1</v>
      </c>
      <c r="C31" s="861">
        <v>13</v>
      </c>
      <c r="D31" s="861">
        <v>4</v>
      </c>
      <c r="E31" s="861">
        <v>14</v>
      </c>
      <c r="F31" s="861">
        <v>99</v>
      </c>
      <c r="G31" s="861">
        <v>16</v>
      </c>
      <c r="H31" s="860">
        <v>4</v>
      </c>
      <c r="I31" s="860">
        <v>62</v>
      </c>
      <c r="J31" s="860">
        <v>0</v>
      </c>
      <c r="K31" s="860">
        <v>143</v>
      </c>
      <c r="L31" s="860">
        <v>52</v>
      </c>
      <c r="M31" s="860">
        <v>91</v>
      </c>
      <c r="N31" s="860">
        <v>0</v>
      </c>
      <c r="O31" s="860">
        <v>85</v>
      </c>
      <c r="P31" s="860">
        <v>45</v>
      </c>
      <c r="Q31" s="860">
        <v>2007</v>
      </c>
      <c r="S31" s="169"/>
    </row>
    <row r="32" spans="1:19" ht="27" customHeight="1">
      <c r="A32" s="860" t="s">
        <v>224</v>
      </c>
      <c r="B32" s="860">
        <v>13</v>
      </c>
      <c r="C32" s="861">
        <v>40</v>
      </c>
      <c r="D32" s="861">
        <v>26</v>
      </c>
      <c r="E32" s="861">
        <v>52</v>
      </c>
      <c r="F32" s="861">
        <v>117</v>
      </c>
      <c r="G32" s="861">
        <v>99</v>
      </c>
      <c r="H32" s="860">
        <v>18</v>
      </c>
      <c r="I32" s="860">
        <v>75</v>
      </c>
      <c r="J32" s="860">
        <v>3</v>
      </c>
      <c r="K32" s="860">
        <v>171</v>
      </c>
      <c r="L32" s="860">
        <v>73</v>
      </c>
      <c r="M32" s="860">
        <v>139</v>
      </c>
      <c r="N32" s="860">
        <v>2</v>
      </c>
      <c r="O32" s="860">
        <v>99</v>
      </c>
      <c r="P32" s="860">
        <v>93</v>
      </c>
      <c r="Q32" s="860">
        <v>3090</v>
      </c>
      <c r="S32" s="169"/>
    </row>
    <row r="33" spans="1:19" ht="27" customHeight="1">
      <c r="A33" s="860" t="s">
        <v>225</v>
      </c>
      <c r="B33" s="860">
        <v>32</v>
      </c>
      <c r="C33" s="861">
        <v>70</v>
      </c>
      <c r="D33" s="861">
        <v>185</v>
      </c>
      <c r="E33" s="861">
        <v>44</v>
      </c>
      <c r="F33" s="861">
        <v>204</v>
      </c>
      <c r="G33" s="861">
        <v>149</v>
      </c>
      <c r="H33" s="860">
        <v>78</v>
      </c>
      <c r="I33" s="860">
        <v>101</v>
      </c>
      <c r="J33" s="860">
        <v>10</v>
      </c>
      <c r="K33" s="860">
        <v>187</v>
      </c>
      <c r="L33" s="860">
        <v>66</v>
      </c>
      <c r="M33" s="860">
        <v>167</v>
      </c>
      <c r="N33" s="860">
        <v>1</v>
      </c>
      <c r="O33" s="860">
        <v>102</v>
      </c>
      <c r="P33" s="860">
        <v>239</v>
      </c>
      <c r="Q33" s="860">
        <v>3875</v>
      </c>
      <c r="S33" s="169"/>
    </row>
    <row r="34" spans="1:19" ht="27" customHeight="1">
      <c r="A34" s="860" t="s">
        <v>226</v>
      </c>
      <c r="B34" s="860">
        <v>46</v>
      </c>
      <c r="C34" s="861">
        <v>50</v>
      </c>
      <c r="D34" s="861">
        <v>250</v>
      </c>
      <c r="E34" s="861">
        <v>54</v>
      </c>
      <c r="F34" s="861">
        <v>156</v>
      </c>
      <c r="G34" s="861">
        <v>166</v>
      </c>
      <c r="H34" s="860">
        <v>153</v>
      </c>
      <c r="I34" s="860">
        <v>186</v>
      </c>
      <c r="J34" s="860">
        <v>141</v>
      </c>
      <c r="K34" s="860">
        <v>216</v>
      </c>
      <c r="L34" s="860">
        <v>59</v>
      </c>
      <c r="M34" s="860">
        <v>194</v>
      </c>
      <c r="N34" s="860">
        <v>0</v>
      </c>
      <c r="O34" s="860">
        <v>127</v>
      </c>
      <c r="P34" s="860">
        <v>199</v>
      </c>
      <c r="Q34" s="860">
        <v>4010</v>
      </c>
      <c r="S34" s="169"/>
    </row>
    <row r="35" spans="1:19" ht="27" customHeight="1">
      <c r="A35" s="860" t="s">
        <v>227</v>
      </c>
      <c r="B35" s="860">
        <v>107</v>
      </c>
      <c r="C35" s="861">
        <v>151</v>
      </c>
      <c r="D35" s="861">
        <v>432</v>
      </c>
      <c r="E35" s="861">
        <v>110</v>
      </c>
      <c r="F35" s="861">
        <v>287</v>
      </c>
      <c r="G35" s="861">
        <v>418</v>
      </c>
      <c r="H35" s="860">
        <v>250</v>
      </c>
      <c r="I35" s="860">
        <v>308</v>
      </c>
      <c r="J35" s="860">
        <v>218</v>
      </c>
      <c r="K35" s="860">
        <v>302</v>
      </c>
      <c r="L35" s="860">
        <v>184</v>
      </c>
      <c r="M35" s="860">
        <v>519</v>
      </c>
      <c r="N35" s="860">
        <v>20</v>
      </c>
      <c r="O35" s="860">
        <v>165</v>
      </c>
      <c r="P35" s="860">
        <v>416</v>
      </c>
      <c r="Q35" s="860">
        <v>8544</v>
      </c>
      <c r="S35" s="169"/>
    </row>
    <row r="36" spans="1:19" ht="27" customHeight="1">
      <c r="A36" s="860" t="s">
        <v>228</v>
      </c>
      <c r="B36" s="860">
        <v>272</v>
      </c>
      <c r="C36" s="861">
        <v>514</v>
      </c>
      <c r="D36" s="861">
        <v>730</v>
      </c>
      <c r="E36" s="861">
        <v>228</v>
      </c>
      <c r="F36" s="861">
        <v>779</v>
      </c>
      <c r="G36" s="861">
        <v>1834</v>
      </c>
      <c r="H36" s="860">
        <v>709</v>
      </c>
      <c r="I36" s="860">
        <v>694</v>
      </c>
      <c r="J36" s="860">
        <v>642</v>
      </c>
      <c r="K36" s="860">
        <v>562</v>
      </c>
      <c r="L36" s="860">
        <v>370</v>
      </c>
      <c r="M36" s="860">
        <v>862</v>
      </c>
      <c r="N36" s="860">
        <v>199</v>
      </c>
      <c r="O36" s="860">
        <v>1074</v>
      </c>
      <c r="P36" s="860">
        <v>1024</v>
      </c>
      <c r="Q36" s="860">
        <v>26474</v>
      </c>
      <c r="S36" s="169"/>
    </row>
    <row r="37" spans="1:19" ht="27" customHeight="1">
      <c r="A37" s="860" t="s">
        <v>229</v>
      </c>
      <c r="B37" s="860">
        <v>1242</v>
      </c>
      <c r="C37" s="861">
        <v>1157</v>
      </c>
      <c r="D37" s="861">
        <v>1029</v>
      </c>
      <c r="E37" s="861">
        <v>883</v>
      </c>
      <c r="F37" s="861">
        <v>1321</v>
      </c>
      <c r="G37" s="861">
        <v>2693</v>
      </c>
      <c r="H37" s="860">
        <v>1164</v>
      </c>
      <c r="I37" s="860">
        <v>1219</v>
      </c>
      <c r="J37" s="860">
        <v>1551</v>
      </c>
      <c r="K37" s="860">
        <v>871</v>
      </c>
      <c r="L37" s="860">
        <v>502</v>
      </c>
      <c r="M37" s="860">
        <v>1641</v>
      </c>
      <c r="N37" s="860">
        <v>3593</v>
      </c>
      <c r="O37" s="860">
        <v>1532</v>
      </c>
      <c r="P37" s="860">
        <v>1209</v>
      </c>
      <c r="Q37" s="860">
        <v>51884</v>
      </c>
      <c r="S37" s="169"/>
    </row>
    <row r="38" spans="1:19" ht="27" customHeight="1">
      <c r="A38" s="860" t="s">
        <v>230</v>
      </c>
      <c r="B38" s="860">
        <v>214</v>
      </c>
      <c r="C38" s="861">
        <v>231</v>
      </c>
      <c r="D38" s="861">
        <v>166</v>
      </c>
      <c r="E38" s="861">
        <v>131</v>
      </c>
      <c r="F38" s="861">
        <v>166</v>
      </c>
      <c r="G38" s="861">
        <v>339</v>
      </c>
      <c r="H38" s="860">
        <v>142</v>
      </c>
      <c r="I38" s="860">
        <v>182</v>
      </c>
      <c r="J38" s="860">
        <v>205</v>
      </c>
      <c r="K38" s="860">
        <v>213</v>
      </c>
      <c r="L38" s="860">
        <v>55</v>
      </c>
      <c r="M38" s="860">
        <v>178</v>
      </c>
      <c r="N38" s="860">
        <v>1554</v>
      </c>
      <c r="O38" s="860">
        <v>173</v>
      </c>
      <c r="P38" s="860">
        <v>198</v>
      </c>
      <c r="Q38" s="860">
        <v>8959</v>
      </c>
      <c r="S38" s="169"/>
    </row>
    <row r="39" spans="1:19" ht="27" customHeight="1">
      <c r="A39" s="860" t="s">
        <v>231</v>
      </c>
      <c r="B39" s="860">
        <v>168</v>
      </c>
      <c r="C39" s="861">
        <v>181</v>
      </c>
      <c r="D39" s="861">
        <v>115</v>
      </c>
      <c r="E39" s="861">
        <v>88</v>
      </c>
      <c r="F39" s="861">
        <v>115</v>
      </c>
      <c r="G39" s="861">
        <v>326</v>
      </c>
      <c r="H39" s="860">
        <v>77</v>
      </c>
      <c r="I39" s="860">
        <v>143</v>
      </c>
      <c r="J39" s="860">
        <v>175</v>
      </c>
      <c r="K39" s="860">
        <v>150</v>
      </c>
      <c r="L39" s="860">
        <v>45</v>
      </c>
      <c r="M39" s="860">
        <v>145</v>
      </c>
      <c r="N39" s="860">
        <v>1629</v>
      </c>
      <c r="O39" s="860">
        <v>106</v>
      </c>
      <c r="P39" s="860">
        <v>142</v>
      </c>
      <c r="Q39" s="860">
        <v>7195</v>
      </c>
      <c r="S39" s="169"/>
    </row>
    <row r="40" spans="1:19" ht="18">
      <c r="A40" s="771" t="s">
        <v>341</v>
      </c>
      <c r="B40" s="860">
        <v>2095</v>
      </c>
      <c r="C40" s="860">
        <v>2407</v>
      </c>
      <c r="D40" s="860">
        <v>2937</v>
      </c>
      <c r="E40" s="860">
        <v>1604</v>
      </c>
      <c r="F40" s="860">
        <v>3258</v>
      </c>
      <c r="G40" s="860">
        <v>6040</v>
      </c>
      <c r="H40" s="860">
        <v>2596</v>
      </c>
      <c r="I40" s="860">
        <v>2977</v>
      </c>
      <c r="J40" s="860">
        <v>2945</v>
      </c>
      <c r="K40" s="860">
        <v>2816</v>
      </c>
      <c r="L40" s="860">
        <v>1418</v>
      </c>
      <c r="M40" s="860">
        <v>3944</v>
      </c>
      <c r="N40" s="860">
        <v>6998</v>
      </c>
      <c r="O40" s="860">
        <v>3512</v>
      </c>
      <c r="P40" s="860">
        <v>3569</v>
      </c>
      <c r="Q40" s="860">
        <v>116763</v>
      </c>
      <c r="S40" s="169"/>
    </row>
    <row r="41" spans="1:19" ht="18">
      <c r="A41" s="771" t="s">
        <v>275</v>
      </c>
      <c r="B41" s="772">
        <v>1.7942327620907309E-2</v>
      </c>
      <c r="C41" s="772">
        <v>2.0614406961109256E-2</v>
      </c>
      <c r="D41" s="772">
        <v>2.5153516096708718E-2</v>
      </c>
      <c r="E41" s="772">
        <v>1.3737228402833089E-2</v>
      </c>
      <c r="F41" s="772">
        <v>2.790267464864726E-2</v>
      </c>
      <c r="G41" s="772">
        <v>5.1728715432114623E-2</v>
      </c>
      <c r="H41" s="772">
        <v>2.2233070407577743E-2</v>
      </c>
      <c r="I41" s="772">
        <v>2.5496090371093582E-2</v>
      </c>
      <c r="J41" s="772">
        <v>2.5222030951585692E-2</v>
      </c>
      <c r="K41" s="772">
        <v>2.4117228916694503E-2</v>
      </c>
      <c r="L41" s="772">
        <v>1.2144258026943466E-2</v>
      </c>
      <c r="M41" s="772">
        <v>3.3777823454347697E-2</v>
      </c>
      <c r="N41" s="772">
        <v>5.993336930363214E-2</v>
      </c>
      <c r="O41" s="772">
        <v>3.0078021290991155E-2</v>
      </c>
      <c r="P41" s="772">
        <v>3.0566189631989586E-2</v>
      </c>
      <c r="Q41" s="772">
        <v>1</v>
      </c>
      <c r="S41" s="169"/>
    </row>
    <row r="42" spans="1:19" ht="14.25" customHeight="1" thickBot="1">
      <c r="A42" s="862"/>
      <c r="B42" s="863"/>
      <c r="C42" s="864"/>
      <c r="D42" s="864"/>
      <c r="E42" s="864"/>
      <c r="F42" s="864"/>
      <c r="G42" s="864"/>
      <c r="H42" s="863"/>
      <c r="I42" s="863"/>
      <c r="J42" s="863"/>
      <c r="K42" s="863"/>
      <c r="L42" s="863"/>
      <c r="M42" s="863"/>
      <c r="N42" s="863"/>
      <c r="O42" s="863"/>
      <c r="P42" s="863"/>
      <c r="Q42" s="863"/>
      <c r="S42" s="169"/>
    </row>
    <row r="43" spans="1:19" ht="15" customHeight="1" thickTop="1">
      <c r="A43" s="865"/>
      <c r="B43" s="538"/>
      <c r="C43" s="539"/>
      <c r="D43" s="539"/>
      <c r="E43" s="539"/>
      <c r="F43" s="539"/>
      <c r="G43" s="539"/>
      <c r="H43" s="540"/>
      <c r="I43" s="540"/>
      <c r="J43" s="540"/>
      <c r="K43" s="540"/>
      <c r="L43" s="540"/>
      <c r="M43" s="540"/>
      <c r="N43" s="540"/>
      <c r="O43" s="540"/>
      <c r="P43" s="540"/>
      <c r="Q43" s="540"/>
      <c r="S43" s="169"/>
    </row>
    <row r="44" spans="1:19" ht="9" customHeight="1">
      <c r="C44" s="25"/>
      <c r="D44" s="25"/>
      <c r="E44" s="25"/>
      <c r="F44" s="25"/>
      <c r="G44" s="25"/>
      <c r="H44" s="173"/>
      <c r="I44" s="173"/>
      <c r="J44" s="173"/>
      <c r="K44" s="173"/>
      <c r="L44" s="173"/>
      <c r="M44" s="173"/>
      <c r="N44" s="173"/>
      <c r="O44" s="173"/>
      <c r="P44" s="173"/>
      <c r="Q44" s="173"/>
      <c r="S44" s="169"/>
    </row>
    <row r="45" spans="1:19" ht="9" customHeight="1">
      <c r="A45" s="26"/>
      <c r="C45" s="25"/>
      <c r="D45" s="25"/>
      <c r="E45" s="25"/>
      <c r="F45" s="25"/>
      <c r="G45" s="25"/>
      <c r="H45" s="173"/>
      <c r="I45" s="173"/>
      <c r="J45" s="173"/>
      <c r="K45" s="173"/>
      <c r="L45" s="173"/>
      <c r="M45" s="173"/>
      <c r="N45" s="173"/>
      <c r="O45" s="173"/>
      <c r="P45" s="173"/>
      <c r="Q45" s="173"/>
      <c r="S45" s="169"/>
    </row>
    <row r="46" spans="1:19" ht="9" customHeight="1">
      <c r="A46" s="28"/>
      <c r="C46" s="25"/>
      <c r="D46" s="25"/>
      <c r="E46" s="25"/>
      <c r="F46" s="25"/>
      <c r="G46" s="25"/>
      <c r="H46" s="173"/>
      <c r="I46" s="173"/>
      <c r="J46" s="173"/>
      <c r="K46" s="173"/>
      <c r="L46" s="173"/>
      <c r="M46" s="173"/>
      <c r="N46" s="173"/>
      <c r="O46" s="173"/>
      <c r="P46" s="173"/>
      <c r="Q46" s="173"/>
      <c r="S46" s="169"/>
    </row>
    <row r="47" spans="1:19" ht="9" customHeight="1">
      <c r="A47" s="26"/>
      <c r="C47" s="25"/>
      <c r="D47" s="25"/>
      <c r="E47" s="25"/>
      <c r="F47" s="25"/>
      <c r="G47" s="25"/>
      <c r="H47" s="173"/>
      <c r="I47" s="173"/>
      <c r="J47" s="173"/>
      <c r="K47" s="173"/>
      <c r="L47" s="173"/>
      <c r="M47" s="173"/>
      <c r="N47" s="173"/>
      <c r="O47" s="173"/>
      <c r="P47" s="173"/>
      <c r="Q47" s="173"/>
      <c r="S47" s="169"/>
    </row>
    <row r="48" spans="1:19" ht="9" customHeight="1">
      <c r="A48" s="26"/>
      <c r="C48" s="25"/>
      <c r="D48" s="25"/>
      <c r="E48" s="25"/>
      <c r="F48" s="25"/>
      <c r="G48" s="25"/>
      <c r="H48" s="173"/>
      <c r="I48" s="173"/>
      <c r="J48" s="173"/>
      <c r="K48" s="173"/>
      <c r="L48" s="173"/>
      <c r="M48" s="173"/>
      <c r="N48" s="173"/>
      <c r="O48" s="173"/>
      <c r="P48" s="173"/>
      <c r="Q48" s="173"/>
      <c r="S48" s="169"/>
    </row>
    <row r="49" spans="1:19" ht="9" customHeight="1">
      <c r="A49" s="26"/>
      <c r="B49" s="1"/>
      <c r="C49" s="25"/>
      <c r="D49" s="25"/>
      <c r="E49" s="25"/>
      <c r="F49" s="25"/>
      <c r="G49" s="25"/>
      <c r="H49" s="173"/>
      <c r="I49" s="173"/>
      <c r="J49" s="173"/>
      <c r="K49" s="173"/>
      <c r="L49" s="173"/>
      <c r="M49" s="173"/>
      <c r="N49" s="173"/>
      <c r="O49" s="173"/>
      <c r="P49" s="173"/>
      <c r="Q49" s="173"/>
      <c r="S49" s="169"/>
    </row>
    <row r="50" spans="1:19" ht="9" customHeight="1">
      <c r="A50" s="26"/>
      <c r="B50" s="1"/>
      <c r="C50" s="25"/>
      <c r="D50" s="25"/>
      <c r="E50" s="25"/>
      <c r="F50" s="25"/>
      <c r="G50" s="25"/>
      <c r="H50" s="173"/>
      <c r="I50" s="173"/>
      <c r="J50" s="173"/>
      <c r="K50" s="173"/>
      <c r="L50" s="173"/>
      <c r="M50" s="173"/>
      <c r="N50" s="173"/>
      <c r="O50" s="173"/>
      <c r="P50" s="173"/>
      <c r="Q50" s="173"/>
      <c r="S50" s="169"/>
    </row>
    <row r="51" spans="1:19" ht="9" customHeight="1">
      <c r="A51" s="26"/>
      <c r="B51" s="1"/>
      <c r="C51" s="25"/>
      <c r="D51" s="25"/>
      <c r="E51" s="25"/>
      <c r="F51" s="25"/>
      <c r="G51" s="25"/>
      <c r="H51" s="173"/>
      <c r="I51" s="173"/>
      <c r="J51" s="173"/>
      <c r="K51" s="173"/>
      <c r="L51" s="173"/>
      <c r="M51" s="173"/>
      <c r="N51" s="173"/>
      <c r="O51" s="173"/>
      <c r="P51" s="173"/>
      <c r="Q51" s="173"/>
      <c r="S51" s="169"/>
    </row>
    <row r="52" spans="1:19" ht="9" customHeight="1">
      <c r="A52" s="217"/>
      <c r="B52" s="1"/>
      <c r="C52" s="25"/>
      <c r="D52" s="25"/>
      <c r="E52" s="25"/>
      <c r="F52" s="25"/>
      <c r="G52" s="25"/>
      <c r="H52" s="173"/>
      <c r="I52" s="173"/>
      <c r="J52" s="173"/>
      <c r="K52" s="173"/>
      <c r="L52" s="173"/>
      <c r="M52" s="173"/>
      <c r="N52" s="173"/>
      <c r="O52" s="173"/>
      <c r="P52" s="173"/>
      <c r="Q52" s="173"/>
      <c r="S52" s="169"/>
    </row>
    <row r="53" spans="1:19" ht="9" customHeight="1">
      <c r="A53" s="26"/>
      <c r="B53" s="1"/>
      <c r="C53" s="25"/>
      <c r="D53" s="25"/>
      <c r="E53" s="25"/>
      <c r="F53" s="25"/>
      <c r="G53" s="25"/>
      <c r="H53" s="173"/>
      <c r="I53" s="173"/>
      <c r="J53" s="173"/>
      <c r="K53" s="173"/>
      <c r="L53" s="173"/>
      <c r="M53" s="173"/>
      <c r="N53" s="173"/>
      <c r="O53" s="173"/>
      <c r="P53" s="173"/>
      <c r="Q53" s="173"/>
      <c r="S53" s="169"/>
    </row>
    <row r="54" spans="1:19" ht="9" customHeight="1">
      <c r="A54" s="26"/>
      <c r="B54" s="1"/>
      <c r="C54" s="25"/>
      <c r="D54" s="25"/>
      <c r="E54" s="25"/>
      <c r="F54" s="25"/>
      <c r="G54" s="25"/>
      <c r="H54" s="173"/>
      <c r="I54" s="173"/>
      <c r="J54" s="173"/>
      <c r="K54" s="173"/>
      <c r="L54" s="173"/>
      <c r="M54" s="173"/>
      <c r="N54" s="173"/>
      <c r="O54" s="173"/>
      <c r="P54" s="173"/>
      <c r="Q54" s="173"/>
      <c r="S54" s="169"/>
    </row>
    <row r="55" spans="1:19" ht="9" customHeight="1">
      <c r="A55" s="26"/>
      <c r="B55" s="1"/>
      <c r="C55" s="25"/>
      <c r="D55" s="25"/>
      <c r="E55" s="25"/>
      <c r="F55" s="25"/>
      <c r="G55" s="25"/>
      <c r="H55" s="173"/>
      <c r="I55" s="173"/>
      <c r="J55" s="173"/>
      <c r="K55" s="173"/>
      <c r="L55" s="173"/>
      <c r="M55" s="173"/>
      <c r="N55" s="173"/>
      <c r="O55" s="173"/>
      <c r="P55" s="173"/>
      <c r="Q55" s="173"/>
      <c r="S55" s="169"/>
    </row>
    <row r="56" spans="1:19" ht="9" customHeight="1">
      <c r="A56" s="26"/>
      <c r="C56" s="25"/>
      <c r="D56" s="25"/>
      <c r="E56" s="25"/>
      <c r="F56" s="25"/>
      <c r="G56" s="25"/>
      <c r="H56" s="173"/>
      <c r="I56" s="173"/>
      <c r="J56" s="173"/>
      <c r="K56" s="173"/>
      <c r="L56" s="173"/>
      <c r="M56" s="173"/>
      <c r="N56" s="173"/>
      <c r="O56" s="173"/>
      <c r="P56" s="173"/>
      <c r="Q56" s="173"/>
      <c r="S56" s="169"/>
    </row>
    <row r="57" spans="1:19" ht="9" customHeight="1">
      <c r="A57" s="26"/>
      <c r="C57" s="25"/>
      <c r="D57" s="25"/>
      <c r="E57" s="25"/>
      <c r="F57" s="25"/>
      <c r="G57" s="25"/>
      <c r="H57" s="173"/>
      <c r="I57" s="173"/>
      <c r="J57" s="173"/>
      <c r="K57" s="173"/>
      <c r="L57" s="173"/>
      <c r="M57" s="173"/>
      <c r="N57" s="173"/>
      <c r="O57" s="173"/>
      <c r="P57" s="173"/>
      <c r="Q57" s="173"/>
      <c r="S57" s="169"/>
    </row>
    <row r="58" spans="1:19" ht="9" customHeight="1">
      <c r="A58" s="217"/>
      <c r="C58" s="25"/>
      <c r="D58" s="25"/>
      <c r="E58" s="25"/>
      <c r="F58" s="25"/>
      <c r="G58" s="25"/>
      <c r="H58" s="173"/>
      <c r="I58" s="173"/>
      <c r="J58" s="173"/>
      <c r="K58" s="173"/>
      <c r="L58" s="173"/>
      <c r="M58" s="173"/>
      <c r="N58" s="173"/>
      <c r="O58" s="173"/>
      <c r="P58" s="173"/>
      <c r="Q58" s="173"/>
      <c r="S58" s="169"/>
    </row>
    <row r="59" spans="1:19" ht="9" customHeight="1">
      <c r="A59" s="26"/>
      <c r="C59" s="25"/>
      <c r="D59" s="25"/>
      <c r="E59" s="25"/>
      <c r="F59" s="25"/>
      <c r="G59" s="25"/>
      <c r="H59" s="173"/>
      <c r="I59" s="173"/>
      <c r="J59" s="173"/>
      <c r="K59" s="173"/>
      <c r="L59" s="173"/>
      <c r="M59" s="173"/>
      <c r="N59" s="173"/>
      <c r="O59" s="173"/>
      <c r="P59" s="173"/>
      <c r="Q59" s="173"/>
      <c r="S59" s="169"/>
    </row>
    <row r="60" spans="1:19" ht="9" customHeight="1">
      <c r="A60" s="26"/>
      <c r="C60" s="25"/>
      <c r="D60" s="25"/>
      <c r="E60" s="25"/>
      <c r="F60" s="25"/>
      <c r="G60" s="25"/>
      <c r="H60" s="173"/>
      <c r="I60" s="173"/>
      <c r="J60" s="173"/>
      <c r="K60" s="173"/>
      <c r="L60" s="173"/>
      <c r="M60" s="173"/>
      <c r="N60" s="173"/>
      <c r="O60" s="173"/>
      <c r="P60" s="173"/>
      <c r="Q60" s="173"/>
      <c r="S60" s="169"/>
    </row>
    <row r="61" spans="1:19" ht="9" customHeight="1">
      <c r="A61" s="26"/>
      <c r="C61" s="25"/>
      <c r="D61" s="25"/>
      <c r="E61" s="25"/>
      <c r="F61" s="25"/>
      <c r="G61" s="25"/>
      <c r="H61" s="173"/>
      <c r="I61" s="173"/>
      <c r="J61" s="173"/>
      <c r="K61" s="173"/>
      <c r="L61" s="173"/>
      <c r="M61" s="173"/>
      <c r="N61" s="173"/>
      <c r="O61" s="173"/>
      <c r="P61" s="173"/>
      <c r="Q61" s="173"/>
      <c r="S61" s="169"/>
    </row>
    <row r="62" spans="1:19" ht="9" customHeight="1">
      <c r="A62" s="26"/>
      <c r="C62" s="25"/>
      <c r="D62" s="25"/>
      <c r="E62" s="25"/>
      <c r="F62" s="25"/>
      <c r="G62" s="25"/>
      <c r="H62" s="173"/>
      <c r="I62" s="173"/>
      <c r="J62" s="173"/>
      <c r="K62" s="173"/>
      <c r="L62" s="173"/>
      <c r="M62" s="173"/>
      <c r="N62" s="173"/>
      <c r="O62" s="173"/>
      <c r="P62" s="173"/>
      <c r="Q62" s="173"/>
      <c r="S62" s="169"/>
    </row>
    <row r="63" spans="1:19" ht="9" customHeight="1">
      <c r="A63" s="26"/>
      <c r="C63" s="25"/>
      <c r="D63" s="25"/>
      <c r="E63" s="25"/>
      <c r="F63" s="25"/>
      <c r="G63" s="25"/>
      <c r="H63" s="173"/>
      <c r="I63" s="173"/>
      <c r="J63" s="173"/>
      <c r="K63" s="173"/>
      <c r="L63" s="173"/>
      <c r="M63" s="173"/>
      <c r="N63" s="173"/>
      <c r="O63" s="173"/>
      <c r="P63" s="173"/>
      <c r="Q63" s="173"/>
      <c r="S63" s="169"/>
    </row>
    <row r="64" spans="1:19" ht="9" customHeight="1">
      <c r="A64" s="217"/>
      <c r="C64" s="25"/>
      <c r="D64" s="25"/>
      <c r="E64" s="25"/>
      <c r="F64" s="25"/>
      <c r="G64" s="25"/>
      <c r="H64" s="173"/>
      <c r="I64" s="173"/>
      <c r="J64" s="173"/>
      <c r="K64" s="173"/>
      <c r="L64" s="173"/>
      <c r="M64" s="173"/>
      <c r="N64" s="173"/>
      <c r="O64" s="173"/>
      <c r="P64" s="173"/>
      <c r="Q64" s="173"/>
      <c r="S64" s="169"/>
    </row>
    <row r="65" spans="1:19" ht="9" customHeight="1">
      <c r="A65" s="26"/>
      <c r="C65" s="25"/>
      <c r="D65" s="25"/>
      <c r="E65" s="25"/>
      <c r="F65" s="25"/>
      <c r="G65" s="25"/>
      <c r="H65" s="173"/>
      <c r="I65" s="173"/>
      <c r="J65" s="173"/>
      <c r="K65" s="173"/>
      <c r="L65" s="173"/>
      <c r="M65" s="173"/>
      <c r="N65" s="173"/>
      <c r="O65" s="173"/>
      <c r="P65" s="173"/>
      <c r="Q65" s="173"/>
      <c r="S65" s="169"/>
    </row>
    <row r="66" spans="1:19" ht="9" customHeight="1">
      <c r="A66" s="26"/>
      <c r="C66" s="25"/>
      <c r="D66" s="25"/>
      <c r="E66" s="25"/>
      <c r="F66" s="25"/>
      <c r="G66" s="25"/>
      <c r="H66" s="173"/>
      <c r="I66" s="173"/>
      <c r="J66" s="173"/>
      <c r="K66" s="173"/>
      <c r="L66" s="173"/>
      <c r="M66" s="173"/>
      <c r="N66" s="173"/>
      <c r="O66" s="173"/>
      <c r="P66" s="173"/>
      <c r="Q66" s="173"/>
      <c r="S66" s="169"/>
    </row>
    <row r="67" spans="1:19" ht="9" customHeight="1">
      <c r="A67" s="26"/>
      <c r="C67" s="25"/>
      <c r="D67" s="25"/>
      <c r="E67" s="25"/>
      <c r="F67" s="25"/>
      <c r="G67" s="25"/>
      <c r="H67" s="173"/>
      <c r="I67" s="173"/>
      <c r="J67" s="173"/>
      <c r="K67" s="173"/>
      <c r="L67" s="173"/>
      <c r="M67" s="173"/>
      <c r="N67" s="173"/>
      <c r="O67" s="173"/>
      <c r="P67" s="173"/>
      <c r="Q67" s="173"/>
      <c r="S67" s="169"/>
    </row>
    <row r="68" spans="1:19" ht="9" customHeight="1">
      <c r="A68" s="26"/>
      <c r="C68" s="25"/>
      <c r="D68" s="25"/>
      <c r="E68" s="25"/>
      <c r="F68" s="25"/>
      <c r="G68" s="25"/>
      <c r="H68" s="173"/>
      <c r="I68" s="173"/>
      <c r="J68" s="173"/>
      <c r="K68" s="173"/>
      <c r="L68" s="173"/>
      <c r="M68" s="173"/>
      <c r="N68" s="173"/>
      <c r="O68" s="173"/>
      <c r="P68" s="173"/>
      <c r="Q68" s="173"/>
      <c r="S68" s="169"/>
    </row>
    <row r="69" spans="1:19" ht="9" customHeight="1">
      <c r="A69" s="217"/>
      <c r="C69" s="25"/>
      <c r="D69" s="25"/>
      <c r="E69" s="25"/>
      <c r="F69" s="25"/>
      <c r="G69" s="25"/>
      <c r="H69" s="173"/>
      <c r="I69" s="173"/>
      <c r="J69" s="173"/>
      <c r="K69" s="173"/>
      <c r="L69" s="173"/>
      <c r="M69" s="173"/>
      <c r="N69" s="173"/>
      <c r="O69" s="173"/>
      <c r="P69" s="173"/>
      <c r="Q69" s="173"/>
      <c r="S69" s="169"/>
    </row>
    <row r="70" spans="1:19" ht="9" customHeight="1">
      <c r="A70" s="30"/>
      <c r="C70" s="25"/>
      <c r="D70" s="25"/>
      <c r="E70" s="25"/>
      <c r="F70" s="25"/>
      <c r="G70" s="25"/>
      <c r="H70" s="173"/>
      <c r="I70" s="173"/>
      <c r="J70" s="173"/>
      <c r="K70" s="173"/>
      <c r="L70" s="173"/>
      <c r="M70" s="173"/>
      <c r="N70" s="173"/>
      <c r="O70" s="173"/>
      <c r="P70" s="173"/>
      <c r="Q70" s="173"/>
      <c r="S70" s="169"/>
    </row>
    <row r="71" spans="1:19" ht="9" customHeight="1">
      <c r="A71" s="30"/>
      <c r="C71" s="25"/>
      <c r="D71" s="25"/>
      <c r="E71" s="25"/>
      <c r="F71" s="25"/>
      <c r="G71" s="25"/>
      <c r="H71" s="173"/>
      <c r="I71" s="173"/>
      <c r="J71" s="173"/>
      <c r="K71" s="173"/>
      <c r="L71" s="173"/>
      <c r="M71" s="173"/>
      <c r="N71" s="173"/>
      <c r="O71" s="173"/>
      <c r="P71" s="173"/>
      <c r="Q71" s="173"/>
      <c r="S71" s="169"/>
    </row>
    <row r="72" spans="1:19" ht="9" customHeight="1">
      <c r="A72" s="30"/>
      <c r="C72" s="25"/>
      <c r="D72" s="25"/>
      <c r="E72" s="25"/>
      <c r="F72" s="25"/>
      <c r="G72" s="25"/>
      <c r="H72" s="173"/>
      <c r="I72" s="173"/>
      <c r="J72" s="173"/>
      <c r="K72" s="173"/>
      <c r="L72" s="173"/>
      <c r="M72" s="173"/>
      <c r="N72" s="173"/>
      <c r="O72" s="173"/>
      <c r="P72" s="173"/>
      <c r="Q72" s="173"/>
      <c r="S72" s="169"/>
    </row>
    <row r="73" spans="1:19" ht="9" customHeight="1">
      <c r="A73" s="30"/>
      <c r="C73" s="25"/>
      <c r="D73" s="25"/>
      <c r="E73" s="25"/>
      <c r="F73" s="25"/>
      <c r="G73" s="25"/>
      <c r="H73" s="173"/>
      <c r="I73" s="173"/>
      <c r="J73" s="173"/>
      <c r="K73" s="173"/>
      <c r="L73" s="173"/>
      <c r="M73" s="173"/>
      <c r="N73" s="173"/>
      <c r="O73" s="173"/>
      <c r="P73" s="173"/>
      <c r="Q73" s="173"/>
      <c r="S73" s="169"/>
    </row>
    <row r="74" spans="1:19" ht="9" customHeight="1">
      <c r="A74" s="31"/>
      <c r="C74" s="25"/>
      <c r="D74" s="25"/>
      <c r="E74" s="25"/>
      <c r="F74" s="25"/>
      <c r="G74" s="25"/>
      <c r="H74" s="173"/>
      <c r="I74" s="173"/>
      <c r="J74" s="173"/>
      <c r="K74" s="173"/>
      <c r="L74" s="173"/>
      <c r="M74" s="173"/>
      <c r="N74" s="173"/>
      <c r="O74" s="173"/>
      <c r="P74" s="173"/>
      <c r="Q74" s="173"/>
      <c r="S74" s="169"/>
    </row>
    <row r="75" spans="1:19" ht="9" customHeight="1">
      <c r="A75" s="31"/>
      <c r="C75" s="25"/>
      <c r="D75" s="25"/>
      <c r="E75" s="25"/>
      <c r="F75" s="25"/>
      <c r="G75" s="25"/>
      <c r="H75" s="173"/>
      <c r="I75" s="173"/>
      <c r="J75" s="173"/>
      <c r="K75" s="173"/>
      <c r="L75" s="173"/>
      <c r="M75" s="173"/>
      <c r="N75" s="173"/>
      <c r="O75" s="173"/>
      <c r="P75" s="173"/>
      <c r="Q75" s="173"/>
      <c r="S75" s="169"/>
    </row>
    <row r="76" spans="1:19" ht="9" customHeight="1">
      <c r="A76" s="28"/>
      <c r="C76" s="25"/>
      <c r="D76" s="25"/>
      <c r="E76" s="25"/>
      <c r="F76" s="25"/>
      <c r="G76" s="25"/>
      <c r="H76" s="173"/>
      <c r="I76" s="173"/>
      <c r="J76" s="173"/>
      <c r="K76" s="173"/>
      <c r="L76" s="173"/>
      <c r="M76" s="173"/>
      <c r="N76" s="173"/>
      <c r="O76" s="173"/>
      <c r="P76" s="173"/>
      <c r="Q76" s="173"/>
      <c r="S76" s="169"/>
    </row>
    <row r="77" spans="1:19" ht="9" customHeight="1">
      <c r="A77" s="26"/>
      <c r="C77" s="25"/>
      <c r="D77" s="25"/>
      <c r="E77" s="25"/>
      <c r="F77" s="25"/>
      <c r="G77" s="25"/>
      <c r="H77" s="173"/>
      <c r="I77" s="173"/>
      <c r="J77" s="173"/>
      <c r="K77" s="173"/>
      <c r="L77" s="173"/>
      <c r="M77" s="173"/>
      <c r="N77" s="173"/>
      <c r="O77" s="173"/>
      <c r="P77" s="173"/>
      <c r="Q77" s="173"/>
      <c r="S77" s="169"/>
    </row>
    <row r="78" spans="1:19" ht="9" customHeight="1">
      <c r="A78" s="26"/>
      <c r="C78" s="25"/>
      <c r="D78" s="25"/>
      <c r="E78" s="25"/>
      <c r="F78" s="25"/>
      <c r="G78" s="25"/>
      <c r="H78" s="173"/>
      <c r="I78" s="173"/>
      <c r="J78" s="173"/>
      <c r="K78" s="173"/>
      <c r="L78" s="173"/>
      <c r="M78" s="173"/>
      <c r="N78" s="173"/>
      <c r="O78" s="173"/>
      <c r="P78" s="173"/>
      <c r="Q78" s="173"/>
      <c r="S78" s="169"/>
    </row>
    <row r="79" spans="1:19" ht="9" customHeight="1">
      <c r="A79" s="26"/>
      <c r="C79" s="25"/>
      <c r="D79" s="25"/>
      <c r="E79" s="25"/>
      <c r="F79" s="25"/>
      <c r="G79" s="25"/>
      <c r="H79" s="173"/>
      <c r="I79" s="173"/>
      <c r="J79" s="173"/>
      <c r="K79" s="173"/>
      <c r="L79" s="173"/>
      <c r="M79" s="173"/>
      <c r="N79" s="173"/>
      <c r="O79" s="173"/>
      <c r="P79" s="173"/>
      <c r="Q79" s="173"/>
      <c r="S79" s="169"/>
    </row>
    <row r="80" spans="1:19" ht="9" customHeight="1">
      <c r="A80" s="26"/>
      <c r="C80" s="25"/>
      <c r="D80" s="25"/>
      <c r="E80" s="25"/>
      <c r="F80" s="25"/>
      <c r="G80" s="25"/>
      <c r="H80" s="173"/>
      <c r="I80" s="173"/>
      <c r="J80" s="173"/>
      <c r="K80" s="173"/>
      <c r="L80" s="173"/>
      <c r="M80" s="173"/>
      <c r="N80" s="173"/>
      <c r="O80" s="173"/>
      <c r="P80" s="173"/>
      <c r="Q80" s="173"/>
      <c r="S80" s="169"/>
    </row>
    <row r="81" spans="1:19" ht="9" customHeight="1">
      <c r="A81" s="30"/>
      <c r="C81" s="25"/>
      <c r="D81" s="25"/>
      <c r="E81" s="25"/>
      <c r="F81" s="25"/>
      <c r="G81" s="25"/>
      <c r="H81" s="173"/>
      <c r="I81" s="173"/>
      <c r="J81" s="173"/>
      <c r="K81" s="173"/>
      <c r="L81" s="173"/>
      <c r="M81" s="173"/>
      <c r="N81" s="173"/>
      <c r="O81" s="173"/>
      <c r="P81" s="173"/>
      <c r="Q81" s="173"/>
      <c r="S81" s="169"/>
    </row>
    <row r="82" spans="1:19" ht="9" customHeight="1">
      <c r="A82" s="28"/>
      <c r="C82" s="25"/>
      <c r="D82" s="25"/>
      <c r="E82" s="25"/>
      <c r="F82" s="25"/>
      <c r="G82" s="25"/>
      <c r="H82" s="173"/>
      <c r="I82" s="173"/>
      <c r="J82" s="173"/>
      <c r="K82" s="173"/>
      <c r="L82" s="173"/>
      <c r="M82" s="173"/>
      <c r="N82" s="173"/>
      <c r="O82" s="173"/>
      <c r="P82" s="173"/>
      <c r="Q82" s="173"/>
      <c r="S82" s="169"/>
    </row>
    <row r="83" spans="1:19" ht="9" customHeight="1">
      <c r="A83" s="26"/>
      <c r="C83" s="25"/>
      <c r="D83" s="25"/>
      <c r="E83" s="25"/>
      <c r="F83" s="25"/>
      <c r="G83" s="25"/>
      <c r="H83" s="173"/>
      <c r="I83" s="173"/>
      <c r="J83" s="173"/>
      <c r="K83" s="173"/>
      <c r="L83" s="173"/>
      <c r="M83" s="173"/>
      <c r="N83" s="173"/>
      <c r="O83" s="173"/>
      <c r="P83" s="173"/>
      <c r="Q83" s="173"/>
      <c r="S83" s="169"/>
    </row>
    <row r="84" spans="1:19" ht="9" customHeight="1">
      <c r="A84" s="26"/>
      <c r="C84" s="25"/>
      <c r="D84" s="25"/>
      <c r="E84" s="25"/>
      <c r="F84" s="25"/>
      <c r="G84" s="25"/>
      <c r="H84" s="173"/>
      <c r="I84" s="173"/>
      <c r="J84" s="173"/>
      <c r="K84" s="173"/>
      <c r="L84" s="173"/>
      <c r="M84" s="173"/>
      <c r="N84" s="173"/>
      <c r="O84" s="173"/>
      <c r="P84" s="173"/>
      <c r="Q84" s="173"/>
      <c r="S84" s="169"/>
    </row>
    <row r="85" spans="1:19" ht="9" customHeight="1">
      <c r="A85" s="26"/>
      <c r="C85" s="25"/>
      <c r="D85" s="25"/>
      <c r="E85" s="25"/>
      <c r="F85" s="25"/>
      <c r="G85" s="25"/>
      <c r="H85" s="173"/>
      <c r="I85" s="173"/>
      <c r="J85" s="173"/>
      <c r="K85" s="173"/>
      <c r="L85" s="173"/>
      <c r="M85" s="173"/>
      <c r="N85" s="173"/>
      <c r="O85" s="173"/>
      <c r="P85" s="173"/>
      <c r="Q85" s="173"/>
      <c r="S85" s="169"/>
    </row>
    <row r="86" spans="1:19" ht="9" customHeight="1">
      <c r="A86" s="26"/>
      <c r="C86" s="25"/>
      <c r="D86" s="25"/>
      <c r="E86" s="25"/>
      <c r="F86" s="25"/>
      <c r="G86" s="25"/>
      <c r="H86" s="173"/>
      <c r="I86" s="173"/>
      <c r="J86" s="173"/>
      <c r="K86" s="173"/>
      <c r="L86" s="173"/>
      <c r="M86" s="173"/>
      <c r="N86" s="173"/>
      <c r="O86" s="173"/>
      <c r="P86" s="173"/>
      <c r="Q86" s="173"/>
      <c r="S86" s="169"/>
    </row>
    <row r="87" spans="1:19" ht="9" customHeight="1">
      <c r="A87" s="30"/>
      <c r="C87" s="25"/>
      <c r="D87" s="25"/>
      <c r="E87" s="25"/>
      <c r="F87" s="25"/>
      <c r="G87" s="25"/>
      <c r="H87" s="173"/>
      <c r="I87" s="173"/>
      <c r="J87" s="173"/>
      <c r="K87" s="173"/>
      <c r="L87" s="173"/>
      <c r="M87" s="173"/>
      <c r="N87" s="173"/>
      <c r="O87" s="173"/>
      <c r="P87" s="173"/>
      <c r="Q87" s="173"/>
      <c r="S87" s="169"/>
    </row>
    <row r="88" spans="1:19" ht="9" customHeight="1">
      <c r="A88" s="28"/>
      <c r="C88" s="25"/>
      <c r="D88" s="25"/>
      <c r="E88" s="25"/>
      <c r="F88" s="25"/>
      <c r="G88" s="25"/>
      <c r="H88" s="173"/>
      <c r="I88" s="173"/>
      <c r="J88" s="173"/>
      <c r="K88" s="173"/>
      <c r="L88" s="173"/>
      <c r="M88" s="173"/>
      <c r="N88" s="173"/>
      <c r="O88" s="173"/>
      <c r="P88" s="173"/>
      <c r="Q88" s="173"/>
      <c r="S88" s="169"/>
    </row>
    <row r="89" spans="1:19" ht="9" customHeight="1">
      <c r="A89" s="26"/>
      <c r="C89" s="25"/>
      <c r="D89" s="25"/>
      <c r="E89" s="25"/>
      <c r="F89" s="25"/>
      <c r="G89" s="25"/>
      <c r="H89" s="173"/>
      <c r="I89" s="173"/>
      <c r="J89" s="173"/>
      <c r="K89" s="173"/>
      <c r="L89" s="173"/>
      <c r="M89" s="173"/>
      <c r="N89" s="173"/>
      <c r="O89" s="173"/>
      <c r="P89" s="173"/>
      <c r="Q89" s="173"/>
      <c r="S89" s="169"/>
    </row>
    <row r="90" spans="1:19" ht="9" customHeight="1">
      <c r="A90" s="26"/>
      <c r="C90" s="25"/>
      <c r="D90" s="25"/>
      <c r="E90" s="25"/>
      <c r="F90" s="25"/>
      <c r="G90" s="25"/>
      <c r="H90" s="173"/>
      <c r="I90" s="173"/>
      <c r="J90" s="173"/>
      <c r="K90" s="173"/>
      <c r="L90" s="173"/>
      <c r="M90" s="173"/>
      <c r="N90" s="173"/>
      <c r="O90" s="173"/>
      <c r="P90" s="173"/>
      <c r="Q90" s="173"/>
      <c r="S90" s="169"/>
    </row>
    <row r="91" spans="1:19" ht="9" customHeight="1">
      <c r="A91" s="26"/>
      <c r="C91" s="27"/>
      <c r="D91" s="27"/>
      <c r="E91" s="27"/>
      <c r="F91" s="27"/>
      <c r="G91" s="27"/>
      <c r="S91" s="169"/>
    </row>
    <row r="92" spans="1:19" ht="9" customHeight="1">
      <c r="A92" s="26"/>
      <c r="C92" s="27"/>
      <c r="D92" s="27"/>
      <c r="E92" s="27"/>
      <c r="F92" s="27"/>
      <c r="G92" s="27"/>
      <c r="S92" s="169"/>
    </row>
    <row r="93" spans="1:19" ht="9" customHeight="1">
      <c r="A93" s="26"/>
      <c r="C93" s="27"/>
      <c r="D93" s="27"/>
      <c r="E93" s="27"/>
      <c r="F93" s="27"/>
      <c r="G93" s="27"/>
      <c r="S93" s="169"/>
    </row>
    <row r="94" spans="1:19" ht="9" customHeight="1">
      <c r="A94" s="26"/>
      <c r="C94" s="27"/>
      <c r="D94" s="27"/>
      <c r="E94" s="27"/>
      <c r="F94" s="27"/>
      <c r="G94" s="27"/>
      <c r="S94" s="169"/>
    </row>
    <row r="95" spans="1:19" ht="9" customHeight="1">
      <c r="A95" s="26"/>
      <c r="C95" s="27"/>
      <c r="D95" s="27"/>
      <c r="E95" s="27"/>
      <c r="F95" s="27"/>
      <c r="G95" s="27"/>
      <c r="S95" s="169"/>
    </row>
    <row r="96" spans="1:19" ht="9" customHeight="1">
      <c r="A96" s="26"/>
      <c r="C96" s="27"/>
      <c r="D96" s="27"/>
      <c r="E96" s="27"/>
      <c r="F96" s="27"/>
      <c r="G96" s="27"/>
      <c r="S96" s="169"/>
    </row>
    <row r="97" spans="1:19" ht="9" customHeight="1">
      <c r="A97" s="30"/>
      <c r="C97" s="27"/>
      <c r="D97" s="27"/>
      <c r="E97" s="27"/>
      <c r="F97" s="27"/>
      <c r="G97" s="27"/>
      <c r="S97" s="169"/>
    </row>
    <row r="98" spans="1:19" ht="9" customHeight="1">
      <c r="A98" s="28"/>
      <c r="C98" s="27"/>
      <c r="D98" s="27"/>
      <c r="E98" s="27"/>
      <c r="F98" s="27"/>
      <c r="G98" s="27"/>
      <c r="S98" s="169"/>
    </row>
    <row r="99" spans="1:19" ht="9" customHeight="1">
      <c r="A99" s="26"/>
      <c r="C99" s="27"/>
      <c r="D99" s="27"/>
      <c r="E99" s="27"/>
      <c r="F99" s="27"/>
      <c r="G99" s="27"/>
      <c r="S99" s="169"/>
    </row>
    <row r="100" spans="1:19" ht="9" customHeight="1">
      <c r="A100" s="26"/>
      <c r="C100" s="27"/>
      <c r="D100" s="27"/>
      <c r="E100" s="27"/>
      <c r="F100" s="27"/>
      <c r="G100" s="27"/>
      <c r="S100" s="169"/>
    </row>
    <row r="101" spans="1:19" ht="9" customHeight="1">
      <c r="A101" s="26"/>
      <c r="C101" s="27"/>
      <c r="D101" s="27"/>
      <c r="E101" s="27"/>
      <c r="F101" s="27"/>
      <c r="G101" s="27"/>
      <c r="S101" s="169"/>
    </row>
    <row r="102" spans="1:19" ht="9" customHeight="1">
      <c r="A102" s="26"/>
      <c r="C102" s="27"/>
      <c r="D102" s="27"/>
      <c r="E102" s="27"/>
      <c r="F102" s="27"/>
      <c r="G102" s="27"/>
      <c r="S102" s="169"/>
    </row>
    <row r="103" spans="1:19" ht="9" customHeight="1">
      <c r="A103" s="26"/>
      <c r="C103" s="27"/>
      <c r="D103" s="27"/>
      <c r="E103" s="27"/>
      <c r="F103" s="27"/>
      <c r="G103" s="27"/>
      <c r="S103" s="169"/>
    </row>
    <row r="104" spans="1:19" ht="9" customHeight="1">
      <c r="A104" s="26"/>
      <c r="C104" s="27"/>
      <c r="D104" s="27"/>
      <c r="E104" s="27"/>
      <c r="F104" s="27"/>
      <c r="G104" s="27"/>
      <c r="S104" s="169"/>
    </row>
    <row r="105" spans="1:19" ht="9" customHeight="1">
      <c r="A105" s="26"/>
      <c r="C105" s="27"/>
      <c r="D105" s="27"/>
      <c r="E105" s="27"/>
      <c r="F105" s="27"/>
      <c r="G105" s="27"/>
      <c r="S105" s="169"/>
    </row>
    <row r="106" spans="1:19" ht="9" customHeight="1">
      <c r="A106" s="26"/>
      <c r="C106" s="27"/>
      <c r="D106" s="27"/>
      <c r="E106" s="27"/>
      <c r="F106" s="27"/>
      <c r="G106" s="27"/>
      <c r="S106" s="169"/>
    </row>
    <row r="107" spans="1:19" ht="9" customHeight="1">
      <c r="A107" s="26"/>
      <c r="C107" s="27"/>
      <c r="D107" s="27"/>
      <c r="E107" s="27"/>
      <c r="F107" s="27"/>
      <c r="G107" s="27"/>
      <c r="S107" s="169"/>
    </row>
    <row r="108" spans="1:19" ht="9" customHeight="1">
      <c r="A108" s="28"/>
      <c r="C108" s="27"/>
      <c r="D108" s="27"/>
      <c r="E108" s="27"/>
      <c r="F108" s="27"/>
      <c r="G108" s="27"/>
      <c r="S108" s="169"/>
    </row>
    <row r="109" spans="1:19" ht="9" customHeight="1">
      <c r="A109" s="26"/>
      <c r="C109" s="27"/>
      <c r="D109" s="27"/>
      <c r="E109" s="27"/>
      <c r="F109" s="27"/>
      <c r="G109" s="27"/>
      <c r="S109" s="169"/>
    </row>
    <row r="110" spans="1:19" ht="9" customHeight="1">
      <c r="A110" s="26"/>
      <c r="C110" s="27"/>
      <c r="D110" s="27"/>
      <c r="E110" s="27"/>
      <c r="F110" s="27"/>
      <c r="G110" s="27"/>
      <c r="S110" s="169"/>
    </row>
    <row r="111" spans="1:19" ht="9" customHeight="1">
      <c r="A111" s="26"/>
      <c r="C111" s="27"/>
      <c r="D111" s="27"/>
      <c r="E111" s="27"/>
      <c r="F111" s="27"/>
      <c r="G111" s="27"/>
      <c r="S111" s="169"/>
    </row>
    <row r="112" spans="1:19">
      <c r="A112" s="32"/>
      <c r="C112" s="27"/>
      <c r="D112" s="27"/>
      <c r="E112" s="27"/>
      <c r="F112" s="27"/>
      <c r="G112" s="27"/>
      <c r="S112" s="169"/>
    </row>
    <row r="113" spans="1:19">
      <c r="A113" s="32"/>
      <c r="C113" s="27"/>
      <c r="D113" s="27"/>
      <c r="E113" s="27"/>
      <c r="F113" s="27"/>
      <c r="G113" s="27"/>
      <c r="S113" s="169"/>
    </row>
    <row r="114" spans="1:19">
      <c r="A114" s="32"/>
      <c r="C114" s="27"/>
      <c r="D114" s="27"/>
      <c r="E114" s="27"/>
      <c r="F114" s="27"/>
      <c r="G114" s="27"/>
      <c r="S114" s="169"/>
    </row>
    <row r="115" spans="1:19">
      <c r="A115" s="32"/>
      <c r="C115" s="27"/>
      <c r="D115" s="27"/>
      <c r="E115" s="27"/>
      <c r="F115" s="27"/>
      <c r="G115" s="27"/>
      <c r="S115" s="169"/>
    </row>
    <row r="116" spans="1:19">
      <c r="A116" s="32"/>
      <c r="C116" s="27"/>
      <c r="D116" s="27"/>
      <c r="E116" s="27"/>
      <c r="F116" s="27"/>
      <c r="G116" s="27"/>
      <c r="S116" s="169"/>
    </row>
    <row r="117" spans="1:19">
      <c r="A117" s="32"/>
      <c r="C117" s="27"/>
      <c r="D117" s="27"/>
      <c r="E117" s="27"/>
      <c r="F117" s="27"/>
      <c r="G117" s="27"/>
      <c r="S117" s="169"/>
    </row>
    <row r="118" spans="1:19">
      <c r="A118" s="32"/>
      <c r="C118" s="27"/>
      <c r="D118" s="27"/>
      <c r="E118" s="27"/>
      <c r="F118" s="27"/>
      <c r="G118" s="27"/>
      <c r="S118" s="169"/>
    </row>
    <row r="119" spans="1:19" ht="15.75">
      <c r="A119" s="33"/>
      <c r="C119" s="27"/>
      <c r="D119" s="27"/>
      <c r="E119" s="27"/>
      <c r="F119" s="27"/>
      <c r="G119" s="27"/>
      <c r="S119" s="169"/>
    </row>
    <row r="120" spans="1:19" ht="15.75">
      <c r="A120" s="33"/>
      <c r="C120" s="27"/>
      <c r="D120" s="27"/>
      <c r="E120" s="27"/>
      <c r="F120" s="27"/>
      <c r="G120" s="27"/>
      <c r="S120" s="169"/>
    </row>
    <row r="121" spans="1:19" ht="15.75">
      <c r="A121" s="33"/>
      <c r="C121" s="27"/>
      <c r="D121" s="27"/>
      <c r="E121" s="27"/>
      <c r="F121" s="27"/>
      <c r="G121" s="27"/>
      <c r="S121" s="169"/>
    </row>
    <row r="122" spans="1:19" ht="15.75">
      <c r="A122" s="33"/>
      <c r="C122" s="27"/>
      <c r="D122" s="27"/>
      <c r="E122" s="27"/>
      <c r="F122" s="27"/>
      <c r="G122" s="27"/>
      <c r="S122" s="169"/>
    </row>
    <row r="123" spans="1:19" ht="15.75">
      <c r="A123" s="33"/>
      <c r="C123" s="27"/>
      <c r="D123" s="27"/>
      <c r="E123" s="27"/>
      <c r="F123" s="27"/>
      <c r="G123" s="27"/>
      <c r="S123" s="169"/>
    </row>
    <row r="124" spans="1:19" ht="15.75">
      <c r="A124" s="33"/>
      <c r="C124" s="27"/>
      <c r="D124" s="27"/>
      <c r="E124" s="27"/>
      <c r="F124" s="27"/>
      <c r="G124" s="27"/>
      <c r="S124" s="169"/>
    </row>
    <row r="125" spans="1:19" ht="15.75">
      <c r="A125" s="33"/>
      <c r="C125" s="27"/>
      <c r="D125" s="27"/>
      <c r="E125" s="27"/>
      <c r="F125" s="27"/>
      <c r="G125" s="27"/>
      <c r="S125" s="169"/>
    </row>
    <row r="126" spans="1:19" ht="15.75">
      <c r="A126" s="33"/>
      <c r="C126" s="27"/>
      <c r="D126" s="27"/>
      <c r="E126" s="27"/>
      <c r="F126" s="27"/>
      <c r="G126" s="27"/>
      <c r="S126" s="169"/>
    </row>
    <row r="127" spans="1:19" ht="15.75">
      <c r="A127" s="33"/>
      <c r="C127" s="27"/>
      <c r="D127" s="27"/>
      <c r="E127" s="27"/>
      <c r="F127" s="27"/>
      <c r="G127" s="27"/>
      <c r="S127" s="169"/>
    </row>
    <row r="128" spans="1:19" ht="15.75">
      <c r="A128" s="33"/>
      <c r="C128" s="27"/>
      <c r="D128" s="27"/>
      <c r="E128" s="27"/>
      <c r="F128" s="27"/>
      <c r="G128" s="27"/>
      <c r="S128" s="169"/>
    </row>
    <row r="129" spans="1:19" ht="15.75">
      <c r="A129" s="33"/>
      <c r="C129" s="27"/>
      <c r="D129" s="27"/>
      <c r="E129" s="27"/>
      <c r="F129" s="27"/>
      <c r="G129" s="27"/>
      <c r="S129" s="169"/>
    </row>
    <row r="130" spans="1:19" ht="15.75">
      <c r="A130" s="33"/>
      <c r="C130" s="27"/>
      <c r="D130" s="27"/>
      <c r="E130" s="27"/>
      <c r="F130" s="27"/>
      <c r="G130" s="27"/>
      <c r="S130" s="169"/>
    </row>
    <row r="131" spans="1:19" ht="15.75">
      <c r="A131" s="33"/>
      <c r="C131" s="27"/>
      <c r="D131" s="27"/>
      <c r="E131" s="27"/>
      <c r="F131" s="27"/>
      <c r="G131" s="27"/>
      <c r="S131" s="169"/>
    </row>
    <row r="132" spans="1:19" ht="15.75">
      <c r="A132" s="33"/>
      <c r="C132" s="27"/>
      <c r="D132" s="27"/>
      <c r="E132" s="27"/>
      <c r="F132" s="27"/>
      <c r="G132" s="27"/>
      <c r="S132" s="169"/>
    </row>
    <row r="133" spans="1:19" ht="15.75">
      <c r="A133" s="33"/>
      <c r="C133" s="27"/>
      <c r="D133" s="27"/>
      <c r="E133" s="27"/>
      <c r="F133" s="27"/>
      <c r="G133" s="27"/>
      <c r="S133" s="169"/>
    </row>
    <row r="134" spans="1:19" ht="15.75">
      <c r="A134" s="33"/>
      <c r="C134" s="27"/>
      <c r="D134" s="27"/>
      <c r="E134" s="27"/>
      <c r="F134" s="27"/>
      <c r="G134" s="27"/>
      <c r="S134" s="169"/>
    </row>
    <row r="135" spans="1:19" ht="15.75">
      <c r="A135" s="33"/>
      <c r="C135" s="27"/>
      <c r="D135" s="27"/>
      <c r="E135" s="27"/>
      <c r="F135" s="27"/>
      <c r="G135" s="27"/>
      <c r="S135" s="169"/>
    </row>
    <row r="136" spans="1:19" ht="15.75">
      <c r="A136" s="33"/>
      <c r="C136" s="27"/>
      <c r="D136" s="27"/>
      <c r="E136" s="27"/>
      <c r="F136" s="27"/>
      <c r="G136" s="27"/>
      <c r="S136" s="169"/>
    </row>
    <row r="137" spans="1:19" ht="15.75">
      <c r="A137" s="33"/>
      <c r="C137" s="27"/>
      <c r="D137" s="27"/>
      <c r="E137" s="27"/>
      <c r="F137" s="27"/>
      <c r="G137" s="27"/>
      <c r="S137" s="169"/>
    </row>
    <row r="138" spans="1:19" ht="15.75">
      <c r="A138" s="33"/>
      <c r="C138" s="27"/>
      <c r="D138" s="27"/>
      <c r="E138" s="27"/>
      <c r="F138" s="27"/>
      <c r="G138" s="27"/>
      <c r="S138" s="169"/>
    </row>
    <row r="139" spans="1:19" ht="15.75">
      <c r="A139" s="33"/>
      <c r="C139" s="27"/>
      <c r="D139" s="27"/>
      <c r="E139" s="27"/>
      <c r="F139" s="27"/>
      <c r="G139" s="27"/>
      <c r="S139" s="169"/>
    </row>
    <row r="140" spans="1:19" ht="15.75">
      <c r="A140" s="33"/>
      <c r="C140" s="27"/>
      <c r="D140" s="27"/>
      <c r="E140" s="27"/>
      <c r="F140" s="27"/>
      <c r="G140" s="27"/>
      <c r="S140" s="169"/>
    </row>
    <row r="141" spans="1:19" ht="15.75">
      <c r="A141" s="33"/>
      <c r="C141" s="27"/>
      <c r="D141" s="27"/>
      <c r="E141" s="27"/>
      <c r="F141" s="27"/>
      <c r="G141" s="27"/>
      <c r="S141" s="169"/>
    </row>
    <row r="142" spans="1:19" ht="15.75">
      <c r="A142" s="33"/>
      <c r="C142" s="27"/>
      <c r="D142" s="27"/>
      <c r="E142" s="27"/>
      <c r="F142" s="27"/>
      <c r="G142" s="27"/>
      <c r="S142" s="169"/>
    </row>
    <row r="143" spans="1:19" ht="15.75">
      <c r="A143" s="33"/>
      <c r="C143" s="27"/>
      <c r="D143" s="27"/>
      <c r="E143" s="27"/>
      <c r="F143" s="27"/>
      <c r="G143" s="27"/>
      <c r="S143" s="169"/>
    </row>
    <row r="144" spans="1:19" ht="15.75">
      <c r="A144" s="33"/>
      <c r="C144" s="27"/>
      <c r="D144" s="27"/>
      <c r="E144" s="27"/>
      <c r="F144" s="27"/>
      <c r="G144" s="27"/>
      <c r="S144" s="169"/>
    </row>
    <row r="145" spans="1:19" ht="15.75">
      <c r="A145" s="33"/>
      <c r="C145" s="27"/>
      <c r="D145" s="27"/>
      <c r="E145" s="27"/>
      <c r="F145" s="27"/>
      <c r="G145" s="27"/>
      <c r="S145" s="169"/>
    </row>
    <row r="146" spans="1:19" ht="15.75">
      <c r="A146" s="33"/>
      <c r="C146" s="27"/>
      <c r="D146" s="27"/>
      <c r="E146" s="27"/>
      <c r="F146" s="27"/>
      <c r="G146" s="27"/>
      <c r="S146" s="169"/>
    </row>
    <row r="147" spans="1:19" ht="15.75">
      <c r="A147" s="33"/>
      <c r="C147" s="27"/>
      <c r="D147" s="27"/>
      <c r="E147" s="27"/>
      <c r="F147" s="27"/>
      <c r="G147" s="27"/>
      <c r="S147" s="169"/>
    </row>
    <row r="148" spans="1:19" ht="15.75">
      <c r="A148" s="33"/>
      <c r="C148" s="27"/>
      <c r="D148" s="27"/>
      <c r="E148" s="27"/>
      <c r="F148" s="27"/>
      <c r="G148" s="27"/>
      <c r="S148" s="169"/>
    </row>
    <row r="149" spans="1:19" ht="15.75">
      <c r="A149" s="33"/>
      <c r="C149" s="27"/>
      <c r="D149" s="27"/>
      <c r="E149" s="27"/>
      <c r="F149" s="27"/>
      <c r="G149" s="27"/>
      <c r="S149" s="169"/>
    </row>
    <row r="150" spans="1:19" ht="15.75">
      <c r="A150" s="33"/>
      <c r="C150" s="27"/>
      <c r="D150" s="27"/>
      <c r="E150" s="27"/>
      <c r="F150" s="27"/>
      <c r="G150" s="27"/>
      <c r="S150" s="169"/>
    </row>
    <row r="151" spans="1:19" ht="15.75">
      <c r="A151" s="33"/>
      <c r="C151" s="27"/>
      <c r="D151" s="27"/>
      <c r="E151" s="27"/>
      <c r="F151" s="27"/>
      <c r="G151" s="27"/>
      <c r="S151" s="169"/>
    </row>
    <row r="152" spans="1:19" ht="15.75">
      <c r="A152" s="33"/>
      <c r="C152" s="27"/>
      <c r="D152" s="27"/>
      <c r="E152" s="27"/>
      <c r="F152" s="27"/>
      <c r="G152" s="27"/>
      <c r="S152" s="169"/>
    </row>
    <row r="153" spans="1:19" ht="15.75">
      <c r="A153" s="33"/>
      <c r="C153" s="27"/>
      <c r="D153" s="27"/>
      <c r="E153" s="27"/>
      <c r="F153" s="27"/>
      <c r="G153" s="27"/>
      <c r="S153" s="169"/>
    </row>
    <row r="154" spans="1:19" ht="15.75">
      <c r="A154" s="33"/>
      <c r="C154" s="27"/>
      <c r="D154" s="27"/>
      <c r="E154" s="27"/>
      <c r="F154" s="27"/>
      <c r="G154" s="27"/>
      <c r="S154" s="169"/>
    </row>
    <row r="155" spans="1:19" ht="15.75">
      <c r="A155" s="33"/>
      <c r="C155" s="27"/>
      <c r="D155" s="27"/>
      <c r="E155" s="27"/>
      <c r="F155" s="27"/>
      <c r="G155" s="27"/>
      <c r="S155" s="169"/>
    </row>
    <row r="156" spans="1:19" ht="15.75">
      <c r="A156" s="33"/>
      <c r="C156" s="27"/>
      <c r="D156" s="27"/>
      <c r="E156" s="27"/>
      <c r="F156" s="27"/>
      <c r="G156" s="27"/>
      <c r="S156" s="169"/>
    </row>
    <row r="157" spans="1:19" ht="15.75">
      <c r="A157" s="33"/>
      <c r="C157" s="27"/>
      <c r="D157" s="27"/>
      <c r="E157" s="27"/>
      <c r="F157" s="27"/>
      <c r="G157" s="27"/>
      <c r="S157" s="169"/>
    </row>
    <row r="158" spans="1:19" ht="15.75">
      <c r="A158" s="33"/>
      <c r="C158" s="27"/>
      <c r="D158" s="27"/>
      <c r="E158" s="27"/>
      <c r="F158" s="27"/>
      <c r="G158" s="27"/>
      <c r="S158" s="169"/>
    </row>
    <row r="159" spans="1:19" ht="15.75">
      <c r="A159" s="33"/>
      <c r="C159" s="27"/>
      <c r="D159" s="27"/>
      <c r="E159" s="27"/>
      <c r="F159" s="27"/>
      <c r="G159" s="27"/>
      <c r="S159" s="169"/>
    </row>
    <row r="160" spans="1:19" ht="15.75">
      <c r="A160" s="33"/>
      <c r="C160" s="27"/>
      <c r="D160" s="27"/>
      <c r="E160" s="27"/>
      <c r="F160" s="27"/>
      <c r="G160" s="27"/>
      <c r="S160" s="169"/>
    </row>
    <row r="161" spans="1:19" ht="15.75">
      <c r="A161" s="33"/>
      <c r="C161" s="27"/>
      <c r="D161" s="27"/>
      <c r="E161" s="27"/>
      <c r="F161" s="27"/>
      <c r="G161" s="27"/>
      <c r="S161" s="169"/>
    </row>
    <row r="162" spans="1:19" ht="15.75">
      <c r="A162" s="33"/>
      <c r="C162" s="27"/>
      <c r="D162" s="27"/>
      <c r="E162" s="27"/>
      <c r="F162" s="27"/>
      <c r="G162" s="27"/>
      <c r="S162" s="169"/>
    </row>
    <row r="163" spans="1:19" ht="15.75">
      <c r="A163" s="33"/>
      <c r="C163" s="27"/>
      <c r="D163" s="27"/>
      <c r="E163" s="27"/>
      <c r="F163" s="27"/>
      <c r="G163" s="27"/>
      <c r="S163" s="169"/>
    </row>
    <row r="164" spans="1:19" ht="15.75">
      <c r="A164" s="33"/>
      <c r="C164" s="27"/>
      <c r="D164" s="27"/>
      <c r="E164" s="27"/>
      <c r="F164" s="27"/>
      <c r="G164" s="27"/>
      <c r="S164" s="169"/>
    </row>
    <row r="165" spans="1:19" ht="15.75">
      <c r="A165" s="33"/>
      <c r="C165" s="27"/>
      <c r="D165" s="27"/>
      <c r="E165" s="27"/>
      <c r="F165" s="27"/>
      <c r="G165" s="27"/>
      <c r="S165" s="169"/>
    </row>
    <row r="166" spans="1:19" ht="15.75">
      <c r="A166" s="33"/>
      <c r="C166" s="27"/>
      <c r="D166" s="27"/>
      <c r="E166" s="27"/>
      <c r="F166" s="27"/>
      <c r="G166" s="27"/>
      <c r="S166" s="169"/>
    </row>
    <row r="167" spans="1:19" ht="15.75">
      <c r="A167" s="33"/>
      <c r="C167" s="27"/>
      <c r="D167" s="27"/>
      <c r="E167" s="27"/>
      <c r="F167" s="27"/>
      <c r="G167" s="27"/>
      <c r="S167" s="169"/>
    </row>
    <row r="168" spans="1:19" ht="15.75">
      <c r="A168" s="33"/>
      <c r="C168" s="27"/>
      <c r="D168" s="27"/>
      <c r="E168" s="27"/>
      <c r="F168" s="27"/>
      <c r="G168" s="27"/>
      <c r="S168" s="169"/>
    </row>
    <row r="169" spans="1:19" ht="15.75">
      <c r="A169" s="33"/>
      <c r="C169" s="27"/>
      <c r="D169" s="27"/>
      <c r="E169" s="27"/>
      <c r="F169" s="27"/>
      <c r="G169" s="27"/>
      <c r="S169" s="169"/>
    </row>
    <row r="170" spans="1:19" ht="15.75">
      <c r="A170" s="33"/>
      <c r="C170" s="27"/>
      <c r="D170" s="27"/>
      <c r="E170" s="27"/>
      <c r="F170" s="27"/>
      <c r="G170" s="27"/>
      <c r="S170" s="169"/>
    </row>
    <row r="171" spans="1:19" ht="15.75">
      <c r="A171" s="33"/>
      <c r="C171" s="27"/>
      <c r="D171" s="27"/>
      <c r="E171" s="27"/>
      <c r="F171" s="27"/>
      <c r="G171" s="27"/>
      <c r="S171" s="169"/>
    </row>
    <row r="172" spans="1:19" ht="15.75">
      <c r="A172" s="33"/>
      <c r="C172" s="27"/>
      <c r="D172" s="27"/>
      <c r="E172" s="27"/>
      <c r="F172" s="27"/>
      <c r="G172" s="27"/>
      <c r="S172" s="169"/>
    </row>
    <row r="173" spans="1:19" ht="15.75">
      <c r="A173" s="33"/>
      <c r="C173" s="27"/>
      <c r="D173" s="27"/>
      <c r="E173" s="27"/>
      <c r="F173" s="27"/>
      <c r="G173" s="27"/>
      <c r="S173" s="169"/>
    </row>
    <row r="174" spans="1:19" ht="15.75">
      <c r="A174" s="33"/>
      <c r="C174" s="27"/>
      <c r="D174" s="27"/>
      <c r="E174" s="27"/>
      <c r="F174" s="27"/>
      <c r="G174" s="27"/>
      <c r="S174" s="169"/>
    </row>
    <row r="175" spans="1:19" ht="15.75">
      <c r="A175" s="33"/>
      <c r="C175" s="27"/>
      <c r="D175" s="27"/>
      <c r="E175" s="27"/>
      <c r="F175" s="27"/>
      <c r="G175" s="27"/>
      <c r="S175" s="169"/>
    </row>
    <row r="176" spans="1:19" ht="15.75">
      <c r="A176" s="33"/>
      <c r="C176" s="27"/>
      <c r="D176" s="27"/>
      <c r="E176" s="27"/>
      <c r="F176" s="27"/>
      <c r="G176" s="27"/>
      <c r="S176" s="169"/>
    </row>
    <row r="177" spans="1:19" ht="15.75">
      <c r="A177" s="33"/>
      <c r="C177" s="27"/>
      <c r="D177" s="27"/>
      <c r="E177" s="27"/>
      <c r="F177" s="27"/>
      <c r="G177" s="27"/>
      <c r="S177" s="169"/>
    </row>
    <row r="178" spans="1:19" ht="15.75">
      <c r="A178" s="33"/>
      <c r="C178" s="27"/>
      <c r="D178" s="27"/>
      <c r="E178" s="27"/>
      <c r="F178" s="27"/>
      <c r="G178" s="27"/>
      <c r="S178" s="169"/>
    </row>
    <row r="179" spans="1:19" ht="15.75">
      <c r="A179" s="33"/>
      <c r="C179" s="27"/>
      <c r="D179" s="27"/>
      <c r="E179" s="27"/>
      <c r="F179" s="27"/>
      <c r="G179" s="27"/>
      <c r="S179" s="169"/>
    </row>
    <row r="180" spans="1:19" ht="15.75">
      <c r="A180" s="33"/>
      <c r="C180" s="27"/>
      <c r="D180" s="27"/>
      <c r="E180" s="27"/>
      <c r="F180" s="27"/>
      <c r="G180" s="27"/>
      <c r="S180" s="169"/>
    </row>
    <row r="181" spans="1:19" ht="15.75">
      <c r="A181" s="33"/>
      <c r="C181" s="27"/>
      <c r="D181" s="27"/>
      <c r="E181" s="27"/>
      <c r="F181" s="27"/>
      <c r="G181" s="27"/>
      <c r="S181" s="169"/>
    </row>
    <row r="182" spans="1:19" ht="15.75">
      <c r="A182" s="33"/>
      <c r="C182" s="27"/>
      <c r="D182" s="27"/>
      <c r="E182" s="27"/>
      <c r="F182" s="27"/>
      <c r="G182" s="27"/>
      <c r="S182" s="169"/>
    </row>
    <row r="183" spans="1:19" ht="15.75">
      <c r="A183" s="33"/>
      <c r="C183" s="27"/>
      <c r="D183" s="27"/>
      <c r="E183" s="27"/>
      <c r="F183" s="27"/>
      <c r="G183" s="27"/>
      <c r="S183" s="169"/>
    </row>
    <row r="184" spans="1:19" ht="15.75">
      <c r="A184" s="33"/>
      <c r="C184" s="27"/>
      <c r="D184" s="27"/>
      <c r="E184" s="27"/>
      <c r="F184" s="27"/>
      <c r="G184" s="27"/>
      <c r="S184" s="169"/>
    </row>
    <row r="185" spans="1:19" ht="15.75">
      <c r="A185" s="33"/>
      <c r="C185" s="27"/>
      <c r="D185" s="27"/>
      <c r="E185" s="27"/>
      <c r="F185" s="27"/>
      <c r="G185" s="27"/>
      <c r="S185" s="169"/>
    </row>
    <row r="186" spans="1:19" ht="15.75">
      <c r="A186" s="33"/>
      <c r="C186" s="27"/>
      <c r="D186" s="27"/>
      <c r="E186" s="27"/>
      <c r="F186" s="27"/>
      <c r="G186" s="27"/>
      <c r="S186" s="169"/>
    </row>
    <row r="187" spans="1:19" ht="15.75">
      <c r="A187" s="33"/>
      <c r="C187" s="27"/>
      <c r="D187" s="27"/>
      <c r="E187" s="27"/>
      <c r="F187" s="27"/>
      <c r="G187" s="27"/>
      <c r="S187" s="169"/>
    </row>
    <row r="188" spans="1:19" ht="15.75">
      <c r="A188" s="33"/>
      <c r="C188" s="27"/>
      <c r="D188" s="27"/>
      <c r="E188" s="27"/>
      <c r="F188" s="27"/>
      <c r="G188" s="27"/>
      <c r="S188" s="169"/>
    </row>
    <row r="189" spans="1:19" ht="15.75">
      <c r="A189" s="33"/>
      <c r="C189" s="27"/>
      <c r="D189" s="27"/>
      <c r="E189" s="27"/>
      <c r="F189" s="27"/>
      <c r="G189" s="27"/>
      <c r="S189" s="169"/>
    </row>
    <row r="190" spans="1:19" ht="15.75">
      <c r="A190" s="33"/>
      <c r="C190" s="27"/>
      <c r="D190" s="27"/>
      <c r="E190" s="27"/>
      <c r="F190" s="27"/>
      <c r="G190" s="27"/>
      <c r="S190" s="169"/>
    </row>
    <row r="191" spans="1:19" ht="15.75">
      <c r="A191" s="33"/>
      <c r="C191" s="27"/>
      <c r="D191" s="27"/>
      <c r="E191" s="27"/>
      <c r="F191" s="27"/>
      <c r="G191" s="27"/>
      <c r="S191" s="169"/>
    </row>
    <row r="192" spans="1:19" ht="15.75">
      <c r="A192" s="33"/>
      <c r="C192" s="27"/>
      <c r="D192" s="27"/>
      <c r="E192" s="27"/>
      <c r="F192" s="27"/>
      <c r="G192" s="27"/>
      <c r="S192" s="169"/>
    </row>
    <row r="193" spans="1:19" ht="15.75">
      <c r="A193" s="33"/>
      <c r="C193" s="27"/>
      <c r="D193" s="27"/>
      <c r="E193" s="27"/>
      <c r="F193" s="27"/>
      <c r="G193" s="27"/>
      <c r="S193" s="169"/>
    </row>
    <row r="194" spans="1:19" ht="15.75">
      <c r="A194" s="33"/>
      <c r="C194" s="27"/>
      <c r="D194" s="27"/>
      <c r="E194" s="27"/>
      <c r="F194" s="27"/>
      <c r="G194" s="27"/>
      <c r="S194" s="169"/>
    </row>
    <row r="195" spans="1:19" ht="15.75">
      <c r="A195" s="33"/>
      <c r="C195" s="27"/>
      <c r="D195" s="27"/>
      <c r="E195" s="27"/>
      <c r="F195" s="27"/>
      <c r="G195" s="27"/>
      <c r="S195" s="169"/>
    </row>
    <row r="196" spans="1:19" ht="15.75">
      <c r="A196" s="33"/>
      <c r="C196" s="27"/>
      <c r="D196" s="27"/>
      <c r="E196" s="27"/>
      <c r="F196" s="27"/>
      <c r="G196" s="27"/>
      <c r="S196" s="169"/>
    </row>
    <row r="197" spans="1:19" ht="15.75">
      <c r="A197" s="33"/>
      <c r="C197" s="27"/>
      <c r="D197" s="27"/>
      <c r="E197" s="27"/>
      <c r="F197" s="27"/>
      <c r="G197" s="27"/>
      <c r="S197" s="169"/>
    </row>
    <row r="198" spans="1:19" ht="15.75">
      <c r="A198" s="33"/>
      <c r="C198" s="27"/>
      <c r="D198" s="27"/>
      <c r="E198" s="27"/>
      <c r="F198" s="27"/>
      <c r="G198" s="27"/>
      <c r="S198" s="169"/>
    </row>
    <row r="199" spans="1:19" ht="15.75">
      <c r="A199" s="33"/>
      <c r="C199" s="27"/>
      <c r="D199" s="27"/>
      <c r="E199" s="27"/>
      <c r="F199" s="27"/>
      <c r="G199" s="27"/>
      <c r="S199" s="169"/>
    </row>
    <row r="200" spans="1:19" ht="15.75">
      <c r="A200" s="33"/>
      <c r="C200" s="27"/>
      <c r="D200" s="27"/>
      <c r="E200" s="27"/>
      <c r="F200" s="27"/>
      <c r="G200" s="27"/>
      <c r="S200" s="169"/>
    </row>
    <row r="201" spans="1:19" ht="15.75">
      <c r="A201" s="33"/>
      <c r="C201" s="27"/>
      <c r="D201" s="27"/>
      <c r="E201" s="27"/>
      <c r="F201" s="27"/>
      <c r="G201" s="27"/>
    </row>
    <row r="202" spans="1:19" ht="15.75">
      <c r="A202" s="33"/>
      <c r="C202" s="27"/>
      <c r="D202" s="27"/>
      <c r="E202" s="27"/>
      <c r="F202" s="27"/>
      <c r="G202" s="27"/>
    </row>
    <row r="203" spans="1:19" ht="15.75">
      <c r="A203" s="33"/>
      <c r="C203" s="27"/>
      <c r="D203" s="27"/>
      <c r="E203" s="27"/>
      <c r="F203" s="27"/>
      <c r="G203" s="27"/>
    </row>
    <row r="204" spans="1:19" ht="15.75">
      <c r="A204" s="33"/>
      <c r="C204" s="27"/>
      <c r="D204" s="27"/>
      <c r="E204" s="27"/>
      <c r="F204" s="27"/>
      <c r="G204" s="27"/>
    </row>
    <row r="205" spans="1:19" ht="15.75">
      <c r="A205" s="33"/>
      <c r="C205" s="27"/>
      <c r="D205" s="27"/>
      <c r="E205" s="27"/>
      <c r="F205" s="27"/>
      <c r="G205" s="27"/>
    </row>
    <row r="206" spans="1:19" ht="15.75">
      <c r="A206" s="33"/>
      <c r="C206" s="27"/>
      <c r="D206" s="27"/>
      <c r="E206" s="27"/>
      <c r="F206" s="27"/>
      <c r="G206" s="27"/>
    </row>
    <row r="207" spans="1:19" ht="15.75">
      <c r="A207" s="33"/>
      <c r="C207" s="27"/>
      <c r="D207" s="27"/>
      <c r="E207" s="27"/>
      <c r="F207" s="27"/>
      <c r="G207" s="27"/>
    </row>
    <row r="208" spans="1:19" ht="15.75">
      <c r="A208" s="33"/>
      <c r="C208" s="27"/>
      <c r="D208" s="27"/>
      <c r="E208" s="27"/>
      <c r="F208" s="27"/>
      <c r="G208" s="27"/>
    </row>
    <row r="209" spans="1:7" ht="15.75">
      <c r="A209" s="33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  <c r="C270" s="27"/>
      <c r="D270" s="27"/>
      <c r="E270" s="27"/>
      <c r="F270" s="27"/>
      <c r="G270" s="27"/>
    </row>
    <row r="271" spans="1:7" ht="15.75">
      <c r="A271" s="34"/>
      <c r="C271" s="27"/>
      <c r="D271" s="27"/>
      <c r="E271" s="27"/>
      <c r="F271" s="27"/>
      <c r="G271" s="27"/>
    </row>
    <row r="272" spans="1:7" ht="15.75">
      <c r="A272" s="34"/>
      <c r="C272" s="27"/>
      <c r="D272" s="27"/>
      <c r="E272" s="27"/>
      <c r="F272" s="27"/>
      <c r="G272" s="27"/>
    </row>
    <row r="273" spans="1:7" ht="15.75">
      <c r="A273" s="34"/>
      <c r="C273" s="27"/>
      <c r="D273" s="27"/>
      <c r="E273" s="27"/>
      <c r="F273" s="27"/>
      <c r="G273" s="27"/>
    </row>
    <row r="274" spans="1:7" ht="15.75">
      <c r="A274" s="34"/>
      <c r="C274" s="27"/>
      <c r="D274" s="27"/>
      <c r="E274" s="27"/>
      <c r="F274" s="27"/>
      <c r="G274" s="27"/>
    </row>
    <row r="275" spans="1:7" ht="15.75">
      <c r="A275" s="34"/>
      <c r="C275" s="27"/>
      <c r="D275" s="27"/>
      <c r="E275" s="27"/>
      <c r="F275" s="27"/>
      <c r="G275" s="27"/>
    </row>
    <row r="276" spans="1:7" ht="15.75">
      <c r="A276" s="34"/>
      <c r="C276" s="27"/>
      <c r="D276" s="27"/>
      <c r="E276" s="27"/>
      <c r="F276" s="27"/>
      <c r="G276" s="27"/>
    </row>
    <row r="277" spans="1:7" ht="15.75">
      <c r="A277" s="34"/>
      <c r="C277" s="27"/>
      <c r="D277" s="27"/>
      <c r="E277" s="27"/>
      <c r="F277" s="27"/>
      <c r="G277" s="27"/>
    </row>
    <row r="278" spans="1:7" ht="15.75">
      <c r="A278" s="34"/>
      <c r="C278" s="27"/>
      <c r="D278" s="27"/>
      <c r="E278" s="27"/>
      <c r="F278" s="27"/>
      <c r="G278" s="27"/>
    </row>
    <row r="279" spans="1:7" ht="15.75">
      <c r="A279" s="34"/>
      <c r="C279" s="27"/>
      <c r="D279" s="27"/>
      <c r="E279" s="27"/>
      <c r="F279" s="27"/>
      <c r="G279" s="27"/>
    </row>
    <row r="280" spans="1:7" ht="15.75">
      <c r="A280" s="34"/>
      <c r="C280" s="27"/>
      <c r="D280" s="27"/>
      <c r="E280" s="27"/>
      <c r="F280" s="27"/>
      <c r="G280" s="27"/>
    </row>
    <row r="281" spans="1:7" ht="15.75">
      <c r="A281" s="34"/>
      <c r="C281" s="27"/>
      <c r="D281" s="27"/>
      <c r="E281" s="27"/>
      <c r="F281" s="27"/>
      <c r="G281" s="27"/>
    </row>
    <row r="282" spans="1:7" ht="15.75">
      <c r="A282" s="34"/>
    </row>
    <row r="283" spans="1:7" ht="15.75">
      <c r="A283" s="34"/>
    </row>
    <row r="284" spans="1:7" ht="15.75">
      <c r="A284" s="34"/>
    </row>
    <row r="285" spans="1:7" ht="15.75">
      <c r="A285" s="34"/>
    </row>
    <row r="286" spans="1:7" ht="15.75">
      <c r="A286" s="34"/>
    </row>
    <row r="287" spans="1:7" ht="15.75">
      <c r="A287" s="34"/>
    </row>
    <row r="288" spans="1:7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</sheetData>
  <mergeCells count="4">
    <mergeCell ref="A2:Q2"/>
    <mergeCell ref="A3:Q3"/>
    <mergeCell ref="A4:Q4"/>
    <mergeCell ref="A5:Q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L646"/>
  <sheetViews>
    <sheetView zoomScale="85" zoomScaleNormal="85" workbookViewId="0">
      <selection activeCell="A5" sqref="A5:K5"/>
    </sheetView>
  </sheetViews>
  <sheetFormatPr defaultColWidth="11.42578125" defaultRowHeight="12.75"/>
  <cols>
    <col min="1" max="1" width="38.28515625" style="219" customWidth="1"/>
    <col min="2" max="9" width="13.85546875" style="169" customWidth="1"/>
    <col min="10" max="10" width="18.42578125" style="169" bestFit="1" customWidth="1"/>
    <col min="11" max="11" width="12.140625" style="169" customWidth="1"/>
    <col min="12" max="12" width="2.5703125" style="218" customWidth="1"/>
    <col min="13" max="16384" width="11.42578125" style="169"/>
  </cols>
  <sheetData>
    <row r="1" spans="1:12" s="20" customFormat="1" ht="3.75" customHeight="1">
      <c r="A1" s="2">
        <f>ABS(GP1)</f>
        <v>0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pans="1:12" s="20" customFormat="1" ht="26.25">
      <c r="A2" s="1045" t="s">
        <v>367</v>
      </c>
      <c r="B2" s="1045"/>
      <c r="C2" s="1045"/>
      <c r="D2" s="1045"/>
      <c r="E2" s="1045"/>
      <c r="F2" s="1045"/>
      <c r="G2" s="1045"/>
      <c r="H2" s="1045"/>
      <c r="I2" s="1045"/>
      <c r="J2" s="1045"/>
      <c r="K2" s="1045"/>
    </row>
    <row r="3" spans="1:12" s="20" customFormat="1" ht="26.25">
      <c r="A3" s="1045" t="s">
        <v>95</v>
      </c>
      <c r="B3" s="1045"/>
      <c r="C3" s="1045"/>
      <c r="D3" s="1045"/>
      <c r="E3" s="1045"/>
      <c r="F3" s="1045"/>
      <c r="G3" s="1045"/>
      <c r="H3" s="1045"/>
      <c r="I3" s="1045"/>
      <c r="J3" s="1045"/>
      <c r="K3" s="1045"/>
    </row>
    <row r="4" spans="1:12" s="20" customFormat="1" ht="26.25">
      <c r="A4" s="1045" t="s">
        <v>900</v>
      </c>
      <c r="B4" s="1045"/>
      <c r="C4" s="1045"/>
      <c r="D4" s="1045"/>
      <c r="E4" s="1045"/>
      <c r="F4" s="1045"/>
      <c r="G4" s="1045"/>
      <c r="H4" s="1045"/>
      <c r="I4" s="1045"/>
      <c r="J4" s="1045"/>
      <c r="K4" s="1045"/>
    </row>
    <row r="5" spans="1:12" s="211" customFormat="1" ht="25.5">
      <c r="A5" s="1046" t="s">
        <v>70</v>
      </c>
      <c r="B5" s="1046"/>
      <c r="C5" s="1046"/>
      <c r="D5" s="1046"/>
      <c r="E5" s="1046"/>
      <c r="F5" s="1046"/>
      <c r="G5" s="1046"/>
      <c r="H5" s="1046"/>
      <c r="I5" s="1046"/>
      <c r="J5" s="1046"/>
      <c r="K5" s="1046"/>
    </row>
    <row r="6" spans="1:12" ht="7.5" customHeight="1">
      <c r="A6" s="435"/>
      <c r="B6" s="296"/>
      <c r="C6" s="296"/>
      <c r="D6" s="296"/>
      <c r="E6" s="296"/>
      <c r="F6" s="296"/>
      <c r="G6" s="296"/>
      <c r="H6" s="296"/>
      <c r="I6" s="296"/>
      <c r="J6" s="296"/>
      <c r="K6" s="296"/>
      <c r="L6" s="169"/>
    </row>
    <row r="7" spans="1:12" ht="10.5" customHeight="1">
      <c r="A7" s="213"/>
      <c r="B7" s="214"/>
      <c r="C7" s="214"/>
      <c r="D7" s="214"/>
      <c r="E7" s="214"/>
      <c r="F7" s="215"/>
      <c r="G7" s="216"/>
      <c r="H7" s="215"/>
      <c r="I7" s="215"/>
      <c r="J7" s="215"/>
      <c r="K7" s="215"/>
      <c r="L7" s="169"/>
    </row>
    <row r="8" spans="1:12" s="246" customFormat="1" ht="51" customHeight="1">
      <c r="A8" s="684"/>
      <c r="B8" s="700" t="s">
        <v>368</v>
      </c>
      <c r="C8" s="700" t="s">
        <v>369</v>
      </c>
      <c r="D8" s="700" t="s">
        <v>370</v>
      </c>
      <c r="E8" s="700" t="s">
        <v>371</v>
      </c>
      <c r="F8" s="700" t="s">
        <v>372</v>
      </c>
      <c r="G8" s="700" t="s">
        <v>373</v>
      </c>
      <c r="H8" s="700" t="s">
        <v>374</v>
      </c>
      <c r="I8" s="700" t="s">
        <v>375</v>
      </c>
      <c r="J8" s="700" t="s">
        <v>110</v>
      </c>
      <c r="K8" s="702" t="s">
        <v>111</v>
      </c>
    </row>
    <row r="9" spans="1:12" ht="42.75" customHeight="1">
      <c r="A9" s="685" t="s">
        <v>112</v>
      </c>
      <c r="B9" s="868">
        <v>674901.56221</v>
      </c>
      <c r="C9" s="868">
        <v>2017746.69432</v>
      </c>
      <c r="D9" s="868">
        <v>1166727.3306099998</v>
      </c>
      <c r="E9" s="868">
        <v>40769.651330000001</v>
      </c>
      <c r="F9" s="868">
        <v>276583.11893</v>
      </c>
      <c r="G9" s="868">
        <v>238208.55765999999</v>
      </c>
      <c r="H9" s="868">
        <v>28906.89127</v>
      </c>
      <c r="I9" s="868">
        <v>606742.79180000001</v>
      </c>
      <c r="J9" s="868">
        <v>5050586.5981299989</v>
      </c>
      <c r="K9" s="687">
        <f>J9/J$21</f>
        <v>0.97056153960598135</v>
      </c>
      <c r="L9" s="169"/>
    </row>
    <row r="10" spans="1:12" ht="27" customHeight="1">
      <c r="A10" s="685" t="s">
        <v>113</v>
      </c>
      <c r="B10" s="869">
        <v>4616.9545199999993</v>
      </c>
      <c r="C10" s="869">
        <v>9218.4412400000001</v>
      </c>
      <c r="D10" s="869">
        <v>17446.62729</v>
      </c>
      <c r="E10" s="869">
        <v>284.92033000000004</v>
      </c>
      <c r="F10" s="869">
        <v>521.57416000000001</v>
      </c>
      <c r="G10" s="869">
        <v>1055.0397399999999</v>
      </c>
      <c r="H10" s="869">
        <v>413.07528000000002</v>
      </c>
      <c r="I10" s="869">
        <v>1516.76072</v>
      </c>
      <c r="J10" s="869">
        <v>35073.393279999997</v>
      </c>
      <c r="K10" s="687">
        <f t="shared" ref="K10:K21" si="0">J10/J$21</f>
        <v>6.7399867163245274E-3</v>
      </c>
      <c r="L10" s="169"/>
    </row>
    <row r="11" spans="1:12" ht="42.75" customHeight="1">
      <c r="A11" s="685" t="s">
        <v>114</v>
      </c>
      <c r="B11" s="868">
        <v>21236.667309999997</v>
      </c>
      <c r="C11" s="868">
        <v>11898.59728</v>
      </c>
      <c r="D11" s="868">
        <v>4709.3944700000002</v>
      </c>
      <c r="E11" s="868">
        <v>3337.9287599999998</v>
      </c>
      <c r="F11" s="868">
        <v>1276.92831</v>
      </c>
      <c r="G11" s="868">
        <v>7845.1367499999997</v>
      </c>
      <c r="H11" s="868">
        <v>1722.4685300000001</v>
      </c>
      <c r="I11" s="868">
        <v>5736.7837099999997</v>
      </c>
      <c r="J11" s="868">
        <v>57763.905119999996</v>
      </c>
      <c r="K11" s="687">
        <f t="shared" si="0"/>
        <v>1.1100378856523071E-2</v>
      </c>
      <c r="L11" s="169"/>
    </row>
    <row r="12" spans="1:12" ht="27" customHeight="1">
      <c r="A12" s="685" t="s">
        <v>115</v>
      </c>
      <c r="B12" s="869">
        <v>819.28206</v>
      </c>
      <c r="C12" s="869">
        <v>533.78052000000002</v>
      </c>
      <c r="D12" s="869">
        <v>246.71701999999999</v>
      </c>
      <c r="E12" s="869">
        <v>95.860039999999998</v>
      </c>
      <c r="F12" s="869">
        <v>52.344169999999998</v>
      </c>
      <c r="G12" s="869">
        <v>304.19790999999998</v>
      </c>
      <c r="H12" s="869">
        <v>77.822429999999997</v>
      </c>
      <c r="I12" s="869">
        <v>283.41208</v>
      </c>
      <c r="J12" s="869">
        <v>2413.4162300000003</v>
      </c>
      <c r="K12" s="687">
        <f t="shared" si="0"/>
        <v>4.6378156801947236E-4</v>
      </c>
      <c r="L12" s="169"/>
    </row>
    <row r="13" spans="1:12" ht="42.75" customHeight="1">
      <c r="A13" s="685" t="s">
        <v>116</v>
      </c>
      <c r="B13" s="868">
        <v>2797.6434399999998</v>
      </c>
      <c r="C13" s="868">
        <v>2829.8479700000003</v>
      </c>
      <c r="D13" s="868">
        <v>1674.93147</v>
      </c>
      <c r="E13" s="868">
        <v>861.54156</v>
      </c>
      <c r="F13" s="868">
        <v>317.97315999999995</v>
      </c>
      <c r="G13" s="868">
        <v>2264.9186199999999</v>
      </c>
      <c r="H13" s="868">
        <v>75.654470000000003</v>
      </c>
      <c r="I13" s="868">
        <v>1142.58701</v>
      </c>
      <c r="J13" s="868">
        <v>11965.097699999998</v>
      </c>
      <c r="K13" s="687">
        <f t="shared" si="0"/>
        <v>2.2993098761137365E-3</v>
      </c>
      <c r="L13" s="169"/>
    </row>
    <row r="14" spans="1:12" ht="27" customHeight="1">
      <c r="A14" s="685" t="s">
        <v>117</v>
      </c>
      <c r="B14" s="869">
        <v>525.66611999999998</v>
      </c>
      <c r="C14" s="869">
        <v>536.22008999999991</v>
      </c>
      <c r="D14" s="869">
        <v>315.85998000000001</v>
      </c>
      <c r="E14" s="869">
        <v>131.44941</v>
      </c>
      <c r="F14" s="869">
        <v>63.594620000000006</v>
      </c>
      <c r="G14" s="869">
        <v>405.57850000000002</v>
      </c>
      <c r="H14" s="869">
        <v>15.13092</v>
      </c>
      <c r="I14" s="869">
        <v>228.51742000000002</v>
      </c>
      <c r="J14" s="869">
        <v>2222.0170600000001</v>
      </c>
      <c r="K14" s="687">
        <f t="shared" si="0"/>
        <v>4.2700075662158691E-4</v>
      </c>
      <c r="L14" s="169"/>
    </row>
    <row r="15" spans="1:12" ht="42.75" customHeight="1">
      <c r="A15" s="685" t="s">
        <v>118</v>
      </c>
      <c r="B15" s="868">
        <v>2504.7247599999996</v>
      </c>
      <c r="C15" s="868">
        <v>1438.4333799999999</v>
      </c>
      <c r="D15" s="868">
        <v>715.99234999999999</v>
      </c>
      <c r="E15" s="868">
        <v>57.725569999999998</v>
      </c>
      <c r="F15" s="868">
        <v>57.719769999999997</v>
      </c>
      <c r="G15" s="868">
        <v>243.97393</v>
      </c>
      <c r="H15" s="868">
        <v>221.47216</v>
      </c>
      <c r="I15" s="868">
        <v>828.68598999999995</v>
      </c>
      <c r="J15" s="868">
        <v>6068.7279099999996</v>
      </c>
      <c r="K15" s="687">
        <f t="shared" si="0"/>
        <v>1.1662158027267988E-3</v>
      </c>
      <c r="L15" s="169"/>
    </row>
    <row r="16" spans="1:12" ht="27" customHeight="1">
      <c r="A16" s="685" t="s">
        <v>119</v>
      </c>
      <c r="B16" s="869">
        <v>896.20023000000003</v>
      </c>
      <c r="C16" s="869">
        <v>606.83799999999997</v>
      </c>
      <c r="D16" s="869">
        <v>357.99629999999996</v>
      </c>
      <c r="E16" s="869">
        <v>28.8628</v>
      </c>
      <c r="F16" s="869">
        <v>28.859909999999999</v>
      </c>
      <c r="G16" s="869">
        <v>121.98703</v>
      </c>
      <c r="H16" s="869">
        <v>110.73614999999999</v>
      </c>
      <c r="I16" s="869">
        <v>414.34308000000004</v>
      </c>
      <c r="J16" s="869">
        <v>2565.8235000000004</v>
      </c>
      <c r="K16" s="687">
        <f t="shared" si="0"/>
        <v>4.9306938078029364E-4</v>
      </c>
      <c r="L16" s="169"/>
    </row>
    <row r="17" spans="1:12" ht="42.75" customHeight="1">
      <c r="A17" s="685" t="s">
        <v>120</v>
      </c>
      <c r="B17" s="868">
        <v>1976.5176200000001</v>
      </c>
      <c r="C17" s="868">
        <v>2742.1767500000001</v>
      </c>
      <c r="D17" s="868">
        <v>1405.42272</v>
      </c>
      <c r="E17" s="868">
        <v>634.75861999999995</v>
      </c>
      <c r="F17" s="868">
        <v>325.77395000000001</v>
      </c>
      <c r="G17" s="868">
        <v>850.50576999999998</v>
      </c>
      <c r="H17" s="868">
        <v>46.251019999999997</v>
      </c>
      <c r="I17" s="868">
        <v>849.22712000000001</v>
      </c>
      <c r="J17" s="868">
        <v>8830.6335699999981</v>
      </c>
      <c r="K17" s="687">
        <f t="shared" si="0"/>
        <v>1.6969659161113662E-3</v>
      </c>
      <c r="L17" s="169"/>
    </row>
    <row r="18" spans="1:12" ht="27" customHeight="1">
      <c r="A18" s="685" t="s">
        <v>121</v>
      </c>
      <c r="B18" s="869">
        <v>1405.7614699999999</v>
      </c>
      <c r="C18" s="869">
        <v>2172.9893099999999</v>
      </c>
      <c r="D18" s="869">
        <v>1076.73109</v>
      </c>
      <c r="E18" s="869">
        <v>310.69615999999996</v>
      </c>
      <c r="F18" s="869">
        <v>260.61917999999997</v>
      </c>
      <c r="G18" s="869">
        <v>658.09655000000009</v>
      </c>
      <c r="H18" s="869">
        <v>37.000819999999997</v>
      </c>
      <c r="I18" s="869">
        <v>679.38171999999997</v>
      </c>
      <c r="J18" s="869">
        <v>6601.2762999999995</v>
      </c>
      <c r="K18" s="687">
        <f t="shared" si="0"/>
        <v>1.2685546054125028E-3</v>
      </c>
      <c r="L18" s="169"/>
    </row>
    <row r="19" spans="1:12" ht="42.75" customHeight="1">
      <c r="A19" s="685" t="s">
        <v>122</v>
      </c>
      <c r="B19" s="868">
        <v>14183.867819999999</v>
      </c>
      <c r="C19" s="868">
        <v>10425.0728</v>
      </c>
      <c r="D19" s="868">
        <v>20801.228930000001</v>
      </c>
      <c r="E19" s="868">
        <v>2103.9854</v>
      </c>
      <c r="F19" s="868">
        <v>7245.2632699999995</v>
      </c>
      <c r="G19" s="868">
        <v>5545.4197699999995</v>
      </c>
      <c r="H19" s="868">
        <v>284.61739</v>
      </c>
      <c r="I19" s="868">
        <v>7973.3871300000001</v>
      </c>
      <c r="J19" s="868">
        <v>68562.842510000002</v>
      </c>
      <c r="K19" s="687">
        <f t="shared" si="0"/>
        <v>1.3175589942543782E-2</v>
      </c>
      <c r="L19" s="169"/>
    </row>
    <row r="20" spans="1:12" ht="27" customHeight="1">
      <c r="A20" s="685" t="s">
        <v>123</v>
      </c>
      <c r="B20" s="869">
        <v>10170.63658</v>
      </c>
      <c r="C20" s="869">
        <v>10038.75877</v>
      </c>
      <c r="D20" s="869">
        <v>19295.37731</v>
      </c>
      <c r="E20" s="869">
        <v>1386.0889499999998</v>
      </c>
      <c r="F20" s="869">
        <v>7245.2632699999995</v>
      </c>
      <c r="G20" s="869">
        <v>3213.74154</v>
      </c>
      <c r="H20" s="869">
        <v>280.00847999999996</v>
      </c>
      <c r="I20" s="869">
        <v>7973.3871300000001</v>
      </c>
      <c r="J20" s="869">
        <v>59603.262030000005</v>
      </c>
      <c r="K20" s="687">
        <f t="shared" si="0"/>
        <v>1.1453844546056142E-2</v>
      </c>
      <c r="L20" s="169"/>
    </row>
    <row r="21" spans="1:12" ht="15">
      <c r="A21" s="684" t="s">
        <v>124</v>
      </c>
      <c r="B21" s="870">
        <v>717600.98316000018</v>
      </c>
      <c r="C21" s="870">
        <v>2047080.8225000002</v>
      </c>
      <c r="D21" s="870">
        <v>1196034.3005499996</v>
      </c>
      <c r="E21" s="870">
        <v>47765.591240000002</v>
      </c>
      <c r="F21" s="870">
        <v>285806.77739</v>
      </c>
      <c r="G21" s="870">
        <v>254958.51250000001</v>
      </c>
      <c r="H21" s="870">
        <v>31257.35484</v>
      </c>
      <c r="I21" s="870">
        <v>623273.46276000014</v>
      </c>
      <c r="J21" s="870">
        <v>5203777.8049399983</v>
      </c>
      <c r="K21" s="689">
        <f t="shared" si="0"/>
        <v>1</v>
      </c>
      <c r="L21" s="169"/>
    </row>
    <row r="22" spans="1:12" ht="15">
      <c r="A22" s="871" t="s">
        <v>125</v>
      </c>
      <c r="B22" s="868">
        <v>18434.500979999997</v>
      </c>
      <c r="C22" s="868">
        <v>23107.02793</v>
      </c>
      <c r="D22" s="868">
        <v>38739.308990000005</v>
      </c>
      <c r="E22" s="868">
        <v>2237.8776899999998</v>
      </c>
      <c r="F22" s="868">
        <v>8172.2553099999996</v>
      </c>
      <c r="G22" s="868">
        <v>5758.6412700000001</v>
      </c>
      <c r="H22" s="868">
        <v>933.77407999999991</v>
      </c>
      <c r="I22" s="868">
        <v>11095.80215</v>
      </c>
      <c r="J22" s="868">
        <v>108479.1884</v>
      </c>
      <c r="K22" s="687"/>
      <c r="L22" s="169"/>
    </row>
    <row r="23" spans="1:12" s="5" customFormat="1" ht="15.75" thickBot="1">
      <c r="A23" s="693" t="s">
        <v>126</v>
      </c>
      <c r="B23" s="694">
        <v>0.13790000458489493</v>
      </c>
      <c r="C23" s="694">
        <v>0.3933835953865451</v>
      </c>
      <c r="D23" s="694">
        <v>0.22983961755911106</v>
      </c>
      <c r="E23" s="694">
        <v>9.1790220548340178E-3</v>
      </c>
      <c r="F23" s="694">
        <v>5.4922940237509904E-2</v>
      </c>
      <c r="G23" s="694">
        <v>4.8994888340152677E-2</v>
      </c>
      <c r="H23" s="694">
        <v>6.0066659284197495E-3</v>
      </c>
      <c r="I23" s="694">
        <v>0.11977326590853292</v>
      </c>
      <c r="J23" s="694">
        <v>1</v>
      </c>
      <c r="K23" s="694"/>
    </row>
    <row r="24" spans="1:12" ht="13.5" customHeight="1" thickTop="1">
      <c r="A24" s="695" t="s">
        <v>127</v>
      </c>
      <c r="B24" s="696"/>
      <c r="C24" s="696"/>
      <c r="D24" s="696"/>
      <c r="E24" s="696"/>
      <c r="F24" s="697"/>
      <c r="G24" s="697"/>
      <c r="H24" s="697"/>
      <c r="I24" s="697"/>
      <c r="J24" s="697"/>
      <c r="K24" s="697"/>
      <c r="L24" s="169"/>
    </row>
    <row r="25" spans="1:12" ht="86.25" customHeight="1">
      <c r="A25" s="1064" t="s">
        <v>256</v>
      </c>
      <c r="B25" s="1066"/>
      <c r="C25" s="1066"/>
      <c r="D25" s="1066"/>
      <c r="E25" s="1066"/>
      <c r="F25" s="1066"/>
      <c r="G25" s="1066"/>
      <c r="H25" s="1066"/>
      <c r="I25" s="1066"/>
      <c r="J25" s="1066"/>
      <c r="K25" s="1066"/>
      <c r="L25" s="169"/>
    </row>
    <row r="26" spans="1:12" ht="81.75" customHeight="1">
      <c r="A26" s="1064" t="s">
        <v>257</v>
      </c>
      <c r="B26" s="1065"/>
      <c r="C26" s="1065"/>
      <c r="D26" s="1065"/>
      <c r="E26" s="1065"/>
      <c r="F26" s="1065"/>
      <c r="G26" s="1065"/>
      <c r="H26" s="1065"/>
      <c r="I26" s="1065"/>
      <c r="J26" s="1065"/>
      <c r="K26" s="1065"/>
      <c r="L26" s="169"/>
    </row>
    <row r="27" spans="1:12" ht="17.25" customHeight="1">
      <c r="A27" s="695" t="s">
        <v>128</v>
      </c>
      <c r="B27" s="698"/>
      <c r="C27" s="698"/>
      <c r="D27" s="698"/>
      <c r="E27" s="698"/>
      <c r="F27" s="699"/>
      <c r="G27" s="699"/>
      <c r="H27" s="699"/>
      <c r="I27" s="699"/>
      <c r="J27" s="699"/>
      <c r="K27" s="699"/>
      <c r="L27" s="169"/>
    </row>
    <row r="28" spans="1:12" ht="9" customHeight="1">
      <c r="A28" s="26"/>
      <c r="B28" s="25"/>
      <c r="C28" s="25"/>
      <c r="D28" s="25"/>
      <c r="E28" s="25"/>
      <c r="F28" s="173"/>
      <c r="G28" s="173"/>
      <c r="H28" s="173"/>
      <c r="I28" s="173"/>
      <c r="J28" s="173"/>
      <c r="K28" s="173"/>
      <c r="L28" s="169"/>
    </row>
    <row r="29" spans="1:12" ht="9" customHeight="1">
      <c r="A29" s="26"/>
      <c r="B29" s="25"/>
      <c r="C29" s="25"/>
      <c r="D29" s="25"/>
      <c r="E29" s="25"/>
      <c r="F29" s="173"/>
      <c r="G29" s="173"/>
      <c r="H29" s="173"/>
      <c r="I29" s="173"/>
      <c r="J29" s="173"/>
      <c r="K29" s="173"/>
      <c r="L29" s="169"/>
    </row>
    <row r="30" spans="1:12" ht="9" customHeight="1">
      <c r="A30" s="26"/>
      <c r="B30" s="25"/>
      <c r="C30" s="25"/>
      <c r="D30" s="25"/>
      <c r="E30" s="25"/>
      <c r="F30" s="173"/>
      <c r="G30" s="173"/>
      <c r="H30" s="173"/>
      <c r="I30" s="173"/>
      <c r="J30" s="173"/>
      <c r="K30" s="173"/>
      <c r="L30" s="169"/>
    </row>
    <row r="31" spans="1:12" ht="9" customHeight="1">
      <c r="A31" s="26"/>
      <c r="B31" s="25"/>
      <c r="C31" s="25"/>
      <c r="D31" s="25"/>
      <c r="E31" s="25"/>
      <c r="F31" s="173"/>
      <c r="G31" s="173"/>
      <c r="H31" s="173"/>
      <c r="I31" s="173"/>
      <c r="J31" s="173"/>
      <c r="K31" s="173"/>
      <c r="L31" s="169"/>
    </row>
    <row r="32" spans="1:12" ht="9" customHeight="1">
      <c r="A32" s="26"/>
      <c r="B32" s="25"/>
      <c r="C32" s="25"/>
      <c r="D32" s="25"/>
      <c r="E32" s="25"/>
      <c r="F32" s="173"/>
      <c r="G32" s="173"/>
      <c r="H32" s="173"/>
      <c r="I32" s="173"/>
      <c r="J32" s="173"/>
      <c r="K32" s="173"/>
      <c r="L32" s="169"/>
    </row>
    <row r="33" spans="1:12" ht="9" customHeight="1">
      <c r="A33" s="217"/>
      <c r="B33" s="25"/>
      <c r="C33" s="25"/>
      <c r="D33" s="25"/>
      <c r="E33" s="25"/>
      <c r="F33" s="173"/>
      <c r="G33" s="173"/>
      <c r="H33" s="173"/>
      <c r="I33" s="173"/>
      <c r="J33" s="173"/>
      <c r="K33" s="173"/>
      <c r="L33" s="169"/>
    </row>
    <row r="34" spans="1:12" ht="9" customHeight="1">
      <c r="A34" s="26"/>
      <c r="B34" s="25"/>
      <c r="C34" s="25"/>
      <c r="D34" s="25"/>
      <c r="E34" s="25"/>
      <c r="F34" s="173"/>
      <c r="G34" s="173"/>
      <c r="H34" s="173"/>
      <c r="I34" s="173"/>
      <c r="J34" s="173"/>
      <c r="K34" s="173"/>
      <c r="L34" s="169"/>
    </row>
    <row r="35" spans="1:12" ht="9" customHeight="1">
      <c r="A35" s="26"/>
      <c r="B35" s="25"/>
      <c r="C35" s="25"/>
      <c r="D35" s="25"/>
      <c r="E35" s="25"/>
      <c r="F35" s="173"/>
      <c r="G35" s="173"/>
      <c r="H35" s="173"/>
      <c r="I35" s="173"/>
      <c r="J35" s="173"/>
      <c r="K35" s="173"/>
      <c r="L35" s="169"/>
    </row>
    <row r="36" spans="1:12" ht="9" customHeight="1">
      <c r="A36" s="26"/>
      <c r="B36" s="25"/>
      <c r="C36" s="25"/>
      <c r="D36" s="25"/>
      <c r="E36" s="25"/>
      <c r="F36" s="173"/>
      <c r="G36" s="173"/>
      <c r="H36" s="173"/>
      <c r="I36" s="173"/>
      <c r="J36" s="173"/>
      <c r="K36" s="173"/>
      <c r="L36" s="169"/>
    </row>
    <row r="37" spans="1:12" ht="9" customHeight="1">
      <c r="A37" s="26"/>
      <c r="B37" s="25"/>
      <c r="C37" s="25"/>
      <c r="D37" s="25"/>
      <c r="E37" s="25"/>
      <c r="F37" s="173"/>
      <c r="G37" s="173"/>
      <c r="H37" s="173"/>
      <c r="I37" s="173"/>
      <c r="J37" s="173"/>
      <c r="K37" s="173"/>
      <c r="L37" s="169"/>
    </row>
    <row r="38" spans="1:12" ht="9" customHeight="1">
      <c r="A38" s="26"/>
      <c r="B38" s="25"/>
      <c r="C38" s="25"/>
      <c r="D38" s="25"/>
      <c r="E38" s="25"/>
      <c r="F38" s="173"/>
      <c r="G38" s="173"/>
      <c r="H38" s="173"/>
      <c r="I38" s="173"/>
      <c r="J38" s="173"/>
      <c r="K38" s="173"/>
      <c r="L38" s="169"/>
    </row>
    <row r="39" spans="1:12" ht="9" customHeight="1">
      <c r="A39" s="217"/>
      <c r="B39" s="25"/>
      <c r="C39" s="25"/>
      <c r="D39" s="25"/>
      <c r="E39" s="25"/>
      <c r="F39" s="173"/>
      <c r="G39" s="173"/>
      <c r="H39" s="173"/>
      <c r="I39" s="173"/>
      <c r="J39" s="173"/>
      <c r="K39" s="173"/>
      <c r="L39" s="169"/>
    </row>
    <row r="40" spans="1:12" ht="9" customHeight="1">
      <c r="A40" s="26"/>
      <c r="B40" s="25"/>
      <c r="C40" s="25"/>
      <c r="D40" s="25"/>
      <c r="E40" s="25"/>
      <c r="F40" s="173"/>
      <c r="G40" s="173"/>
      <c r="H40" s="173"/>
      <c r="I40" s="173"/>
      <c r="J40" s="173"/>
      <c r="K40" s="173"/>
      <c r="L40" s="169"/>
    </row>
    <row r="41" spans="1:12" ht="9" customHeight="1">
      <c r="A41" s="26"/>
      <c r="B41" s="25"/>
      <c r="C41" s="25"/>
      <c r="D41" s="25"/>
      <c r="E41" s="25"/>
      <c r="F41" s="173"/>
      <c r="G41" s="173"/>
      <c r="H41" s="173"/>
      <c r="I41" s="173"/>
      <c r="J41" s="173"/>
      <c r="K41" s="173"/>
      <c r="L41" s="169"/>
    </row>
    <row r="42" spans="1:12" ht="9" customHeight="1">
      <c r="A42" s="26"/>
      <c r="B42" s="25"/>
      <c r="C42" s="25"/>
      <c r="D42" s="25"/>
      <c r="E42" s="25"/>
      <c r="F42" s="173"/>
      <c r="G42" s="173"/>
      <c r="H42" s="173"/>
      <c r="I42" s="173"/>
      <c r="J42" s="173"/>
      <c r="K42" s="173"/>
      <c r="L42" s="169"/>
    </row>
    <row r="43" spans="1:12" ht="9" customHeight="1">
      <c r="A43" s="26"/>
      <c r="B43" s="25"/>
      <c r="C43" s="25"/>
      <c r="D43" s="25"/>
      <c r="E43" s="25"/>
      <c r="F43" s="173"/>
      <c r="G43" s="173"/>
      <c r="H43" s="173"/>
      <c r="I43" s="173"/>
      <c r="J43" s="173"/>
      <c r="K43" s="173"/>
      <c r="L43" s="169"/>
    </row>
    <row r="44" spans="1:12" ht="9" customHeight="1">
      <c r="A44" s="26"/>
      <c r="B44" s="25"/>
      <c r="C44" s="25"/>
      <c r="D44" s="25"/>
      <c r="E44" s="25"/>
      <c r="F44" s="173"/>
      <c r="G44" s="173"/>
      <c r="H44" s="173"/>
      <c r="I44" s="173"/>
      <c r="J44" s="173"/>
      <c r="K44" s="173"/>
      <c r="L44" s="169"/>
    </row>
    <row r="45" spans="1:12" ht="9" customHeight="1">
      <c r="A45" s="217"/>
      <c r="B45" s="25"/>
      <c r="C45" s="25"/>
      <c r="D45" s="25"/>
      <c r="E45" s="25"/>
      <c r="F45" s="173"/>
      <c r="G45" s="173"/>
      <c r="H45" s="173"/>
      <c r="I45" s="173"/>
      <c r="J45" s="173"/>
      <c r="K45" s="173"/>
      <c r="L45" s="169"/>
    </row>
    <row r="46" spans="1:12" ht="9" customHeight="1">
      <c r="A46" s="26"/>
      <c r="B46" s="25"/>
      <c r="C46" s="25"/>
      <c r="D46" s="25"/>
      <c r="E46" s="25"/>
      <c r="F46" s="173"/>
      <c r="G46" s="173"/>
      <c r="H46" s="173"/>
      <c r="I46" s="173"/>
      <c r="J46" s="173"/>
      <c r="K46" s="173"/>
      <c r="L46" s="169"/>
    </row>
    <row r="47" spans="1:12" ht="9" customHeight="1">
      <c r="A47" s="26"/>
      <c r="B47" s="25"/>
      <c r="C47" s="25"/>
      <c r="D47" s="25"/>
      <c r="E47" s="25"/>
      <c r="F47" s="173"/>
      <c r="G47" s="173"/>
      <c r="H47" s="173"/>
      <c r="I47" s="173"/>
      <c r="J47" s="173"/>
      <c r="K47" s="173"/>
      <c r="L47" s="169"/>
    </row>
    <row r="48" spans="1:12" ht="9" customHeight="1">
      <c r="A48" s="26"/>
      <c r="B48" s="25"/>
      <c r="C48" s="25"/>
      <c r="D48" s="25"/>
      <c r="E48" s="25"/>
      <c r="F48" s="173"/>
      <c r="G48" s="173"/>
      <c r="H48" s="173"/>
      <c r="I48" s="173"/>
      <c r="J48" s="173"/>
      <c r="K48" s="173"/>
      <c r="L48" s="169"/>
    </row>
    <row r="49" spans="1:12" ht="9" customHeight="1">
      <c r="A49" s="26"/>
      <c r="B49" s="25"/>
      <c r="C49" s="25"/>
      <c r="D49" s="25"/>
      <c r="E49" s="25"/>
      <c r="F49" s="173"/>
      <c r="G49" s="173"/>
      <c r="H49" s="173"/>
      <c r="I49" s="173"/>
      <c r="J49" s="173"/>
      <c r="K49" s="173"/>
      <c r="L49" s="169"/>
    </row>
    <row r="50" spans="1:12" ht="9" customHeight="1">
      <c r="A50" s="217"/>
      <c r="B50" s="25"/>
      <c r="C50" s="25"/>
      <c r="D50" s="25"/>
      <c r="E50" s="25"/>
      <c r="F50" s="173"/>
      <c r="G50" s="173"/>
      <c r="H50" s="173"/>
      <c r="I50" s="173"/>
      <c r="J50" s="173"/>
      <c r="K50" s="173"/>
      <c r="L50" s="169"/>
    </row>
    <row r="51" spans="1:12" ht="9" customHeight="1">
      <c r="A51" s="30"/>
      <c r="B51" s="25"/>
      <c r="C51" s="25"/>
      <c r="D51" s="25"/>
      <c r="E51" s="25"/>
      <c r="F51" s="173"/>
      <c r="G51" s="173"/>
      <c r="H51" s="173"/>
      <c r="I51" s="173"/>
      <c r="J51" s="173"/>
      <c r="K51" s="173"/>
      <c r="L51" s="169"/>
    </row>
    <row r="52" spans="1:12" ht="9" customHeight="1">
      <c r="A52" s="30"/>
      <c r="B52" s="25"/>
      <c r="C52" s="25"/>
      <c r="D52" s="25"/>
      <c r="E52" s="25"/>
      <c r="F52" s="173"/>
      <c r="G52" s="173"/>
      <c r="H52" s="173"/>
      <c r="I52" s="173"/>
      <c r="J52" s="173"/>
      <c r="K52" s="173"/>
      <c r="L52" s="169"/>
    </row>
    <row r="53" spans="1:12" ht="9" customHeight="1">
      <c r="A53" s="30"/>
      <c r="B53" s="25"/>
      <c r="C53" s="25"/>
      <c r="D53" s="25"/>
      <c r="E53" s="25"/>
      <c r="F53" s="173"/>
      <c r="G53" s="173"/>
      <c r="H53" s="173"/>
      <c r="I53" s="173"/>
      <c r="J53" s="173"/>
      <c r="K53" s="173"/>
      <c r="L53" s="169"/>
    </row>
    <row r="54" spans="1:12" ht="9" customHeight="1">
      <c r="A54" s="30"/>
      <c r="B54" s="25"/>
      <c r="C54" s="25"/>
      <c r="D54" s="25"/>
      <c r="E54" s="25"/>
      <c r="F54" s="173"/>
      <c r="G54" s="173"/>
      <c r="H54" s="173"/>
      <c r="I54" s="173"/>
      <c r="J54" s="173"/>
      <c r="K54" s="173"/>
      <c r="L54" s="169"/>
    </row>
    <row r="55" spans="1:12" ht="9" customHeight="1">
      <c r="A55" s="31"/>
      <c r="B55" s="25"/>
      <c r="C55" s="25"/>
      <c r="D55" s="25"/>
      <c r="E55" s="25"/>
      <c r="F55" s="173"/>
      <c r="G55" s="173"/>
      <c r="H55" s="173"/>
      <c r="I55" s="173"/>
      <c r="J55" s="173"/>
      <c r="K55" s="173"/>
      <c r="L55" s="169"/>
    </row>
    <row r="56" spans="1:12" ht="9" customHeight="1">
      <c r="A56" s="31"/>
      <c r="B56" s="25"/>
      <c r="C56" s="25"/>
      <c r="D56" s="25"/>
      <c r="E56" s="25"/>
      <c r="F56" s="173"/>
      <c r="G56" s="173"/>
      <c r="H56" s="173"/>
      <c r="I56" s="173"/>
      <c r="J56" s="173"/>
      <c r="K56" s="173"/>
      <c r="L56" s="169"/>
    </row>
    <row r="57" spans="1:12" ht="9" customHeight="1">
      <c r="A57" s="28"/>
      <c r="B57" s="25"/>
      <c r="C57" s="25"/>
      <c r="D57" s="25"/>
      <c r="E57" s="25"/>
      <c r="F57" s="173"/>
      <c r="G57" s="173"/>
      <c r="H57" s="173"/>
      <c r="I57" s="173"/>
      <c r="J57" s="173"/>
      <c r="K57" s="173"/>
      <c r="L57" s="169"/>
    </row>
    <row r="58" spans="1:12" ht="9" customHeight="1">
      <c r="A58" s="26"/>
      <c r="B58" s="25"/>
      <c r="C58" s="25"/>
      <c r="D58" s="25"/>
      <c r="E58" s="25"/>
      <c r="F58" s="173"/>
      <c r="G58" s="173"/>
      <c r="H58" s="173"/>
      <c r="I58" s="173"/>
      <c r="J58" s="173"/>
      <c r="K58" s="173"/>
      <c r="L58" s="169"/>
    </row>
    <row r="59" spans="1:12" ht="9" customHeight="1">
      <c r="A59" s="26"/>
      <c r="B59" s="25"/>
      <c r="C59" s="25"/>
      <c r="D59" s="25"/>
      <c r="E59" s="25"/>
      <c r="F59" s="173"/>
      <c r="G59" s="173"/>
      <c r="H59" s="173"/>
      <c r="I59" s="173"/>
      <c r="J59" s="173"/>
      <c r="K59" s="173"/>
      <c r="L59" s="169"/>
    </row>
    <row r="60" spans="1:12" ht="9" customHeight="1">
      <c r="A60" s="26"/>
      <c r="B60" s="25"/>
      <c r="C60" s="25"/>
      <c r="D60" s="25"/>
      <c r="E60" s="25"/>
      <c r="F60" s="173"/>
      <c r="G60" s="173"/>
      <c r="H60" s="173"/>
      <c r="I60" s="173"/>
      <c r="J60" s="173"/>
      <c r="K60" s="173"/>
      <c r="L60" s="169"/>
    </row>
    <row r="61" spans="1:12" ht="9" customHeight="1">
      <c r="A61" s="26"/>
      <c r="B61" s="25"/>
      <c r="C61" s="25"/>
      <c r="D61" s="25"/>
      <c r="E61" s="25"/>
      <c r="F61" s="173"/>
      <c r="G61" s="173"/>
      <c r="H61" s="173"/>
      <c r="I61" s="173"/>
      <c r="J61" s="173"/>
      <c r="K61" s="173"/>
      <c r="L61" s="169"/>
    </row>
    <row r="62" spans="1:12" ht="9" customHeight="1">
      <c r="A62" s="30"/>
      <c r="B62" s="25"/>
      <c r="C62" s="25"/>
      <c r="D62" s="25"/>
      <c r="E62" s="25"/>
      <c r="F62" s="173"/>
      <c r="G62" s="173"/>
      <c r="H62" s="173"/>
      <c r="I62" s="173"/>
      <c r="J62" s="173"/>
      <c r="K62" s="173"/>
      <c r="L62" s="169"/>
    </row>
    <row r="63" spans="1:12" ht="9" customHeight="1">
      <c r="A63" s="28"/>
      <c r="B63" s="25"/>
      <c r="C63" s="25"/>
      <c r="D63" s="25"/>
      <c r="E63" s="25"/>
      <c r="F63" s="173"/>
      <c r="G63" s="173"/>
      <c r="H63" s="173"/>
      <c r="I63" s="173"/>
      <c r="J63" s="173"/>
      <c r="K63" s="173"/>
      <c r="L63" s="169"/>
    </row>
    <row r="64" spans="1:12" ht="9" customHeight="1">
      <c r="A64" s="26"/>
      <c r="B64" s="25"/>
      <c r="C64" s="25"/>
      <c r="D64" s="25"/>
      <c r="E64" s="25"/>
      <c r="F64" s="173"/>
      <c r="G64" s="173"/>
      <c r="H64" s="173"/>
      <c r="I64" s="173"/>
      <c r="J64" s="173"/>
      <c r="K64" s="173"/>
      <c r="L64" s="169"/>
    </row>
    <row r="65" spans="1:12" ht="9" customHeight="1">
      <c r="A65" s="26"/>
      <c r="B65" s="25"/>
      <c r="C65" s="25"/>
      <c r="D65" s="25"/>
      <c r="E65" s="25"/>
      <c r="F65" s="173"/>
      <c r="G65" s="173"/>
      <c r="H65" s="173"/>
      <c r="I65" s="173"/>
      <c r="J65" s="173"/>
      <c r="K65" s="173"/>
      <c r="L65" s="169"/>
    </row>
    <row r="66" spans="1:12" ht="9" customHeight="1">
      <c r="A66" s="26"/>
      <c r="B66" s="25"/>
      <c r="C66" s="25"/>
      <c r="D66" s="25"/>
      <c r="E66" s="25"/>
      <c r="F66" s="173"/>
      <c r="G66" s="173"/>
      <c r="H66" s="173"/>
      <c r="I66" s="173"/>
      <c r="J66" s="173"/>
      <c r="K66" s="173"/>
      <c r="L66" s="169"/>
    </row>
    <row r="67" spans="1:12" ht="9" customHeight="1">
      <c r="A67" s="26"/>
      <c r="B67" s="25"/>
      <c r="C67" s="25"/>
      <c r="D67" s="25"/>
      <c r="E67" s="25"/>
      <c r="F67" s="173"/>
      <c r="G67" s="173"/>
      <c r="H67" s="173"/>
      <c r="I67" s="173"/>
      <c r="J67" s="173"/>
      <c r="K67" s="173"/>
      <c r="L67" s="169"/>
    </row>
    <row r="68" spans="1:12" ht="9" customHeight="1">
      <c r="A68" s="30"/>
      <c r="B68" s="25"/>
      <c r="C68" s="25"/>
      <c r="D68" s="25"/>
      <c r="E68" s="25"/>
      <c r="F68" s="173"/>
      <c r="G68" s="173"/>
      <c r="H68" s="173"/>
      <c r="I68" s="173"/>
      <c r="J68" s="173"/>
      <c r="K68" s="173"/>
      <c r="L68" s="169"/>
    </row>
    <row r="69" spans="1:12" ht="9" customHeight="1">
      <c r="A69" s="28"/>
      <c r="B69" s="25"/>
      <c r="C69" s="25"/>
      <c r="D69" s="25"/>
      <c r="E69" s="25"/>
      <c r="F69" s="173"/>
      <c r="G69" s="173"/>
      <c r="H69" s="173"/>
      <c r="I69" s="173"/>
      <c r="J69" s="173"/>
      <c r="K69" s="173"/>
      <c r="L69" s="169"/>
    </row>
    <row r="70" spans="1:12" ht="9" customHeight="1">
      <c r="A70" s="26"/>
      <c r="B70" s="25"/>
      <c r="C70" s="25"/>
      <c r="D70" s="25"/>
      <c r="E70" s="25"/>
      <c r="F70" s="173"/>
      <c r="G70" s="173"/>
      <c r="H70" s="173"/>
      <c r="I70" s="173"/>
      <c r="J70" s="173"/>
      <c r="K70" s="173"/>
      <c r="L70" s="169"/>
    </row>
    <row r="71" spans="1:12" ht="9" customHeight="1">
      <c r="A71" s="26"/>
      <c r="B71" s="25"/>
      <c r="C71" s="25"/>
      <c r="D71" s="25"/>
      <c r="E71" s="25"/>
      <c r="F71" s="173"/>
      <c r="G71" s="173"/>
      <c r="H71" s="173"/>
      <c r="I71" s="173"/>
      <c r="J71" s="173"/>
      <c r="K71" s="173"/>
      <c r="L71" s="169"/>
    </row>
    <row r="72" spans="1:12" ht="9" customHeight="1">
      <c r="A72" s="26"/>
      <c r="B72" s="27"/>
      <c r="C72" s="27"/>
      <c r="D72" s="27"/>
      <c r="E72" s="27"/>
      <c r="L72" s="169"/>
    </row>
    <row r="73" spans="1:12" ht="9" customHeight="1">
      <c r="A73" s="26"/>
      <c r="B73" s="27"/>
      <c r="C73" s="27"/>
      <c r="D73" s="27"/>
      <c r="E73" s="27"/>
      <c r="L73" s="169"/>
    </row>
    <row r="74" spans="1:12" ht="9" customHeight="1">
      <c r="A74" s="26"/>
      <c r="B74" s="27"/>
      <c r="C74" s="27"/>
      <c r="D74" s="27"/>
      <c r="E74" s="27"/>
      <c r="L74" s="169"/>
    </row>
    <row r="75" spans="1:12" ht="9" customHeight="1">
      <c r="A75" s="26"/>
      <c r="B75" s="27"/>
      <c r="C75" s="27"/>
      <c r="D75" s="27"/>
      <c r="E75" s="27"/>
      <c r="L75" s="169"/>
    </row>
    <row r="76" spans="1:12" ht="9" customHeight="1">
      <c r="A76" s="26"/>
      <c r="B76" s="27"/>
      <c r="C76" s="27"/>
      <c r="D76" s="27"/>
      <c r="E76" s="27"/>
      <c r="L76" s="169"/>
    </row>
    <row r="77" spans="1:12" ht="9" customHeight="1">
      <c r="A77" s="26"/>
      <c r="B77" s="27"/>
      <c r="C77" s="27"/>
      <c r="D77" s="27"/>
      <c r="E77" s="27"/>
      <c r="L77" s="169"/>
    </row>
    <row r="78" spans="1:12" ht="9" customHeight="1">
      <c r="A78" s="30"/>
      <c r="B78" s="27"/>
      <c r="C78" s="27"/>
      <c r="D78" s="27"/>
      <c r="E78" s="27"/>
      <c r="L78" s="169"/>
    </row>
    <row r="79" spans="1:12" ht="9" customHeight="1">
      <c r="A79" s="28"/>
      <c r="B79" s="27"/>
      <c r="C79" s="27"/>
      <c r="D79" s="27"/>
      <c r="E79" s="27"/>
      <c r="L79" s="169"/>
    </row>
    <row r="80" spans="1:12" ht="9" customHeight="1">
      <c r="A80" s="26"/>
      <c r="B80" s="27"/>
      <c r="C80" s="27"/>
      <c r="D80" s="27"/>
      <c r="E80" s="27"/>
      <c r="L80" s="169"/>
    </row>
    <row r="81" spans="1:12" ht="9" customHeight="1">
      <c r="A81" s="26"/>
      <c r="B81" s="27"/>
      <c r="C81" s="27"/>
      <c r="D81" s="27"/>
      <c r="E81" s="27"/>
      <c r="L81" s="169"/>
    </row>
    <row r="82" spans="1:12" ht="9" customHeight="1">
      <c r="A82" s="26"/>
      <c r="B82" s="27"/>
      <c r="C82" s="27"/>
      <c r="D82" s="27"/>
      <c r="E82" s="27"/>
      <c r="L82" s="169"/>
    </row>
    <row r="83" spans="1:12" ht="9" customHeight="1">
      <c r="A83" s="26"/>
      <c r="B83" s="27"/>
      <c r="C83" s="27"/>
      <c r="D83" s="27"/>
      <c r="E83" s="27"/>
      <c r="L83" s="169"/>
    </row>
    <row r="84" spans="1:12" ht="9" customHeight="1">
      <c r="A84" s="26"/>
      <c r="B84" s="27"/>
      <c r="C84" s="27"/>
      <c r="D84" s="27"/>
      <c r="E84" s="27"/>
      <c r="L84" s="169"/>
    </row>
    <row r="85" spans="1:12" ht="9" customHeight="1">
      <c r="A85" s="26"/>
      <c r="B85" s="27"/>
      <c r="C85" s="27"/>
      <c r="D85" s="27"/>
      <c r="E85" s="27"/>
      <c r="L85" s="169"/>
    </row>
    <row r="86" spans="1:12" ht="9" customHeight="1">
      <c r="A86" s="26"/>
      <c r="B86" s="27"/>
      <c r="C86" s="27"/>
      <c r="D86" s="27"/>
      <c r="E86" s="27"/>
      <c r="L86" s="169"/>
    </row>
    <row r="87" spans="1:12" ht="9" customHeight="1">
      <c r="A87" s="26"/>
      <c r="B87" s="27"/>
      <c r="C87" s="27"/>
      <c r="D87" s="27"/>
      <c r="E87" s="27"/>
      <c r="L87" s="169"/>
    </row>
    <row r="88" spans="1:12" ht="9" customHeight="1">
      <c r="A88" s="26"/>
      <c r="B88" s="27"/>
      <c r="C88" s="27"/>
      <c r="D88" s="27"/>
      <c r="E88" s="27"/>
      <c r="L88" s="169"/>
    </row>
    <row r="89" spans="1:12" ht="9" customHeight="1">
      <c r="A89" s="28"/>
      <c r="B89" s="27"/>
      <c r="C89" s="27"/>
      <c r="D89" s="27"/>
      <c r="E89" s="27"/>
      <c r="L89" s="169"/>
    </row>
    <row r="90" spans="1:12" ht="9" customHeight="1">
      <c r="A90" s="26"/>
      <c r="B90" s="27"/>
      <c r="C90" s="27"/>
      <c r="D90" s="27"/>
      <c r="E90" s="27"/>
      <c r="L90" s="169"/>
    </row>
    <row r="91" spans="1:12" ht="9" customHeight="1">
      <c r="A91" s="26"/>
      <c r="B91" s="27"/>
      <c r="C91" s="27"/>
      <c r="D91" s="27"/>
      <c r="E91" s="27"/>
      <c r="L91" s="169"/>
    </row>
    <row r="92" spans="1:12" ht="9" customHeight="1">
      <c r="A92" s="26"/>
      <c r="B92" s="27"/>
      <c r="C92" s="27"/>
      <c r="D92" s="27"/>
      <c r="E92" s="27"/>
      <c r="L92" s="169"/>
    </row>
    <row r="93" spans="1:12">
      <c r="A93" s="32"/>
      <c r="B93" s="27"/>
      <c r="C93" s="27"/>
      <c r="D93" s="27"/>
      <c r="E93" s="27"/>
      <c r="L93" s="169"/>
    </row>
    <row r="94" spans="1:12">
      <c r="A94" s="32"/>
      <c r="B94" s="27"/>
      <c r="C94" s="27"/>
      <c r="D94" s="27"/>
      <c r="E94" s="27"/>
      <c r="L94" s="169"/>
    </row>
    <row r="95" spans="1:12">
      <c r="A95" s="32"/>
      <c r="B95" s="27"/>
      <c r="C95" s="27"/>
      <c r="D95" s="27"/>
      <c r="E95" s="27"/>
      <c r="L95" s="169"/>
    </row>
    <row r="96" spans="1:12">
      <c r="A96" s="32"/>
      <c r="B96" s="27"/>
      <c r="C96" s="27"/>
      <c r="D96" s="27"/>
      <c r="E96" s="27"/>
      <c r="L96" s="169"/>
    </row>
    <row r="97" spans="1:12">
      <c r="A97" s="32"/>
      <c r="B97" s="27"/>
      <c r="C97" s="27"/>
      <c r="D97" s="27"/>
      <c r="E97" s="27"/>
      <c r="L97" s="169"/>
    </row>
    <row r="98" spans="1:12">
      <c r="A98" s="32"/>
      <c r="B98" s="27"/>
      <c r="C98" s="27"/>
      <c r="D98" s="27"/>
      <c r="E98" s="27"/>
      <c r="L98" s="169"/>
    </row>
    <row r="99" spans="1:12">
      <c r="A99" s="32"/>
      <c r="B99" s="27"/>
      <c r="C99" s="27"/>
      <c r="D99" s="27"/>
      <c r="E99" s="27"/>
      <c r="L99" s="169"/>
    </row>
    <row r="100" spans="1:12" ht="15.75">
      <c r="A100" s="33"/>
      <c r="B100" s="27"/>
      <c r="C100" s="27"/>
      <c r="D100" s="27"/>
      <c r="E100" s="27"/>
      <c r="L100" s="169"/>
    </row>
    <row r="101" spans="1:12" ht="15.75">
      <c r="A101" s="33"/>
      <c r="B101" s="27"/>
      <c r="C101" s="27"/>
      <c r="D101" s="27"/>
      <c r="E101" s="27"/>
      <c r="L101" s="169"/>
    </row>
    <row r="102" spans="1:12" ht="15.75">
      <c r="A102" s="33"/>
      <c r="B102" s="27"/>
      <c r="C102" s="27"/>
      <c r="D102" s="27"/>
      <c r="E102" s="27"/>
      <c r="L102" s="169"/>
    </row>
    <row r="103" spans="1:12" ht="15.75">
      <c r="A103" s="33"/>
      <c r="B103" s="27"/>
      <c r="C103" s="27"/>
      <c r="D103" s="27"/>
      <c r="E103" s="27"/>
      <c r="L103" s="169"/>
    </row>
    <row r="104" spans="1:12" ht="15.75">
      <c r="A104" s="33"/>
      <c r="B104" s="27"/>
      <c r="C104" s="27"/>
      <c r="D104" s="27"/>
      <c r="E104" s="27"/>
      <c r="L104" s="169"/>
    </row>
    <row r="105" spans="1:12" ht="15.75">
      <c r="A105" s="33"/>
      <c r="B105" s="27"/>
      <c r="C105" s="27"/>
      <c r="D105" s="27"/>
      <c r="E105" s="27"/>
      <c r="L105" s="169"/>
    </row>
    <row r="106" spans="1:12" ht="15.75">
      <c r="A106" s="33"/>
      <c r="B106" s="27"/>
      <c r="C106" s="27"/>
      <c r="D106" s="27"/>
      <c r="E106" s="27"/>
      <c r="L106" s="169"/>
    </row>
    <row r="107" spans="1:12" ht="15.75">
      <c r="A107" s="33"/>
      <c r="B107" s="27"/>
      <c r="C107" s="27"/>
      <c r="D107" s="27"/>
      <c r="E107" s="27"/>
      <c r="L107" s="169"/>
    </row>
    <row r="108" spans="1:12" ht="15.75">
      <c r="A108" s="33"/>
      <c r="B108" s="27"/>
      <c r="C108" s="27"/>
      <c r="D108" s="27"/>
      <c r="E108" s="27"/>
      <c r="L108" s="169"/>
    </row>
    <row r="109" spans="1:12" ht="15.75">
      <c r="A109" s="33"/>
      <c r="B109" s="27"/>
      <c r="C109" s="27"/>
      <c r="D109" s="27"/>
      <c r="E109" s="27"/>
      <c r="L109" s="169"/>
    </row>
    <row r="110" spans="1:12" ht="15.75">
      <c r="A110" s="33"/>
      <c r="B110" s="27"/>
      <c r="C110" s="27"/>
      <c r="D110" s="27"/>
      <c r="E110" s="27"/>
      <c r="L110" s="169"/>
    </row>
    <row r="111" spans="1:12" ht="15.75">
      <c r="A111" s="33"/>
      <c r="B111" s="27"/>
      <c r="C111" s="27"/>
      <c r="D111" s="27"/>
      <c r="E111" s="27"/>
      <c r="L111" s="169"/>
    </row>
    <row r="112" spans="1:12" ht="15.75">
      <c r="A112" s="33"/>
      <c r="B112" s="27"/>
      <c r="C112" s="27"/>
      <c r="D112" s="27"/>
      <c r="E112" s="27"/>
      <c r="L112" s="169"/>
    </row>
    <row r="113" spans="1:12" ht="15.75">
      <c r="A113" s="33"/>
      <c r="B113" s="27"/>
      <c r="C113" s="27"/>
      <c r="D113" s="27"/>
      <c r="E113" s="27"/>
      <c r="L113" s="169"/>
    </row>
    <row r="114" spans="1:12" ht="15.75">
      <c r="A114" s="33"/>
      <c r="B114" s="27"/>
      <c r="C114" s="27"/>
      <c r="D114" s="27"/>
      <c r="E114" s="27"/>
      <c r="L114" s="169"/>
    </row>
    <row r="115" spans="1:12" ht="15.75">
      <c r="A115" s="33"/>
      <c r="B115" s="27"/>
      <c r="C115" s="27"/>
      <c r="D115" s="27"/>
      <c r="E115" s="27"/>
      <c r="L115" s="169"/>
    </row>
    <row r="116" spans="1:12" ht="15.75">
      <c r="A116" s="33"/>
      <c r="B116" s="27"/>
      <c r="C116" s="27"/>
      <c r="D116" s="27"/>
      <c r="E116" s="27"/>
      <c r="L116" s="169"/>
    </row>
    <row r="117" spans="1:12" ht="15.75">
      <c r="A117" s="33"/>
      <c r="B117" s="27"/>
      <c r="C117" s="27"/>
      <c r="D117" s="27"/>
      <c r="E117" s="27"/>
      <c r="L117" s="169"/>
    </row>
    <row r="118" spans="1:12" ht="15.75">
      <c r="A118" s="33"/>
      <c r="B118" s="27"/>
      <c r="C118" s="27"/>
      <c r="D118" s="27"/>
      <c r="E118" s="27"/>
      <c r="L118" s="169"/>
    </row>
    <row r="119" spans="1:12" ht="15.75">
      <c r="A119" s="33"/>
      <c r="B119" s="27"/>
      <c r="C119" s="27"/>
      <c r="D119" s="27"/>
      <c r="E119" s="27"/>
      <c r="L119" s="169"/>
    </row>
    <row r="120" spans="1:12" ht="15.75">
      <c r="A120" s="33"/>
      <c r="B120" s="27"/>
      <c r="C120" s="27"/>
      <c r="D120" s="27"/>
      <c r="E120" s="27"/>
      <c r="L120" s="169"/>
    </row>
    <row r="121" spans="1:12" ht="15.75">
      <c r="A121" s="33"/>
      <c r="B121" s="27"/>
      <c r="C121" s="27"/>
      <c r="D121" s="27"/>
      <c r="E121" s="27"/>
      <c r="L121" s="169"/>
    </row>
    <row r="122" spans="1:12" ht="15.75">
      <c r="A122" s="33"/>
      <c r="B122" s="27"/>
      <c r="C122" s="27"/>
      <c r="D122" s="27"/>
      <c r="E122" s="27"/>
      <c r="L122" s="169"/>
    </row>
    <row r="123" spans="1:12" ht="15.75">
      <c r="A123" s="33"/>
      <c r="B123" s="27"/>
      <c r="C123" s="27"/>
      <c r="D123" s="27"/>
      <c r="E123" s="27"/>
      <c r="L123" s="169"/>
    </row>
    <row r="124" spans="1:12" ht="15.75">
      <c r="A124" s="33"/>
      <c r="B124" s="27"/>
      <c r="C124" s="27"/>
      <c r="D124" s="27"/>
      <c r="E124" s="27"/>
      <c r="L124" s="169"/>
    </row>
    <row r="125" spans="1:12" ht="15.75">
      <c r="A125" s="33"/>
      <c r="B125" s="27"/>
      <c r="C125" s="27"/>
      <c r="D125" s="27"/>
      <c r="E125" s="27"/>
      <c r="L125" s="169"/>
    </row>
    <row r="126" spans="1:12" ht="15.75">
      <c r="A126" s="33"/>
      <c r="B126" s="27"/>
      <c r="C126" s="27"/>
      <c r="D126" s="27"/>
      <c r="E126" s="27"/>
      <c r="L126" s="169"/>
    </row>
    <row r="127" spans="1:12" ht="15.75">
      <c r="A127" s="33"/>
      <c r="B127" s="27"/>
      <c r="C127" s="27"/>
      <c r="D127" s="27"/>
      <c r="E127" s="27"/>
      <c r="L127" s="169"/>
    </row>
    <row r="128" spans="1:12" ht="15.75">
      <c r="A128" s="33"/>
      <c r="B128" s="27"/>
      <c r="C128" s="27"/>
      <c r="D128" s="27"/>
      <c r="E128" s="27"/>
      <c r="L128" s="169"/>
    </row>
    <row r="129" spans="1:12" ht="15.75">
      <c r="A129" s="33"/>
      <c r="B129" s="27"/>
      <c r="C129" s="27"/>
      <c r="D129" s="27"/>
      <c r="E129" s="27"/>
      <c r="L129" s="169"/>
    </row>
    <row r="130" spans="1:12" ht="15.75">
      <c r="A130" s="33"/>
      <c r="B130" s="27"/>
      <c r="C130" s="27"/>
      <c r="D130" s="27"/>
      <c r="E130" s="27"/>
      <c r="L130" s="169"/>
    </row>
    <row r="131" spans="1:12" ht="15.75">
      <c r="A131" s="33"/>
      <c r="B131" s="27"/>
      <c r="C131" s="27"/>
      <c r="D131" s="27"/>
      <c r="E131" s="27"/>
      <c r="L131" s="169"/>
    </row>
    <row r="132" spans="1:12" ht="15.75">
      <c r="A132" s="33"/>
      <c r="B132" s="27"/>
      <c r="C132" s="27"/>
      <c r="D132" s="27"/>
      <c r="E132" s="27"/>
      <c r="L132" s="169"/>
    </row>
    <row r="133" spans="1:12" ht="15.75">
      <c r="A133" s="33"/>
      <c r="B133" s="27"/>
      <c r="C133" s="27"/>
      <c r="D133" s="27"/>
      <c r="E133" s="27"/>
      <c r="L133" s="169"/>
    </row>
    <row r="134" spans="1:12" ht="15.75">
      <c r="A134" s="33"/>
      <c r="B134" s="27"/>
      <c r="C134" s="27"/>
      <c r="D134" s="27"/>
      <c r="E134" s="27"/>
      <c r="L134" s="169"/>
    </row>
    <row r="135" spans="1:12" ht="15.75">
      <c r="A135" s="33"/>
      <c r="B135" s="27"/>
      <c r="C135" s="27"/>
      <c r="D135" s="27"/>
      <c r="E135" s="27"/>
      <c r="L135" s="169"/>
    </row>
    <row r="136" spans="1:12" ht="15.75">
      <c r="A136" s="33"/>
      <c r="B136" s="27"/>
      <c r="C136" s="27"/>
      <c r="D136" s="27"/>
      <c r="E136" s="27"/>
      <c r="L136" s="169"/>
    </row>
    <row r="137" spans="1:12" ht="15.75">
      <c r="A137" s="33"/>
      <c r="B137" s="27"/>
      <c r="C137" s="27"/>
      <c r="D137" s="27"/>
      <c r="E137" s="27"/>
      <c r="L137" s="169"/>
    </row>
    <row r="138" spans="1:12" ht="15.75">
      <c r="A138" s="33"/>
      <c r="B138" s="27"/>
      <c r="C138" s="27"/>
      <c r="D138" s="27"/>
      <c r="E138" s="27"/>
      <c r="L138" s="169"/>
    </row>
    <row r="139" spans="1:12" ht="15.75">
      <c r="A139" s="33"/>
      <c r="B139" s="27"/>
      <c r="C139" s="27"/>
      <c r="D139" s="27"/>
      <c r="E139" s="27"/>
      <c r="L139" s="169"/>
    </row>
    <row r="140" spans="1:12" ht="15.75">
      <c r="A140" s="33"/>
      <c r="B140" s="27"/>
      <c r="C140" s="27"/>
      <c r="D140" s="27"/>
      <c r="E140" s="27"/>
      <c r="L140" s="169"/>
    </row>
    <row r="141" spans="1:12" ht="15.75">
      <c r="A141" s="33"/>
      <c r="B141" s="27"/>
      <c r="C141" s="27"/>
      <c r="D141" s="27"/>
      <c r="E141" s="27"/>
      <c r="L141" s="169"/>
    </row>
    <row r="142" spans="1:12" ht="15.75">
      <c r="A142" s="33"/>
      <c r="B142" s="27"/>
      <c r="C142" s="27"/>
      <c r="D142" s="27"/>
      <c r="E142" s="27"/>
      <c r="L142" s="169"/>
    </row>
    <row r="143" spans="1:12" ht="15.75">
      <c r="A143" s="33"/>
      <c r="B143" s="27"/>
      <c r="C143" s="27"/>
      <c r="D143" s="27"/>
      <c r="E143" s="27"/>
      <c r="L143" s="169"/>
    </row>
    <row r="144" spans="1:12" ht="15.75">
      <c r="A144" s="33"/>
      <c r="B144" s="27"/>
      <c r="C144" s="27"/>
      <c r="D144" s="27"/>
      <c r="E144" s="27"/>
      <c r="L144" s="169"/>
    </row>
    <row r="145" spans="1:12" ht="15.75">
      <c r="A145" s="33"/>
      <c r="B145" s="27"/>
      <c r="C145" s="27"/>
      <c r="D145" s="27"/>
      <c r="E145" s="27"/>
      <c r="L145" s="169"/>
    </row>
    <row r="146" spans="1:12" ht="15.75">
      <c r="A146" s="33"/>
      <c r="B146" s="27"/>
      <c r="C146" s="27"/>
      <c r="D146" s="27"/>
      <c r="E146" s="27"/>
      <c r="L146" s="169"/>
    </row>
    <row r="147" spans="1:12" ht="15.75">
      <c r="A147" s="33"/>
      <c r="B147" s="27"/>
      <c r="C147" s="27"/>
      <c r="D147" s="27"/>
      <c r="E147" s="27"/>
      <c r="L147" s="169"/>
    </row>
    <row r="148" spans="1:12" ht="15.75">
      <c r="A148" s="33"/>
      <c r="B148" s="27"/>
      <c r="C148" s="27"/>
      <c r="D148" s="27"/>
      <c r="E148" s="27"/>
      <c r="L148" s="169"/>
    </row>
    <row r="149" spans="1:12" ht="15.75">
      <c r="A149" s="33"/>
      <c r="B149" s="27"/>
      <c r="C149" s="27"/>
      <c r="D149" s="27"/>
      <c r="E149" s="27"/>
      <c r="L149" s="169"/>
    </row>
    <row r="150" spans="1:12" ht="15.75">
      <c r="A150" s="33"/>
      <c r="B150" s="27"/>
      <c r="C150" s="27"/>
      <c r="D150" s="27"/>
      <c r="E150" s="27"/>
      <c r="L150" s="169"/>
    </row>
    <row r="151" spans="1:12" ht="15.75">
      <c r="A151" s="33"/>
      <c r="B151" s="27"/>
      <c r="C151" s="27"/>
      <c r="D151" s="27"/>
      <c r="E151" s="27"/>
      <c r="L151" s="169"/>
    </row>
    <row r="152" spans="1:12" ht="15.75">
      <c r="A152" s="33"/>
      <c r="B152" s="27"/>
      <c r="C152" s="27"/>
      <c r="D152" s="27"/>
      <c r="E152" s="27"/>
      <c r="L152" s="169"/>
    </row>
    <row r="153" spans="1:12" ht="15.75">
      <c r="A153" s="33"/>
      <c r="B153" s="27"/>
      <c r="C153" s="27"/>
      <c r="D153" s="27"/>
      <c r="E153" s="27"/>
      <c r="L153" s="169"/>
    </row>
    <row r="154" spans="1:12" ht="15.75">
      <c r="A154" s="33"/>
      <c r="B154" s="27"/>
      <c r="C154" s="27"/>
      <c r="D154" s="27"/>
      <c r="E154" s="27"/>
      <c r="L154" s="169"/>
    </row>
    <row r="155" spans="1:12" ht="15.75">
      <c r="A155" s="33"/>
      <c r="B155" s="27"/>
      <c r="C155" s="27"/>
      <c r="D155" s="27"/>
      <c r="E155" s="27"/>
      <c r="L155" s="169"/>
    </row>
    <row r="156" spans="1:12" ht="15.75">
      <c r="A156" s="33"/>
      <c r="B156" s="27"/>
      <c r="C156" s="27"/>
      <c r="D156" s="27"/>
      <c r="E156" s="27"/>
      <c r="L156" s="169"/>
    </row>
    <row r="157" spans="1:12" ht="15.75">
      <c r="A157" s="33"/>
      <c r="B157" s="27"/>
      <c r="C157" s="27"/>
      <c r="D157" s="27"/>
      <c r="E157" s="27"/>
      <c r="L157" s="169"/>
    </row>
    <row r="158" spans="1:12" ht="15.75">
      <c r="A158" s="33"/>
      <c r="B158" s="27"/>
      <c r="C158" s="27"/>
      <c r="D158" s="27"/>
      <c r="E158" s="27"/>
      <c r="L158" s="169"/>
    </row>
    <row r="159" spans="1:12" ht="15.75">
      <c r="A159" s="33"/>
      <c r="B159" s="27"/>
      <c r="C159" s="27"/>
      <c r="D159" s="27"/>
      <c r="E159" s="27"/>
      <c r="L159" s="169"/>
    </row>
    <row r="160" spans="1:12" ht="15.75">
      <c r="A160" s="33"/>
      <c r="B160" s="27"/>
      <c r="C160" s="27"/>
      <c r="D160" s="27"/>
      <c r="E160" s="27"/>
      <c r="L160" s="169"/>
    </row>
    <row r="161" spans="1:12" ht="15.75">
      <c r="A161" s="33"/>
      <c r="B161" s="27"/>
      <c r="C161" s="27"/>
      <c r="D161" s="27"/>
      <c r="E161" s="27"/>
      <c r="L161" s="169"/>
    </row>
    <row r="162" spans="1:12" ht="15.75">
      <c r="A162" s="33"/>
      <c r="B162" s="27"/>
      <c r="C162" s="27"/>
      <c r="D162" s="27"/>
      <c r="E162" s="27"/>
      <c r="L162" s="169"/>
    </row>
    <row r="163" spans="1:12" ht="15.75">
      <c r="A163" s="33"/>
      <c r="B163" s="27"/>
      <c r="C163" s="27"/>
      <c r="D163" s="27"/>
      <c r="E163" s="27"/>
      <c r="L163" s="169"/>
    </row>
    <row r="164" spans="1:12" ht="15.75">
      <c r="A164" s="33"/>
      <c r="B164" s="27"/>
      <c r="C164" s="27"/>
      <c r="D164" s="27"/>
      <c r="E164" s="27"/>
      <c r="L164" s="169"/>
    </row>
    <row r="165" spans="1:12" ht="15.75">
      <c r="A165" s="33"/>
      <c r="B165" s="27"/>
      <c r="C165" s="27"/>
      <c r="D165" s="27"/>
      <c r="E165" s="27"/>
      <c r="L165" s="169"/>
    </row>
    <row r="166" spans="1:12" ht="15.75">
      <c r="A166" s="33"/>
      <c r="B166" s="27"/>
      <c r="C166" s="27"/>
      <c r="D166" s="27"/>
      <c r="E166" s="27"/>
      <c r="L166" s="169"/>
    </row>
    <row r="167" spans="1:12" ht="15.75">
      <c r="A167" s="33"/>
      <c r="B167" s="27"/>
      <c r="C167" s="27"/>
      <c r="D167" s="27"/>
      <c r="E167" s="27"/>
      <c r="L167" s="169"/>
    </row>
    <row r="168" spans="1:12" ht="15.75">
      <c r="A168" s="33"/>
      <c r="B168" s="27"/>
      <c r="C168" s="27"/>
      <c r="D168" s="27"/>
      <c r="E168" s="27"/>
      <c r="L168" s="169"/>
    </row>
    <row r="169" spans="1:12" ht="15.75">
      <c r="A169" s="33"/>
      <c r="B169" s="27"/>
      <c r="C169" s="27"/>
      <c r="D169" s="27"/>
      <c r="E169" s="27"/>
      <c r="L169" s="169"/>
    </row>
    <row r="170" spans="1:12" ht="15.75">
      <c r="A170" s="33"/>
      <c r="B170" s="27"/>
      <c r="C170" s="27"/>
      <c r="D170" s="27"/>
      <c r="E170" s="27"/>
      <c r="L170" s="169"/>
    </row>
    <row r="171" spans="1:12" ht="15.75">
      <c r="A171" s="33"/>
      <c r="B171" s="27"/>
      <c r="C171" s="27"/>
      <c r="D171" s="27"/>
      <c r="E171" s="27"/>
      <c r="L171" s="169"/>
    </row>
    <row r="172" spans="1:12" ht="15.75">
      <c r="A172" s="33"/>
      <c r="B172" s="27"/>
      <c r="C172" s="27"/>
      <c r="D172" s="27"/>
      <c r="E172" s="27"/>
      <c r="L172" s="169"/>
    </row>
    <row r="173" spans="1:12" ht="15.75">
      <c r="A173" s="33"/>
      <c r="B173" s="27"/>
      <c r="C173" s="27"/>
      <c r="D173" s="27"/>
      <c r="E173" s="27"/>
      <c r="L173" s="169"/>
    </row>
    <row r="174" spans="1:12" ht="15.75">
      <c r="A174" s="33"/>
      <c r="B174" s="27"/>
      <c r="C174" s="27"/>
      <c r="D174" s="27"/>
      <c r="E174" s="27"/>
      <c r="L174" s="169"/>
    </row>
    <row r="175" spans="1:12" ht="15.75">
      <c r="A175" s="33"/>
      <c r="B175" s="27"/>
      <c r="C175" s="27"/>
      <c r="D175" s="27"/>
      <c r="E175" s="27"/>
      <c r="L175" s="169"/>
    </row>
    <row r="176" spans="1:12" ht="15.75">
      <c r="A176" s="33"/>
      <c r="B176" s="27"/>
      <c r="C176" s="27"/>
      <c r="D176" s="27"/>
      <c r="E176" s="27"/>
      <c r="L176" s="169"/>
    </row>
    <row r="177" spans="1:12" ht="15.75">
      <c r="A177" s="33"/>
      <c r="B177" s="27"/>
      <c r="C177" s="27"/>
      <c r="D177" s="27"/>
      <c r="E177" s="27"/>
      <c r="L177" s="169"/>
    </row>
    <row r="178" spans="1:12" ht="15.75">
      <c r="A178" s="33"/>
      <c r="B178" s="27"/>
      <c r="C178" s="27"/>
      <c r="D178" s="27"/>
      <c r="E178" s="27"/>
      <c r="L178" s="169"/>
    </row>
    <row r="179" spans="1:12" ht="15.75">
      <c r="A179" s="33"/>
      <c r="B179" s="27"/>
      <c r="C179" s="27"/>
      <c r="D179" s="27"/>
      <c r="E179" s="27"/>
      <c r="L179" s="169"/>
    </row>
    <row r="180" spans="1:12" ht="15.75">
      <c r="A180" s="33"/>
      <c r="B180" s="27"/>
      <c r="C180" s="27"/>
      <c r="D180" s="27"/>
      <c r="E180" s="27"/>
      <c r="L180" s="169"/>
    </row>
    <row r="181" spans="1:12" ht="15.75">
      <c r="A181" s="33"/>
      <c r="B181" s="27"/>
      <c r="C181" s="27"/>
      <c r="D181" s="27"/>
      <c r="E181" s="27"/>
      <c r="L181" s="169"/>
    </row>
    <row r="182" spans="1:12" ht="15.75">
      <c r="A182" s="33"/>
      <c r="B182" s="27"/>
      <c r="C182" s="27"/>
      <c r="D182" s="27"/>
      <c r="E182" s="27"/>
      <c r="L182" s="169"/>
    </row>
    <row r="183" spans="1:12" ht="15.75">
      <c r="A183" s="33"/>
      <c r="B183" s="27"/>
      <c r="C183" s="27"/>
      <c r="D183" s="27"/>
      <c r="E183" s="27"/>
      <c r="L183" s="169"/>
    </row>
    <row r="184" spans="1:12" ht="15.75">
      <c r="A184" s="33"/>
      <c r="B184" s="27"/>
      <c r="C184" s="27"/>
      <c r="D184" s="27"/>
      <c r="E184" s="27"/>
      <c r="L184" s="169"/>
    </row>
    <row r="185" spans="1:12" ht="15.75">
      <c r="A185" s="33"/>
      <c r="B185" s="27"/>
      <c r="C185" s="27"/>
      <c r="D185" s="27"/>
      <c r="E185" s="27"/>
      <c r="L185" s="169"/>
    </row>
    <row r="186" spans="1:12" ht="15.75">
      <c r="A186" s="33"/>
      <c r="B186" s="27"/>
      <c r="C186" s="27"/>
      <c r="D186" s="27"/>
      <c r="E186" s="27"/>
      <c r="L186" s="169"/>
    </row>
    <row r="187" spans="1:12" ht="15.75">
      <c r="A187" s="33"/>
      <c r="B187" s="27"/>
      <c r="C187" s="27"/>
      <c r="D187" s="27"/>
      <c r="E187" s="27"/>
      <c r="L187" s="169"/>
    </row>
    <row r="188" spans="1:12" ht="15.75">
      <c r="A188" s="33"/>
      <c r="B188" s="27"/>
      <c r="C188" s="27"/>
      <c r="D188" s="27"/>
      <c r="E188" s="27"/>
      <c r="L188" s="169"/>
    </row>
    <row r="189" spans="1:12" ht="15.75">
      <c r="A189" s="33"/>
      <c r="B189" s="27"/>
      <c r="C189" s="27"/>
      <c r="D189" s="27"/>
      <c r="E189" s="27"/>
      <c r="L189" s="169"/>
    </row>
    <row r="190" spans="1:12" ht="15.75">
      <c r="A190" s="33"/>
      <c r="B190" s="27"/>
      <c r="C190" s="27"/>
      <c r="D190" s="27"/>
      <c r="E190" s="27"/>
      <c r="L190" s="169"/>
    </row>
    <row r="191" spans="1:12" ht="15.75">
      <c r="A191" s="34"/>
      <c r="B191" s="27"/>
      <c r="C191" s="27"/>
      <c r="D191" s="27"/>
      <c r="E191" s="27"/>
      <c r="L191" s="169"/>
    </row>
    <row r="192" spans="1:12" ht="15.75">
      <c r="A192" s="34"/>
      <c r="B192" s="27"/>
      <c r="C192" s="27"/>
      <c r="D192" s="27"/>
      <c r="E192" s="27"/>
      <c r="L192" s="169"/>
    </row>
    <row r="193" spans="1:12" ht="15.75">
      <c r="A193" s="34"/>
      <c r="B193" s="27"/>
      <c r="C193" s="27"/>
      <c r="D193" s="27"/>
      <c r="E193" s="27"/>
      <c r="L193" s="169"/>
    </row>
    <row r="194" spans="1:12" ht="15.75">
      <c r="A194" s="34"/>
      <c r="B194" s="27"/>
      <c r="C194" s="27"/>
      <c r="D194" s="27"/>
      <c r="E194" s="27"/>
      <c r="L194" s="169"/>
    </row>
    <row r="195" spans="1:12" ht="15.75">
      <c r="A195" s="34"/>
      <c r="B195" s="27"/>
      <c r="C195" s="27"/>
      <c r="D195" s="27"/>
      <c r="E195" s="27"/>
      <c r="L195" s="169"/>
    </row>
    <row r="196" spans="1:12" ht="15.75">
      <c r="A196" s="34"/>
      <c r="B196" s="27"/>
      <c r="C196" s="27"/>
      <c r="D196" s="27"/>
      <c r="E196" s="27"/>
      <c r="L196" s="169"/>
    </row>
    <row r="197" spans="1:12" ht="15.75">
      <c r="A197" s="34"/>
      <c r="B197" s="27"/>
      <c r="C197" s="27"/>
      <c r="D197" s="27"/>
      <c r="E197" s="27"/>
      <c r="L197" s="169"/>
    </row>
    <row r="198" spans="1:12" ht="15.75">
      <c r="A198" s="34"/>
      <c r="B198" s="27"/>
      <c r="C198" s="27"/>
      <c r="D198" s="27"/>
      <c r="E198" s="27"/>
      <c r="L198" s="169"/>
    </row>
    <row r="199" spans="1:12" ht="15.75">
      <c r="A199" s="34"/>
      <c r="B199" s="27"/>
      <c r="C199" s="27"/>
      <c r="D199" s="27"/>
      <c r="E199" s="27"/>
      <c r="L199" s="169"/>
    </row>
    <row r="200" spans="1:12" ht="15.75">
      <c r="A200" s="34"/>
      <c r="B200" s="27"/>
      <c r="C200" s="27"/>
      <c r="D200" s="27"/>
      <c r="E200" s="27"/>
      <c r="L200" s="169"/>
    </row>
    <row r="201" spans="1:12" ht="15.75">
      <c r="A201" s="34"/>
      <c r="B201" s="27"/>
      <c r="C201" s="27"/>
      <c r="D201" s="27"/>
      <c r="E201" s="27"/>
    </row>
    <row r="202" spans="1:12" ht="15.75">
      <c r="A202" s="34"/>
      <c r="B202" s="27"/>
      <c r="C202" s="27"/>
      <c r="D202" s="27"/>
      <c r="E202" s="27"/>
    </row>
    <row r="203" spans="1:12" ht="15.75">
      <c r="A203" s="34"/>
      <c r="B203" s="27"/>
      <c r="C203" s="27"/>
      <c r="D203" s="27"/>
      <c r="E203" s="27"/>
    </row>
    <row r="204" spans="1:12" ht="15.75">
      <c r="A204" s="34"/>
      <c r="B204" s="27"/>
      <c r="C204" s="27"/>
      <c r="D204" s="27"/>
      <c r="E204" s="27"/>
    </row>
    <row r="205" spans="1:12" ht="15.75">
      <c r="A205" s="34"/>
      <c r="B205" s="27"/>
      <c r="C205" s="27"/>
      <c r="D205" s="27"/>
      <c r="E205" s="27"/>
    </row>
    <row r="206" spans="1:12" ht="15.75">
      <c r="A206" s="34"/>
      <c r="B206" s="27"/>
      <c r="C206" s="27"/>
      <c r="D206" s="27"/>
      <c r="E206" s="27"/>
    </row>
    <row r="207" spans="1:12" ht="15.75">
      <c r="A207" s="34"/>
      <c r="B207" s="27"/>
      <c r="C207" s="27"/>
      <c r="D207" s="27"/>
      <c r="E207" s="27"/>
    </row>
    <row r="208" spans="1:12" ht="15.75">
      <c r="A208" s="34"/>
      <c r="B208" s="27"/>
      <c r="C208" s="27"/>
      <c r="D208" s="27"/>
      <c r="E208" s="27"/>
    </row>
    <row r="209" spans="1:5" ht="15.75">
      <c r="A209" s="34"/>
      <c r="B209" s="27"/>
      <c r="C209" s="27"/>
      <c r="D209" s="27"/>
      <c r="E209" s="27"/>
    </row>
    <row r="210" spans="1:5" ht="15.75">
      <c r="A210" s="34"/>
      <c r="B210" s="27"/>
      <c r="C210" s="27"/>
      <c r="D210" s="27"/>
      <c r="E210" s="27"/>
    </row>
    <row r="211" spans="1:5" ht="15.75">
      <c r="A211" s="34"/>
      <c r="B211" s="27"/>
      <c r="C211" s="27"/>
      <c r="D211" s="27"/>
      <c r="E211" s="27"/>
    </row>
    <row r="212" spans="1:5" ht="15.75">
      <c r="A212" s="34"/>
      <c r="B212" s="27"/>
      <c r="C212" s="27"/>
      <c r="D212" s="27"/>
      <c r="E212" s="27"/>
    </row>
    <row r="213" spans="1:5" ht="15.75">
      <c r="A213" s="34"/>
      <c r="B213" s="27"/>
      <c r="C213" s="27"/>
      <c r="D213" s="27"/>
      <c r="E213" s="27"/>
    </row>
    <row r="214" spans="1:5" ht="15.75">
      <c r="A214" s="34"/>
      <c r="B214" s="27"/>
      <c r="C214" s="27"/>
      <c r="D214" s="27"/>
      <c r="E214" s="27"/>
    </row>
    <row r="215" spans="1:5" ht="15.75">
      <c r="A215" s="34"/>
      <c r="B215" s="27"/>
      <c r="C215" s="27"/>
      <c r="D215" s="27"/>
      <c r="E215" s="27"/>
    </row>
    <row r="216" spans="1:5" ht="15.75">
      <c r="A216" s="34"/>
      <c r="B216" s="27"/>
      <c r="C216" s="27"/>
      <c r="D216" s="27"/>
      <c r="E216" s="27"/>
    </row>
    <row r="217" spans="1:5" ht="15.75">
      <c r="A217" s="34"/>
      <c r="B217" s="27"/>
      <c r="C217" s="27"/>
      <c r="D217" s="27"/>
      <c r="E217" s="27"/>
    </row>
    <row r="218" spans="1:5" ht="15.75">
      <c r="A218" s="34"/>
      <c r="B218" s="27"/>
      <c r="C218" s="27"/>
      <c r="D218" s="27"/>
      <c r="E218" s="27"/>
    </row>
    <row r="219" spans="1:5" ht="15.75">
      <c r="A219" s="34"/>
      <c r="B219" s="27"/>
      <c r="C219" s="27"/>
      <c r="D219" s="27"/>
      <c r="E219" s="27"/>
    </row>
    <row r="220" spans="1:5" ht="15.75">
      <c r="A220" s="34"/>
      <c r="B220" s="27"/>
      <c r="C220" s="27"/>
      <c r="D220" s="27"/>
      <c r="E220" s="27"/>
    </row>
    <row r="221" spans="1:5" ht="15.75">
      <c r="A221" s="34"/>
      <c r="B221" s="27"/>
      <c r="C221" s="27"/>
      <c r="D221" s="27"/>
      <c r="E221" s="27"/>
    </row>
    <row r="222" spans="1:5" ht="15.75">
      <c r="A222" s="34"/>
      <c r="B222" s="27"/>
      <c r="C222" s="27"/>
      <c r="D222" s="27"/>
      <c r="E222" s="27"/>
    </row>
    <row r="223" spans="1:5" ht="15.75">
      <c r="A223" s="34"/>
      <c r="B223" s="27"/>
      <c r="C223" s="27"/>
      <c r="D223" s="27"/>
      <c r="E223" s="27"/>
    </row>
    <row r="224" spans="1:5" ht="15.75">
      <c r="A224" s="34"/>
      <c r="B224" s="27"/>
      <c r="C224" s="27"/>
      <c r="D224" s="27"/>
      <c r="E224" s="27"/>
    </row>
    <row r="225" spans="1:5" ht="15.75">
      <c r="A225" s="34"/>
      <c r="B225" s="27"/>
      <c r="C225" s="27"/>
      <c r="D225" s="27"/>
      <c r="E225" s="27"/>
    </row>
    <row r="226" spans="1:5" ht="15.75">
      <c r="A226" s="34"/>
      <c r="B226" s="27"/>
      <c r="C226" s="27"/>
      <c r="D226" s="27"/>
      <c r="E226" s="27"/>
    </row>
    <row r="227" spans="1:5" ht="15.75">
      <c r="A227" s="34"/>
      <c r="B227" s="27"/>
      <c r="C227" s="27"/>
      <c r="D227" s="27"/>
      <c r="E227" s="27"/>
    </row>
    <row r="228" spans="1:5" ht="15.75">
      <c r="A228" s="34"/>
      <c r="B228" s="27"/>
      <c r="C228" s="27"/>
      <c r="D228" s="27"/>
      <c r="E228" s="27"/>
    </row>
    <row r="229" spans="1:5" ht="15.75">
      <c r="A229" s="34"/>
      <c r="B229" s="27"/>
      <c r="C229" s="27"/>
      <c r="D229" s="27"/>
      <c r="E229" s="27"/>
    </row>
    <row r="230" spans="1:5" ht="15.75">
      <c r="A230" s="34"/>
      <c r="B230" s="27"/>
      <c r="C230" s="27"/>
      <c r="D230" s="27"/>
      <c r="E230" s="27"/>
    </row>
    <row r="231" spans="1:5" ht="15.75">
      <c r="A231" s="34"/>
      <c r="B231" s="27"/>
      <c r="C231" s="27"/>
      <c r="D231" s="27"/>
      <c r="E231" s="27"/>
    </row>
    <row r="232" spans="1:5" ht="15.75">
      <c r="A232" s="34"/>
      <c r="B232" s="27"/>
      <c r="C232" s="27"/>
      <c r="D232" s="27"/>
      <c r="E232" s="27"/>
    </row>
    <row r="233" spans="1:5" ht="15.75">
      <c r="A233" s="34"/>
      <c r="B233" s="27"/>
      <c r="C233" s="27"/>
      <c r="D233" s="27"/>
      <c r="E233" s="27"/>
    </row>
    <row r="234" spans="1:5" ht="15.75">
      <c r="A234" s="34"/>
      <c r="B234" s="27"/>
      <c r="C234" s="27"/>
      <c r="D234" s="27"/>
      <c r="E234" s="27"/>
    </row>
    <row r="235" spans="1:5" ht="15.75">
      <c r="A235" s="34"/>
      <c r="B235" s="27"/>
      <c r="C235" s="27"/>
      <c r="D235" s="27"/>
      <c r="E235" s="27"/>
    </row>
    <row r="236" spans="1:5" ht="15.75">
      <c r="A236" s="34"/>
      <c r="B236" s="27"/>
      <c r="C236" s="27"/>
      <c r="D236" s="27"/>
      <c r="E236" s="27"/>
    </row>
    <row r="237" spans="1:5" ht="15.75">
      <c r="A237" s="34"/>
      <c r="B237" s="27"/>
      <c r="C237" s="27"/>
      <c r="D237" s="27"/>
      <c r="E237" s="27"/>
    </row>
    <row r="238" spans="1:5" ht="15.75">
      <c r="A238" s="34"/>
      <c r="B238" s="27"/>
      <c r="C238" s="27"/>
      <c r="D238" s="27"/>
      <c r="E238" s="27"/>
    </row>
    <row r="239" spans="1:5" ht="15.75">
      <c r="A239" s="34"/>
      <c r="B239" s="27"/>
      <c r="C239" s="27"/>
      <c r="D239" s="27"/>
      <c r="E239" s="27"/>
    </row>
    <row r="240" spans="1:5" ht="15.75">
      <c r="A240" s="34"/>
      <c r="B240" s="27"/>
      <c r="C240" s="27"/>
      <c r="D240" s="27"/>
      <c r="E240" s="27"/>
    </row>
    <row r="241" spans="1:5" ht="15.75">
      <c r="A241" s="34"/>
      <c r="B241" s="27"/>
      <c r="C241" s="27"/>
      <c r="D241" s="27"/>
      <c r="E241" s="27"/>
    </row>
    <row r="242" spans="1:5" ht="15.75">
      <c r="A242" s="34"/>
      <c r="B242" s="27"/>
      <c r="C242" s="27"/>
      <c r="D242" s="27"/>
      <c r="E242" s="27"/>
    </row>
    <row r="243" spans="1:5" ht="15.75">
      <c r="A243" s="34"/>
      <c r="B243" s="27"/>
      <c r="C243" s="27"/>
      <c r="D243" s="27"/>
      <c r="E243" s="27"/>
    </row>
    <row r="244" spans="1:5" ht="15.75">
      <c r="A244" s="34"/>
      <c r="B244" s="27"/>
      <c r="C244" s="27"/>
      <c r="D244" s="27"/>
      <c r="E244" s="27"/>
    </row>
    <row r="245" spans="1:5" ht="15.75">
      <c r="A245" s="34"/>
      <c r="B245" s="27"/>
      <c r="C245" s="27"/>
      <c r="D245" s="27"/>
      <c r="E245" s="27"/>
    </row>
    <row r="246" spans="1:5" ht="15.75">
      <c r="A246" s="34"/>
      <c r="B246" s="27"/>
      <c r="C246" s="27"/>
      <c r="D246" s="27"/>
      <c r="E246" s="27"/>
    </row>
    <row r="247" spans="1:5" ht="15.75">
      <c r="A247" s="34"/>
      <c r="B247" s="27"/>
      <c r="C247" s="27"/>
      <c r="D247" s="27"/>
      <c r="E247" s="27"/>
    </row>
    <row r="248" spans="1:5" ht="15.75">
      <c r="A248" s="34"/>
      <c r="B248" s="27"/>
      <c r="C248" s="27"/>
      <c r="D248" s="27"/>
      <c r="E248" s="27"/>
    </row>
    <row r="249" spans="1:5" ht="15.75">
      <c r="A249" s="34"/>
      <c r="B249" s="27"/>
      <c r="C249" s="27"/>
      <c r="D249" s="27"/>
      <c r="E249" s="27"/>
    </row>
    <row r="250" spans="1:5" ht="15.75">
      <c r="A250" s="34"/>
      <c r="B250" s="27"/>
      <c r="C250" s="27"/>
      <c r="D250" s="27"/>
      <c r="E250" s="27"/>
    </row>
    <row r="251" spans="1:5" ht="15.75">
      <c r="A251" s="34"/>
      <c r="B251" s="27"/>
      <c r="C251" s="27"/>
      <c r="D251" s="27"/>
      <c r="E251" s="27"/>
    </row>
    <row r="252" spans="1:5" ht="15.75">
      <c r="A252" s="34"/>
      <c r="B252" s="27"/>
      <c r="C252" s="27"/>
      <c r="D252" s="27"/>
      <c r="E252" s="27"/>
    </row>
    <row r="253" spans="1:5" ht="15.75">
      <c r="A253" s="34"/>
      <c r="B253" s="27"/>
      <c r="C253" s="27"/>
      <c r="D253" s="27"/>
      <c r="E253" s="27"/>
    </row>
    <row r="254" spans="1:5" ht="15.75">
      <c r="A254" s="34"/>
      <c r="B254" s="27"/>
      <c r="C254" s="27"/>
      <c r="D254" s="27"/>
      <c r="E254" s="27"/>
    </row>
    <row r="255" spans="1:5" ht="15.75">
      <c r="A255" s="34"/>
      <c r="B255" s="27"/>
      <c r="C255" s="27"/>
      <c r="D255" s="27"/>
      <c r="E255" s="27"/>
    </row>
    <row r="256" spans="1:5" ht="15.75">
      <c r="A256" s="34"/>
      <c r="B256" s="27"/>
      <c r="C256" s="27"/>
      <c r="D256" s="27"/>
      <c r="E256" s="27"/>
    </row>
    <row r="257" spans="1:5" ht="15.75">
      <c r="A257" s="34"/>
      <c r="B257" s="27"/>
      <c r="C257" s="27"/>
      <c r="D257" s="27"/>
      <c r="E257" s="27"/>
    </row>
    <row r="258" spans="1:5" ht="15.75">
      <c r="A258" s="34"/>
      <c r="B258" s="27"/>
      <c r="C258" s="27"/>
      <c r="D258" s="27"/>
      <c r="E258" s="27"/>
    </row>
    <row r="259" spans="1:5" ht="15.75">
      <c r="A259" s="34"/>
      <c r="B259" s="27"/>
      <c r="C259" s="27"/>
      <c r="D259" s="27"/>
      <c r="E259" s="27"/>
    </row>
    <row r="260" spans="1:5" ht="15.75">
      <c r="A260" s="34"/>
      <c r="B260" s="27"/>
      <c r="C260" s="27"/>
      <c r="D260" s="27"/>
      <c r="E260" s="27"/>
    </row>
    <row r="261" spans="1:5" ht="15.75">
      <c r="A261" s="34"/>
      <c r="B261" s="27"/>
      <c r="C261" s="27"/>
      <c r="D261" s="27"/>
      <c r="E261" s="27"/>
    </row>
    <row r="262" spans="1:5" ht="15.75">
      <c r="A262" s="34"/>
      <c r="B262" s="27"/>
      <c r="C262" s="27"/>
      <c r="D262" s="27"/>
      <c r="E262" s="27"/>
    </row>
    <row r="263" spans="1:5" ht="15.75">
      <c r="A263" s="34"/>
    </row>
    <row r="264" spans="1:5" ht="15.75">
      <c r="A264" s="34"/>
    </row>
    <row r="265" spans="1:5" ht="15.75">
      <c r="A265" s="34"/>
    </row>
    <row r="266" spans="1:5" ht="15.75">
      <c r="A266" s="34"/>
    </row>
    <row r="267" spans="1:5" ht="15.75">
      <c r="A267" s="34"/>
    </row>
    <row r="268" spans="1:5" ht="15.75">
      <c r="A268" s="34"/>
    </row>
    <row r="269" spans="1:5" ht="15.75">
      <c r="A269" s="34"/>
    </row>
    <row r="270" spans="1:5" ht="15.75">
      <c r="A270" s="34"/>
    </row>
    <row r="271" spans="1:5" ht="15.75">
      <c r="A271" s="34"/>
    </row>
    <row r="272" spans="1:5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</sheetData>
  <mergeCells count="6">
    <mergeCell ref="A26:K26"/>
    <mergeCell ref="A2:K2"/>
    <mergeCell ref="A3:K3"/>
    <mergeCell ref="A4:K4"/>
    <mergeCell ref="A5:K5"/>
    <mergeCell ref="A25:K25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Z651"/>
  <sheetViews>
    <sheetView zoomScale="85" zoomScaleNormal="85" workbookViewId="0">
      <selection activeCell="A5" sqref="A5:K5"/>
    </sheetView>
  </sheetViews>
  <sheetFormatPr defaultColWidth="11.42578125" defaultRowHeight="12.75"/>
  <cols>
    <col min="1" max="1" width="51.140625" style="274" customWidth="1"/>
    <col min="2" max="9" width="9.85546875" style="169" customWidth="1"/>
    <col min="10" max="10" width="12.7109375" style="169" customWidth="1"/>
    <col min="11" max="11" width="9.85546875" style="169" customWidth="1"/>
    <col min="12" max="16384" width="11.42578125" style="169"/>
  </cols>
  <sheetData>
    <row r="1" spans="1:26" s="20" customFormat="1" ht="3.75" customHeight="1">
      <c r="A1" s="286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26" s="20" customFormat="1" ht="20.25">
      <c r="A2" s="1024" t="s">
        <v>367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</row>
    <row r="3" spans="1:26" s="20" customFormat="1" ht="20.25" customHeight="1">
      <c r="A3" s="1024" t="s">
        <v>129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</row>
    <row r="4" spans="1:26" s="20" customFormat="1" ht="20.25" customHeight="1">
      <c r="A4" s="1024" t="s">
        <v>900</v>
      </c>
      <c r="B4" s="1024"/>
      <c r="C4" s="1024"/>
      <c r="D4" s="1024"/>
      <c r="E4" s="1024"/>
      <c r="F4" s="1024"/>
      <c r="G4" s="1024"/>
      <c r="H4" s="1024"/>
      <c r="I4" s="1024"/>
      <c r="J4" s="1024"/>
      <c r="K4" s="1024"/>
    </row>
    <row r="5" spans="1:26" s="211" customFormat="1" ht="20.25">
      <c r="A5" s="1026" t="s">
        <v>70</v>
      </c>
      <c r="B5" s="1026"/>
      <c r="C5" s="1026"/>
      <c r="D5" s="1026"/>
      <c r="E5" s="1026"/>
      <c r="F5" s="1026"/>
      <c r="G5" s="1026"/>
      <c r="H5" s="1026"/>
      <c r="I5" s="1026"/>
      <c r="J5" s="1026"/>
      <c r="K5" s="1026"/>
    </row>
    <row r="6" spans="1:26" ht="7.5" customHeight="1">
      <c r="A6" s="310"/>
    </row>
    <row r="7" spans="1:26" ht="37.5" customHeight="1">
      <c r="A7" s="518" t="s">
        <v>159</v>
      </c>
      <c r="B7" s="518" t="s">
        <v>368</v>
      </c>
      <c r="C7" s="518" t="s">
        <v>369</v>
      </c>
      <c r="D7" s="518" t="s">
        <v>370</v>
      </c>
      <c r="E7" s="518" t="s">
        <v>371</v>
      </c>
      <c r="F7" s="518" t="s">
        <v>372</v>
      </c>
      <c r="G7" s="518" t="s">
        <v>373</v>
      </c>
      <c r="H7" s="518" t="s">
        <v>374</v>
      </c>
      <c r="I7" s="518" t="s">
        <v>375</v>
      </c>
      <c r="J7" s="552" t="s">
        <v>131</v>
      </c>
      <c r="K7" s="553" t="s">
        <v>111</v>
      </c>
      <c r="Y7" s="169">
        <v>1</v>
      </c>
      <c r="Z7" s="169">
        <v>1</v>
      </c>
    </row>
    <row r="8" spans="1:26" ht="42.75" customHeight="1">
      <c r="A8" s="542" t="s">
        <v>908</v>
      </c>
      <c r="B8" s="523">
        <v>281751.89749</v>
      </c>
      <c r="C8" s="523">
        <v>363580.70925000001</v>
      </c>
      <c r="D8" s="523">
        <v>151735.41644</v>
      </c>
      <c r="E8" s="523">
        <v>25031.63954</v>
      </c>
      <c r="F8" s="523">
        <v>88743.277659999992</v>
      </c>
      <c r="G8" s="523">
        <v>72151.416469999996</v>
      </c>
      <c r="H8" s="523">
        <v>3720.4524700000002</v>
      </c>
      <c r="I8" s="523">
        <v>34.541969999999999</v>
      </c>
      <c r="J8" s="523">
        <v>986749.35129000014</v>
      </c>
      <c r="K8" s="632">
        <v>0.18962173028081827</v>
      </c>
    </row>
    <row r="9" spans="1:26" ht="27" customHeight="1">
      <c r="A9" s="542" t="s">
        <v>909</v>
      </c>
      <c r="B9" s="523">
        <v>6849.2249900000006</v>
      </c>
      <c r="C9" s="523">
        <v>4877.0096599999997</v>
      </c>
      <c r="D9" s="523">
        <v>11695.894050000001</v>
      </c>
      <c r="E9" s="523">
        <v>126.04749000000001</v>
      </c>
      <c r="F9" s="523">
        <v>273.52153999999996</v>
      </c>
      <c r="G9" s="523">
        <v>4256.3052400000006</v>
      </c>
      <c r="H9" s="523">
        <v>21.512169999999998</v>
      </c>
      <c r="I9" s="523">
        <v>0</v>
      </c>
      <c r="J9" s="523">
        <v>28099.515140000007</v>
      </c>
      <c r="K9" s="632">
        <v>5.3998299304003289E-3</v>
      </c>
    </row>
    <row r="10" spans="1:26" ht="27" customHeight="1">
      <c r="A10" s="542" t="s">
        <v>910</v>
      </c>
      <c r="B10" s="523">
        <v>1.7500100000000001</v>
      </c>
      <c r="C10" s="523">
        <v>0</v>
      </c>
      <c r="D10" s="523">
        <v>303.53666999999996</v>
      </c>
      <c r="E10" s="523">
        <v>0</v>
      </c>
      <c r="F10" s="523">
        <v>0</v>
      </c>
      <c r="G10" s="523">
        <v>0</v>
      </c>
      <c r="H10" s="523">
        <v>19.527270000000001</v>
      </c>
      <c r="I10" s="523">
        <v>0</v>
      </c>
      <c r="J10" s="523">
        <v>324.81394999999992</v>
      </c>
      <c r="K10" s="632">
        <v>6.2418873787782917E-5</v>
      </c>
    </row>
    <row r="11" spans="1:26" ht="27" customHeight="1">
      <c r="A11" s="542" t="s">
        <v>132</v>
      </c>
      <c r="B11" s="523">
        <v>6474.9329100000004</v>
      </c>
      <c r="C11" s="523">
        <v>11603.885900000001</v>
      </c>
      <c r="D11" s="523">
        <v>36462.645109999998</v>
      </c>
      <c r="E11" s="523">
        <v>50.743370000000006</v>
      </c>
      <c r="F11" s="523">
        <v>4634.1239800000003</v>
      </c>
      <c r="G11" s="523">
        <v>1347.3995600000001</v>
      </c>
      <c r="H11" s="523">
        <v>31.789960000000001</v>
      </c>
      <c r="I11" s="523">
        <v>529.77095999999995</v>
      </c>
      <c r="J11" s="523">
        <v>61135.291749999997</v>
      </c>
      <c r="K11" s="632">
        <v>1.1748251759884502E-2</v>
      </c>
    </row>
    <row r="12" spans="1:26" ht="27" customHeight="1">
      <c r="A12" s="542" t="s">
        <v>911</v>
      </c>
      <c r="B12" s="523">
        <v>60989.5576</v>
      </c>
      <c r="C12" s="523">
        <v>100786.01390999999</v>
      </c>
      <c r="D12" s="523">
        <v>178502.42033000002</v>
      </c>
      <c r="E12" s="523">
        <v>2349.5278900000003</v>
      </c>
      <c r="F12" s="523">
        <v>13518.677029999999</v>
      </c>
      <c r="G12" s="523">
        <v>23216.81957</v>
      </c>
      <c r="H12" s="523">
        <v>5561.50335</v>
      </c>
      <c r="I12" s="523">
        <v>7869.0202800000006</v>
      </c>
      <c r="J12" s="523">
        <v>392793.53996000008</v>
      </c>
      <c r="K12" s="632">
        <v>7.5482381207518073E-2</v>
      </c>
    </row>
    <row r="13" spans="1:26" ht="27" customHeight="1">
      <c r="A13" s="542" t="s">
        <v>133</v>
      </c>
      <c r="B13" s="523">
        <v>5467.8125599999994</v>
      </c>
      <c r="C13" s="523">
        <v>92.657470000000004</v>
      </c>
      <c r="D13" s="523">
        <v>1582.87256</v>
      </c>
      <c r="E13" s="523">
        <v>1028.96496</v>
      </c>
      <c r="F13" s="523">
        <v>0</v>
      </c>
      <c r="G13" s="523">
        <v>70.885960000000011</v>
      </c>
      <c r="H13" s="523">
        <v>0</v>
      </c>
      <c r="I13" s="523">
        <v>21</v>
      </c>
      <c r="J13" s="523">
        <v>8264.1935099999992</v>
      </c>
      <c r="K13" s="632">
        <v>1.5881142163337034E-3</v>
      </c>
    </row>
    <row r="14" spans="1:26" ht="27" customHeight="1">
      <c r="A14" s="542" t="s">
        <v>134</v>
      </c>
      <c r="B14" s="523">
        <v>34200.190569999999</v>
      </c>
      <c r="C14" s="523">
        <v>39982.35671</v>
      </c>
      <c r="D14" s="523">
        <v>134517.95866</v>
      </c>
      <c r="E14" s="523">
        <v>809.78108999999995</v>
      </c>
      <c r="F14" s="523">
        <v>6470.3294500000002</v>
      </c>
      <c r="G14" s="523">
        <v>4778.3089600000003</v>
      </c>
      <c r="H14" s="523">
        <v>1650.9527599999999</v>
      </c>
      <c r="I14" s="523">
        <v>3850.0179500000004</v>
      </c>
      <c r="J14" s="523">
        <v>226259.89614999999</v>
      </c>
      <c r="K14" s="632">
        <v>4.3479930283239751E-2</v>
      </c>
    </row>
    <row r="15" spans="1:26" ht="27" customHeight="1">
      <c r="A15" s="542" t="s">
        <v>135</v>
      </c>
      <c r="B15" s="523">
        <v>144093.96958999999</v>
      </c>
      <c r="C15" s="523">
        <v>310785.95574</v>
      </c>
      <c r="D15" s="523">
        <v>235046.20647</v>
      </c>
      <c r="E15" s="523">
        <v>7697.8512899999996</v>
      </c>
      <c r="F15" s="523">
        <v>24135.99006</v>
      </c>
      <c r="G15" s="523">
        <v>53245.919249999999</v>
      </c>
      <c r="H15" s="523">
        <v>5833.1919100000005</v>
      </c>
      <c r="I15" s="523">
        <v>26406.135120000003</v>
      </c>
      <c r="J15" s="523">
        <v>807245.21943000006</v>
      </c>
      <c r="K15" s="632">
        <v>0.15512676554499064</v>
      </c>
    </row>
    <row r="16" spans="1:26" ht="27" customHeight="1">
      <c r="A16" s="542" t="s">
        <v>912</v>
      </c>
      <c r="B16" s="523">
        <v>38871.405890000002</v>
      </c>
      <c r="C16" s="523">
        <v>105059.87173999999</v>
      </c>
      <c r="D16" s="523">
        <v>72043.162819999998</v>
      </c>
      <c r="E16" s="523">
        <v>3413.24307</v>
      </c>
      <c r="F16" s="523">
        <v>8988.8771300000008</v>
      </c>
      <c r="G16" s="523">
        <v>15089.218359999999</v>
      </c>
      <c r="H16" s="523">
        <v>2050.6640700000003</v>
      </c>
      <c r="I16" s="523">
        <v>11889.32337</v>
      </c>
      <c r="J16" s="523">
        <v>257405.76645</v>
      </c>
      <c r="K16" s="632">
        <v>4.9465172441916609E-2</v>
      </c>
    </row>
    <row r="17" spans="1:17" ht="27" customHeight="1">
      <c r="A17" s="542" t="s">
        <v>136</v>
      </c>
      <c r="B17" s="523">
        <v>89342.918040000004</v>
      </c>
      <c r="C17" s="523">
        <v>245210.24903000001</v>
      </c>
      <c r="D17" s="523">
        <v>146987.46762000001</v>
      </c>
      <c r="E17" s="523">
        <v>3302.6644000000001</v>
      </c>
      <c r="F17" s="523">
        <v>15081.22473</v>
      </c>
      <c r="G17" s="523">
        <v>59384.15857</v>
      </c>
      <c r="H17" s="523">
        <v>5954.70784</v>
      </c>
      <c r="I17" s="523">
        <v>7496.7669400000004</v>
      </c>
      <c r="J17" s="523">
        <v>572760.15717000014</v>
      </c>
      <c r="K17" s="632">
        <v>0.11006622086602176</v>
      </c>
    </row>
    <row r="18" spans="1:17" ht="27" customHeight="1">
      <c r="A18" s="542" t="s">
        <v>137</v>
      </c>
      <c r="B18" s="523">
        <v>1617.5214099999998</v>
      </c>
      <c r="C18" s="523">
        <v>743869.11297999998</v>
      </c>
      <c r="D18" s="523">
        <v>75813.530430000013</v>
      </c>
      <c r="E18" s="523">
        <v>698.87243000000001</v>
      </c>
      <c r="F18" s="523">
        <v>119740.75658</v>
      </c>
      <c r="G18" s="523">
        <v>13.525450000000001</v>
      </c>
      <c r="H18" s="523">
        <v>311.51107999999999</v>
      </c>
      <c r="I18" s="523">
        <v>560788.34259000001</v>
      </c>
      <c r="J18" s="523">
        <v>1502853.17295</v>
      </c>
      <c r="K18" s="632">
        <v>0.28880041181708838</v>
      </c>
    </row>
    <row r="19" spans="1:17" ht="27" customHeight="1">
      <c r="A19" s="542" t="s">
        <v>138</v>
      </c>
      <c r="B19" s="523">
        <v>26675.916010000001</v>
      </c>
      <c r="C19" s="523">
        <v>87500.443249999997</v>
      </c>
      <c r="D19" s="523">
        <v>31148.038199999999</v>
      </c>
      <c r="E19" s="523">
        <v>983.35178000000008</v>
      </c>
      <c r="F19" s="523">
        <v>1824.6808500000002</v>
      </c>
      <c r="G19" s="523">
        <v>16720.931779999999</v>
      </c>
      <c r="H19" s="523">
        <v>1849.11266</v>
      </c>
      <c r="I19" s="523">
        <v>2174.5396700000001</v>
      </c>
      <c r="J19" s="523">
        <v>168877.01420000003</v>
      </c>
      <c r="K19" s="632">
        <v>3.24527719176083E-2</v>
      </c>
    </row>
    <row r="20" spans="1:17" ht="27" customHeight="1">
      <c r="A20" s="542" t="s">
        <v>139</v>
      </c>
      <c r="B20" s="523">
        <v>2005.97495</v>
      </c>
      <c r="C20" s="523">
        <v>554.72021999999993</v>
      </c>
      <c r="D20" s="523">
        <v>28720.515299999999</v>
      </c>
      <c r="E20" s="523">
        <v>472.41541999999998</v>
      </c>
      <c r="F20" s="523">
        <v>20.954369999999997</v>
      </c>
      <c r="G20" s="523">
        <v>109.69207</v>
      </c>
      <c r="H20" s="523">
        <v>1084.5267799999999</v>
      </c>
      <c r="I20" s="523">
        <v>53.838360000000002</v>
      </c>
      <c r="J20" s="523">
        <v>33022.637470000001</v>
      </c>
      <c r="K20" s="632">
        <v>6.3458969061508637E-3</v>
      </c>
    </row>
    <row r="21" spans="1:17" ht="27" customHeight="1">
      <c r="A21" s="542" t="s">
        <v>140</v>
      </c>
      <c r="B21" s="523">
        <v>1833.9723999999999</v>
      </c>
      <c r="C21" s="523">
        <v>2479.20831</v>
      </c>
      <c r="D21" s="523">
        <v>44749.217779999999</v>
      </c>
      <c r="E21" s="523">
        <v>221.91079000000002</v>
      </c>
      <c r="F21" s="523">
        <v>158.21026000000001</v>
      </c>
      <c r="G21" s="523">
        <v>637.39576</v>
      </c>
      <c r="H21" s="523">
        <v>1072.6146799999999</v>
      </c>
      <c r="I21" s="523">
        <v>37.197129999999994</v>
      </c>
      <c r="J21" s="523">
        <v>51189.72711</v>
      </c>
      <c r="K21" s="632">
        <v>9.8370316783196656E-3</v>
      </c>
    </row>
    <row r="22" spans="1:17" ht="27" customHeight="1">
      <c r="A22" s="542" t="s">
        <v>141</v>
      </c>
      <c r="B22" s="523">
        <v>16378.7174</v>
      </c>
      <c r="C22" s="523">
        <v>28128.329440000001</v>
      </c>
      <c r="D22" s="523">
        <v>36898.46142</v>
      </c>
      <c r="E22" s="523">
        <v>1531.12853</v>
      </c>
      <c r="F22" s="523">
        <v>2166.3491400000003</v>
      </c>
      <c r="G22" s="523">
        <v>3907.8824399999999</v>
      </c>
      <c r="H22" s="523">
        <v>1350.0277800000001</v>
      </c>
      <c r="I22" s="523">
        <v>1956.5466799999999</v>
      </c>
      <c r="J22" s="523">
        <v>92317.442830000015</v>
      </c>
      <c r="K22" s="632">
        <v>1.7740465926468482E-2</v>
      </c>
    </row>
    <row r="23" spans="1:17" ht="27" customHeight="1">
      <c r="A23" s="542" t="s">
        <v>142</v>
      </c>
      <c r="B23" s="523">
        <v>452.36114000000003</v>
      </c>
      <c r="C23" s="523">
        <v>125.10469999999999</v>
      </c>
      <c r="D23" s="523">
        <v>4268.3310599999995</v>
      </c>
      <c r="E23" s="523">
        <v>4.8880299999999997</v>
      </c>
      <c r="F23" s="523">
        <v>0</v>
      </c>
      <c r="G23" s="523">
        <v>0</v>
      </c>
      <c r="H23" s="523">
        <v>301.02479999999997</v>
      </c>
      <c r="I23" s="523">
        <v>132.35882999999998</v>
      </c>
      <c r="J23" s="523">
        <v>5284.0685599999997</v>
      </c>
      <c r="K23" s="632">
        <v>1.0154293204852557E-3</v>
      </c>
    </row>
    <row r="24" spans="1:17" ht="27" customHeight="1">
      <c r="A24" s="542" t="s">
        <v>143</v>
      </c>
      <c r="B24" s="523">
        <v>43.221269999999997</v>
      </c>
      <c r="C24" s="523">
        <v>0</v>
      </c>
      <c r="D24" s="523">
        <v>0.90686999999999995</v>
      </c>
      <c r="E24" s="523">
        <v>0</v>
      </c>
      <c r="F24" s="523">
        <v>0</v>
      </c>
      <c r="G24" s="523">
        <v>0</v>
      </c>
      <c r="H24" s="523">
        <v>0</v>
      </c>
      <c r="I24" s="523">
        <v>0</v>
      </c>
      <c r="J24" s="523">
        <v>44.128139999999995</v>
      </c>
      <c r="K24" s="632">
        <v>8.4800200273098345E-6</v>
      </c>
    </row>
    <row r="25" spans="1:17" s="222" customFormat="1" ht="39" customHeight="1">
      <c r="A25" s="543" t="s">
        <v>144</v>
      </c>
      <c r="B25" s="526">
        <v>549.63876000000005</v>
      </c>
      <c r="C25" s="526">
        <v>2445.1940800000002</v>
      </c>
      <c r="D25" s="526">
        <v>5557.71875</v>
      </c>
      <c r="E25" s="526">
        <v>42.561169999999997</v>
      </c>
      <c r="F25" s="526">
        <v>49.804610000000004</v>
      </c>
      <c r="G25" s="526">
        <v>28.653029999999998</v>
      </c>
      <c r="H25" s="526">
        <v>444.23515000000003</v>
      </c>
      <c r="I25" s="526">
        <v>34.062910000000002</v>
      </c>
      <c r="J25" s="523">
        <v>9151.8684599999997</v>
      </c>
      <c r="K25" s="706">
        <v>1.758697008940445E-3</v>
      </c>
    </row>
    <row r="26" spans="1:17" ht="15.75">
      <c r="A26" s="544" t="s">
        <v>145</v>
      </c>
      <c r="B26" s="660">
        <v>717600.98299000005</v>
      </c>
      <c r="C26" s="660">
        <v>2047080.8223899999</v>
      </c>
      <c r="D26" s="660">
        <v>1196034.3005400004</v>
      </c>
      <c r="E26" s="660">
        <v>47765.591250000005</v>
      </c>
      <c r="F26" s="660">
        <v>285806.77739</v>
      </c>
      <c r="G26" s="660">
        <v>254958.51246999996</v>
      </c>
      <c r="H26" s="660">
        <v>31257.354729999995</v>
      </c>
      <c r="I26" s="660">
        <v>623273.46276000002</v>
      </c>
      <c r="J26" s="660">
        <v>5203777.8045199998</v>
      </c>
      <c r="K26" s="707">
        <v>1</v>
      </c>
    </row>
    <row r="27" spans="1:17" ht="15.75">
      <c r="A27" s="545" t="s">
        <v>146</v>
      </c>
      <c r="B27" s="632">
        <v>0.13790000456335627</v>
      </c>
      <c r="C27" s="632">
        <v>0.39338359539715667</v>
      </c>
      <c r="D27" s="632">
        <v>0.22983961757573995</v>
      </c>
      <c r="E27" s="632">
        <v>9.1790220574965425E-3</v>
      </c>
      <c r="F27" s="632">
        <v>5.4922940241942754E-2</v>
      </c>
      <c r="G27" s="632">
        <v>4.8994888338342014E-2</v>
      </c>
      <c r="H27" s="632">
        <v>6.0066659077660589E-3</v>
      </c>
      <c r="I27" s="632">
        <v>0.11977326591819983</v>
      </c>
      <c r="J27" s="632">
        <v>1</v>
      </c>
      <c r="K27" s="632"/>
    </row>
    <row r="28" spans="1:17" ht="14.25" customHeight="1" thickBot="1">
      <c r="A28" s="546"/>
      <c r="B28" s="661"/>
      <c r="C28" s="534"/>
      <c r="D28" s="534"/>
      <c r="E28" s="661"/>
      <c r="F28" s="534"/>
      <c r="G28" s="661"/>
      <c r="H28" s="661"/>
      <c r="I28" s="534"/>
      <c r="J28" s="662"/>
      <c r="K28" s="708"/>
    </row>
    <row r="29" spans="1:17" ht="15" customHeight="1" thickTop="1">
      <c r="A29" s="709" t="s">
        <v>147</v>
      </c>
      <c r="B29" s="663"/>
      <c r="C29" s="539"/>
      <c r="D29" s="539"/>
      <c r="E29" s="663"/>
      <c r="F29" s="539"/>
      <c r="G29" s="663"/>
      <c r="H29" s="663"/>
      <c r="I29" s="539"/>
      <c r="J29" s="539"/>
      <c r="K29" s="539"/>
    </row>
    <row r="30" spans="1:17" ht="15" customHeight="1">
      <c r="A30" s="790"/>
      <c r="B30" s="791"/>
      <c r="C30" s="517"/>
      <c r="D30" s="517"/>
      <c r="E30" s="791"/>
      <c r="F30" s="517"/>
      <c r="G30" s="791"/>
      <c r="H30" s="791"/>
      <c r="I30" s="517"/>
      <c r="J30" s="792"/>
      <c r="K30" s="539"/>
    </row>
    <row r="31" spans="1:17" ht="15" customHeight="1">
      <c r="A31" s="342"/>
      <c r="C31" s="25"/>
      <c r="D31" s="25"/>
      <c r="F31" s="25"/>
      <c r="I31" s="25"/>
      <c r="J31" s="173"/>
      <c r="K31" s="7"/>
      <c r="L31" s="175"/>
      <c r="M31" s="173"/>
      <c r="N31" s="173"/>
      <c r="O31" s="173"/>
      <c r="P31" s="173"/>
      <c r="Q31" s="173"/>
    </row>
    <row r="32" spans="1:17" ht="9" customHeight="1">
      <c r="A32" s="279"/>
      <c r="C32" s="25"/>
      <c r="D32" s="25"/>
      <c r="F32" s="25"/>
      <c r="I32" s="25"/>
      <c r="J32" s="173"/>
      <c r="K32" s="7"/>
    </row>
    <row r="33" spans="1:11" ht="9" customHeight="1">
      <c r="A33" s="278"/>
      <c r="C33" s="25"/>
      <c r="D33" s="25"/>
      <c r="F33" s="25"/>
      <c r="I33" s="25"/>
      <c r="J33" s="173"/>
      <c r="K33" s="7"/>
    </row>
    <row r="34" spans="1:11" ht="9" customHeight="1">
      <c r="A34" s="278"/>
      <c r="C34" s="25"/>
      <c r="D34" s="25"/>
      <c r="F34" s="25"/>
      <c r="I34" s="25"/>
      <c r="J34" s="173"/>
      <c r="K34" s="7"/>
    </row>
    <row r="35" spans="1:11" ht="9" customHeight="1">
      <c r="A35" s="278"/>
      <c r="B35" s="1"/>
      <c r="C35" s="25"/>
      <c r="D35" s="25"/>
      <c r="E35" s="1"/>
      <c r="F35" s="25"/>
      <c r="G35" s="1"/>
      <c r="H35" s="1"/>
      <c r="I35" s="25"/>
      <c r="J35" s="173"/>
      <c r="K35" s="7"/>
    </row>
    <row r="36" spans="1:11" ht="9" customHeight="1">
      <c r="A36" s="278"/>
      <c r="B36" s="1"/>
      <c r="C36" s="25"/>
      <c r="D36" s="25"/>
      <c r="E36" s="1"/>
      <c r="F36" s="25"/>
      <c r="G36" s="1"/>
      <c r="H36" s="1"/>
      <c r="I36" s="25"/>
      <c r="J36" s="173"/>
      <c r="K36" s="7"/>
    </row>
    <row r="37" spans="1:11" ht="9" customHeight="1">
      <c r="A37" s="278"/>
      <c r="B37" s="1"/>
      <c r="C37" s="25"/>
      <c r="D37" s="25"/>
      <c r="E37" s="1"/>
      <c r="F37" s="25"/>
      <c r="G37" s="1"/>
      <c r="H37" s="1"/>
      <c r="I37" s="25"/>
      <c r="J37" s="173"/>
      <c r="K37" s="7"/>
    </row>
    <row r="38" spans="1:11" ht="9" customHeight="1">
      <c r="A38" s="217"/>
      <c r="B38" s="1"/>
      <c r="C38" s="25"/>
      <c r="D38" s="25"/>
      <c r="E38" s="1"/>
      <c r="F38" s="25"/>
      <c r="G38" s="1"/>
      <c r="H38" s="1"/>
      <c r="I38" s="25"/>
      <c r="J38" s="173"/>
      <c r="K38" s="7"/>
    </row>
    <row r="39" spans="1:11" ht="9" customHeight="1">
      <c r="A39" s="278"/>
      <c r="B39" s="1"/>
      <c r="C39" s="25"/>
      <c r="D39" s="25"/>
      <c r="E39" s="1"/>
      <c r="F39" s="25"/>
      <c r="G39" s="1"/>
      <c r="H39" s="1"/>
      <c r="I39" s="25"/>
      <c r="J39" s="173"/>
      <c r="K39" s="7"/>
    </row>
    <row r="40" spans="1:11" ht="9" customHeight="1">
      <c r="A40" s="278"/>
      <c r="B40" s="1"/>
      <c r="C40" s="25"/>
      <c r="D40" s="25"/>
      <c r="E40" s="1"/>
      <c r="F40" s="25"/>
      <c r="G40" s="1"/>
      <c r="H40" s="1"/>
      <c r="I40" s="25"/>
      <c r="J40" s="173"/>
      <c r="K40" s="7"/>
    </row>
    <row r="41" spans="1:11" ht="9" customHeight="1">
      <c r="A41" s="278"/>
      <c r="B41" s="1"/>
      <c r="C41" s="25"/>
      <c r="D41" s="25"/>
      <c r="E41" s="1"/>
      <c r="F41" s="25"/>
      <c r="G41" s="1"/>
      <c r="H41" s="1"/>
      <c r="I41" s="25"/>
      <c r="J41" s="173"/>
      <c r="K41" s="7"/>
    </row>
    <row r="42" spans="1:11" ht="9" customHeight="1">
      <c r="A42" s="278"/>
      <c r="C42" s="25"/>
      <c r="D42" s="25"/>
      <c r="F42" s="25"/>
      <c r="I42" s="25"/>
      <c r="J42" s="173"/>
      <c r="K42" s="7"/>
    </row>
    <row r="43" spans="1:11" ht="9" customHeight="1">
      <c r="A43" s="278"/>
      <c r="C43" s="25"/>
      <c r="D43" s="25"/>
      <c r="F43" s="25"/>
      <c r="I43" s="25"/>
      <c r="J43" s="173"/>
      <c r="K43" s="7"/>
    </row>
    <row r="44" spans="1:11" ht="9" customHeight="1">
      <c r="A44" s="217"/>
      <c r="C44" s="25"/>
      <c r="D44" s="25"/>
      <c r="F44" s="25"/>
      <c r="I44" s="25"/>
      <c r="J44" s="173"/>
      <c r="K44" s="7"/>
    </row>
    <row r="45" spans="1:11" ht="9" customHeight="1">
      <c r="A45" s="278"/>
      <c r="C45" s="25"/>
      <c r="D45" s="25"/>
      <c r="F45" s="25"/>
      <c r="I45" s="25"/>
      <c r="J45" s="173"/>
      <c r="K45" s="7"/>
    </row>
    <row r="46" spans="1:11" ht="9" customHeight="1">
      <c r="A46" s="278"/>
      <c r="C46" s="25"/>
      <c r="D46" s="25"/>
      <c r="F46" s="25"/>
      <c r="I46" s="25"/>
      <c r="J46" s="173"/>
      <c r="K46" s="7"/>
    </row>
    <row r="47" spans="1:11" ht="9" customHeight="1">
      <c r="A47" s="278"/>
      <c r="C47" s="25"/>
      <c r="D47" s="25"/>
      <c r="F47" s="25"/>
      <c r="I47" s="25"/>
      <c r="J47" s="173"/>
      <c r="K47" s="7"/>
    </row>
    <row r="48" spans="1:11" ht="9" customHeight="1">
      <c r="A48" s="278"/>
      <c r="C48" s="25"/>
      <c r="D48" s="25"/>
      <c r="F48" s="25"/>
      <c r="I48" s="25"/>
      <c r="J48" s="173"/>
      <c r="K48" s="7"/>
    </row>
    <row r="49" spans="1:11" ht="9" customHeight="1">
      <c r="A49" s="278"/>
      <c r="C49" s="25"/>
      <c r="D49" s="25"/>
      <c r="F49" s="25"/>
      <c r="I49" s="25"/>
      <c r="J49" s="173"/>
      <c r="K49" s="7"/>
    </row>
    <row r="50" spans="1:11" ht="9" customHeight="1">
      <c r="A50" s="217"/>
      <c r="C50" s="25"/>
      <c r="D50" s="25"/>
      <c r="F50" s="25"/>
      <c r="I50" s="25"/>
      <c r="J50" s="173"/>
      <c r="K50" s="7"/>
    </row>
    <row r="51" spans="1:11" ht="9" customHeight="1">
      <c r="A51" s="278"/>
      <c r="C51" s="25"/>
      <c r="D51" s="25"/>
      <c r="F51" s="25"/>
      <c r="I51" s="25"/>
      <c r="J51" s="173"/>
      <c r="K51" s="7"/>
    </row>
    <row r="52" spans="1:11" ht="9" customHeight="1">
      <c r="A52" s="278"/>
      <c r="C52" s="25"/>
      <c r="D52" s="25"/>
      <c r="F52" s="25"/>
      <c r="I52" s="25"/>
      <c r="J52" s="173"/>
      <c r="K52" s="7"/>
    </row>
    <row r="53" spans="1:11" ht="9" customHeight="1">
      <c r="A53" s="278"/>
      <c r="C53" s="25"/>
      <c r="D53" s="25"/>
      <c r="F53" s="25"/>
      <c r="I53" s="25"/>
      <c r="J53" s="173"/>
      <c r="K53" s="7"/>
    </row>
    <row r="54" spans="1:11" ht="9" customHeight="1">
      <c r="A54" s="278"/>
      <c r="C54" s="25"/>
      <c r="D54" s="25"/>
      <c r="F54" s="25"/>
      <c r="I54" s="25"/>
      <c r="J54" s="173"/>
      <c r="K54" s="7"/>
    </row>
    <row r="55" spans="1:11" ht="9" customHeight="1">
      <c r="A55" s="217"/>
      <c r="C55" s="25"/>
      <c r="D55" s="25"/>
      <c r="F55" s="25"/>
      <c r="I55" s="25"/>
      <c r="J55" s="173"/>
      <c r="K55" s="7"/>
    </row>
    <row r="56" spans="1:11" ht="9" customHeight="1">
      <c r="A56" s="280"/>
      <c r="C56" s="25"/>
      <c r="D56" s="25"/>
      <c r="F56" s="25"/>
      <c r="I56" s="25"/>
      <c r="J56" s="173"/>
      <c r="K56" s="7"/>
    </row>
    <row r="57" spans="1:11" ht="9" customHeight="1">
      <c r="A57" s="280"/>
      <c r="C57" s="25"/>
      <c r="D57" s="25"/>
      <c r="F57" s="25"/>
      <c r="I57" s="25"/>
      <c r="J57" s="173"/>
      <c r="K57" s="7"/>
    </row>
    <row r="58" spans="1:11" ht="9" customHeight="1">
      <c r="A58" s="280"/>
      <c r="C58" s="25"/>
      <c r="D58" s="25"/>
      <c r="F58" s="25"/>
      <c r="I58" s="25"/>
      <c r="J58" s="173"/>
      <c r="K58" s="7"/>
    </row>
    <row r="59" spans="1:11" ht="9" customHeight="1">
      <c r="A59" s="280"/>
      <c r="C59" s="25"/>
      <c r="D59" s="25"/>
      <c r="F59" s="25"/>
      <c r="I59" s="25"/>
      <c r="J59" s="173"/>
      <c r="K59" s="7"/>
    </row>
    <row r="60" spans="1:11" ht="9" customHeight="1">
      <c r="A60" s="281"/>
      <c r="C60" s="25"/>
      <c r="D60" s="25"/>
      <c r="F60" s="25"/>
      <c r="I60" s="25"/>
      <c r="J60" s="173"/>
      <c r="K60" s="7"/>
    </row>
    <row r="61" spans="1:11" ht="9" customHeight="1">
      <c r="A61" s="281"/>
      <c r="C61" s="25"/>
      <c r="D61" s="25"/>
      <c r="F61" s="25"/>
      <c r="I61" s="25"/>
      <c r="J61" s="173"/>
      <c r="K61" s="7"/>
    </row>
    <row r="62" spans="1:11" ht="9" customHeight="1">
      <c r="A62" s="279"/>
      <c r="C62" s="25"/>
      <c r="D62" s="25"/>
      <c r="F62" s="25"/>
      <c r="I62" s="25"/>
      <c r="J62" s="173"/>
      <c r="K62" s="7"/>
    </row>
    <row r="63" spans="1:11" ht="9" customHeight="1">
      <c r="A63" s="278"/>
      <c r="C63" s="25"/>
      <c r="D63" s="25"/>
      <c r="F63" s="25"/>
      <c r="I63" s="25"/>
      <c r="J63" s="173"/>
      <c r="K63" s="7"/>
    </row>
    <row r="64" spans="1:11" ht="9" customHeight="1">
      <c r="A64" s="278"/>
      <c r="C64" s="25"/>
      <c r="D64" s="25"/>
      <c r="F64" s="25"/>
      <c r="I64" s="25"/>
      <c r="J64" s="173"/>
      <c r="K64" s="7"/>
    </row>
    <row r="65" spans="1:11" ht="9" customHeight="1">
      <c r="A65" s="278"/>
      <c r="C65" s="25"/>
      <c r="D65" s="25"/>
      <c r="F65" s="25"/>
      <c r="I65" s="25"/>
      <c r="J65" s="173"/>
      <c r="K65" s="7"/>
    </row>
    <row r="66" spans="1:11" ht="9" customHeight="1">
      <c r="A66" s="278"/>
      <c r="C66" s="25"/>
      <c r="D66" s="25"/>
      <c r="F66" s="25"/>
      <c r="I66" s="25"/>
      <c r="J66" s="173"/>
      <c r="K66" s="7"/>
    </row>
    <row r="67" spans="1:11" ht="9" customHeight="1">
      <c r="A67" s="280"/>
      <c r="C67" s="25"/>
      <c r="D67" s="25"/>
      <c r="F67" s="25"/>
      <c r="I67" s="25"/>
      <c r="J67" s="173"/>
      <c r="K67" s="7"/>
    </row>
    <row r="68" spans="1:11" ht="9" customHeight="1">
      <c r="A68" s="279"/>
      <c r="C68" s="25"/>
      <c r="D68" s="25"/>
      <c r="F68" s="25"/>
      <c r="I68" s="25"/>
      <c r="J68" s="173"/>
      <c r="K68" s="7"/>
    </row>
    <row r="69" spans="1:11" ht="9" customHeight="1">
      <c r="A69" s="278"/>
      <c r="C69" s="25"/>
      <c r="D69" s="25"/>
      <c r="F69" s="25"/>
      <c r="I69" s="25"/>
      <c r="J69" s="173"/>
      <c r="K69" s="7"/>
    </row>
    <row r="70" spans="1:11" ht="9" customHeight="1">
      <c r="A70" s="278"/>
      <c r="C70" s="25"/>
      <c r="D70" s="25"/>
      <c r="F70" s="25"/>
      <c r="I70" s="25"/>
      <c r="J70" s="173"/>
      <c r="K70" s="7"/>
    </row>
    <row r="71" spans="1:11" ht="9" customHeight="1">
      <c r="A71" s="278"/>
      <c r="C71" s="25"/>
      <c r="D71" s="25"/>
      <c r="F71" s="25"/>
      <c r="I71" s="25"/>
      <c r="J71" s="173"/>
      <c r="K71" s="7"/>
    </row>
    <row r="72" spans="1:11" ht="9" customHeight="1">
      <c r="A72" s="278"/>
      <c r="C72" s="25"/>
      <c r="D72" s="25"/>
      <c r="F72" s="25"/>
      <c r="I72" s="25"/>
      <c r="J72" s="173"/>
      <c r="K72" s="7"/>
    </row>
    <row r="73" spans="1:11" ht="9" customHeight="1">
      <c r="A73" s="280"/>
      <c r="C73" s="25"/>
      <c r="D73" s="25"/>
      <c r="F73" s="25"/>
      <c r="I73" s="25"/>
      <c r="J73" s="173"/>
      <c r="K73" s="7"/>
    </row>
    <row r="74" spans="1:11" ht="9" customHeight="1">
      <c r="A74" s="279"/>
      <c r="C74" s="25"/>
      <c r="D74" s="25"/>
      <c r="F74" s="25"/>
      <c r="I74" s="25"/>
      <c r="J74" s="173"/>
      <c r="K74" s="7"/>
    </row>
    <row r="75" spans="1:11" ht="9" customHeight="1">
      <c r="A75" s="278"/>
      <c r="C75" s="25"/>
      <c r="D75" s="25"/>
      <c r="F75" s="25"/>
      <c r="I75" s="25"/>
      <c r="J75" s="173"/>
      <c r="K75" s="7"/>
    </row>
    <row r="76" spans="1:11" ht="9" customHeight="1">
      <c r="A76" s="278"/>
      <c r="C76" s="25"/>
      <c r="D76" s="25"/>
      <c r="F76" s="25"/>
      <c r="I76" s="25"/>
      <c r="J76" s="173"/>
      <c r="K76" s="7"/>
    </row>
    <row r="77" spans="1:11" ht="9" customHeight="1">
      <c r="A77" s="278"/>
      <c r="C77" s="27"/>
      <c r="D77" s="27"/>
      <c r="F77" s="27"/>
      <c r="I77" s="27"/>
      <c r="K77" s="5"/>
    </row>
    <row r="78" spans="1:11" ht="9" customHeight="1">
      <c r="A78" s="278"/>
      <c r="C78" s="27"/>
      <c r="D78" s="27"/>
      <c r="F78" s="27"/>
      <c r="I78" s="27"/>
      <c r="K78" s="5"/>
    </row>
    <row r="79" spans="1:11" ht="9" customHeight="1">
      <c r="A79" s="278"/>
      <c r="C79" s="27"/>
      <c r="D79" s="27"/>
      <c r="F79" s="27"/>
      <c r="I79" s="27"/>
      <c r="K79" s="5"/>
    </row>
    <row r="80" spans="1:11" ht="9" customHeight="1">
      <c r="A80" s="278"/>
      <c r="C80" s="27"/>
      <c r="D80" s="27"/>
      <c r="F80" s="27"/>
      <c r="I80" s="27"/>
      <c r="K80" s="5"/>
    </row>
    <row r="81" spans="1:11" ht="9" customHeight="1">
      <c r="A81" s="278"/>
      <c r="C81" s="27"/>
      <c r="D81" s="27"/>
      <c r="F81" s="27"/>
      <c r="I81" s="27"/>
      <c r="K81" s="5"/>
    </row>
    <row r="82" spans="1:11" ht="9" customHeight="1">
      <c r="A82" s="278"/>
      <c r="C82" s="27"/>
      <c r="D82" s="27"/>
      <c r="F82" s="27"/>
      <c r="I82" s="27"/>
      <c r="K82" s="5"/>
    </row>
    <row r="83" spans="1:11" ht="9" customHeight="1">
      <c r="A83" s="280"/>
      <c r="C83" s="27"/>
      <c r="D83" s="27"/>
      <c r="F83" s="27"/>
      <c r="I83" s="27"/>
      <c r="K83" s="5"/>
    </row>
    <row r="84" spans="1:11" ht="9" customHeight="1">
      <c r="A84" s="279"/>
      <c r="C84" s="27"/>
      <c r="D84" s="27"/>
      <c r="F84" s="27"/>
      <c r="I84" s="27"/>
      <c r="K84" s="5"/>
    </row>
    <row r="85" spans="1:11" ht="9" customHeight="1">
      <c r="A85" s="278"/>
      <c r="C85" s="27"/>
      <c r="D85" s="27"/>
      <c r="F85" s="27"/>
      <c r="I85" s="27"/>
      <c r="K85" s="5"/>
    </row>
    <row r="86" spans="1:11" ht="9" customHeight="1">
      <c r="A86" s="278"/>
      <c r="C86" s="27"/>
      <c r="D86" s="27"/>
      <c r="F86" s="27"/>
      <c r="I86" s="27"/>
      <c r="K86" s="5"/>
    </row>
    <row r="87" spans="1:11" ht="9" customHeight="1">
      <c r="A87" s="278"/>
      <c r="C87" s="27"/>
      <c r="D87" s="27"/>
      <c r="F87" s="27"/>
      <c r="I87" s="27"/>
      <c r="K87" s="5"/>
    </row>
    <row r="88" spans="1:11" ht="9" customHeight="1">
      <c r="A88" s="278"/>
      <c r="C88" s="27"/>
      <c r="D88" s="27"/>
      <c r="F88" s="27"/>
      <c r="I88" s="27"/>
      <c r="K88" s="5"/>
    </row>
    <row r="89" spans="1:11" ht="9" customHeight="1">
      <c r="A89" s="278"/>
      <c r="C89" s="27"/>
      <c r="D89" s="27"/>
      <c r="F89" s="27"/>
      <c r="I89" s="27"/>
      <c r="K89" s="5"/>
    </row>
    <row r="90" spans="1:11" ht="9" customHeight="1">
      <c r="A90" s="278"/>
      <c r="C90" s="27"/>
      <c r="D90" s="27"/>
      <c r="F90" s="27"/>
      <c r="I90" s="27"/>
      <c r="K90" s="5"/>
    </row>
    <row r="91" spans="1:11" ht="9" customHeight="1">
      <c r="A91" s="278"/>
      <c r="C91" s="27"/>
      <c r="D91" s="27"/>
      <c r="F91" s="27"/>
      <c r="I91" s="27"/>
      <c r="K91" s="5"/>
    </row>
    <row r="92" spans="1:11" ht="9" customHeight="1">
      <c r="A92" s="278"/>
      <c r="C92" s="27"/>
      <c r="D92" s="27"/>
      <c r="F92" s="27"/>
      <c r="I92" s="27"/>
      <c r="K92" s="5"/>
    </row>
    <row r="93" spans="1:11" ht="9" customHeight="1">
      <c r="A93" s="278"/>
      <c r="C93" s="27"/>
      <c r="D93" s="27"/>
      <c r="F93" s="27"/>
      <c r="I93" s="27"/>
      <c r="K93" s="5"/>
    </row>
    <row r="94" spans="1:11" ht="9" customHeight="1">
      <c r="A94" s="279"/>
      <c r="C94" s="27"/>
      <c r="D94" s="27"/>
      <c r="F94" s="27"/>
      <c r="I94" s="27"/>
      <c r="K94" s="5"/>
    </row>
    <row r="95" spans="1:11" ht="9" customHeight="1">
      <c r="A95" s="278"/>
      <c r="C95" s="27"/>
      <c r="D95" s="27"/>
      <c r="F95" s="27"/>
      <c r="I95" s="27"/>
      <c r="K95" s="5"/>
    </row>
    <row r="96" spans="1:11" ht="9" customHeight="1">
      <c r="A96" s="278"/>
      <c r="C96" s="27"/>
      <c r="D96" s="27"/>
      <c r="F96" s="27"/>
      <c r="I96" s="27"/>
      <c r="K96" s="5"/>
    </row>
    <row r="97" spans="1:11" ht="9" customHeight="1">
      <c r="A97" s="278"/>
      <c r="C97" s="27"/>
      <c r="D97" s="27"/>
      <c r="F97" s="27"/>
      <c r="I97" s="27"/>
      <c r="K97" s="5"/>
    </row>
    <row r="98" spans="1:11">
      <c r="A98" s="282"/>
      <c r="C98" s="27"/>
      <c r="D98" s="27"/>
      <c r="F98" s="27"/>
      <c r="I98" s="27"/>
      <c r="K98" s="5"/>
    </row>
    <row r="99" spans="1:11">
      <c r="A99" s="282"/>
      <c r="C99" s="27"/>
      <c r="D99" s="27"/>
      <c r="F99" s="27"/>
      <c r="I99" s="27"/>
      <c r="K99" s="5"/>
    </row>
    <row r="100" spans="1:11">
      <c r="A100" s="282"/>
      <c r="C100" s="27"/>
      <c r="D100" s="27"/>
      <c r="F100" s="27"/>
      <c r="I100" s="27"/>
      <c r="K100" s="5"/>
    </row>
    <row r="101" spans="1:11">
      <c r="A101" s="282"/>
      <c r="C101" s="27"/>
      <c r="D101" s="27"/>
      <c r="F101" s="27"/>
      <c r="I101" s="27"/>
      <c r="K101" s="5"/>
    </row>
    <row r="102" spans="1:11">
      <c r="A102" s="282"/>
      <c r="C102" s="27"/>
      <c r="D102" s="27"/>
      <c r="F102" s="27"/>
      <c r="I102" s="27"/>
      <c r="K102" s="5"/>
    </row>
    <row r="103" spans="1:11">
      <c r="A103" s="282"/>
      <c r="C103" s="27"/>
      <c r="D103" s="27"/>
      <c r="F103" s="27"/>
      <c r="I103" s="27"/>
      <c r="K103" s="5"/>
    </row>
    <row r="104" spans="1:11">
      <c r="A104" s="282"/>
      <c r="C104" s="27"/>
      <c r="D104" s="27"/>
      <c r="F104" s="27"/>
      <c r="I104" s="27"/>
      <c r="K104" s="5"/>
    </row>
    <row r="105" spans="1:11" ht="15.75">
      <c r="A105" s="33"/>
      <c r="C105" s="27"/>
      <c r="D105" s="27"/>
      <c r="F105" s="27"/>
      <c r="I105" s="27"/>
      <c r="K105" s="5"/>
    </row>
    <row r="106" spans="1:11" ht="15.75">
      <c r="A106" s="33"/>
      <c r="C106" s="27"/>
      <c r="D106" s="27"/>
      <c r="F106" s="27"/>
      <c r="I106" s="27"/>
      <c r="K106" s="5"/>
    </row>
    <row r="107" spans="1:11" ht="15.75">
      <c r="A107" s="33"/>
      <c r="C107" s="27"/>
      <c r="D107" s="27"/>
      <c r="F107" s="27"/>
      <c r="I107" s="27"/>
      <c r="K107" s="5"/>
    </row>
    <row r="108" spans="1:11" ht="15.75">
      <c r="A108" s="33"/>
      <c r="C108" s="27"/>
      <c r="D108" s="27"/>
      <c r="F108" s="27"/>
      <c r="I108" s="27"/>
      <c r="K108" s="5"/>
    </row>
    <row r="109" spans="1:11" ht="15.75">
      <c r="A109" s="33"/>
      <c r="C109" s="27"/>
      <c r="D109" s="27"/>
      <c r="F109" s="27"/>
      <c r="I109" s="27"/>
      <c r="K109" s="5"/>
    </row>
    <row r="110" spans="1:11" ht="15.75">
      <c r="A110" s="33"/>
      <c r="C110" s="27"/>
      <c r="D110" s="27"/>
      <c r="F110" s="27"/>
      <c r="I110" s="27"/>
      <c r="K110" s="5"/>
    </row>
    <row r="111" spans="1:11" ht="15.75">
      <c r="A111" s="33"/>
      <c r="C111" s="27"/>
      <c r="D111" s="27"/>
      <c r="F111" s="27"/>
      <c r="I111" s="27"/>
      <c r="K111" s="5"/>
    </row>
    <row r="112" spans="1:11" ht="15.75">
      <c r="A112" s="33"/>
      <c r="C112" s="27"/>
      <c r="D112" s="27"/>
      <c r="F112" s="27"/>
      <c r="I112" s="27"/>
      <c r="K112" s="5"/>
    </row>
    <row r="113" spans="1:11" ht="15.75">
      <c r="A113" s="33"/>
      <c r="C113" s="27"/>
      <c r="D113" s="27"/>
      <c r="F113" s="27"/>
      <c r="I113" s="27"/>
      <c r="K113" s="5"/>
    </row>
    <row r="114" spans="1:11" ht="15.75">
      <c r="A114" s="33"/>
      <c r="C114" s="27"/>
      <c r="D114" s="27"/>
      <c r="F114" s="27"/>
      <c r="I114" s="27"/>
      <c r="K114" s="5"/>
    </row>
    <row r="115" spans="1:11" ht="15.75">
      <c r="A115" s="33"/>
      <c r="C115" s="27"/>
      <c r="D115" s="27"/>
      <c r="F115" s="27"/>
      <c r="I115" s="27"/>
      <c r="K115" s="5"/>
    </row>
    <row r="116" spans="1:11" ht="15.75">
      <c r="A116" s="33"/>
      <c r="C116" s="27"/>
      <c r="D116" s="27"/>
      <c r="F116" s="27"/>
      <c r="I116" s="27"/>
      <c r="K116" s="5"/>
    </row>
    <row r="117" spans="1:11" ht="15.75">
      <c r="A117" s="33"/>
      <c r="C117" s="27"/>
      <c r="D117" s="27"/>
      <c r="F117" s="27"/>
      <c r="I117" s="27"/>
      <c r="K117" s="5"/>
    </row>
    <row r="118" spans="1:11" ht="15.75">
      <c r="A118" s="33"/>
      <c r="C118" s="27"/>
      <c r="D118" s="27"/>
      <c r="F118" s="27"/>
      <c r="I118" s="27"/>
      <c r="K118" s="5"/>
    </row>
    <row r="119" spans="1:11" ht="15.75">
      <c r="A119" s="33"/>
      <c r="C119" s="27"/>
      <c r="D119" s="27"/>
      <c r="F119" s="27"/>
      <c r="I119" s="27"/>
      <c r="K119" s="5"/>
    </row>
    <row r="120" spans="1:11" ht="15.75">
      <c r="A120" s="33"/>
      <c r="C120" s="27"/>
      <c r="D120" s="27"/>
      <c r="F120" s="27"/>
      <c r="I120" s="27"/>
      <c r="K120" s="5"/>
    </row>
    <row r="121" spans="1:11" ht="15.75">
      <c r="A121" s="33"/>
      <c r="C121" s="27"/>
      <c r="D121" s="27"/>
      <c r="F121" s="27"/>
      <c r="I121" s="27"/>
      <c r="K121" s="5"/>
    </row>
    <row r="122" spans="1:11" ht="15.75">
      <c r="A122" s="33"/>
      <c r="C122" s="27"/>
      <c r="D122" s="27"/>
      <c r="F122" s="27"/>
      <c r="I122" s="27"/>
      <c r="K122" s="5"/>
    </row>
    <row r="123" spans="1:11" ht="15.75">
      <c r="A123" s="33"/>
      <c r="C123" s="27"/>
      <c r="D123" s="27"/>
      <c r="F123" s="27"/>
      <c r="I123" s="27"/>
      <c r="K123" s="5"/>
    </row>
    <row r="124" spans="1:11" ht="15.75">
      <c r="A124" s="33"/>
      <c r="C124" s="27"/>
      <c r="D124" s="27"/>
      <c r="F124" s="27"/>
      <c r="I124" s="27"/>
      <c r="K124" s="5"/>
    </row>
    <row r="125" spans="1:11" ht="15.75">
      <c r="A125" s="33"/>
      <c r="C125" s="27"/>
      <c r="D125" s="27"/>
      <c r="F125" s="27"/>
      <c r="I125" s="27"/>
      <c r="K125" s="5"/>
    </row>
    <row r="126" spans="1:11" ht="15.75">
      <c r="A126" s="33"/>
      <c r="C126" s="27"/>
      <c r="D126" s="27"/>
      <c r="F126" s="27"/>
      <c r="I126" s="27"/>
      <c r="K126" s="5"/>
    </row>
    <row r="127" spans="1:11" ht="15.75">
      <c r="A127" s="33"/>
      <c r="C127" s="27"/>
      <c r="D127" s="27"/>
      <c r="F127" s="27"/>
      <c r="I127" s="27"/>
      <c r="K127" s="5"/>
    </row>
    <row r="128" spans="1:11" ht="15.75">
      <c r="A128" s="33"/>
      <c r="C128" s="27"/>
      <c r="D128" s="27"/>
      <c r="F128" s="27"/>
      <c r="I128" s="27"/>
      <c r="K128" s="5"/>
    </row>
    <row r="129" spans="1:11" ht="15.75">
      <c r="A129" s="33"/>
      <c r="C129" s="27"/>
      <c r="D129" s="27"/>
      <c r="F129" s="27"/>
      <c r="I129" s="27"/>
      <c r="K129" s="5"/>
    </row>
    <row r="130" spans="1:11" ht="15.75">
      <c r="A130" s="33"/>
      <c r="C130" s="27"/>
      <c r="D130" s="27"/>
      <c r="F130" s="27"/>
      <c r="I130" s="27"/>
      <c r="K130" s="5"/>
    </row>
    <row r="131" spans="1:11" ht="15.75">
      <c r="A131" s="33"/>
      <c r="C131" s="27"/>
      <c r="D131" s="27"/>
      <c r="F131" s="27"/>
      <c r="I131" s="27"/>
      <c r="K131" s="5"/>
    </row>
    <row r="132" spans="1:11" ht="15.75">
      <c r="A132" s="33"/>
      <c r="C132" s="27"/>
      <c r="D132" s="27"/>
      <c r="F132" s="27"/>
      <c r="I132" s="27"/>
      <c r="K132" s="5"/>
    </row>
    <row r="133" spans="1:11" ht="15.75">
      <c r="A133" s="33"/>
      <c r="C133" s="27"/>
      <c r="D133" s="27"/>
      <c r="F133" s="27"/>
      <c r="I133" s="27"/>
      <c r="K133" s="5"/>
    </row>
    <row r="134" spans="1:11" ht="15.75">
      <c r="A134" s="33"/>
      <c r="C134" s="27"/>
      <c r="D134" s="27"/>
      <c r="F134" s="27"/>
      <c r="I134" s="27"/>
      <c r="K134" s="5"/>
    </row>
    <row r="135" spans="1:11" ht="15.75">
      <c r="A135" s="33"/>
      <c r="C135" s="27"/>
      <c r="D135" s="27"/>
      <c r="F135" s="27"/>
      <c r="I135" s="27"/>
      <c r="K135" s="5"/>
    </row>
    <row r="136" spans="1:11" ht="15.75">
      <c r="A136" s="33"/>
      <c r="C136" s="27"/>
      <c r="D136" s="27"/>
      <c r="F136" s="27"/>
      <c r="I136" s="27"/>
      <c r="K136" s="5"/>
    </row>
    <row r="137" spans="1:11" ht="15.75">
      <c r="A137" s="33"/>
      <c r="C137" s="27"/>
      <c r="D137" s="27"/>
      <c r="F137" s="27"/>
      <c r="I137" s="27"/>
      <c r="K137" s="5"/>
    </row>
    <row r="138" spans="1:11" ht="15.75">
      <c r="A138" s="33"/>
      <c r="C138" s="27"/>
      <c r="D138" s="27"/>
      <c r="F138" s="27"/>
      <c r="I138" s="27"/>
      <c r="K138" s="5"/>
    </row>
    <row r="139" spans="1:11" ht="15.75">
      <c r="A139" s="33"/>
      <c r="C139" s="27"/>
      <c r="D139" s="27"/>
      <c r="F139" s="27"/>
      <c r="I139" s="27"/>
      <c r="K139" s="5"/>
    </row>
    <row r="140" spans="1:11" ht="15.75">
      <c r="A140" s="33"/>
      <c r="C140" s="27"/>
      <c r="D140" s="27"/>
      <c r="F140" s="27"/>
      <c r="I140" s="27"/>
      <c r="K140" s="5"/>
    </row>
    <row r="141" spans="1:11" ht="15.75">
      <c r="A141" s="33"/>
      <c r="C141" s="27"/>
      <c r="D141" s="27"/>
      <c r="F141" s="27"/>
      <c r="I141" s="27"/>
      <c r="K141" s="5"/>
    </row>
    <row r="142" spans="1:11" ht="15.75">
      <c r="A142" s="33"/>
      <c r="C142" s="27"/>
      <c r="D142" s="27"/>
      <c r="F142" s="27"/>
      <c r="I142" s="27"/>
      <c r="K142" s="5"/>
    </row>
    <row r="143" spans="1:11" ht="15.75">
      <c r="A143" s="33"/>
      <c r="C143" s="27"/>
      <c r="D143" s="27"/>
      <c r="F143" s="27"/>
      <c r="I143" s="27"/>
      <c r="K143" s="5"/>
    </row>
    <row r="144" spans="1:11" ht="15.75">
      <c r="A144" s="33"/>
      <c r="C144" s="27"/>
      <c r="D144" s="27"/>
      <c r="F144" s="27"/>
      <c r="I144" s="27"/>
      <c r="K144" s="5"/>
    </row>
    <row r="145" spans="1:11" ht="15.75">
      <c r="A145" s="33"/>
      <c r="C145" s="27"/>
      <c r="D145" s="27"/>
      <c r="F145" s="27"/>
      <c r="I145" s="27"/>
      <c r="K145" s="5"/>
    </row>
    <row r="146" spans="1:11" ht="15.75">
      <c r="A146" s="33"/>
      <c r="C146" s="27"/>
      <c r="D146" s="27"/>
      <c r="F146" s="27"/>
      <c r="I146" s="27"/>
      <c r="K146" s="5"/>
    </row>
    <row r="147" spans="1:11" ht="15.75">
      <c r="A147" s="33"/>
      <c r="C147" s="27"/>
      <c r="D147" s="27"/>
      <c r="F147" s="27"/>
      <c r="I147" s="27"/>
      <c r="K147" s="5"/>
    </row>
    <row r="148" spans="1:11" ht="15.75">
      <c r="A148" s="33"/>
      <c r="C148" s="27"/>
      <c r="D148" s="27"/>
      <c r="F148" s="27"/>
      <c r="I148" s="27"/>
      <c r="K148" s="5"/>
    </row>
    <row r="149" spans="1:11" ht="15.75">
      <c r="A149" s="33"/>
      <c r="C149" s="27"/>
      <c r="D149" s="27"/>
      <c r="F149" s="27"/>
      <c r="I149" s="27"/>
      <c r="K149" s="5"/>
    </row>
    <row r="150" spans="1:11" ht="15.75">
      <c r="A150" s="33"/>
      <c r="C150" s="27"/>
      <c r="D150" s="27"/>
      <c r="F150" s="27"/>
      <c r="I150" s="27"/>
      <c r="K150" s="5"/>
    </row>
    <row r="151" spans="1:11" ht="15.75">
      <c r="A151" s="33"/>
      <c r="C151" s="27"/>
      <c r="D151" s="27"/>
      <c r="F151" s="27"/>
      <c r="I151" s="27"/>
      <c r="K151" s="5"/>
    </row>
    <row r="152" spans="1:11" ht="15.75">
      <c r="A152" s="33"/>
      <c r="C152" s="27"/>
      <c r="D152" s="27"/>
      <c r="F152" s="27"/>
      <c r="I152" s="27"/>
      <c r="K152" s="5"/>
    </row>
    <row r="153" spans="1:11" ht="15.75">
      <c r="A153" s="33"/>
      <c r="C153" s="27"/>
      <c r="D153" s="27"/>
      <c r="F153" s="27"/>
      <c r="I153" s="27"/>
      <c r="K153" s="5"/>
    </row>
    <row r="154" spans="1:11" ht="15.75">
      <c r="A154" s="33"/>
      <c r="C154" s="27"/>
      <c r="D154" s="27"/>
      <c r="F154" s="27"/>
      <c r="I154" s="27"/>
      <c r="K154" s="5"/>
    </row>
    <row r="155" spans="1:11" ht="15.75">
      <c r="A155" s="33"/>
      <c r="C155" s="27"/>
      <c r="D155" s="27"/>
      <c r="F155" s="27"/>
      <c r="I155" s="27"/>
      <c r="K155" s="5"/>
    </row>
    <row r="156" spans="1:11" ht="15.75">
      <c r="A156" s="33"/>
      <c r="C156" s="27"/>
      <c r="D156" s="27"/>
      <c r="F156" s="27"/>
      <c r="I156" s="27"/>
      <c r="K156" s="5"/>
    </row>
    <row r="157" spans="1:11" ht="15.75">
      <c r="A157" s="33"/>
      <c r="C157" s="27"/>
      <c r="D157" s="27"/>
      <c r="F157" s="27"/>
      <c r="I157" s="27"/>
      <c r="K157" s="5"/>
    </row>
    <row r="158" spans="1:11" ht="15.75">
      <c r="A158" s="33"/>
      <c r="C158" s="27"/>
      <c r="D158" s="27"/>
      <c r="F158" s="27"/>
      <c r="I158" s="27"/>
      <c r="K158" s="5"/>
    </row>
    <row r="159" spans="1:11" ht="15.75">
      <c r="A159" s="33"/>
      <c r="C159" s="27"/>
      <c r="D159" s="27"/>
      <c r="F159" s="27"/>
      <c r="I159" s="27"/>
      <c r="K159" s="5"/>
    </row>
    <row r="160" spans="1:11" ht="15.75">
      <c r="A160" s="33"/>
      <c r="C160" s="27"/>
      <c r="D160" s="27"/>
      <c r="F160" s="27"/>
      <c r="I160" s="27"/>
      <c r="K160" s="5"/>
    </row>
    <row r="161" spans="1:11" ht="15.75">
      <c r="A161" s="33"/>
      <c r="C161" s="27"/>
      <c r="D161" s="27"/>
      <c r="F161" s="27"/>
      <c r="I161" s="27"/>
      <c r="K161" s="5"/>
    </row>
    <row r="162" spans="1:11" ht="15.75">
      <c r="A162" s="33"/>
      <c r="C162" s="27"/>
      <c r="D162" s="27"/>
      <c r="F162" s="27"/>
      <c r="I162" s="27"/>
      <c r="K162" s="5"/>
    </row>
    <row r="163" spans="1:11" ht="15.75">
      <c r="A163" s="33"/>
      <c r="C163" s="27"/>
      <c r="D163" s="27"/>
      <c r="F163" s="27"/>
      <c r="I163" s="27"/>
      <c r="K163" s="5"/>
    </row>
    <row r="164" spans="1:11" ht="15.75">
      <c r="A164" s="33"/>
      <c r="C164" s="27"/>
      <c r="D164" s="27"/>
      <c r="F164" s="27"/>
      <c r="I164" s="27"/>
      <c r="K164" s="5"/>
    </row>
    <row r="165" spans="1:11" ht="15.75">
      <c r="A165" s="33"/>
      <c r="C165" s="27"/>
      <c r="D165" s="27"/>
      <c r="F165" s="27"/>
      <c r="I165" s="27"/>
      <c r="K165" s="5"/>
    </row>
    <row r="166" spans="1:11" ht="15.75">
      <c r="A166" s="33"/>
      <c r="C166" s="27"/>
      <c r="D166" s="27"/>
      <c r="F166" s="27"/>
      <c r="I166" s="27"/>
      <c r="K166" s="5"/>
    </row>
    <row r="167" spans="1:11" ht="15.75">
      <c r="A167" s="33"/>
      <c r="C167" s="27"/>
      <c r="D167" s="27"/>
      <c r="F167" s="27"/>
      <c r="I167" s="27"/>
      <c r="K167" s="5"/>
    </row>
    <row r="168" spans="1:11" ht="15.75">
      <c r="A168" s="33"/>
      <c r="C168" s="27"/>
      <c r="D168" s="27"/>
      <c r="F168" s="27"/>
      <c r="I168" s="27"/>
      <c r="K168" s="5"/>
    </row>
    <row r="169" spans="1:11" ht="15.75">
      <c r="A169" s="33"/>
      <c r="C169" s="27"/>
      <c r="D169" s="27"/>
      <c r="F169" s="27"/>
      <c r="I169" s="27"/>
      <c r="K169" s="5"/>
    </row>
    <row r="170" spans="1:11" ht="15.75">
      <c r="A170" s="33"/>
      <c r="C170" s="27"/>
      <c r="D170" s="27"/>
      <c r="F170" s="27"/>
      <c r="I170" s="27"/>
      <c r="K170" s="5"/>
    </row>
    <row r="171" spans="1:11" ht="15.75">
      <c r="A171" s="33"/>
      <c r="C171" s="27"/>
      <c r="D171" s="27"/>
      <c r="F171" s="27"/>
      <c r="I171" s="27"/>
      <c r="K171" s="5"/>
    </row>
    <row r="172" spans="1:11" ht="15.75">
      <c r="A172" s="33"/>
      <c r="C172" s="27"/>
      <c r="D172" s="27"/>
      <c r="F172" s="27"/>
      <c r="I172" s="27"/>
      <c r="K172" s="5"/>
    </row>
    <row r="173" spans="1:11" ht="15.75">
      <c r="A173" s="33"/>
      <c r="C173" s="27"/>
      <c r="D173" s="27"/>
      <c r="F173" s="27"/>
      <c r="I173" s="27"/>
      <c r="K173" s="5"/>
    </row>
    <row r="174" spans="1:11" ht="15.75">
      <c r="A174" s="33"/>
      <c r="C174" s="27"/>
      <c r="D174" s="27"/>
      <c r="F174" s="27"/>
      <c r="I174" s="27"/>
      <c r="K174" s="5"/>
    </row>
    <row r="175" spans="1:11" ht="15.75">
      <c r="A175" s="33"/>
      <c r="C175" s="27"/>
      <c r="D175" s="27"/>
      <c r="F175" s="27"/>
      <c r="I175" s="27"/>
      <c r="K175" s="5"/>
    </row>
    <row r="176" spans="1:11" ht="15.75">
      <c r="A176" s="33"/>
      <c r="C176" s="27"/>
      <c r="D176" s="27"/>
      <c r="F176" s="27"/>
      <c r="I176" s="27"/>
      <c r="K176" s="5"/>
    </row>
    <row r="177" spans="1:11" ht="15.75">
      <c r="A177" s="33"/>
      <c r="C177" s="27"/>
      <c r="D177" s="27"/>
      <c r="F177" s="27"/>
      <c r="I177" s="27"/>
      <c r="K177" s="5"/>
    </row>
    <row r="178" spans="1:11" ht="15.75">
      <c r="A178" s="33"/>
      <c r="C178" s="27"/>
      <c r="D178" s="27"/>
      <c r="F178" s="27"/>
      <c r="I178" s="27"/>
      <c r="K178" s="5"/>
    </row>
    <row r="179" spans="1:11" ht="15.75">
      <c r="A179" s="33"/>
      <c r="C179" s="27"/>
      <c r="D179" s="27"/>
      <c r="F179" s="27"/>
      <c r="I179" s="27"/>
      <c r="K179" s="5"/>
    </row>
    <row r="180" spans="1:11" ht="15.75">
      <c r="A180" s="33"/>
      <c r="C180" s="27"/>
      <c r="D180" s="27"/>
      <c r="F180" s="27"/>
      <c r="I180" s="27"/>
      <c r="K180" s="5"/>
    </row>
    <row r="181" spans="1:11" ht="15.75">
      <c r="A181" s="33"/>
      <c r="C181" s="27"/>
      <c r="D181" s="27"/>
      <c r="F181" s="27"/>
      <c r="I181" s="27"/>
      <c r="K181" s="5"/>
    </row>
    <row r="182" spans="1:11" ht="15.75">
      <c r="A182" s="33"/>
      <c r="C182" s="27"/>
      <c r="D182" s="27"/>
      <c r="F182" s="27"/>
      <c r="I182" s="27"/>
      <c r="K182" s="5"/>
    </row>
    <row r="183" spans="1:11" ht="15.75">
      <c r="A183" s="33"/>
      <c r="C183" s="27"/>
      <c r="D183" s="27"/>
      <c r="F183" s="27"/>
      <c r="I183" s="27"/>
      <c r="K183" s="5"/>
    </row>
    <row r="184" spans="1:11" ht="15.75">
      <c r="A184" s="33"/>
      <c r="C184" s="27"/>
      <c r="D184" s="27"/>
      <c r="F184" s="27"/>
      <c r="I184" s="27"/>
      <c r="K184" s="5"/>
    </row>
    <row r="185" spans="1:11" ht="15.75">
      <c r="A185" s="33"/>
      <c r="C185" s="27"/>
      <c r="D185" s="27"/>
      <c r="F185" s="27"/>
      <c r="I185" s="27"/>
      <c r="K185" s="5"/>
    </row>
    <row r="186" spans="1:11" ht="15.75">
      <c r="A186" s="33"/>
      <c r="C186" s="27"/>
      <c r="D186" s="27"/>
      <c r="F186" s="27"/>
      <c r="I186" s="27"/>
      <c r="K186" s="5"/>
    </row>
    <row r="187" spans="1:11" ht="15.75">
      <c r="A187" s="33"/>
      <c r="C187" s="27"/>
      <c r="D187" s="27"/>
      <c r="F187" s="27"/>
      <c r="I187" s="27"/>
      <c r="K187" s="5"/>
    </row>
    <row r="188" spans="1:11" ht="15.75">
      <c r="A188" s="33"/>
      <c r="C188" s="27"/>
      <c r="D188" s="27"/>
      <c r="F188" s="27"/>
      <c r="I188" s="27"/>
      <c r="K188" s="5"/>
    </row>
    <row r="189" spans="1:11" ht="15.75">
      <c r="A189" s="33"/>
      <c r="C189" s="27"/>
      <c r="D189" s="27"/>
      <c r="F189" s="27"/>
      <c r="I189" s="27"/>
      <c r="K189" s="5"/>
    </row>
    <row r="190" spans="1:11" ht="15.75">
      <c r="A190" s="33"/>
      <c r="C190" s="27"/>
      <c r="D190" s="27"/>
      <c r="F190" s="27"/>
      <c r="I190" s="27"/>
      <c r="K190" s="5"/>
    </row>
    <row r="191" spans="1:11" ht="15.75">
      <c r="A191" s="33"/>
      <c r="C191" s="27"/>
      <c r="D191" s="27"/>
      <c r="F191" s="27"/>
      <c r="I191" s="27"/>
      <c r="K191" s="5"/>
    </row>
    <row r="192" spans="1:11" ht="15.75">
      <c r="A192" s="33"/>
      <c r="C192" s="27"/>
      <c r="D192" s="27"/>
      <c r="F192" s="27"/>
      <c r="I192" s="27"/>
      <c r="K192" s="5"/>
    </row>
    <row r="193" spans="1:11" ht="15.75">
      <c r="A193" s="33"/>
      <c r="C193" s="27"/>
      <c r="D193" s="27"/>
      <c r="F193" s="27"/>
      <c r="I193" s="27"/>
      <c r="K193" s="5"/>
    </row>
    <row r="194" spans="1:11" ht="15.75">
      <c r="A194" s="33"/>
      <c r="C194" s="27"/>
      <c r="D194" s="27"/>
      <c r="F194" s="27"/>
      <c r="I194" s="27"/>
      <c r="K194" s="5"/>
    </row>
    <row r="195" spans="1:11" ht="15.75">
      <c r="A195" s="33"/>
      <c r="C195" s="27"/>
      <c r="D195" s="27"/>
      <c r="F195" s="27"/>
      <c r="I195" s="27"/>
      <c r="K195" s="5"/>
    </row>
    <row r="196" spans="1:11" ht="15.75">
      <c r="A196" s="34"/>
      <c r="C196" s="27"/>
      <c r="D196" s="27"/>
      <c r="F196" s="27"/>
      <c r="I196" s="27"/>
      <c r="K196" s="5"/>
    </row>
    <row r="197" spans="1:11" ht="15.75">
      <c r="A197" s="34"/>
      <c r="C197" s="27"/>
      <c r="D197" s="27"/>
      <c r="F197" s="27"/>
      <c r="I197" s="27"/>
      <c r="K197" s="5"/>
    </row>
    <row r="198" spans="1:11" ht="15.75">
      <c r="A198" s="34"/>
      <c r="C198" s="27"/>
      <c r="D198" s="27"/>
      <c r="F198" s="27"/>
      <c r="I198" s="27"/>
      <c r="K198" s="5"/>
    </row>
    <row r="199" spans="1:11" ht="15.75">
      <c r="A199" s="34"/>
      <c r="C199" s="27"/>
      <c r="D199" s="27"/>
      <c r="F199" s="27"/>
      <c r="I199" s="27"/>
    </row>
    <row r="200" spans="1:11" ht="15.75">
      <c r="A200" s="34"/>
      <c r="C200" s="27"/>
      <c r="D200" s="27"/>
      <c r="F200" s="27"/>
      <c r="I200" s="27"/>
    </row>
    <row r="201" spans="1:11" ht="15.75">
      <c r="A201" s="34"/>
      <c r="C201" s="27"/>
      <c r="D201" s="27"/>
      <c r="F201" s="27"/>
      <c r="I201" s="27"/>
    </row>
    <row r="202" spans="1:11" ht="15.75">
      <c r="A202" s="34"/>
      <c r="C202" s="27"/>
      <c r="D202" s="27"/>
      <c r="F202" s="27"/>
      <c r="I202" s="27"/>
    </row>
    <row r="203" spans="1:11" ht="15.75">
      <c r="A203" s="34"/>
      <c r="C203" s="27"/>
      <c r="D203" s="27"/>
      <c r="F203" s="27"/>
      <c r="I203" s="27"/>
    </row>
    <row r="204" spans="1:11" ht="15.75">
      <c r="A204" s="34"/>
      <c r="C204" s="27"/>
      <c r="D204" s="27"/>
      <c r="F204" s="27"/>
      <c r="I204" s="27"/>
    </row>
    <row r="205" spans="1:11" ht="15.75">
      <c r="A205" s="34"/>
      <c r="C205" s="27"/>
      <c r="D205" s="27"/>
      <c r="F205" s="27"/>
      <c r="I205" s="27"/>
    </row>
    <row r="206" spans="1:11" ht="15.75">
      <c r="A206" s="34"/>
      <c r="C206" s="27"/>
      <c r="D206" s="27"/>
      <c r="F206" s="27"/>
      <c r="I206" s="27"/>
    </row>
    <row r="207" spans="1:11" ht="15.75">
      <c r="A207" s="34"/>
      <c r="C207" s="27"/>
      <c r="D207" s="27"/>
      <c r="F207" s="27"/>
      <c r="I207" s="27"/>
    </row>
    <row r="208" spans="1:11" ht="15.75">
      <c r="A208" s="34"/>
      <c r="C208" s="27"/>
      <c r="D208" s="27"/>
      <c r="F208" s="27"/>
      <c r="I208" s="27"/>
    </row>
    <row r="209" spans="1:9" ht="15.75">
      <c r="A209" s="34"/>
      <c r="C209" s="27"/>
      <c r="D209" s="27"/>
      <c r="F209" s="27"/>
      <c r="I209" s="27"/>
    </row>
    <row r="210" spans="1:9" ht="15.75">
      <c r="A210" s="34"/>
      <c r="C210" s="27"/>
      <c r="D210" s="27"/>
      <c r="F210" s="27"/>
      <c r="I210" s="27"/>
    </row>
    <row r="211" spans="1:9" ht="15.75">
      <c r="A211" s="34"/>
      <c r="C211" s="27"/>
      <c r="D211" s="27"/>
      <c r="F211" s="27"/>
      <c r="I211" s="27"/>
    </row>
    <row r="212" spans="1:9" ht="15.75">
      <c r="A212" s="34"/>
      <c r="C212" s="27"/>
      <c r="D212" s="27"/>
      <c r="F212" s="27"/>
      <c r="I212" s="27"/>
    </row>
    <row r="213" spans="1:9" ht="15.75">
      <c r="A213" s="34"/>
      <c r="C213" s="27"/>
      <c r="D213" s="27"/>
      <c r="F213" s="27"/>
      <c r="I213" s="27"/>
    </row>
    <row r="214" spans="1:9" ht="15.75">
      <c r="A214" s="34"/>
      <c r="C214" s="27"/>
      <c r="D214" s="27"/>
      <c r="F214" s="27"/>
      <c r="I214" s="27"/>
    </row>
    <row r="215" spans="1:9" ht="15.75">
      <c r="A215" s="34"/>
      <c r="C215" s="27"/>
      <c r="D215" s="27"/>
      <c r="F215" s="27"/>
      <c r="I215" s="27"/>
    </row>
    <row r="216" spans="1:9" ht="15.75">
      <c r="A216" s="34"/>
      <c r="C216" s="27"/>
      <c r="D216" s="27"/>
      <c r="F216" s="27"/>
      <c r="I216" s="27"/>
    </row>
    <row r="217" spans="1:9" ht="15.75">
      <c r="A217" s="34"/>
      <c r="C217" s="27"/>
      <c r="D217" s="27"/>
      <c r="F217" s="27"/>
      <c r="I217" s="27"/>
    </row>
    <row r="218" spans="1:9" ht="15.75">
      <c r="A218" s="34"/>
      <c r="C218" s="27"/>
      <c r="D218" s="27"/>
      <c r="F218" s="27"/>
      <c r="I218" s="27"/>
    </row>
    <row r="219" spans="1:9" ht="15.75">
      <c r="A219" s="34"/>
      <c r="C219" s="27"/>
      <c r="D219" s="27"/>
      <c r="F219" s="27"/>
      <c r="I219" s="27"/>
    </row>
    <row r="220" spans="1:9" ht="15.75">
      <c r="A220" s="34"/>
      <c r="C220" s="27"/>
      <c r="D220" s="27"/>
      <c r="F220" s="27"/>
      <c r="I220" s="27"/>
    </row>
    <row r="221" spans="1:9" ht="15.75">
      <c r="A221" s="34"/>
      <c r="C221" s="27"/>
      <c r="D221" s="27"/>
      <c r="F221" s="27"/>
      <c r="I221" s="27"/>
    </row>
    <row r="222" spans="1:9" ht="15.75">
      <c r="A222" s="34"/>
      <c r="C222" s="27"/>
      <c r="D222" s="27"/>
      <c r="F222" s="27"/>
      <c r="I222" s="27"/>
    </row>
    <row r="223" spans="1:9" ht="15.75">
      <c r="A223" s="34"/>
      <c r="C223" s="27"/>
      <c r="D223" s="27"/>
      <c r="F223" s="27"/>
      <c r="I223" s="27"/>
    </row>
    <row r="224" spans="1:9" ht="15.75">
      <c r="A224" s="34"/>
      <c r="C224" s="27"/>
      <c r="D224" s="27"/>
      <c r="F224" s="27"/>
      <c r="I224" s="27"/>
    </row>
    <row r="225" spans="1:9" ht="15.75">
      <c r="A225" s="34"/>
      <c r="C225" s="27"/>
      <c r="D225" s="27"/>
      <c r="F225" s="27"/>
      <c r="I225" s="27"/>
    </row>
    <row r="226" spans="1:9" ht="15.75">
      <c r="A226" s="34"/>
      <c r="C226" s="27"/>
      <c r="D226" s="27"/>
      <c r="F226" s="27"/>
      <c r="I226" s="27"/>
    </row>
    <row r="227" spans="1:9" ht="15.75">
      <c r="A227" s="34"/>
      <c r="C227" s="27"/>
      <c r="D227" s="27"/>
      <c r="F227" s="27"/>
      <c r="I227" s="27"/>
    </row>
    <row r="228" spans="1:9" ht="15.75">
      <c r="A228" s="34"/>
      <c r="C228" s="27"/>
      <c r="D228" s="27"/>
      <c r="F228" s="27"/>
      <c r="I228" s="27"/>
    </row>
    <row r="229" spans="1:9" ht="15.75">
      <c r="A229" s="34"/>
      <c r="C229" s="27"/>
      <c r="D229" s="27"/>
      <c r="F229" s="27"/>
      <c r="I229" s="27"/>
    </row>
    <row r="230" spans="1:9" ht="15.75">
      <c r="A230" s="34"/>
      <c r="C230" s="27"/>
      <c r="D230" s="27"/>
      <c r="F230" s="27"/>
      <c r="I230" s="27"/>
    </row>
    <row r="231" spans="1:9" ht="15.75">
      <c r="A231" s="34"/>
      <c r="C231" s="27"/>
      <c r="D231" s="27"/>
      <c r="F231" s="27"/>
      <c r="I231" s="27"/>
    </row>
    <row r="232" spans="1:9" ht="15.75">
      <c r="A232" s="34"/>
      <c r="C232" s="27"/>
      <c r="D232" s="27"/>
      <c r="F232" s="27"/>
      <c r="I232" s="27"/>
    </row>
    <row r="233" spans="1:9" ht="15.75">
      <c r="A233" s="34"/>
      <c r="C233" s="27"/>
      <c r="D233" s="27"/>
      <c r="F233" s="27"/>
      <c r="I233" s="27"/>
    </row>
    <row r="234" spans="1:9" ht="15.75">
      <c r="A234" s="34"/>
      <c r="C234" s="27"/>
      <c r="D234" s="27"/>
      <c r="F234" s="27"/>
      <c r="I234" s="27"/>
    </row>
    <row r="235" spans="1:9" ht="15.75">
      <c r="A235" s="34"/>
      <c r="C235" s="27"/>
      <c r="D235" s="27"/>
      <c r="F235" s="27"/>
      <c r="I235" s="27"/>
    </row>
    <row r="236" spans="1:9" ht="15.75">
      <c r="A236" s="34"/>
      <c r="C236" s="27"/>
      <c r="D236" s="27"/>
      <c r="F236" s="27"/>
      <c r="I236" s="27"/>
    </row>
    <row r="237" spans="1:9" ht="15.75">
      <c r="A237" s="34"/>
      <c r="C237" s="27"/>
      <c r="D237" s="27"/>
      <c r="F237" s="27"/>
      <c r="I237" s="27"/>
    </row>
    <row r="238" spans="1:9" ht="15.75">
      <c r="A238" s="34"/>
      <c r="C238" s="27"/>
      <c r="D238" s="27"/>
      <c r="F238" s="27"/>
      <c r="I238" s="27"/>
    </row>
    <row r="239" spans="1:9" ht="15.75">
      <c r="A239" s="34"/>
      <c r="C239" s="27"/>
      <c r="D239" s="27"/>
      <c r="F239" s="27"/>
      <c r="I239" s="27"/>
    </row>
    <row r="240" spans="1:9" ht="15.75">
      <c r="A240" s="34"/>
      <c r="C240" s="27"/>
      <c r="D240" s="27"/>
      <c r="F240" s="27"/>
      <c r="I240" s="27"/>
    </row>
    <row r="241" spans="1:9" ht="15.75">
      <c r="A241" s="34"/>
      <c r="C241" s="27"/>
      <c r="D241" s="27"/>
      <c r="F241" s="27"/>
      <c r="I241" s="27"/>
    </row>
    <row r="242" spans="1:9" ht="15.75">
      <c r="A242" s="34"/>
      <c r="C242" s="27"/>
      <c r="D242" s="27"/>
      <c r="F242" s="27"/>
      <c r="I242" s="27"/>
    </row>
    <row r="243" spans="1:9" ht="15.75">
      <c r="A243" s="34"/>
      <c r="C243" s="27"/>
      <c r="D243" s="27"/>
      <c r="F243" s="27"/>
      <c r="I243" s="27"/>
    </row>
    <row r="244" spans="1:9" ht="15.75">
      <c r="A244" s="34"/>
      <c r="C244" s="27"/>
      <c r="D244" s="27"/>
      <c r="F244" s="27"/>
      <c r="I244" s="27"/>
    </row>
    <row r="245" spans="1:9" ht="15.75">
      <c r="A245" s="34"/>
      <c r="C245" s="27"/>
      <c r="D245" s="27"/>
      <c r="F245" s="27"/>
      <c r="I245" s="27"/>
    </row>
    <row r="246" spans="1:9" ht="15.75">
      <c r="A246" s="34"/>
      <c r="C246" s="27"/>
      <c r="D246" s="27"/>
      <c r="F246" s="27"/>
      <c r="I246" s="27"/>
    </row>
    <row r="247" spans="1:9" ht="15.75">
      <c r="A247" s="34"/>
      <c r="C247" s="27"/>
      <c r="D247" s="27"/>
      <c r="F247" s="27"/>
      <c r="I247" s="27"/>
    </row>
    <row r="248" spans="1:9" ht="15.75">
      <c r="A248" s="34"/>
      <c r="C248" s="27"/>
      <c r="D248" s="27"/>
      <c r="F248" s="27"/>
      <c r="I248" s="27"/>
    </row>
    <row r="249" spans="1:9" ht="15.75">
      <c r="A249" s="34"/>
      <c r="C249" s="27"/>
      <c r="D249" s="27"/>
      <c r="F249" s="27"/>
      <c r="I249" s="27"/>
    </row>
    <row r="250" spans="1:9" ht="15.75">
      <c r="A250" s="34"/>
      <c r="C250" s="27"/>
      <c r="D250" s="27"/>
      <c r="F250" s="27"/>
      <c r="I250" s="27"/>
    </row>
    <row r="251" spans="1:9" ht="15.75">
      <c r="A251" s="34"/>
      <c r="C251" s="27"/>
      <c r="D251" s="27"/>
      <c r="F251" s="27"/>
      <c r="I251" s="27"/>
    </row>
    <row r="252" spans="1:9" ht="15.75">
      <c r="A252" s="34"/>
      <c r="C252" s="27"/>
      <c r="D252" s="27"/>
      <c r="F252" s="27"/>
      <c r="I252" s="27"/>
    </row>
    <row r="253" spans="1:9" ht="15.75">
      <c r="A253" s="34"/>
      <c r="C253" s="27"/>
      <c r="D253" s="27"/>
      <c r="F253" s="27"/>
      <c r="I253" s="27"/>
    </row>
    <row r="254" spans="1:9" ht="15.75">
      <c r="A254" s="34"/>
      <c r="C254" s="27"/>
      <c r="D254" s="27"/>
      <c r="F254" s="27"/>
      <c r="I254" s="27"/>
    </row>
    <row r="255" spans="1:9" ht="15.75">
      <c r="A255" s="34"/>
      <c r="C255" s="27"/>
      <c r="D255" s="27"/>
      <c r="F255" s="27"/>
      <c r="I255" s="27"/>
    </row>
    <row r="256" spans="1:9" ht="15.75">
      <c r="A256" s="34"/>
      <c r="C256" s="27"/>
      <c r="D256" s="27"/>
      <c r="F256" s="27"/>
      <c r="I256" s="27"/>
    </row>
    <row r="257" spans="1:9" ht="15.75">
      <c r="A257" s="34"/>
      <c r="C257" s="27"/>
      <c r="D257" s="27"/>
      <c r="F257" s="27"/>
      <c r="I257" s="27"/>
    </row>
    <row r="258" spans="1:9" ht="15.75">
      <c r="A258" s="34"/>
      <c r="C258" s="27"/>
      <c r="D258" s="27"/>
      <c r="F258" s="27"/>
      <c r="I258" s="27"/>
    </row>
    <row r="259" spans="1:9" ht="15.75">
      <c r="A259" s="34"/>
      <c r="C259" s="27"/>
      <c r="D259" s="27"/>
      <c r="F259" s="27"/>
      <c r="I259" s="27"/>
    </row>
    <row r="260" spans="1:9" ht="15.75">
      <c r="A260" s="34"/>
      <c r="C260" s="27"/>
      <c r="D260" s="27"/>
      <c r="F260" s="27"/>
      <c r="I260" s="27"/>
    </row>
    <row r="261" spans="1:9" ht="15.75">
      <c r="A261" s="34"/>
      <c r="C261" s="27"/>
      <c r="D261" s="27"/>
      <c r="F261" s="27"/>
      <c r="I261" s="27"/>
    </row>
    <row r="262" spans="1:9" ht="15.75">
      <c r="A262" s="34"/>
      <c r="C262" s="27"/>
      <c r="D262" s="27"/>
      <c r="F262" s="27"/>
      <c r="I262" s="27"/>
    </row>
    <row r="263" spans="1:9" ht="15.75">
      <c r="A263" s="34"/>
      <c r="C263" s="27"/>
      <c r="D263" s="27"/>
      <c r="F263" s="27"/>
      <c r="I263" s="27"/>
    </row>
    <row r="264" spans="1:9" ht="15.75">
      <c r="A264" s="34"/>
      <c r="C264" s="27"/>
      <c r="D264" s="27"/>
      <c r="F264" s="27"/>
      <c r="I264" s="27"/>
    </row>
    <row r="265" spans="1:9" ht="15.75">
      <c r="A265" s="34"/>
      <c r="C265" s="27"/>
      <c r="D265" s="27"/>
      <c r="F265" s="27"/>
      <c r="I265" s="27"/>
    </row>
    <row r="266" spans="1:9" ht="15.75">
      <c r="A266" s="34"/>
      <c r="C266" s="27"/>
      <c r="D266" s="27"/>
      <c r="F266" s="27"/>
      <c r="I266" s="27"/>
    </row>
    <row r="267" spans="1:9" ht="15.75">
      <c r="A267" s="34"/>
      <c r="C267" s="27"/>
      <c r="D267" s="27"/>
      <c r="F267" s="27"/>
      <c r="I267" s="27"/>
    </row>
    <row r="268" spans="1:9" ht="15.75">
      <c r="A268" s="34"/>
    </row>
    <row r="269" spans="1:9" ht="15.75">
      <c r="A269" s="34"/>
    </row>
    <row r="270" spans="1:9" ht="15.75">
      <c r="A270" s="34"/>
    </row>
    <row r="271" spans="1:9" ht="15.75">
      <c r="A271" s="34"/>
    </row>
    <row r="272" spans="1:9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</sheetData>
  <mergeCells count="4">
    <mergeCell ref="A2:K2"/>
    <mergeCell ref="A3:K3"/>
    <mergeCell ref="A4:K4"/>
    <mergeCell ref="A5:K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1">
    <pageSetUpPr fitToPage="1"/>
  </sheetPr>
  <dimension ref="A1:Z674"/>
  <sheetViews>
    <sheetView zoomScale="85" zoomScaleNormal="85" workbookViewId="0">
      <selection activeCell="A5" sqref="A5:K5"/>
    </sheetView>
  </sheetViews>
  <sheetFormatPr defaultColWidth="11.42578125" defaultRowHeight="12.75"/>
  <cols>
    <col min="1" max="1" width="92.85546875" style="274" customWidth="1"/>
    <col min="2" max="9" width="11.7109375" style="246" customWidth="1"/>
    <col min="10" max="10" width="14" style="246" customWidth="1"/>
    <col min="11" max="11" width="11.5703125" style="246" bestFit="1" customWidth="1"/>
    <col min="12" max="12" width="2.42578125" style="169" customWidth="1"/>
    <col min="13" max="16384" width="11.42578125" style="169"/>
  </cols>
  <sheetData>
    <row r="1" spans="1:26" s="20" customFormat="1" ht="3.75" customHeight="1">
      <c r="A1" s="286"/>
      <c r="B1" s="309"/>
      <c r="C1" s="309"/>
      <c r="D1" s="309"/>
      <c r="E1" s="309"/>
      <c r="F1" s="309"/>
      <c r="G1" s="309"/>
      <c r="H1" s="309"/>
      <c r="I1" s="309"/>
      <c r="J1" s="309"/>
      <c r="K1" s="309"/>
    </row>
    <row r="2" spans="1:26" s="21" customFormat="1" ht="20.25">
      <c r="A2" s="1024" t="s">
        <v>367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</row>
    <row r="3" spans="1:26" s="21" customFormat="1" ht="27" customHeight="1">
      <c r="A3" s="1024" t="s">
        <v>342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</row>
    <row r="4" spans="1:26" s="21" customFormat="1" ht="27" customHeight="1">
      <c r="A4" s="1024" t="s">
        <v>900</v>
      </c>
      <c r="B4" s="1024"/>
      <c r="C4" s="1024"/>
      <c r="D4" s="1024"/>
      <c r="E4" s="1024"/>
      <c r="F4" s="1024"/>
      <c r="G4" s="1024"/>
      <c r="H4" s="1024"/>
      <c r="I4" s="1024"/>
      <c r="J4" s="1024"/>
      <c r="K4" s="1024"/>
    </row>
    <row r="5" spans="1:26" s="35" customFormat="1" ht="20.25">
      <c r="A5" s="1026" t="s">
        <v>70</v>
      </c>
      <c r="B5" s="1026"/>
      <c r="C5" s="1026"/>
      <c r="D5" s="1026"/>
      <c r="E5" s="1026"/>
      <c r="F5" s="1026"/>
      <c r="G5" s="1026"/>
      <c r="H5" s="1026"/>
      <c r="I5" s="1026"/>
      <c r="J5" s="1026"/>
      <c r="K5" s="1026"/>
    </row>
    <row r="6" spans="1:26" ht="6" customHeight="1">
      <c r="A6" s="310"/>
    </row>
    <row r="7" spans="1:26" ht="6" customHeight="1">
      <c r="A7" s="311"/>
      <c r="B7" s="312"/>
      <c r="C7" s="313"/>
      <c r="D7" s="313"/>
      <c r="E7" s="312"/>
      <c r="F7" s="313"/>
      <c r="G7" s="313"/>
      <c r="H7" s="313"/>
      <c r="I7" s="313"/>
      <c r="J7" s="312"/>
      <c r="K7" s="313"/>
      <c r="L7" s="175"/>
      <c r="M7" s="173"/>
      <c r="N7" s="173"/>
      <c r="O7" s="173"/>
      <c r="P7" s="173"/>
      <c r="Q7" s="173"/>
    </row>
    <row r="8" spans="1:26" ht="30" customHeight="1">
      <c r="A8" s="634" t="s">
        <v>159</v>
      </c>
      <c r="B8" s="634" t="s">
        <v>368</v>
      </c>
      <c r="C8" s="634" t="s">
        <v>369</v>
      </c>
      <c r="D8" s="634" t="s">
        <v>370</v>
      </c>
      <c r="E8" s="634" t="s">
        <v>371</v>
      </c>
      <c r="F8" s="634" t="s">
        <v>372</v>
      </c>
      <c r="G8" s="634" t="s">
        <v>373</v>
      </c>
      <c r="H8" s="634" t="s">
        <v>374</v>
      </c>
      <c r="I8" s="634" t="s">
        <v>375</v>
      </c>
      <c r="J8" s="635" t="s">
        <v>131</v>
      </c>
      <c r="K8" s="636" t="s">
        <v>111</v>
      </c>
      <c r="L8" s="175"/>
      <c r="Y8" s="169">
        <v>1</v>
      </c>
      <c r="Z8" s="169">
        <v>1</v>
      </c>
    </row>
    <row r="9" spans="1:26" ht="33" customHeight="1">
      <c r="A9" s="626" t="s">
        <v>186</v>
      </c>
      <c r="B9" s="523">
        <v>0</v>
      </c>
      <c r="C9" s="523">
        <v>0</v>
      </c>
      <c r="D9" s="523">
        <v>0</v>
      </c>
      <c r="E9" s="523">
        <v>0</v>
      </c>
      <c r="F9" s="523">
        <v>0</v>
      </c>
      <c r="G9" s="523">
        <v>0</v>
      </c>
      <c r="H9" s="523">
        <v>0</v>
      </c>
      <c r="I9" s="523">
        <v>0</v>
      </c>
      <c r="J9" s="523">
        <v>0</v>
      </c>
      <c r="K9" s="632">
        <v>0</v>
      </c>
      <c r="L9" s="175"/>
      <c r="M9" s="173"/>
      <c r="N9" s="173"/>
      <c r="O9" s="173"/>
      <c r="P9" s="173"/>
      <c r="Q9" s="173"/>
    </row>
    <row r="10" spans="1:26" ht="33" customHeight="1">
      <c r="A10" s="626" t="s">
        <v>187</v>
      </c>
      <c r="B10" s="523">
        <v>0</v>
      </c>
      <c r="C10" s="523">
        <v>0</v>
      </c>
      <c r="D10" s="523">
        <v>0</v>
      </c>
      <c r="E10" s="523">
        <v>0</v>
      </c>
      <c r="F10" s="523">
        <v>0</v>
      </c>
      <c r="G10" s="523">
        <v>0</v>
      </c>
      <c r="H10" s="523">
        <v>0</v>
      </c>
      <c r="I10" s="523">
        <v>0</v>
      </c>
      <c r="J10" s="523">
        <v>0</v>
      </c>
      <c r="K10" s="632">
        <v>0</v>
      </c>
      <c r="L10" s="175"/>
      <c r="M10" s="173"/>
      <c r="N10" s="173"/>
      <c r="O10" s="173"/>
      <c r="P10" s="173"/>
      <c r="Q10" s="173"/>
    </row>
    <row r="11" spans="1:26" ht="33" customHeight="1">
      <c r="A11" s="626" t="s">
        <v>188</v>
      </c>
      <c r="B11" s="523">
        <v>0</v>
      </c>
      <c r="C11" s="523">
        <v>0</v>
      </c>
      <c r="D11" s="523">
        <v>0</v>
      </c>
      <c r="E11" s="523">
        <v>0</v>
      </c>
      <c r="F11" s="523">
        <v>0</v>
      </c>
      <c r="G11" s="523">
        <v>0</v>
      </c>
      <c r="H11" s="523">
        <v>0</v>
      </c>
      <c r="I11" s="523">
        <v>0</v>
      </c>
      <c r="J11" s="523">
        <v>0</v>
      </c>
      <c r="K11" s="632">
        <v>0</v>
      </c>
      <c r="L11" s="175"/>
      <c r="M11" s="173"/>
      <c r="N11" s="173"/>
      <c r="O11" s="173"/>
      <c r="P11" s="173"/>
      <c r="Q11" s="173"/>
    </row>
    <row r="12" spans="1:26" ht="33" customHeight="1">
      <c r="A12" s="626" t="s">
        <v>189</v>
      </c>
      <c r="B12" s="523">
        <v>0</v>
      </c>
      <c r="C12" s="523">
        <v>0</v>
      </c>
      <c r="D12" s="523">
        <v>0</v>
      </c>
      <c r="E12" s="523">
        <v>0</v>
      </c>
      <c r="F12" s="523">
        <v>0</v>
      </c>
      <c r="G12" s="523">
        <v>0</v>
      </c>
      <c r="H12" s="523">
        <v>0</v>
      </c>
      <c r="I12" s="523">
        <v>0</v>
      </c>
      <c r="J12" s="523">
        <v>0</v>
      </c>
      <c r="K12" s="632">
        <v>0</v>
      </c>
      <c r="L12" s="175"/>
      <c r="M12" s="173"/>
      <c r="N12" s="173"/>
      <c r="O12" s="173"/>
      <c r="P12" s="173"/>
      <c r="Q12" s="173"/>
    </row>
    <row r="13" spans="1:26" ht="33" customHeight="1">
      <c r="A13" s="626" t="s">
        <v>209</v>
      </c>
      <c r="B13" s="523">
        <v>0</v>
      </c>
      <c r="C13" s="523">
        <v>0</v>
      </c>
      <c r="D13" s="523">
        <v>0</v>
      </c>
      <c r="E13" s="523">
        <v>0</v>
      </c>
      <c r="F13" s="523">
        <v>0</v>
      </c>
      <c r="G13" s="523">
        <v>0</v>
      </c>
      <c r="H13" s="523">
        <v>0</v>
      </c>
      <c r="I13" s="523">
        <v>0</v>
      </c>
      <c r="J13" s="523">
        <v>0</v>
      </c>
      <c r="K13" s="632">
        <v>0</v>
      </c>
      <c r="L13" s="175"/>
      <c r="M13" s="173"/>
      <c r="N13" s="173"/>
      <c r="O13" s="173"/>
      <c r="P13" s="173"/>
      <c r="Q13" s="173"/>
    </row>
    <row r="14" spans="1:26" ht="33" customHeight="1">
      <c r="A14" s="626" t="s">
        <v>210</v>
      </c>
      <c r="B14" s="523">
        <v>9504.9083200000005</v>
      </c>
      <c r="C14" s="523">
        <v>0</v>
      </c>
      <c r="D14" s="523">
        <v>738.15432999999996</v>
      </c>
      <c r="E14" s="523">
        <v>1653.5832399999999</v>
      </c>
      <c r="F14" s="523">
        <v>0</v>
      </c>
      <c r="G14" s="523">
        <v>3245.7093399999999</v>
      </c>
      <c r="H14" s="523">
        <v>0</v>
      </c>
      <c r="I14" s="523">
        <v>0</v>
      </c>
      <c r="J14" s="523">
        <v>15142.355229999999</v>
      </c>
      <c r="K14" s="632">
        <v>2.9098773619294347E-3</v>
      </c>
      <c r="L14" s="175"/>
      <c r="M14" s="173"/>
      <c r="N14" s="173"/>
      <c r="O14" s="173"/>
      <c r="P14" s="173"/>
      <c r="Q14" s="173"/>
    </row>
    <row r="15" spans="1:26" ht="33" customHeight="1">
      <c r="A15" s="626" t="s">
        <v>679</v>
      </c>
      <c r="B15" s="523">
        <v>37325.668319999997</v>
      </c>
      <c r="C15" s="523">
        <v>0</v>
      </c>
      <c r="D15" s="523">
        <v>0</v>
      </c>
      <c r="E15" s="523">
        <v>225.05682000000002</v>
      </c>
      <c r="F15" s="523">
        <v>0</v>
      </c>
      <c r="G15" s="523">
        <v>851.44881000000009</v>
      </c>
      <c r="H15" s="523">
        <v>0</v>
      </c>
      <c r="I15" s="523">
        <v>0</v>
      </c>
      <c r="J15" s="523">
        <v>38402.173949999997</v>
      </c>
      <c r="K15" s="632">
        <v>7.3796721136610965E-3</v>
      </c>
      <c r="L15" s="175"/>
      <c r="M15" s="173"/>
      <c r="N15" s="173"/>
      <c r="O15" s="173"/>
      <c r="P15" s="173"/>
      <c r="Q15" s="173"/>
    </row>
    <row r="16" spans="1:26" ht="33" customHeight="1">
      <c r="A16" s="626" t="s">
        <v>913</v>
      </c>
      <c r="B16" s="523">
        <v>16840.233680000001</v>
      </c>
      <c r="C16" s="523">
        <v>0</v>
      </c>
      <c r="D16" s="523">
        <v>0</v>
      </c>
      <c r="E16" s="523">
        <v>1143.2125000000001</v>
      </c>
      <c r="F16" s="523">
        <v>0</v>
      </c>
      <c r="G16" s="523">
        <v>840.21761000000004</v>
      </c>
      <c r="H16" s="523">
        <v>0</v>
      </c>
      <c r="I16" s="523">
        <v>0</v>
      </c>
      <c r="J16" s="523">
        <v>18823.663790000002</v>
      </c>
      <c r="K16" s="632">
        <v>3.6173073672563574E-3</v>
      </c>
      <c r="L16" s="175"/>
      <c r="M16" s="173"/>
      <c r="N16" s="173"/>
      <c r="O16" s="173"/>
      <c r="P16" s="173"/>
      <c r="Q16" s="173"/>
    </row>
    <row r="17" spans="1:17" ht="33" customHeight="1">
      <c r="A17" s="626" t="s">
        <v>914</v>
      </c>
      <c r="B17" s="523">
        <v>0</v>
      </c>
      <c r="C17" s="523">
        <v>0</v>
      </c>
      <c r="D17" s="523">
        <v>0</v>
      </c>
      <c r="E17" s="523">
        <v>0</v>
      </c>
      <c r="F17" s="523">
        <v>0</v>
      </c>
      <c r="G17" s="523">
        <v>0</v>
      </c>
      <c r="H17" s="523">
        <v>0</v>
      </c>
      <c r="I17" s="523">
        <v>0</v>
      </c>
      <c r="J17" s="523">
        <v>0</v>
      </c>
      <c r="K17" s="632">
        <v>0</v>
      </c>
      <c r="L17" s="175"/>
      <c r="M17" s="173"/>
      <c r="N17" s="173"/>
      <c r="O17" s="173"/>
      <c r="P17" s="173"/>
      <c r="Q17" s="173"/>
    </row>
    <row r="18" spans="1:17" ht="33" customHeight="1">
      <c r="A18" s="626" t="s">
        <v>682</v>
      </c>
      <c r="B18" s="523">
        <v>0</v>
      </c>
      <c r="C18" s="523">
        <v>0</v>
      </c>
      <c r="D18" s="523">
        <v>0</v>
      </c>
      <c r="E18" s="523">
        <v>0</v>
      </c>
      <c r="F18" s="523">
        <v>0</v>
      </c>
      <c r="G18" s="523">
        <v>0</v>
      </c>
      <c r="H18" s="523">
        <v>0</v>
      </c>
      <c r="I18" s="523">
        <v>0</v>
      </c>
      <c r="J18" s="523">
        <v>0</v>
      </c>
      <c r="K18" s="632">
        <v>0</v>
      </c>
      <c r="L18" s="175"/>
      <c r="M18" s="173"/>
      <c r="N18" s="173"/>
      <c r="O18" s="173"/>
      <c r="P18" s="173"/>
      <c r="Q18" s="173"/>
    </row>
    <row r="19" spans="1:17" ht="33" customHeight="1">
      <c r="A19" s="626" t="s">
        <v>683</v>
      </c>
      <c r="B19" s="523">
        <v>0</v>
      </c>
      <c r="C19" s="523">
        <v>0</v>
      </c>
      <c r="D19" s="523">
        <v>0</v>
      </c>
      <c r="E19" s="523">
        <v>0</v>
      </c>
      <c r="F19" s="523">
        <v>0</v>
      </c>
      <c r="G19" s="523">
        <v>0</v>
      </c>
      <c r="H19" s="523">
        <v>0</v>
      </c>
      <c r="I19" s="523">
        <v>0</v>
      </c>
      <c r="J19" s="523">
        <v>0</v>
      </c>
      <c r="K19" s="632">
        <v>0</v>
      </c>
      <c r="L19" s="175"/>
      <c r="M19" s="173"/>
      <c r="N19" s="173"/>
      <c r="O19" s="173"/>
      <c r="P19" s="173"/>
      <c r="Q19" s="173"/>
    </row>
    <row r="20" spans="1:17" ht="33" customHeight="1">
      <c r="A20" s="626" t="s">
        <v>195</v>
      </c>
      <c r="B20" s="523">
        <v>212149.81441999998</v>
      </c>
      <c r="C20" s="523">
        <v>374074.49737</v>
      </c>
      <c r="D20" s="523">
        <v>225981.84875999999</v>
      </c>
      <c r="E20" s="523">
        <v>6562.9105599999994</v>
      </c>
      <c r="F20" s="523">
        <v>29744.048569999999</v>
      </c>
      <c r="G20" s="523">
        <v>103635.60284000001</v>
      </c>
      <c r="H20" s="523">
        <v>18918.340850000001</v>
      </c>
      <c r="I20" s="523">
        <v>18441.357260000001</v>
      </c>
      <c r="J20" s="523">
        <v>989508.42062999983</v>
      </c>
      <c r="K20" s="632">
        <v>0.19015193534260955</v>
      </c>
      <c r="L20" s="175"/>
      <c r="M20" s="173"/>
      <c r="N20" s="173"/>
      <c r="O20" s="173"/>
      <c r="P20" s="173"/>
      <c r="Q20" s="173"/>
    </row>
    <row r="21" spans="1:17" ht="33" customHeight="1">
      <c r="A21" s="626" t="s">
        <v>197</v>
      </c>
      <c r="B21" s="523">
        <v>57639.633780000004</v>
      </c>
      <c r="C21" s="523">
        <v>242958.88959000001</v>
      </c>
      <c r="D21" s="523">
        <v>0</v>
      </c>
      <c r="E21" s="523">
        <v>453.21686</v>
      </c>
      <c r="F21" s="523">
        <v>42041.864609999997</v>
      </c>
      <c r="G21" s="523">
        <v>17122.53542</v>
      </c>
      <c r="H21" s="523">
        <v>0</v>
      </c>
      <c r="I21" s="523">
        <v>28625.785909999999</v>
      </c>
      <c r="J21" s="523">
        <v>388841.92616999999</v>
      </c>
      <c r="K21" s="632">
        <v>7.4723007163999794E-2</v>
      </c>
      <c r="L21" s="175"/>
      <c r="M21" s="173"/>
      <c r="N21" s="173"/>
      <c r="O21" s="173"/>
      <c r="P21" s="173"/>
      <c r="Q21" s="173"/>
    </row>
    <row r="22" spans="1:17" ht="33" customHeight="1">
      <c r="A22" s="626" t="s">
        <v>198</v>
      </c>
      <c r="B22" s="523">
        <v>45847.20001</v>
      </c>
      <c r="C22" s="523">
        <v>108957.41387</v>
      </c>
      <c r="D22" s="523">
        <v>0</v>
      </c>
      <c r="E22" s="523">
        <v>5289.2299299999995</v>
      </c>
      <c r="F22" s="523">
        <v>985.04630000000009</v>
      </c>
      <c r="G22" s="523">
        <v>50185.049060000005</v>
      </c>
      <c r="H22" s="523">
        <v>0</v>
      </c>
      <c r="I22" s="523">
        <v>7149.7467300000008</v>
      </c>
      <c r="J22" s="523">
        <v>218413.68590000004</v>
      </c>
      <c r="K22" s="632">
        <v>4.1972139107977875E-2</v>
      </c>
      <c r="L22" s="175"/>
      <c r="M22" s="173"/>
      <c r="N22" s="173"/>
      <c r="O22" s="173"/>
      <c r="P22" s="173"/>
      <c r="Q22" s="173"/>
    </row>
    <row r="23" spans="1:17" ht="33" customHeight="1">
      <c r="A23" s="626" t="s">
        <v>199</v>
      </c>
      <c r="B23" s="523">
        <v>0</v>
      </c>
      <c r="C23" s="523">
        <v>0</v>
      </c>
      <c r="D23" s="523">
        <v>0</v>
      </c>
      <c r="E23" s="523">
        <v>0</v>
      </c>
      <c r="F23" s="523">
        <v>0</v>
      </c>
      <c r="G23" s="523">
        <v>0</v>
      </c>
      <c r="H23" s="523">
        <v>0</v>
      </c>
      <c r="I23" s="523">
        <v>0</v>
      </c>
      <c r="J23" s="523">
        <v>0</v>
      </c>
      <c r="K23" s="632">
        <v>0</v>
      </c>
      <c r="L23" s="175"/>
      <c r="M23" s="173"/>
      <c r="N23" s="173"/>
      <c r="O23" s="173"/>
      <c r="P23" s="173"/>
      <c r="Q23" s="173"/>
    </row>
    <row r="24" spans="1:17" ht="33" customHeight="1">
      <c r="A24" s="626" t="s">
        <v>200</v>
      </c>
      <c r="B24" s="523">
        <v>0</v>
      </c>
      <c r="C24" s="523">
        <v>0</v>
      </c>
      <c r="D24" s="523">
        <v>0</v>
      </c>
      <c r="E24" s="523">
        <v>0</v>
      </c>
      <c r="F24" s="523">
        <v>51.58032</v>
      </c>
      <c r="G24" s="523">
        <v>0</v>
      </c>
      <c r="H24" s="523">
        <v>0</v>
      </c>
      <c r="I24" s="523">
        <v>0</v>
      </c>
      <c r="J24" s="523">
        <v>51.58032</v>
      </c>
      <c r="K24" s="632">
        <v>9.912091164768962E-6</v>
      </c>
      <c r="L24" s="175"/>
      <c r="M24" s="173"/>
      <c r="N24" s="173"/>
      <c r="O24" s="173"/>
      <c r="P24" s="173"/>
      <c r="Q24" s="173"/>
    </row>
    <row r="25" spans="1:17" ht="33" customHeight="1">
      <c r="A25" s="626" t="s">
        <v>201</v>
      </c>
      <c r="B25" s="523">
        <v>0</v>
      </c>
      <c r="C25" s="523">
        <v>215067.29921999999</v>
      </c>
      <c r="D25" s="523">
        <v>570.95444999999995</v>
      </c>
      <c r="E25" s="523">
        <v>663.54966999999999</v>
      </c>
      <c r="F25" s="523">
        <v>11172.318289999999</v>
      </c>
      <c r="G25" s="523">
        <v>0</v>
      </c>
      <c r="H25" s="523">
        <v>0</v>
      </c>
      <c r="I25" s="523">
        <v>174659.08564999999</v>
      </c>
      <c r="J25" s="523">
        <v>402133.20727999997</v>
      </c>
      <c r="K25" s="632">
        <v>7.7277167162597929E-2</v>
      </c>
      <c r="L25" s="175"/>
      <c r="M25" s="173"/>
      <c r="N25" s="173"/>
      <c r="O25" s="173"/>
      <c r="P25" s="173"/>
      <c r="Q25" s="173"/>
    </row>
    <row r="26" spans="1:17" ht="33" customHeight="1">
      <c r="A26" s="626" t="s">
        <v>202</v>
      </c>
      <c r="B26" s="523">
        <v>0</v>
      </c>
      <c r="C26" s="523">
        <v>528468.83366999996</v>
      </c>
      <c r="D26" s="523">
        <v>71461.861650000006</v>
      </c>
      <c r="E26" s="523">
        <v>0</v>
      </c>
      <c r="F26" s="523">
        <v>108288.16872</v>
      </c>
      <c r="G26" s="523">
        <v>0</v>
      </c>
      <c r="H26" s="523">
        <v>0</v>
      </c>
      <c r="I26" s="523">
        <v>386129.25693999999</v>
      </c>
      <c r="J26" s="523">
        <v>1094348.1209799999</v>
      </c>
      <c r="K26" s="632">
        <v>0.21029877947921555</v>
      </c>
      <c r="L26" s="175"/>
      <c r="M26" s="173"/>
      <c r="N26" s="173"/>
      <c r="O26" s="173"/>
      <c r="P26" s="173"/>
      <c r="Q26" s="173"/>
    </row>
    <row r="27" spans="1:17" ht="33" customHeight="1">
      <c r="A27" s="626" t="s">
        <v>203</v>
      </c>
      <c r="B27" s="523">
        <v>200011.31068</v>
      </c>
      <c r="C27" s="523">
        <v>369093.49672000005</v>
      </c>
      <c r="D27" s="523">
        <v>153784.44003</v>
      </c>
      <c r="E27" s="523">
        <v>6240.9890700000005</v>
      </c>
      <c r="F27" s="523">
        <v>40858.43737</v>
      </c>
      <c r="G27" s="523">
        <v>61020.816930000001</v>
      </c>
      <c r="H27" s="523">
        <v>4484.4983400000001</v>
      </c>
      <c r="I27" s="523">
        <v>0</v>
      </c>
      <c r="J27" s="523">
        <v>835493.98914000008</v>
      </c>
      <c r="K27" s="632">
        <v>0.16055527743860779</v>
      </c>
      <c r="L27" s="175"/>
      <c r="M27" s="173"/>
      <c r="N27" s="173"/>
      <c r="O27" s="173"/>
      <c r="P27" s="173"/>
      <c r="Q27" s="173"/>
    </row>
    <row r="28" spans="1:17" ht="33" customHeight="1">
      <c r="A28" s="626" t="s">
        <v>204</v>
      </c>
      <c r="B28" s="523">
        <v>13943.903269999999</v>
      </c>
      <c r="C28" s="523">
        <v>8599.3453000000009</v>
      </c>
      <c r="D28" s="523">
        <v>0</v>
      </c>
      <c r="E28" s="523">
        <v>16763.62876</v>
      </c>
      <c r="F28" s="523">
        <v>367.02987000000002</v>
      </c>
      <c r="G28" s="523">
        <v>11669.42729</v>
      </c>
      <c r="H28" s="523">
        <v>0</v>
      </c>
      <c r="I28" s="523">
        <v>0</v>
      </c>
      <c r="J28" s="523">
        <v>51343.334490000001</v>
      </c>
      <c r="K28" s="632">
        <v>9.8665501138439325E-3</v>
      </c>
      <c r="L28" s="175"/>
      <c r="M28" s="173"/>
      <c r="N28" s="173"/>
      <c r="O28" s="173"/>
      <c r="P28" s="173"/>
      <c r="Q28" s="173"/>
    </row>
    <row r="29" spans="1:17" ht="33" customHeight="1">
      <c r="A29" s="626" t="s">
        <v>205</v>
      </c>
      <c r="B29" s="523">
        <v>5943.45813</v>
      </c>
      <c r="C29" s="523">
        <v>874.90634999999997</v>
      </c>
      <c r="D29" s="523">
        <v>0</v>
      </c>
      <c r="E29" s="523">
        <v>0</v>
      </c>
      <c r="F29" s="523">
        <v>47583.155599999998</v>
      </c>
      <c r="G29" s="523">
        <v>0</v>
      </c>
      <c r="H29" s="523">
        <v>0</v>
      </c>
      <c r="I29" s="523">
        <v>0</v>
      </c>
      <c r="J29" s="523">
        <v>54401.520080000002</v>
      </c>
      <c r="K29" s="632">
        <v>1.0454235773158625E-2</v>
      </c>
      <c r="L29" s="175"/>
      <c r="M29" s="173"/>
      <c r="N29" s="173"/>
      <c r="O29" s="173"/>
      <c r="P29" s="173"/>
      <c r="Q29" s="173"/>
    </row>
    <row r="30" spans="1:17" ht="33" customHeight="1">
      <c r="A30" s="626" t="s">
        <v>190</v>
      </c>
      <c r="B30" s="523">
        <v>32812.817730000002</v>
      </c>
      <c r="C30" s="523">
        <v>34144.793119999995</v>
      </c>
      <c r="D30" s="523">
        <v>153865.23278999998</v>
      </c>
      <c r="E30" s="523">
        <v>1855.3538999999998</v>
      </c>
      <c r="F30" s="523">
        <v>362.44076000000001</v>
      </c>
      <c r="G30" s="523">
        <v>1214.5685800000001</v>
      </c>
      <c r="H30" s="523">
        <v>426.95739000000003</v>
      </c>
      <c r="I30" s="523">
        <v>6290.8338700000004</v>
      </c>
      <c r="J30" s="523">
        <v>230972.99813999995</v>
      </c>
      <c r="K30" s="632">
        <v>4.4385638052724205E-2</v>
      </c>
      <c r="L30" s="175"/>
      <c r="M30" s="173"/>
      <c r="N30" s="173"/>
      <c r="O30" s="173"/>
      <c r="P30" s="173"/>
      <c r="Q30" s="173"/>
    </row>
    <row r="31" spans="1:17" ht="33" customHeight="1">
      <c r="A31" s="626" t="s">
        <v>191</v>
      </c>
      <c r="B31" s="523">
        <v>47721.979189999998</v>
      </c>
      <c r="C31" s="523">
        <v>63531.578670000003</v>
      </c>
      <c r="D31" s="523">
        <v>239899.89014999999</v>
      </c>
      <c r="E31" s="523">
        <v>1382.8377800000001</v>
      </c>
      <c r="F31" s="523">
        <v>3846.7739500000002</v>
      </c>
      <c r="G31" s="523">
        <v>3982.0465099999997</v>
      </c>
      <c r="H31" s="523">
        <v>4592.1166499999999</v>
      </c>
      <c r="I31" s="523">
        <v>84.731669999999994</v>
      </c>
      <c r="J31" s="523">
        <v>365041.95457</v>
      </c>
      <c r="K31" s="632">
        <v>7.0149412269316855E-2</v>
      </c>
      <c r="L31" s="175"/>
      <c r="M31" s="173"/>
      <c r="N31" s="173"/>
      <c r="O31" s="173"/>
      <c r="P31" s="173"/>
      <c r="Q31" s="173"/>
    </row>
    <row r="32" spans="1:17" ht="31.5" customHeight="1">
      <c r="A32" s="627" t="s">
        <v>192</v>
      </c>
      <c r="B32" s="523">
        <v>6671.5400999999993</v>
      </c>
      <c r="C32" s="523">
        <v>34604.652259999995</v>
      </c>
      <c r="D32" s="523">
        <v>0</v>
      </c>
      <c r="E32" s="523">
        <v>0</v>
      </c>
      <c r="F32" s="523">
        <v>0</v>
      </c>
      <c r="G32" s="523">
        <v>0</v>
      </c>
      <c r="H32" s="523">
        <v>0</v>
      </c>
      <c r="I32" s="523">
        <v>1778.4715200000001</v>
      </c>
      <c r="J32" s="523">
        <v>43054.663879999993</v>
      </c>
      <c r="K32" s="632">
        <v>8.2737321801618375E-3</v>
      </c>
      <c r="L32" s="175"/>
      <c r="M32" s="173"/>
      <c r="N32" s="173"/>
      <c r="O32" s="173"/>
      <c r="P32" s="173"/>
      <c r="Q32" s="173"/>
    </row>
    <row r="33" spans="1:17" ht="33" customHeight="1">
      <c r="A33" s="626" t="s">
        <v>193</v>
      </c>
      <c r="B33" s="523">
        <v>0</v>
      </c>
      <c r="C33" s="523">
        <v>0</v>
      </c>
      <c r="D33" s="523">
        <v>0</v>
      </c>
      <c r="E33" s="523">
        <v>0</v>
      </c>
      <c r="F33" s="523">
        <v>0</v>
      </c>
      <c r="G33" s="523">
        <v>0</v>
      </c>
      <c r="H33" s="523">
        <v>0</v>
      </c>
      <c r="I33" s="523">
        <v>0</v>
      </c>
      <c r="J33" s="523">
        <v>0</v>
      </c>
      <c r="K33" s="632">
        <v>0</v>
      </c>
      <c r="L33" s="175"/>
      <c r="M33" s="173"/>
      <c r="N33" s="173"/>
      <c r="O33" s="173"/>
      <c r="P33" s="173"/>
      <c r="Q33" s="173"/>
    </row>
    <row r="34" spans="1:17" ht="41.25" customHeight="1">
      <c r="A34" s="627" t="s">
        <v>194</v>
      </c>
      <c r="B34" s="523">
        <v>0</v>
      </c>
      <c r="C34" s="523">
        <v>0</v>
      </c>
      <c r="D34" s="523">
        <v>0</v>
      </c>
      <c r="E34" s="523">
        <v>0</v>
      </c>
      <c r="F34" s="523">
        <v>0</v>
      </c>
      <c r="G34" s="523">
        <v>0</v>
      </c>
      <c r="H34" s="523">
        <v>0</v>
      </c>
      <c r="I34" s="523">
        <v>0</v>
      </c>
      <c r="J34" s="523">
        <v>0</v>
      </c>
      <c r="K34" s="632">
        <v>0</v>
      </c>
      <c r="L34" s="175"/>
      <c r="M34" s="173"/>
      <c r="N34" s="173"/>
      <c r="O34" s="173"/>
      <c r="P34" s="173"/>
      <c r="Q34" s="173"/>
    </row>
    <row r="35" spans="1:17" ht="33" customHeight="1">
      <c r="A35" s="626" t="s">
        <v>206</v>
      </c>
      <c r="B35" s="523">
        <v>31079.293579999998</v>
      </c>
      <c r="C35" s="523">
        <v>32626.227649999997</v>
      </c>
      <c r="D35" s="523">
        <v>349731.91837999999</v>
      </c>
      <c r="E35" s="523">
        <v>4666.10113</v>
      </c>
      <c r="F35" s="523">
        <v>65.624300000000005</v>
      </c>
      <c r="G35" s="523">
        <v>1064.7187799999999</v>
      </c>
      <c r="H35" s="523">
        <v>2835.4416200000001</v>
      </c>
      <c r="I35" s="523">
        <v>114.19321000000001</v>
      </c>
      <c r="J35" s="523">
        <v>422183.51865000004</v>
      </c>
      <c r="K35" s="632">
        <v>8.1130197042626667E-2</v>
      </c>
      <c r="L35" s="175"/>
      <c r="M35" s="173"/>
      <c r="N35" s="173"/>
      <c r="O35" s="173"/>
      <c r="P35" s="173"/>
      <c r="Q35" s="173"/>
    </row>
    <row r="36" spans="1:17" ht="33" customHeight="1">
      <c r="A36" s="626" t="s">
        <v>207</v>
      </c>
      <c r="B36" s="523">
        <v>77.221800000000002</v>
      </c>
      <c r="C36" s="523">
        <v>32112.11537</v>
      </c>
      <c r="D36" s="523">
        <v>0</v>
      </c>
      <c r="E36" s="523">
        <v>0</v>
      </c>
      <c r="F36" s="523">
        <v>440.28872999999999</v>
      </c>
      <c r="G36" s="523">
        <v>83.113380000000006</v>
      </c>
      <c r="H36" s="523">
        <v>0</v>
      </c>
      <c r="I36" s="523">
        <v>0</v>
      </c>
      <c r="J36" s="523">
        <v>32712.739279999998</v>
      </c>
      <c r="K36" s="632">
        <v>6.2863443653059644E-3</v>
      </c>
      <c r="L36" s="175"/>
      <c r="M36" s="173"/>
      <c r="N36" s="173"/>
      <c r="O36" s="173"/>
      <c r="P36" s="173"/>
      <c r="Q36" s="173"/>
    </row>
    <row r="37" spans="1:17" s="222" customFormat="1" ht="43.5" customHeight="1">
      <c r="A37" s="628" t="s">
        <v>208</v>
      </c>
      <c r="B37" s="526">
        <v>32</v>
      </c>
      <c r="C37" s="526">
        <v>1966.77316</v>
      </c>
      <c r="D37" s="526">
        <v>0</v>
      </c>
      <c r="E37" s="526">
        <v>865.92098999999996</v>
      </c>
      <c r="F37" s="526">
        <v>0</v>
      </c>
      <c r="G37" s="526">
        <v>43.257930000000002</v>
      </c>
      <c r="H37" s="526">
        <v>0</v>
      </c>
      <c r="I37" s="526">
        <v>0</v>
      </c>
      <c r="J37" s="523">
        <v>2907.95208</v>
      </c>
      <c r="K37" s="706">
        <v>5.5881557384171953E-4</v>
      </c>
      <c r="L37" s="314"/>
      <c r="M37" s="315"/>
      <c r="N37" s="315"/>
      <c r="O37" s="315"/>
      <c r="P37" s="315"/>
      <c r="Q37" s="315"/>
    </row>
    <row r="38" spans="1:17" s="222" customFormat="1" ht="15.75">
      <c r="A38" s="638" t="s">
        <v>145</v>
      </c>
      <c r="B38" s="724">
        <v>717600.9830100002</v>
      </c>
      <c r="C38" s="724">
        <v>2047080.8223200003</v>
      </c>
      <c r="D38" s="724">
        <v>1196034.30054</v>
      </c>
      <c r="E38" s="724">
        <v>47765.591210000006</v>
      </c>
      <c r="F38" s="724">
        <v>285806.77739000006</v>
      </c>
      <c r="G38" s="724">
        <v>254958.51247999995</v>
      </c>
      <c r="H38" s="724">
        <v>31257.35485</v>
      </c>
      <c r="I38" s="724">
        <v>623273.46276000002</v>
      </c>
      <c r="J38" s="724">
        <v>5203777.8045600001</v>
      </c>
      <c r="K38" s="725">
        <v>1</v>
      </c>
      <c r="L38" s="314"/>
      <c r="M38" s="315"/>
      <c r="N38" s="315"/>
      <c r="O38" s="315"/>
      <c r="P38" s="315"/>
      <c r="Q38" s="315"/>
    </row>
    <row r="39" spans="1:17" ht="16.5">
      <c r="A39" s="872" t="s">
        <v>343</v>
      </c>
      <c r="B39" s="632">
        <v>0.13790000456613966</v>
      </c>
      <c r="C39" s="632">
        <v>0.39338359538068113</v>
      </c>
      <c r="D39" s="632">
        <v>0.22983961757397314</v>
      </c>
      <c r="E39" s="632">
        <v>9.1790220497392615E-3</v>
      </c>
      <c r="F39" s="632">
        <v>5.4922940241520585E-2</v>
      </c>
      <c r="G39" s="632">
        <v>4.8994888339887084E-2</v>
      </c>
      <c r="H39" s="632">
        <v>6.0066659307800576E-3</v>
      </c>
      <c r="I39" s="632">
        <v>0.11977326591727916</v>
      </c>
      <c r="J39" s="632">
        <v>1</v>
      </c>
      <c r="K39" s="632"/>
      <c r="M39" s="173"/>
      <c r="N39" s="173"/>
      <c r="O39" s="173"/>
      <c r="P39" s="173"/>
      <c r="Q39" s="173"/>
    </row>
    <row r="40" spans="1:17" ht="9" customHeight="1" thickBot="1">
      <c r="A40" s="532"/>
      <c r="B40" s="661"/>
      <c r="C40" s="534"/>
      <c r="D40" s="534"/>
      <c r="E40" s="661"/>
      <c r="F40" s="534"/>
      <c r="G40" s="534"/>
      <c r="H40" s="534"/>
      <c r="I40" s="534"/>
      <c r="J40" s="662"/>
      <c r="K40" s="708"/>
      <c r="L40" s="173"/>
      <c r="M40" s="173"/>
      <c r="N40" s="173"/>
      <c r="O40" s="173"/>
      <c r="P40" s="173"/>
      <c r="Q40" s="173"/>
    </row>
    <row r="41" spans="1:17" ht="26.25" customHeight="1" thickTop="1">
      <c r="A41" s="97" t="s">
        <v>147</v>
      </c>
      <c r="B41" s="663"/>
      <c r="C41" s="539"/>
      <c r="D41" s="539"/>
      <c r="E41" s="663"/>
      <c r="F41" s="539"/>
      <c r="G41" s="539"/>
      <c r="H41" s="539"/>
      <c r="I41" s="539"/>
      <c r="J41" s="539"/>
      <c r="K41" s="539"/>
      <c r="L41" s="173"/>
      <c r="M41" s="173"/>
      <c r="N41" s="173"/>
      <c r="O41" s="173"/>
      <c r="P41" s="173"/>
      <c r="Q41" s="173"/>
    </row>
    <row r="42" spans="1:17" ht="13.5" customHeight="1">
      <c r="A42" s="317"/>
      <c r="B42" s="250"/>
      <c r="C42" s="25"/>
      <c r="D42" s="25"/>
      <c r="E42" s="250"/>
      <c r="F42" s="25"/>
      <c r="G42" s="25"/>
      <c r="H42" s="25"/>
      <c r="I42" s="25"/>
      <c r="J42" s="25"/>
      <c r="K42" s="6"/>
      <c r="L42" s="173"/>
      <c r="M42" s="173"/>
      <c r="N42" s="173"/>
      <c r="O42" s="173"/>
      <c r="P42" s="173"/>
      <c r="Q42" s="173"/>
    </row>
    <row r="43" spans="1:17" ht="13.5" customHeight="1">
      <c r="A43" s="317"/>
      <c r="B43" s="250"/>
      <c r="C43" s="25"/>
      <c r="D43" s="25"/>
      <c r="E43" s="250"/>
      <c r="F43" s="25"/>
      <c r="G43" s="25"/>
      <c r="H43" s="25"/>
      <c r="I43" s="25"/>
      <c r="J43" s="25"/>
      <c r="K43" s="6"/>
      <c r="L43" s="173"/>
      <c r="M43" s="173"/>
      <c r="N43" s="173"/>
      <c r="O43" s="173"/>
      <c r="P43" s="173"/>
      <c r="Q43" s="173"/>
    </row>
    <row r="44" spans="1:17" ht="9" customHeight="1">
      <c r="A44" s="317"/>
      <c r="B44" s="250"/>
      <c r="C44" s="25"/>
      <c r="D44" s="25"/>
      <c r="E44" s="250"/>
      <c r="F44" s="25"/>
      <c r="G44" s="25"/>
      <c r="H44" s="25"/>
      <c r="I44" s="25"/>
      <c r="J44" s="25"/>
      <c r="K44" s="6"/>
      <c r="L44" s="173"/>
      <c r="M44" s="173"/>
      <c r="N44" s="173"/>
      <c r="O44" s="173"/>
      <c r="P44" s="173"/>
      <c r="Q44" s="173"/>
    </row>
    <row r="45" spans="1:17" ht="9" customHeight="1">
      <c r="A45" s="318"/>
      <c r="B45" s="250"/>
      <c r="C45" s="25"/>
      <c r="D45" s="25"/>
      <c r="E45" s="250"/>
      <c r="F45" s="25"/>
      <c r="G45" s="25"/>
      <c r="H45" s="25"/>
      <c r="I45" s="25"/>
      <c r="J45" s="25"/>
      <c r="K45" s="6"/>
      <c r="L45" s="173"/>
      <c r="M45" s="173"/>
      <c r="N45" s="173"/>
      <c r="O45" s="173"/>
      <c r="P45" s="173"/>
      <c r="Q45" s="173"/>
    </row>
    <row r="46" spans="1:17" ht="9" customHeight="1">
      <c r="A46" s="318"/>
      <c r="B46" s="250"/>
      <c r="C46" s="25"/>
      <c r="D46" s="25"/>
      <c r="E46" s="250"/>
      <c r="F46" s="25"/>
      <c r="G46" s="25"/>
      <c r="H46" s="25"/>
      <c r="I46" s="25"/>
      <c r="J46" s="25"/>
      <c r="K46" s="6"/>
      <c r="L46" s="173"/>
      <c r="M46" s="173"/>
      <c r="N46" s="173"/>
      <c r="O46" s="173"/>
      <c r="P46" s="173"/>
      <c r="Q46" s="173"/>
    </row>
    <row r="47" spans="1:17" ht="9" customHeight="1">
      <c r="A47" s="318"/>
      <c r="B47" s="250"/>
      <c r="C47" s="25"/>
      <c r="D47" s="25"/>
      <c r="E47" s="250"/>
      <c r="F47" s="25"/>
      <c r="G47" s="25"/>
      <c r="H47" s="25"/>
      <c r="I47" s="25"/>
      <c r="J47" s="25"/>
      <c r="K47" s="6"/>
      <c r="L47" s="173"/>
      <c r="M47" s="173"/>
      <c r="N47" s="173"/>
      <c r="O47" s="173"/>
      <c r="P47" s="173"/>
      <c r="Q47" s="173"/>
    </row>
    <row r="48" spans="1:17" ht="9" customHeight="1">
      <c r="A48" s="318"/>
      <c r="B48" s="250"/>
      <c r="C48" s="25"/>
      <c r="D48" s="25"/>
      <c r="E48" s="250"/>
      <c r="F48" s="25"/>
      <c r="G48" s="25"/>
      <c r="H48" s="25"/>
      <c r="I48" s="25"/>
      <c r="J48" s="25"/>
      <c r="K48" s="6"/>
      <c r="L48" s="173"/>
      <c r="M48" s="173"/>
      <c r="N48" s="173"/>
      <c r="O48" s="173"/>
      <c r="P48" s="173"/>
      <c r="Q48" s="173"/>
    </row>
    <row r="49" spans="1:17" ht="9" customHeight="1">
      <c r="A49" s="318"/>
      <c r="B49" s="250"/>
      <c r="C49" s="25"/>
      <c r="D49" s="25"/>
      <c r="E49" s="250"/>
      <c r="F49" s="25"/>
      <c r="G49" s="25"/>
      <c r="H49" s="25"/>
      <c r="I49" s="25"/>
      <c r="J49" s="25"/>
      <c r="K49" s="6"/>
      <c r="L49" s="173"/>
      <c r="M49" s="173"/>
      <c r="N49" s="173"/>
      <c r="O49" s="173"/>
      <c r="P49" s="173"/>
      <c r="Q49" s="173"/>
    </row>
    <row r="50" spans="1:17" ht="9" customHeight="1">
      <c r="A50" s="319"/>
      <c r="B50" s="250"/>
      <c r="C50" s="25"/>
      <c r="D50" s="25"/>
      <c r="E50" s="250"/>
      <c r="F50" s="25"/>
      <c r="G50" s="25"/>
      <c r="H50" s="25"/>
      <c r="I50" s="25"/>
      <c r="J50" s="25"/>
      <c r="K50" s="6"/>
      <c r="L50" s="173"/>
      <c r="M50" s="173"/>
      <c r="N50" s="173"/>
      <c r="O50" s="173"/>
      <c r="P50" s="173"/>
      <c r="Q50" s="173"/>
    </row>
    <row r="51" spans="1:17" ht="9" customHeight="1">
      <c r="A51" s="278"/>
      <c r="B51" s="250"/>
      <c r="C51" s="25"/>
      <c r="D51" s="25"/>
      <c r="E51" s="250"/>
      <c r="F51" s="25"/>
      <c r="G51" s="25"/>
      <c r="H51" s="25"/>
      <c r="I51" s="25"/>
      <c r="J51" s="25"/>
      <c r="K51" s="6"/>
      <c r="L51" s="173"/>
      <c r="M51" s="173"/>
      <c r="N51" s="173"/>
      <c r="O51" s="173"/>
      <c r="P51" s="173"/>
      <c r="Q51" s="173"/>
    </row>
    <row r="52" spans="1:17" ht="9" customHeight="1">
      <c r="B52" s="250"/>
      <c r="C52" s="25"/>
      <c r="D52" s="25"/>
      <c r="E52" s="250"/>
      <c r="F52" s="25"/>
      <c r="G52" s="25"/>
      <c r="H52" s="25"/>
      <c r="I52" s="25"/>
      <c r="J52" s="25"/>
      <c r="K52" s="6"/>
      <c r="L52" s="7"/>
      <c r="M52" s="7"/>
      <c r="N52" s="173"/>
      <c r="O52" s="173"/>
      <c r="P52" s="173"/>
      <c r="Q52" s="173"/>
    </row>
    <row r="53" spans="1:17" ht="9" customHeight="1">
      <c r="B53" s="250"/>
      <c r="C53" s="25"/>
      <c r="D53" s="25"/>
      <c r="E53" s="250"/>
      <c r="F53" s="25"/>
      <c r="G53" s="25"/>
      <c r="H53" s="25"/>
      <c r="I53" s="25"/>
      <c r="J53" s="25"/>
      <c r="K53" s="6"/>
      <c r="L53" s="173"/>
      <c r="M53" s="173"/>
      <c r="N53" s="173"/>
      <c r="O53" s="173"/>
      <c r="P53" s="173"/>
      <c r="Q53" s="173"/>
    </row>
    <row r="54" spans="1:17" ht="9" customHeight="1">
      <c r="A54" s="278"/>
      <c r="B54" s="250"/>
      <c r="C54" s="25"/>
      <c r="D54" s="25"/>
      <c r="E54" s="250"/>
      <c r="F54" s="25"/>
      <c r="G54" s="25"/>
      <c r="H54" s="25"/>
      <c r="I54" s="25"/>
      <c r="J54" s="25"/>
      <c r="K54" s="6"/>
      <c r="L54" s="173"/>
      <c r="M54" s="173"/>
      <c r="N54" s="173"/>
      <c r="O54" s="173"/>
      <c r="P54" s="173"/>
      <c r="Q54" s="173"/>
    </row>
    <row r="55" spans="1:17" ht="9" customHeight="1">
      <c r="A55" s="279"/>
      <c r="C55" s="25"/>
      <c r="D55" s="25"/>
      <c r="F55" s="25"/>
      <c r="G55" s="25"/>
      <c r="H55" s="25"/>
      <c r="I55" s="25"/>
      <c r="J55" s="248"/>
      <c r="K55" s="6"/>
      <c r="L55" s="173"/>
      <c r="M55" s="173"/>
      <c r="N55" s="173"/>
      <c r="O55" s="173"/>
      <c r="P55" s="173"/>
      <c r="Q55" s="173"/>
    </row>
    <row r="56" spans="1:17" ht="9" customHeight="1">
      <c r="A56" s="278"/>
      <c r="C56" s="25"/>
      <c r="D56" s="25"/>
      <c r="F56" s="25"/>
      <c r="G56" s="25"/>
      <c r="H56" s="25"/>
      <c r="I56" s="25"/>
      <c r="J56" s="248"/>
      <c r="K56" s="6"/>
      <c r="L56" s="173"/>
      <c r="M56" s="173"/>
      <c r="N56" s="173"/>
      <c r="O56" s="173"/>
      <c r="P56" s="173"/>
      <c r="Q56" s="173"/>
    </row>
    <row r="57" spans="1:17" ht="9" customHeight="1">
      <c r="A57" s="278"/>
      <c r="C57" s="25"/>
      <c r="D57" s="25"/>
      <c r="F57" s="25"/>
      <c r="G57" s="25"/>
      <c r="H57" s="25"/>
      <c r="I57" s="25"/>
      <c r="J57" s="248"/>
      <c r="K57" s="6"/>
      <c r="L57" s="173"/>
      <c r="M57" s="173"/>
      <c r="N57" s="173"/>
      <c r="O57" s="173"/>
      <c r="P57" s="173"/>
      <c r="Q57" s="173"/>
    </row>
    <row r="58" spans="1:17" ht="9" customHeight="1">
      <c r="A58" s="278"/>
      <c r="B58" s="249"/>
      <c r="C58" s="25"/>
      <c r="D58" s="25"/>
      <c r="E58" s="249"/>
      <c r="F58" s="25"/>
      <c r="G58" s="25"/>
      <c r="H58" s="25"/>
      <c r="I58" s="25"/>
      <c r="J58" s="248"/>
      <c r="K58" s="6"/>
      <c r="L58" s="173"/>
      <c r="M58" s="173"/>
      <c r="N58" s="173"/>
      <c r="O58" s="173"/>
      <c r="P58" s="173"/>
      <c r="Q58" s="173"/>
    </row>
    <row r="59" spans="1:17" ht="9" customHeight="1">
      <c r="A59" s="278"/>
      <c r="B59" s="249"/>
      <c r="C59" s="25"/>
      <c r="D59" s="25"/>
      <c r="E59" s="249"/>
      <c r="F59" s="25"/>
      <c r="G59" s="25"/>
      <c r="H59" s="25"/>
      <c r="I59" s="25"/>
      <c r="J59" s="248"/>
      <c r="K59" s="6"/>
      <c r="L59" s="173"/>
      <c r="M59" s="173"/>
      <c r="N59" s="173"/>
      <c r="O59" s="173"/>
      <c r="P59" s="173"/>
      <c r="Q59" s="173"/>
    </row>
    <row r="60" spans="1:17" ht="9" customHeight="1">
      <c r="A60" s="278"/>
      <c r="B60" s="249"/>
      <c r="C60" s="25"/>
      <c r="D60" s="25"/>
      <c r="E60" s="249"/>
      <c r="F60" s="25"/>
      <c r="G60" s="25"/>
      <c r="H60" s="25"/>
      <c r="I60" s="25"/>
      <c r="J60" s="248"/>
      <c r="K60" s="6"/>
      <c r="L60" s="173"/>
      <c r="M60" s="173"/>
      <c r="N60" s="173"/>
      <c r="O60" s="173"/>
      <c r="P60" s="173"/>
      <c r="Q60" s="173"/>
    </row>
    <row r="61" spans="1:17" ht="9" customHeight="1">
      <c r="A61" s="217"/>
      <c r="B61" s="249"/>
      <c r="C61" s="25"/>
      <c r="D61" s="25"/>
      <c r="E61" s="249"/>
      <c r="F61" s="25"/>
      <c r="G61" s="25"/>
      <c r="H61" s="25"/>
      <c r="I61" s="25"/>
      <c r="J61" s="248"/>
      <c r="K61" s="6"/>
      <c r="L61" s="173"/>
      <c r="M61" s="173"/>
      <c r="N61" s="173"/>
      <c r="O61" s="173"/>
      <c r="P61" s="173"/>
      <c r="Q61" s="173"/>
    </row>
    <row r="62" spans="1:17" ht="9" customHeight="1">
      <c r="A62" s="278"/>
      <c r="B62" s="249"/>
      <c r="C62" s="25"/>
      <c r="D62" s="25"/>
      <c r="E62" s="249"/>
      <c r="F62" s="25"/>
      <c r="G62" s="25"/>
      <c r="H62" s="25"/>
      <c r="I62" s="25"/>
      <c r="J62" s="248"/>
      <c r="K62" s="6"/>
      <c r="L62" s="173"/>
      <c r="M62" s="173"/>
      <c r="N62" s="173"/>
      <c r="O62" s="173"/>
      <c r="P62" s="173"/>
      <c r="Q62" s="173"/>
    </row>
    <row r="63" spans="1:17" ht="9" customHeight="1">
      <c r="A63" s="278"/>
      <c r="B63" s="249"/>
      <c r="C63" s="25"/>
      <c r="D63" s="25"/>
      <c r="E63" s="249"/>
      <c r="F63" s="25"/>
      <c r="G63" s="25"/>
      <c r="H63" s="25"/>
      <c r="I63" s="25"/>
      <c r="J63" s="248"/>
      <c r="K63" s="6"/>
      <c r="L63" s="173"/>
      <c r="M63" s="173"/>
      <c r="N63" s="173"/>
      <c r="O63" s="173"/>
      <c r="P63" s="173"/>
      <c r="Q63" s="173"/>
    </row>
    <row r="64" spans="1:17" ht="9" customHeight="1">
      <c r="A64" s="278"/>
      <c r="B64" s="249"/>
      <c r="C64" s="25"/>
      <c r="D64" s="25"/>
      <c r="E64" s="249"/>
      <c r="F64" s="25"/>
      <c r="G64" s="25"/>
      <c r="H64" s="25"/>
      <c r="I64" s="25"/>
      <c r="J64" s="248"/>
      <c r="K64" s="6"/>
      <c r="L64" s="173"/>
      <c r="M64" s="173"/>
      <c r="N64" s="173"/>
      <c r="O64" s="173"/>
      <c r="P64" s="173"/>
      <c r="Q64" s="173"/>
    </row>
    <row r="65" spans="1:17" ht="9" customHeight="1">
      <c r="A65" s="278"/>
      <c r="C65" s="25"/>
      <c r="D65" s="25"/>
      <c r="F65" s="25"/>
      <c r="G65" s="25"/>
      <c r="H65" s="25"/>
      <c r="I65" s="25"/>
      <c r="J65" s="248"/>
      <c r="K65" s="6"/>
      <c r="L65" s="173"/>
      <c r="M65" s="173"/>
      <c r="N65" s="173"/>
      <c r="O65" s="173"/>
      <c r="P65" s="173"/>
      <c r="Q65" s="173"/>
    </row>
    <row r="66" spans="1:17" ht="9" customHeight="1">
      <c r="A66" s="278"/>
      <c r="C66" s="25"/>
      <c r="D66" s="25"/>
      <c r="F66" s="25"/>
      <c r="G66" s="25"/>
      <c r="H66" s="25"/>
      <c r="I66" s="25"/>
      <c r="J66" s="248"/>
      <c r="K66" s="6"/>
      <c r="L66" s="173"/>
      <c r="M66" s="173"/>
      <c r="N66" s="173"/>
      <c r="O66" s="173"/>
      <c r="P66" s="173"/>
      <c r="Q66" s="173"/>
    </row>
    <row r="67" spans="1:17" ht="9" customHeight="1">
      <c r="A67" s="217"/>
      <c r="C67" s="25"/>
      <c r="D67" s="25"/>
      <c r="F67" s="25"/>
      <c r="G67" s="25"/>
      <c r="H67" s="25"/>
      <c r="I67" s="25"/>
      <c r="J67" s="248"/>
      <c r="K67" s="6"/>
      <c r="L67" s="173"/>
      <c r="M67" s="173"/>
      <c r="N67" s="173"/>
      <c r="O67" s="173"/>
      <c r="P67" s="173"/>
      <c r="Q67" s="173"/>
    </row>
    <row r="68" spans="1:17" ht="9" customHeight="1">
      <c r="A68" s="278"/>
      <c r="C68" s="25"/>
      <c r="D68" s="25"/>
      <c r="F68" s="25"/>
      <c r="G68" s="25"/>
      <c r="H68" s="25"/>
      <c r="I68" s="25"/>
      <c r="J68" s="248"/>
      <c r="K68" s="6"/>
      <c r="L68" s="173"/>
      <c r="M68" s="173"/>
      <c r="N68" s="173"/>
      <c r="O68" s="173"/>
      <c r="P68" s="173"/>
      <c r="Q68" s="173"/>
    </row>
    <row r="69" spans="1:17" ht="9" customHeight="1">
      <c r="A69" s="278"/>
      <c r="C69" s="25"/>
      <c r="D69" s="25"/>
      <c r="F69" s="25"/>
      <c r="G69" s="25"/>
      <c r="H69" s="25"/>
      <c r="I69" s="25"/>
      <c r="J69" s="248"/>
      <c r="K69" s="6"/>
      <c r="L69" s="173"/>
      <c r="M69" s="173"/>
      <c r="N69" s="173"/>
      <c r="O69" s="173"/>
      <c r="P69" s="173"/>
      <c r="Q69" s="173"/>
    </row>
    <row r="70" spans="1:17" ht="9" customHeight="1">
      <c r="A70" s="278"/>
      <c r="C70" s="25"/>
      <c r="D70" s="25"/>
      <c r="F70" s="25"/>
      <c r="G70" s="25"/>
      <c r="H70" s="25"/>
      <c r="I70" s="25"/>
      <c r="J70" s="248"/>
      <c r="K70" s="6"/>
      <c r="L70" s="173"/>
      <c r="M70" s="173"/>
      <c r="N70" s="173"/>
      <c r="O70" s="173"/>
      <c r="P70" s="173"/>
      <c r="Q70" s="173"/>
    </row>
    <row r="71" spans="1:17" ht="9" customHeight="1">
      <c r="A71" s="278"/>
      <c r="C71" s="25"/>
      <c r="D71" s="25"/>
      <c r="F71" s="25"/>
      <c r="G71" s="25"/>
      <c r="H71" s="25"/>
      <c r="I71" s="25"/>
      <c r="J71" s="248"/>
      <c r="K71" s="6"/>
      <c r="L71" s="173"/>
      <c r="M71" s="173"/>
      <c r="N71" s="173"/>
      <c r="O71" s="173"/>
      <c r="P71" s="173"/>
      <c r="Q71" s="173"/>
    </row>
    <row r="72" spans="1:17" ht="9" customHeight="1">
      <c r="A72" s="278"/>
      <c r="C72" s="25"/>
      <c r="D72" s="25"/>
      <c r="F72" s="25"/>
      <c r="G72" s="25"/>
      <c r="H72" s="25"/>
      <c r="I72" s="25"/>
      <c r="J72" s="248"/>
      <c r="K72" s="6"/>
      <c r="L72" s="173"/>
      <c r="M72" s="173"/>
      <c r="N72" s="173"/>
      <c r="O72" s="173"/>
      <c r="P72" s="173"/>
      <c r="Q72" s="173"/>
    </row>
    <row r="73" spans="1:17" ht="9" customHeight="1">
      <c r="A73" s="217"/>
      <c r="C73" s="25"/>
      <c r="D73" s="25"/>
      <c r="F73" s="25"/>
      <c r="G73" s="25"/>
      <c r="H73" s="25"/>
      <c r="I73" s="25"/>
      <c r="J73" s="248"/>
      <c r="K73" s="6"/>
      <c r="L73" s="173"/>
      <c r="M73" s="173"/>
      <c r="N73" s="173"/>
      <c r="O73" s="173"/>
      <c r="P73" s="173"/>
      <c r="Q73" s="173"/>
    </row>
    <row r="74" spans="1:17" ht="9" customHeight="1">
      <c r="A74" s="278"/>
      <c r="C74" s="25"/>
      <c r="D74" s="25"/>
      <c r="F74" s="25"/>
      <c r="G74" s="25"/>
      <c r="H74" s="25"/>
      <c r="I74" s="25"/>
      <c r="J74" s="248"/>
      <c r="K74" s="6"/>
      <c r="L74" s="173"/>
      <c r="M74" s="173"/>
      <c r="N74" s="173"/>
      <c r="O74" s="173"/>
      <c r="P74" s="173"/>
      <c r="Q74" s="173"/>
    </row>
    <row r="75" spans="1:17" ht="9" customHeight="1">
      <c r="A75" s="278"/>
      <c r="C75" s="25"/>
      <c r="D75" s="25"/>
      <c r="F75" s="25"/>
      <c r="G75" s="25"/>
      <c r="H75" s="25"/>
      <c r="I75" s="25"/>
      <c r="J75" s="248"/>
      <c r="K75" s="6"/>
      <c r="L75" s="173"/>
      <c r="M75" s="173"/>
      <c r="N75" s="173"/>
      <c r="O75" s="173"/>
      <c r="P75" s="173"/>
      <c r="Q75" s="173"/>
    </row>
    <row r="76" spans="1:17" ht="9" customHeight="1">
      <c r="A76" s="278"/>
      <c r="C76" s="25"/>
      <c r="D76" s="25"/>
      <c r="F76" s="25"/>
      <c r="G76" s="25"/>
      <c r="H76" s="25"/>
      <c r="I76" s="25"/>
      <c r="J76" s="248"/>
      <c r="K76" s="6"/>
      <c r="L76" s="173"/>
      <c r="M76" s="173"/>
      <c r="N76" s="173"/>
      <c r="O76" s="173"/>
      <c r="P76" s="173"/>
      <c r="Q76" s="173"/>
    </row>
    <row r="77" spans="1:17" ht="9" customHeight="1">
      <c r="A77" s="278"/>
      <c r="C77" s="25"/>
      <c r="D77" s="25"/>
      <c r="F77" s="25"/>
      <c r="G77" s="25"/>
      <c r="H77" s="25"/>
      <c r="I77" s="25"/>
      <c r="J77" s="248"/>
      <c r="K77" s="6"/>
      <c r="L77" s="173"/>
      <c r="M77" s="173"/>
      <c r="N77" s="173"/>
      <c r="O77" s="173"/>
      <c r="P77" s="173"/>
      <c r="Q77" s="173"/>
    </row>
    <row r="78" spans="1:17" ht="9" customHeight="1">
      <c r="A78" s="217"/>
      <c r="C78" s="25"/>
      <c r="D78" s="25"/>
      <c r="F78" s="25"/>
      <c r="G78" s="25"/>
      <c r="H78" s="25"/>
      <c r="I78" s="25"/>
      <c r="J78" s="248"/>
      <c r="K78" s="6"/>
      <c r="L78" s="173"/>
      <c r="M78" s="173"/>
      <c r="N78" s="173"/>
      <c r="O78" s="173"/>
      <c r="P78" s="173"/>
      <c r="Q78" s="173"/>
    </row>
    <row r="79" spans="1:17" ht="9" customHeight="1">
      <c r="A79" s="280"/>
      <c r="C79" s="25"/>
      <c r="D79" s="25"/>
      <c r="F79" s="25"/>
      <c r="G79" s="25"/>
      <c r="H79" s="25"/>
      <c r="I79" s="25"/>
      <c r="J79" s="248"/>
      <c r="K79" s="6"/>
      <c r="L79" s="173"/>
      <c r="M79" s="173"/>
      <c r="N79" s="173"/>
      <c r="O79" s="173"/>
      <c r="P79" s="173"/>
      <c r="Q79" s="173"/>
    </row>
    <row r="80" spans="1:17" ht="9" customHeight="1">
      <c r="A80" s="280"/>
      <c r="C80" s="25"/>
      <c r="D80" s="25"/>
      <c r="F80" s="25"/>
      <c r="G80" s="25"/>
      <c r="H80" s="25"/>
      <c r="I80" s="25"/>
      <c r="J80" s="248"/>
      <c r="K80" s="6"/>
      <c r="L80" s="173"/>
      <c r="M80" s="173"/>
      <c r="N80" s="173"/>
      <c r="O80" s="173"/>
      <c r="P80" s="173"/>
      <c r="Q80" s="173"/>
    </row>
    <row r="81" spans="1:17" ht="9" customHeight="1">
      <c r="A81" s="280"/>
      <c r="C81" s="25"/>
      <c r="D81" s="25"/>
      <c r="F81" s="25"/>
      <c r="G81" s="25"/>
      <c r="H81" s="25"/>
      <c r="I81" s="25"/>
      <c r="J81" s="248"/>
      <c r="K81" s="6"/>
      <c r="L81" s="173"/>
      <c r="M81" s="173"/>
      <c r="N81" s="173"/>
      <c r="O81" s="173"/>
      <c r="P81" s="173"/>
      <c r="Q81" s="173"/>
    </row>
    <row r="82" spans="1:17" ht="9" customHeight="1">
      <c r="A82" s="280"/>
      <c r="C82" s="25"/>
      <c r="D82" s="25"/>
      <c r="F82" s="25"/>
      <c r="G82" s="25"/>
      <c r="H82" s="25"/>
      <c r="I82" s="25"/>
      <c r="J82" s="248"/>
      <c r="K82" s="6"/>
      <c r="L82" s="173"/>
      <c r="M82" s="173"/>
      <c r="N82" s="173"/>
      <c r="O82" s="173"/>
      <c r="P82" s="173"/>
      <c r="Q82" s="173"/>
    </row>
    <row r="83" spans="1:17" ht="9" customHeight="1">
      <c r="A83" s="281"/>
      <c r="C83" s="25"/>
      <c r="D83" s="25"/>
      <c r="F83" s="25"/>
      <c r="G83" s="25"/>
      <c r="H83" s="25"/>
      <c r="I83" s="25"/>
      <c r="J83" s="248"/>
      <c r="K83" s="6"/>
      <c r="L83" s="173"/>
      <c r="M83" s="173"/>
      <c r="N83" s="173"/>
      <c r="O83" s="173"/>
      <c r="P83" s="173"/>
      <c r="Q83" s="173"/>
    </row>
    <row r="84" spans="1:17" ht="9" customHeight="1">
      <c r="A84" s="281"/>
      <c r="C84" s="25"/>
      <c r="D84" s="25"/>
      <c r="F84" s="25"/>
      <c r="G84" s="25"/>
      <c r="H84" s="25"/>
      <c r="I84" s="25"/>
      <c r="J84" s="248"/>
      <c r="K84" s="6"/>
      <c r="L84" s="173"/>
      <c r="M84" s="173"/>
      <c r="N84" s="173"/>
      <c r="O84" s="173"/>
      <c r="P84" s="173"/>
      <c r="Q84" s="173"/>
    </row>
    <row r="85" spans="1:17" ht="9" customHeight="1">
      <c r="A85" s="279"/>
      <c r="C85" s="25"/>
      <c r="D85" s="25"/>
      <c r="F85" s="25"/>
      <c r="G85" s="25"/>
      <c r="H85" s="25"/>
      <c r="I85" s="25"/>
      <c r="J85" s="248"/>
      <c r="K85" s="6"/>
      <c r="L85" s="173"/>
      <c r="M85" s="173"/>
      <c r="N85" s="173"/>
      <c r="O85" s="173"/>
      <c r="P85" s="173"/>
      <c r="Q85" s="173"/>
    </row>
    <row r="86" spans="1:17" ht="9" customHeight="1">
      <c r="A86" s="278"/>
      <c r="C86" s="25"/>
      <c r="D86" s="25"/>
      <c r="F86" s="25"/>
      <c r="G86" s="25"/>
      <c r="H86" s="25"/>
      <c r="I86" s="25"/>
      <c r="J86" s="248"/>
      <c r="K86" s="6"/>
      <c r="L86" s="173"/>
      <c r="M86" s="173"/>
      <c r="N86" s="173"/>
      <c r="O86" s="173"/>
      <c r="P86" s="173"/>
      <c r="Q86" s="173"/>
    </row>
    <row r="87" spans="1:17" ht="9" customHeight="1">
      <c r="A87" s="278"/>
      <c r="C87" s="25"/>
      <c r="D87" s="25"/>
      <c r="F87" s="25"/>
      <c r="G87" s="25"/>
      <c r="H87" s="25"/>
      <c r="I87" s="25"/>
      <c r="J87" s="248"/>
      <c r="K87" s="6"/>
      <c r="L87" s="173"/>
      <c r="M87" s="173"/>
      <c r="N87" s="173"/>
      <c r="O87" s="173"/>
      <c r="P87" s="173"/>
      <c r="Q87" s="173"/>
    </row>
    <row r="88" spans="1:17" ht="9" customHeight="1">
      <c r="A88" s="278"/>
      <c r="C88" s="25"/>
      <c r="D88" s="25"/>
      <c r="F88" s="25"/>
      <c r="G88" s="25"/>
      <c r="H88" s="25"/>
      <c r="I88" s="25"/>
      <c r="J88" s="248"/>
      <c r="K88" s="6"/>
      <c r="L88" s="173"/>
      <c r="M88" s="173"/>
      <c r="N88" s="173"/>
      <c r="O88" s="173"/>
      <c r="P88" s="173"/>
      <c r="Q88" s="173"/>
    </row>
    <row r="89" spans="1:17" ht="9" customHeight="1">
      <c r="A89" s="278"/>
      <c r="C89" s="25"/>
      <c r="D89" s="25"/>
      <c r="F89" s="25"/>
      <c r="G89" s="25"/>
      <c r="H89" s="25"/>
      <c r="I89" s="25"/>
      <c r="J89" s="248"/>
      <c r="K89" s="6"/>
      <c r="L89" s="173"/>
      <c r="M89" s="173"/>
      <c r="N89" s="173"/>
      <c r="O89" s="173"/>
      <c r="P89" s="173"/>
      <c r="Q89" s="173"/>
    </row>
    <row r="90" spans="1:17" ht="9" customHeight="1">
      <c r="A90" s="280"/>
      <c r="C90" s="25"/>
      <c r="D90" s="25"/>
      <c r="F90" s="25"/>
      <c r="G90" s="25"/>
      <c r="H90" s="25"/>
      <c r="I90" s="25"/>
      <c r="J90" s="248"/>
      <c r="K90" s="6"/>
      <c r="L90" s="173"/>
      <c r="M90" s="173"/>
      <c r="N90" s="173"/>
      <c r="O90" s="173"/>
      <c r="P90" s="173"/>
      <c r="Q90" s="173"/>
    </row>
    <row r="91" spans="1:17" ht="9" customHeight="1">
      <c r="A91" s="279"/>
      <c r="C91" s="25"/>
      <c r="D91" s="25"/>
      <c r="F91" s="25"/>
      <c r="G91" s="25"/>
      <c r="H91" s="25"/>
      <c r="I91" s="25"/>
      <c r="J91" s="248"/>
      <c r="K91" s="6"/>
      <c r="L91" s="173"/>
      <c r="M91" s="173"/>
      <c r="N91" s="173"/>
      <c r="O91" s="173"/>
      <c r="P91" s="173"/>
      <c r="Q91" s="173"/>
    </row>
    <row r="92" spans="1:17" ht="9" customHeight="1">
      <c r="A92" s="278"/>
      <c r="C92" s="25"/>
      <c r="D92" s="25"/>
      <c r="F92" s="25"/>
      <c r="G92" s="25"/>
      <c r="H92" s="25"/>
      <c r="I92" s="25"/>
      <c r="J92" s="248"/>
      <c r="K92" s="6"/>
      <c r="L92" s="173"/>
      <c r="M92" s="173"/>
      <c r="N92" s="173"/>
      <c r="O92" s="173"/>
      <c r="P92" s="173"/>
      <c r="Q92" s="173"/>
    </row>
    <row r="93" spans="1:17" ht="9" customHeight="1">
      <c r="A93" s="278"/>
      <c r="C93" s="25"/>
      <c r="D93" s="25"/>
      <c r="F93" s="25"/>
      <c r="G93" s="25"/>
      <c r="H93" s="25"/>
      <c r="I93" s="25"/>
      <c r="J93" s="248"/>
      <c r="K93" s="6"/>
      <c r="L93" s="173"/>
      <c r="M93" s="173"/>
      <c r="N93" s="173"/>
      <c r="O93" s="173"/>
      <c r="P93" s="173"/>
      <c r="Q93" s="173"/>
    </row>
    <row r="94" spans="1:17" ht="9" customHeight="1">
      <c r="A94" s="278"/>
      <c r="C94" s="25"/>
      <c r="D94" s="25"/>
      <c r="F94" s="25"/>
      <c r="G94" s="25"/>
      <c r="H94" s="25"/>
      <c r="I94" s="25"/>
      <c r="J94" s="248"/>
      <c r="K94" s="6"/>
      <c r="L94" s="173"/>
      <c r="M94" s="173"/>
      <c r="N94" s="173"/>
      <c r="O94" s="173"/>
      <c r="P94" s="173"/>
      <c r="Q94" s="173"/>
    </row>
    <row r="95" spans="1:17" ht="9" customHeight="1">
      <c r="A95" s="278"/>
      <c r="C95" s="25"/>
      <c r="D95" s="25"/>
      <c r="F95" s="25"/>
      <c r="G95" s="25"/>
      <c r="H95" s="25"/>
      <c r="I95" s="25"/>
      <c r="J95" s="248"/>
      <c r="K95" s="6"/>
      <c r="L95" s="173"/>
      <c r="M95" s="173"/>
      <c r="N95" s="173"/>
      <c r="O95" s="173"/>
      <c r="P95" s="173"/>
      <c r="Q95" s="173"/>
    </row>
    <row r="96" spans="1:17" ht="9" customHeight="1">
      <c r="A96" s="280"/>
      <c r="C96" s="25"/>
      <c r="D96" s="25"/>
      <c r="F96" s="25"/>
      <c r="G96" s="25"/>
      <c r="H96" s="25"/>
      <c r="I96" s="25"/>
      <c r="J96" s="248"/>
      <c r="K96" s="6"/>
      <c r="L96" s="173"/>
      <c r="M96" s="173"/>
      <c r="N96" s="173"/>
      <c r="O96" s="173"/>
      <c r="P96" s="173"/>
      <c r="Q96" s="173"/>
    </row>
    <row r="97" spans="1:17" ht="9" customHeight="1">
      <c r="A97" s="279"/>
      <c r="C97" s="25"/>
      <c r="D97" s="25"/>
      <c r="F97" s="25"/>
      <c r="G97" s="25"/>
      <c r="H97" s="25"/>
      <c r="I97" s="25"/>
      <c r="J97" s="248"/>
      <c r="K97" s="6"/>
      <c r="L97" s="173"/>
      <c r="M97" s="173"/>
      <c r="N97" s="173"/>
      <c r="O97" s="173"/>
      <c r="P97" s="173"/>
      <c r="Q97" s="173"/>
    </row>
    <row r="98" spans="1:17" ht="9" customHeight="1">
      <c r="A98" s="278"/>
      <c r="C98" s="25"/>
      <c r="D98" s="25"/>
      <c r="F98" s="25"/>
      <c r="G98" s="25"/>
      <c r="H98" s="25"/>
      <c r="I98" s="25"/>
      <c r="J98" s="248"/>
      <c r="K98" s="6"/>
      <c r="L98" s="173"/>
      <c r="M98" s="173"/>
      <c r="N98" s="173"/>
      <c r="O98" s="173"/>
      <c r="P98" s="173"/>
      <c r="Q98" s="173"/>
    </row>
    <row r="99" spans="1:17" ht="9" customHeight="1">
      <c r="A99" s="278"/>
      <c r="C99" s="25"/>
      <c r="D99" s="25"/>
      <c r="F99" s="25"/>
      <c r="G99" s="25"/>
      <c r="H99" s="25"/>
      <c r="I99" s="25"/>
      <c r="J99" s="248"/>
      <c r="K99" s="6"/>
      <c r="L99" s="173"/>
      <c r="M99" s="173"/>
      <c r="N99" s="173"/>
      <c r="O99" s="173"/>
      <c r="P99" s="173"/>
      <c r="Q99" s="173"/>
    </row>
    <row r="100" spans="1:17" ht="9" customHeight="1">
      <c r="A100" s="278"/>
      <c r="C100" s="250"/>
      <c r="D100" s="250"/>
      <c r="F100" s="250"/>
      <c r="G100" s="250"/>
      <c r="H100" s="250"/>
      <c r="I100" s="250"/>
      <c r="K100" s="247"/>
    </row>
    <row r="101" spans="1:17" ht="9" customHeight="1">
      <c r="A101" s="278"/>
      <c r="C101" s="250"/>
      <c r="D101" s="250"/>
      <c r="F101" s="250"/>
      <c r="G101" s="250"/>
      <c r="H101" s="250"/>
      <c r="I101" s="250"/>
      <c r="K101" s="247"/>
    </row>
    <row r="102" spans="1:17" ht="9" customHeight="1">
      <c r="A102" s="278"/>
      <c r="C102" s="250"/>
      <c r="D102" s="250"/>
      <c r="F102" s="250"/>
      <c r="G102" s="250"/>
      <c r="H102" s="250"/>
      <c r="I102" s="250"/>
      <c r="K102" s="247"/>
    </row>
    <row r="103" spans="1:17" ht="9" customHeight="1">
      <c r="A103" s="278"/>
      <c r="C103" s="250"/>
      <c r="D103" s="250"/>
      <c r="F103" s="250"/>
      <c r="G103" s="250"/>
      <c r="H103" s="250"/>
      <c r="I103" s="250"/>
      <c r="K103" s="247"/>
    </row>
    <row r="104" spans="1:17" ht="9" customHeight="1">
      <c r="A104" s="278"/>
      <c r="C104" s="250"/>
      <c r="D104" s="250"/>
      <c r="F104" s="250"/>
      <c r="G104" s="250"/>
      <c r="H104" s="250"/>
      <c r="I104" s="250"/>
      <c r="K104" s="247"/>
    </row>
    <row r="105" spans="1:17" ht="9" customHeight="1">
      <c r="A105" s="278"/>
      <c r="C105" s="250"/>
      <c r="D105" s="250"/>
      <c r="F105" s="250"/>
      <c r="G105" s="250"/>
      <c r="H105" s="250"/>
      <c r="I105" s="250"/>
      <c r="K105" s="247"/>
    </row>
    <row r="106" spans="1:17" ht="9" customHeight="1">
      <c r="A106" s="280"/>
      <c r="C106" s="250"/>
      <c r="D106" s="250"/>
      <c r="F106" s="250"/>
      <c r="G106" s="250"/>
      <c r="H106" s="250"/>
      <c r="I106" s="250"/>
      <c r="K106" s="247"/>
    </row>
    <row r="107" spans="1:17" ht="9" customHeight="1">
      <c r="A107" s="279"/>
      <c r="C107" s="250"/>
      <c r="D107" s="250"/>
      <c r="F107" s="250"/>
      <c r="G107" s="250"/>
      <c r="H107" s="250"/>
      <c r="I107" s="250"/>
      <c r="K107" s="247"/>
    </row>
    <row r="108" spans="1:17" ht="9" customHeight="1">
      <c r="A108" s="278"/>
      <c r="C108" s="250"/>
      <c r="D108" s="250"/>
      <c r="F108" s="250"/>
      <c r="G108" s="250"/>
      <c r="H108" s="250"/>
      <c r="I108" s="250"/>
      <c r="K108" s="247"/>
    </row>
    <row r="109" spans="1:17" ht="9" customHeight="1">
      <c r="A109" s="278"/>
      <c r="C109" s="250"/>
      <c r="D109" s="250"/>
      <c r="F109" s="250"/>
      <c r="G109" s="250"/>
      <c r="H109" s="250"/>
      <c r="I109" s="250"/>
      <c r="K109" s="247"/>
    </row>
    <row r="110" spans="1:17" ht="9" customHeight="1">
      <c r="A110" s="278"/>
      <c r="C110" s="250"/>
      <c r="D110" s="250"/>
      <c r="F110" s="250"/>
      <c r="G110" s="250"/>
      <c r="H110" s="250"/>
      <c r="I110" s="250"/>
      <c r="K110" s="247"/>
    </row>
    <row r="111" spans="1:17" ht="9" customHeight="1">
      <c r="A111" s="278"/>
      <c r="C111" s="250"/>
      <c r="D111" s="250"/>
      <c r="F111" s="250"/>
      <c r="G111" s="250"/>
      <c r="H111" s="250"/>
      <c r="I111" s="250"/>
      <c r="K111" s="247"/>
    </row>
    <row r="112" spans="1:17" ht="9" customHeight="1">
      <c r="A112" s="278"/>
      <c r="C112" s="250"/>
      <c r="D112" s="250"/>
      <c r="F112" s="250"/>
      <c r="G112" s="250"/>
      <c r="H112" s="250"/>
      <c r="I112" s="250"/>
      <c r="K112" s="247"/>
    </row>
    <row r="113" spans="1:11" ht="9" customHeight="1">
      <c r="A113" s="278"/>
      <c r="C113" s="250"/>
      <c r="D113" s="250"/>
      <c r="F113" s="250"/>
      <c r="G113" s="250"/>
      <c r="H113" s="250"/>
      <c r="I113" s="250"/>
      <c r="K113" s="247"/>
    </row>
    <row r="114" spans="1:11" ht="9" customHeight="1">
      <c r="A114" s="278"/>
      <c r="C114" s="250"/>
      <c r="D114" s="250"/>
      <c r="F114" s="250"/>
      <c r="G114" s="250"/>
      <c r="H114" s="250"/>
      <c r="I114" s="250"/>
      <c r="K114" s="247"/>
    </row>
    <row r="115" spans="1:11" ht="9" customHeight="1">
      <c r="A115" s="278"/>
      <c r="C115" s="250"/>
      <c r="D115" s="250"/>
      <c r="F115" s="250"/>
      <c r="G115" s="250"/>
      <c r="H115" s="250"/>
      <c r="I115" s="250"/>
      <c r="K115" s="247"/>
    </row>
    <row r="116" spans="1:11" ht="9" customHeight="1">
      <c r="A116" s="278"/>
      <c r="C116" s="250"/>
      <c r="D116" s="250"/>
      <c r="F116" s="250"/>
      <c r="G116" s="250"/>
      <c r="H116" s="250"/>
      <c r="I116" s="250"/>
      <c r="K116" s="247"/>
    </row>
    <row r="117" spans="1:11" ht="9" customHeight="1">
      <c r="A117" s="279"/>
      <c r="C117" s="250"/>
      <c r="D117" s="250"/>
      <c r="F117" s="250"/>
      <c r="G117" s="250"/>
      <c r="H117" s="250"/>
      <c r="I117" s="250"/>
      <c r="K117" s="247"/>
    </row>
    <row r="118" spans="1:11" ht="9" customHeight="1">
      <c r="A118" s="278"/>
      <c r="C118" s="250"/>
      <c r="D118" s="250"/>
      <c r="F118" s="250"/>
      <c r="G118" s="250"/>
      <c r="H118" s="250"/>
      <c r="I118" s="250"/>
      <c r="K118" s="247"/>
    </row>
    <row r="119" spans="1:11" ht="9" customHeight="1">
      <c r="A119" s="278"/>
      <c r="C119" s="250"/>
      <c r="D119" s="250"/>
      <c r="F119" s="250"/>
      <c r="G119" s="250"/>
      <c r="H119" s="250"/>
      <c r="I119" s="250"/>
      <c r="K119" s="247"/>
    </row>
    <row r="120" spans="1:11" ht="9" customHeight="1">
      <c r="A120" s="278"/>
      <c r="C120" s="250"/>
      <c r="D120" s="250"/>
      <c r="F120" s="250"/>
      <c r="G120" s="250"/>
      <c r="H120" s="250"/>
      <c r="I120" s="250"/>
      <c r="K120" s="247"/>
    </row>
    <row r="121" spans="1:11">
      <c r="A121" s="282"/>
      <c r="C121" s="250"/>
      <c r="D121" s="250"/>
      <c r="F121" s="250"/>
      <c r="G121" s="250"/>
      <c r="H121" s="250"/>
      <c r="I121" s="250"/>
      <c r="K121" s="247"/>
    </row>
    <row r="122" spans="1:11">
      <c r="A122" s="282"/>
      <c r="C122" s="250"/>
      <c r="D122" s="250"/>
      <c r="F122" s="250"/>
      <c r="G122" s="250"/>
      <c r="H122" s="250"/>
      <c r="I122" s="250"/>
      <c r="K122" s="247"/>
    </row>
    <row r="123" spans="1:11">
      <c r="A123" s="282"/>
      <c r="C123" s="250"/>
      <c r="D123" s="250"/>
      <c r="F123" s="250"/>
      <c r="G123" s="250"/>
      <c r="H123" s="250"/>
      <c r="I123" s="250"/>
      <c r="K123" s="247"/>
    </row>
    <row r="124" spans="1:11">
      <c r="A124" s="282"/>
      <c r="C124" s="250"/>
      <c r="D124" s="250"/>
      <c r="F124" s="250"/>
      <c r="G124" s="250"/>
      <c r="H124" s="250"/>
      <c r="I124" s="250"/>
      <c r="K124" s="247"/>
    </row>
    <row r="125" spans="1:11">
      <c r="A125" s="282"/>
      <c r="C125" s="250"/>
      <c r="D125" s="250"/>
      <c r="F125" s="250"/>
      <c r="G125" s="250"/>
      <c r="H125" s="250"/>
      <c r="I125" s="250"/>
      <c r="K125" s="247"/>
    </row>
    <row r="126" spans="1:11">
      <c r="A126" s="282"/>
      <c r="C126" s="250"/>
      <c r="D126" s="250"/>
      <c r="F126" s="250"/>
      <c r="G126" s="250"/>
      <c r="H126" s="250"/>
      <c r="I126" s="250"/>
      <c r="K126" s="247"/>
    </row>
    <row r="127" spans="1:11">
      <c r="A127" s="282"/>
      <c r="C127" s="250"/>
      <c r="D127" s="250"/>
      <c r="F127" s="250"/>
      <c r="G127" s="250"/>
      <c r="H127" s="250"/>
      <c r="I127" s="250"/>
      <c r="K127" s="247"/>
    </row>
    <row r="128" spans="1:11" ht="15.75">
      <c r="A128" s="33"/>
      <c r="C128" s="250"/>
      <c r="D128" s="250"/>
      <c r="F128" s="250"/>
      <c r="G128" s="250"/>
      <c r="H128" s="250"/>
      <c r="I128" s="250"/>
      <c r="K128" s="247"/>
    </row>
    <row r="129" spans="1:11" ht="15.75">
      <c r="A129" s="33"/>
      <c r="C129" s="250"/>
      <c r="D129" s="250"/>
      <c r="F129" s="250"/>
      <c r="G129" s="250"/>
      <c r="H129" s="250"/>
      <c r="I129" s="250"/>
      <c r="K129" s="247"/>
    </row>
    <row r="130" spans="1:11" ht="15.75">
      <c r="A130" s="33"/>
      <c r="C130" s="250"/>
      <c r="D130" s="250"/>
      <c r="F130" s="250"/>
      <c r="G130" s="250"/>
      <c r="H130" s="250"/>
      <c r="I130" s="250"/>
      <c r="K130" s="247"/>
    </row>
    <row r="131" spans="1:11" ht="15.75">
      <c r="A131" s="33"/>
      <c r="C131" s="250"/>
      <c r="D131" s="250"/>
      <c r="F131" s="250"/>
      <c r="G131" s="250"/>
      <c r="H131" s="250"/>
      <c r="I131" s="250"/>
      <c r="K131" s="247"/>
    </row>
    <row r="132" spans="1:11" ht="15.75">
      <c r="A132" s="33"/>
      <c r="C132" s="250"/>
      <c r="D132" s="250"/>
      <c r="F132" s="250"/>
      <c r="G132" s="250"/>
      <c r="H132" s="250"/>
      <c r="I132" s="250"/>
      <c r="K132" s="247"/>
    </row>
    <row r="133" spans="1:11" ht="15.75">
      <c r="A133" s="33"/>
      <c r="C133" s="250"/>
      <c r="D133" s="250"/>
      <c r="F133" s="250"/>
      <c r="G133" s="250"/>
      <c r="H133" s="250"/>
      <c r="I133" s="250"/>
      <c r="K133" s="247"/>
    </row>
    <row r="134" spans="1:11" ht="15.75">
      <c r="A134" s="33"/>
      <c r="C134" s="250"/>
      <c r="D134" s="250"/>
      <c r="F134" s="250"/>
      <c r="G134" s="250"/>
      <c r="H134" s="250"/>
      <c r="I134" s="250"/>
      <c r="K134" s="247"/>
    </row>
    <row r="135" spans="1:11" ht="15.75">
      <c r="A135" s="33"/>
      <c r="C135" s="250"/>
      <c r="D135" s="250"/>
      <c r="F135" s="250"/>
      <c r="G135" s="250"/>
      <c r="H135" s="250"/>
      <c r="I135" s="250"/>
      <c r="K135" s="247"/>
    </row>
    <row r="136" spans="1:11" ht="15.75">
      <c r="A136" s="33"/>
      <c r="C136" s="250"/>
      <c r="D136" s="250"/>
      <c r="F136" s="250"/>
      <c r="G136" s="250"/>
      <c r="H136" s="250"/>
      <c r="I136" s="250"/>
      <c r="K136" s="247"/>
    </row>
    <row r="137" spans="1:11" ht="15.75">
      <c r="A137" s="33"/>
      <c r="C137" s="250"/>
      <c r="D137" s="250"/>
      <c r="F137" s="250"/>
      <c r="G137" s="250"/>
      <c r="H137" s="250"/>
      <c r="I137" s="250"/>
      <c r="K137" s="247"/>
    </row>
    <row r="138" spans="1:11" ht="15.75">
      <c r="A138" s="33"/>
      <c r="C138" s="250"/>
      <c r="D138" s="250"/>
      <c r="F138" s="250"/>
      <c r="G138" s="250"/>
      <c r="H138" s="250"/>
      <c r="I138" s="250"/>
      <c r="K138" s="247"/>
    </row>
    <row r="139" spans="1:11" ht="15.75">
      <c r="A139" s="33"/>
      <c r="C139" s="250"/>
      <c r="D139" s="250"/>
      <c r="F139" s="250"/>
      <c r="G139" s="250"/>
      <c r="H139" s="250"/>
      <c r="I139" s="250"/>
      <c r="K139" s="247"/>
    </row>
    <row r="140" spans="1:11" ht="15.75">
      <c r="A140" s="33"/>
      <c r="C140" s="250"/>
      <c r="D140" s="250"/>
      <c r="F140" s="250"/>
      <c r="G140" s="250"/>
      <c r="H140" s="250"/>
      <c r="I140" s="250"/>
      <c r="K140" s="247"/>
    </row>
    <row r="141" spans="1:11" ht="15.75">
      <c r="A141" s="33"/>
      <c r="C141" s="250"/>
      <c r="D141" s="250"/>
      <c r="F141" s="250"/>
      <c r="G141" s="250"/>
      <c r="H141" s="250"/>
      <c r="I141" s="250"/>
      <c r="K141" s="247"/>
    </row>
    <row r="142" spans="1:11" ht="15.75">
      <c r="A142" s="33"/>
      <c r="C142" s="250"/>
      <c r="D142" s="250"/>
      <c r="F142" s="250"/>
      <c r="G142" s="250"/>
      <c r="H142" s="250"/>
      <c r="I142" s="250"/>
      <c r="K142" s="247"/>
    </row>
    <row r="143" spans="1:11" ht="15.75">
      <c r="A143" s="33"/>
      <c r="C143" s="250"/>
      <c r="D143" s="250"/>
      <c r="F143" s="250"/>
      <c r="G143" s="250"/>
      <c r="H143" s="250"/>
      <c r="I143" s="250"/>
      <c r="K143" s="247"/>
    </row>
    <row r="144" spans="1:11" ht="15.75">
      <c r="A144" s="33"/>
      <c r="C144" s="250"/>
      <c r="D144" s="250"/>
      <c r="F144" s="250"/>
      <c r="G144" s="250"/>
      <c r="H144" s="250"/>
      <c r="I144" s="250"/>
      <c r="K144" s="247"/>
    </row>
    <row r="145" spans="1:11" ht="15.75">
      <c r="A145" s="33"/>
      <c r="C145" s="250"/>
      <c r="D145" s="250"/>
      <c r="F145" s="250"/>
      <c r="G145" s="250"/>
      <c r="H145" s="250"/>
      <c r="I145" s="250"/>
      <c r="K145" s="247"/>
    </row>
    <row r="146" spans="1:11" ht="15.75">
      <c r="A146" s="33"/>
      <c r="C146" s="250"/>
      <c r="D146" s="250"/>
      <c r="F146" s="250"/>
      <c r="G146" s="250"/>
      <c r="H146" s="250"/>
      <c r="I146" s="250"/>
      <c r="K146" s="247"/>
    </row>
    <row r="147" spans="1:11" ht="15.75">
      <c r="A147" s="33"/>
      <c r="C147" s="250"/>
      <c r="D147" s="250"/>
      <c r="F147" s="250"/>
      <c r="G147" s="250"/>
      <c r="H147" s="250"/>
      <c r="I147" s="250"/>
      <c r="K147" s="247"/>
    </row>
    <row r="148" spans="1:11" ht="15.75">
      <c r="A148" s="33"/>
      <c r="C148" s="250"/>
      <c r="D148" s="250"/>
      <c r="F148" s="250"/>
      <c r="G148" s="250"/>
      <c r="H148" s="250"/>
      <c r="I148" s="250"/>
      <c r="K148" s="247"/>
    </row>
    <row r="149" spans="1:11" ht="15.75">
      <c r="A149" s="33"/>
      <c r="C149" s="250"/>
      <c r="D149" s="250"/>
      <c r="F149" s="250"/>
      <c r="G149" s="250"/>
      <c r="H149" s="250"/>
      <c r="I149" s="250"/>
      <c r="K149" s="247"/>
    </row>
    <row r="150" spans="1:11" ht="15.75">
      <c r="A150" s="33"/>
      <c r="C150" s="250"/>
      <c r="D150" s="250"/>
      <c r="F150" s="250"/>
      <c r="G150" s="250"/>
      <c r="H150" s="250"/>
      <c r="I150" s="250"/>
      <c r="K150" s="247"/>
    </row>
    <row r="151" spans="1:11" ht="15.75">
      <c r="A151" s="33"/>
      <c r="C151" s="250"/>
      <c r="D151" s="250"/>
      <c r="F151" s="250"/>
      <c r="G151" s="250"/>
      <c r="H151" s="250"/>
      <c r="I151" s="250"/>
      <c r="K151" s="247"/>
    </row>
    <row r="152" spans="1:11" ht="15.75">
      <c r="A152" s="33"/>
      <c r="C152" s="250"/>
      <c r="D152" s="250"/>
      <c r="F152" s="250"/>
      <c r="G152" s="250"/>
      <c r="H152" s="250"/>
      <c r="I152" s="250"/>
      <c r="K152" s="247"/>
    </row>
    <row r="153" spans="1:11" ht="15.75">
      <c r="A153" s="33"/>
      <c r="C153" s="250"/>
      <c r="D153" s="250"/>
      <c r="F153" s="250"/>
      <c r="G153" s="250"/>
      <c r="H153" s="250"/>
      <c r="I153" s="250"/>
      <c r="K153" s="247"/>
    </row>
    <row r="154" spans="1:11" ht="15.75">
      <c r="A154" s="33"/>
      <c r="C154" s="250"/>
      <c r="D154" s="250"/>
      <c r="F154" s="250"/>
      <c r="G154" s="250"/>
      <c r="H154" s="250"/>
      <c r="I154" s="250"/>
      <c r="K154" s="247"/>
    </row>
    <row r="155" spans="1:11" ht="15.75">
      <c r="A155" s="33"/>
      <c r="C155" s="250"/>
      <c r="D155" s="250"/>
      <c r="F155" s="250"/>
      <c r="G155" s="250"/>
      <c r="H155" s="250"/>
      <c r="I155" s="250"/>
      <c r="K155" s="247"/>
    </row>
    <row r="156" spans="1:11" ht="15.75">
      <c r="A156" s="33"/>
      <c r="C156" s="250"/>
      <c r="D156" s="250"/>
      <c r="F156" s="250"/>
      <c r="G156" s="250"/>
      <c r="H156" s="250"/>
      <c r="I156" s="250"/>
      <c r="K156" s="247"/>
    </row>
    <row r="157" spans="1:11" ht="15.75">
      <c r="A157" s="33"/>
      <c r="C157" s="250"/>
      <c r="D157" s="250"/>
      <c r="F157" s="250"/>
      <c r="G157" s="250"/>
      <c r="H157" s="250"/>
      <c r="I157" s="250"/>
      <c r="K157" s="247"/>
    </row>
    <row r="158" spans="1:11" ht="15.75">
      <c r="A158" s="33"/>
      <c r="C158" s="250"/>
      <c r="D158" s="250"/>
      <c r="F158" s="250"/>
      <c r="G158" s="250"/>
      <c r="H158" s="250"/>
      <c r="I158" s="250"/>
      <c r="K158" s="247"/>
    </row>
    <row r="159" spans="1:11" ht="15.75">
      <c r="A159" s="33"/>
      <c r="C159" s="250"/>
      <c r="D159" s="250"/>
      <c r="F159" s="250"/>
      <c r="G159" s="250"/>
      <c r="H159" s="250"/>
      <c r="I159" s="250"/>
      <c r="K159" s="247"/>
    </row>
    <row r="160" spans="1:11" ht="15.75">
      <c r="A160" s="33"/>
      <c r="C160" s="250"/>
      <c r="D160" s="250"/>
      <c r="F160" s="250"/>
      <c r="G160" s="250"/>
      <c r="H160" s="250"/>
      <c r="I160" s="250"/>
      <c r="K160" s="247"/>
    </row>
    <row r="161" spans="1:11" ht="15.75">
      <c r="A161" s="33"/>
      <c r="C161" s="250"/>
      <c r="D161" s="250"/>
      <c r="F161" s="250"/>
      <c r="G161" s="250"/>
      <c r="H161" s="250"/>
      <c r="I161" s="250"/>
      <c r="K161" s="247"/>
    </row>
    <row r="162" spans="1:11" ht="15.75">
      <c r="A162" s="33"/>
      <c r="C162" s="250"/>
      <c r="D162" s="250"/>
      <c r="F162" s="250"/>
      <c r="G162" s="250"/>
      <c r="H162" s="250"/>
      <c r="I162" s="250"/>
      <c r="K162" s="247"/>
    </row>
    <row r="163" spans="1:11" ht="15.75">
      <c r="A163" s="33"/>
      <c r="C163" s="250"/>
      <c r="D163" s="250"/>
      <c r="F163" s="250"/>
      <c r="G163" s="250"/>
      <c r="H163" s="250"/>
      <c r="I163" s="250"/>
      <c r="K163" s="247"/>
    </row>
    <row r="164" spans="1:11" ht="15.75">
      <c r="A164" s="33"/>
      <c r="C164" s="250"/>
      <c r="D164" s="250"/>
      <c r="F164" s="250"/>
      <c r="G164" s="250"/>
      <c r="H164" s="250"/>
      <c r="I164" s="250"/>
      <c r="K164" s="247"/>
    </row>
    <row r="165" spans="1:11" ht="15.75">
      <c r="A165" s="33"/>
      <c r="C165" s="250"/>
      <c r="D165" s="250"/>
      <c r="F165" s="250"/>
      <c r="G165" s="250"/>
      <c r="H165" s="250"/>
      <c r="I165" s="250"/>
      <c r="K165" s="247"/>
    </row>
    <row r="166" spans="1:11" ht="15.75">
      <c r="A166" s="33"/>
      <c r="C166" s="250"/>
      <c r="D166" s="250"/>
      <c r="F166" s="250"/>
      <c r="G166" s="250"/>
      <c r="H166" s="250"/>
      <c r="I166" s="250"/>
      <c r="K166" s="247"/>
    </row>
    <row r="167" spans="1:11" ht="15.75">
      <c r="A167" s="33"/>
      <c r="C167" s="250"/>
      <c r="D167" s="250"/>
      <c r="F167" s="250"/>
      <c r="G167" s="250"/>
      <c r="H167" s="250"/>
      <c r="I167" s="250"/>
      <c r="K167" s="247"/>
    </row>
    <row r="168" spans="1:11" ht="15.75">
      <c r="A168" s="33"/>
      <c r="C168" s="250"/>
      <c r="D168" s="250"/>
      <c r="F168" s="250"/>
      <c r="G168" s="250"/>
      <c r="H168" s="250"/>
      <c r="I168" s="250"/>
      <c r="K168" s="247"/>
    </row>
    <row r="169" spans="1:11" ht="15.75">
      <c r="A169" s="33"/>
      <c r="C169" s="250"/>
      <c r="D169" s="250"/>
      <c r="F169" s="250"/>
      <c r="G169" s="250"/>
      <c r="H169" s="250"/>
      <c r="I169" s="250"/>
      <c r="K169" s="247"/>
    </row>
    <row r="170" spans="1:11" ht="15.75">
      <c r="A170" s="33"/>
      <c r="C170" s="250"/>
      <c r="D170" s="250"/>
      <c r="F170" s="250"/>
      <c r="G170" s="250"/>
      <c r="H170" s="250"/>
      <c r="I170" s="250"/>
      <c r="K170" s="247"/>
    </row>
    <row r="171" spans="1:11" ht="15.75">
      <c r="A171" s="33"/>
      <c r="C171" s="250"/>
      <c r="D171" s="250"/>
      <c r="F171" s="250"/>
      <c r="G171" s="250"/>
      <c r="H171" s="250"/>
      <c r="I171" s="250"/>
      <c r="K171" s="247"/>
    </row>
    <row r="172" spans="1:11" ht="15.75">
      <c r="A172" s="33"/>
      <c r="C172" s="250"/>
      <c r="D172" s="250"/>
      <c r="F172" s="250"/>
      <c r="G172" s="250"/>
      <c r="H172" s="250"/>
      <c r="I172" s="250"/>
      <c r="K172" s="247"/>
    </row>
    <row r="173" spans="1:11" ht="15.75">
      <c r="A173" s="33"/>
      <c r="C173" s="250"/>
      <c r="D173" s="250"/>
      <c r="F173" s="250"/>
      <c r="G173" s="250"/>
      <c r="H173" s="250"/>
      <c r="I173" s="250"/>
      <c r="K173" s="247"/>
    </row>
    <row r="174" spans="1:11" ht="15.75">
      <c r="A174" s="33"/>
      <c r="C174" s="250"/>
      <c r="D174" s="250"/>
      <c r="F174" s="250"/>
      <c r="G174" s="250"/>
      <c r="H174" s="250"/>
      <c r="I174" s="250"/>
      <c r="K174" s="247"/>
    </row>
    <row r="175" spans="1:11" ht="15.75">
      <c r="A175" s="33"/>
      <c r="C175" s="250"/>
      <c r="D175" s="250"/>
      <c r="F175" s="250"/>
      <c r="G175" s="250"/>
      <c r="H175" s="250"/>
      <c r="I175" s="250"/>
      <c r="K175" s="247"/>
    </row>
    <row r="176" spans="1:11" ht="15.75">
      <c r="A176" s="33"/>
      <c r="C176" s="250"/>
      <c r="D176" s="250"/>
      <c r="F176" s="250"/>
      <c r="G176" s="250"/>
      <c r="H176" s="250"/>
      <c r="I176" s="250"/>
      <c r="K176" s="247"/>
    </row>
    <row r="177" spans="1:11" ht="15.75">
      <c r="A177" s="33"/>
      <c r="C177" s="250"/>
      <c r="D177" s="250"/>
      <c r="F177" s="250"/>
      <c r="G177" s="250"/>
      <c r="H177" s="250"/>
      <c r="I177" s="250"/>
      <c r="K177" s="247"/>
    </row>
    <row r="178" spans="1:11" ht="15.75">
      <c r="A178" s="33"/>
      <c r="C178" s="250"/>
      <c r="D178" s="250"/>
      <c r="F178" s="250"/>
      <c r="G178" s="250"/>
      <c r="H178" s="250"/>
      <c r="I178" s="250"/>
      <c r="K178" s="247"/>
    </row>
    <row r="179" spans="1:11" ht="15.75">
      <c r="A179" s="33"/>
      <c r="C179" s="250"/>
      <c r="D179" s="250"/>
      <c r="F179" s="250"/>
      <c r="G179" s="250"/>
      <c r="H179" s="250"/>
      <c r="I179" s="250"/>
      <c r="K179" s="247"/>
    </row>
    <row r="180" spans="1:11" ht="15.75">
      <c r="A180" s="33"/>
      <c r="C180" s="250"/>
      <c r="D180" s="250"/>
      <c r="F180" s="250"/>
      <c r="G180" s="250"/>
      <c r="H180" s="250"/>
      <c r="I180" s="250"/>
      <c r="K180" s="247"/>
    </row>
    <row r="181" spans="1:11" ht="15.75">
      <c r="A181" s="33"/>
      <c r="C181" s="250"/>
      <c r="D181" s="250"/>
      <c r="F181" s="250"/>
      <c r="G181" s="250"/>
      <c r="H181" s="250"/>
      <c r="I181" s="250"/>
      <c r="K181" s="247"/>
    </row>
    <row r="182" spans="1:11" ht="15.75">
      <c r="A182" s="33"/>
      <c r="C182" s="250"/>
      <c r="D182" s="250"/>
      <c r="F182" s="250"/>
      <c r="G182" s="250"/>
      <c r="H182" s="250"/>
      <c r="I182" s="250"/>
      <c r="K182" s="247"/>
    </row>
    <row r="183" spans="1:11" ht="15.75">
      <c r="A183" s="33"/>
      <c r="C183" s="250"/>
      <c r="D183" s="250"/>
      <c r="F183" s="250"/>
      <c r="G183" s="250"/>
      <c r="H183" s="250"/>
      <c r="I183" s="250"/>
      <c r="K183" s="247"/>
    </row>
    <row r="184" spans="1:11" ht="15.75">
      <c r="A184" s="33"/>
      <c r="C184" s="250"/>
      <c r="D184" s="250"/>
      <c r="F184" s="250"/>
      <c r="G184" s="250"/>
      <c r="H184" s="250"/>
      <c r="I184" s="250"/>
      <c r="K184" s="247"/>
    </row>
    <row r="185" spans="1:11" ht="15.75">
      <c r="A185" s="33"/>
      <c r="C185" s="250"/>
      <c r="D185" s="250"/>
      <c r="F185" s="250"/>
      <c r="G185" s="250"/>
      <c r="H185" s="250"/>
      <c r="I185" s="250"/>
      <c r="K185" s="247"/>
    </row>
    <row r="186" spans="1:11" ht="15.75">
      <c r="A186" s="33"/>
      <c r="C186" s="250"/>
      <c r="D186" s="250"/>
      <c r="F186" s="250"/>
      <c r="G186" s="250"/>
      <c r="H186" s="250"/>
      <c r="I186" s="250"/>
      <c r="K186" s="247"/>
    </row>
    <row r="187" spans="1:11" ht="15.75">
      <c r="A187" s="33"/>
      <c r="C187" s="250"/>
      <c r="D187" s="250"/>
      <c r="F187" s="250"/>
      <c r="G187" s="250"/>
      <c r="H187" s="250"/>
      <c r="I187" s="250"/>
      <c r="K187" s="247"/>
    </row>
    <row r="188" spans="1:11" ht="15.75">
      <c r="A188" s="33"/>
      <c r="C188" s="250"/>
      <c r="D188" s="250"/>
      <c r="F188" s="250"/>
      <c r="G188" s="250"/>
      <c r="H188" s="250"/>
      <c r="I188" s="250"/>
      <c r="K188" s="247"/>
    </row>
    <row r="189" spans="1:11" ht="15.75">
      <c r="A189" s="33"/>
      <c r="C189" s="250"/>
      <c r="D189" s="250"/>
      <c r="F189" s="250"/>
      <c r="G189" s="250"/>
      <c r="H189" s="250"/>
      <c r="I189" s="250"/>
      <c r="K189" s="247"/>
    </row>
    <row r="190" spans="1:11" ht="15.75">
      <c r="A190" s="33"/>
      <c r="C190" s="250"/>
      <c r="D190" s="250"/>
      <c r="F190" s="250"/>
      <c r="G190" s="250"/>
      <c r="H190" s="250"/>
      <c r="I190" s="250"/>
      <c r="K190" s="247"/>
    </row>
    <row r="191" spans="1:11" ht="15.75">
      <c r="A191" s="33"/>
      <c r="C191" s="250"/>
      <c r="D191" s="250"/>
      <c r="F191" s="250"/>
      <c r="G191" s="250"/>
      <c r="H191" s="250"/>
      <c r="I191" s="250"/>
      <c r="K191" s="247"/>
    </row>
    <row r="192" spans="1:11" ht="15.75">
      <c r="A192" s="33"/>
      <c r="C192" s="250"/>
      <c r="D192" s="250"/>
      <c r="F192" s="250"/>
      <c r="G192" s="250"/>
      <c r="H192" s="250"/>
      <c r="I192" s="250"/>
      <c r="K192" s="247"/>
    </row>
    <row r="193" spans="1:11" ht="15.75">
      <c r="A193" s="33"/>
      <c r="C193" s="250"/>
      <c r="D193" s="250"/>
      <c r="F193" s="250"/>
      <c r="G193" s="250"/>
      <c r="H193" s="250"/>
      <c r="I193" s="250"/>
      <c r="K193" s="247"/>
    </row>
    <row r="194" spans="1:11" ht="15.75">
      <c r="A194" s="33"/>
      <c r="C194" s="250"/>
      <c r="D194" s="250"/>
      <c r="F194" s="250"/>
      <c r="G194" s="250"/>
      <c r="H194" s="250"/>
      <c r="I194" s="250"/>
      <c r="K194" s="247"/>
    </row>
    <row r="195" spans="1:11" ht="15.75">
      <c r="A195" s="33"/>
      <c r="C195" s="250"/>
      <c r="D195" s="250"/>
      <c r="F195" s="250"/>
      <c r="G195" s="250"/>
      <c r="H195" s="250"/>
      <c r="I195" s="250"/>
      <c r="K195" s="247"/>
    </row>
    <row r="196" spans="1:11" ht="15.75">
      <c r="A196" s="33"/>
      <c r="C196" s="250"/>
      <c r="D196" s="250"/>
      <c r="F196" s="250"/>
      <c r="G196" s="250"/>
      <c r="H196" s="250"/>
      <c r="I196" s="250"/>
      <c r="K196" s="247"/>
    </row>
    <row r="197" spans="1:11" ht="15.75">
      <c r="A197" s="33"/>
      <c r="C197" s="250"/>
      <c r="D197" s="250"/>
      <c r="F197" s="250"/>
      <c r="G197" s="250"/>
      <c r="H197" s="250"/>
      <c r="I197" s="250"/>
      <c r="K197" s="247"/>
    </row>
    <row r="198" spans="1:11" ht="15.75">
      <c r="A198" s="33"/>
      <c r="C198" s="250"/>
      <c r="D198" s="250"/>
      <c r="F198" s="250"/>
      <c r="G198" s="250"/>
      <c r="H198" s="250"/>
      <c r="I198" s="250"/>
      <c r="K198" s="247"/>
    </row>
    <row r="199" spans="1:11" ht="15.75">
      <c r="A199" s="33"/>
      <c r="C199" s="250"/>
      <c r="D199" s="250"/>
      <c r="F199" s="250"/>
      <c r="G199" s="250"/>
      <c r="H199" s="250"/>
      <c r="I199" s="250"/>
      <c r="K199" s="247"/>
    </row>
    <row r="200" spans="1:11" ht="15.75">
      <c r="A200" s="33"/>
      <c r="C200" s="250"/>
      <c r="D200" s="250"/>
      <c r="F200" s="250"/>
      <c r="G200" s="250"/>
      <c r="H200" s="250"/>
      <c r="I200" s="250"/>
      <c r="K200" s="247"/>
    </row>
    <row r="201" spans="1:11" ht="15.75">
      <c r="A201" s="33"/>
      <c r="C201" s="250"/>
      <c r="D201" s="250"/>
      <c r="F201" s="250"/>
      <c r="G201" s="250"/>
      <c r="H201" s="250"/>
      <c r="I201" s="250"/>
      <c r="K201" s="247"/>
    </row>
    <row r="202" spans="1:11" ht="15.75">
      <c r="A202" s="33"/>
      <c r="C202" s="250"/>
      <c r="D202" s="250"/>
      <c r="F202" s="250"/>
      <c r="G202" s="250"/>
      <c r="H202" s="250"/>
      <c r="I202" s="250"/>
      <c r="K202" s="247"/>
    </row>
    <row r="203" spans="1:11" ht="15.75">
      <c r="A203" s="33"/>
      <c r="C203" s="250"/>
      <c r="D203" s="250"/>
      <c r="F203" s="250"/>
      <c r="G203" s="250"/>
      <c r="H203" s="250"/>
      <c r="I203" s="250"/>
      <c r="K203" s="247"/>
    </row>
    <row r="204" spans="1:11" ht="15.75">
      <c r="A204" s="33"/>
      <c r="C204" s="250"/>
      <c r="D204" s="250"/>
      <c r="F204" s="250"/>
      <c r="G204" s="250"/>
      <c r="H204" s="250"/>
      <c r="I204" s="250"/>
      <c r="K204" s="247"/>
    </row>
    <row r="205" spans="1:11" ht="15.75">
      <c r="A205" s="33"/>
      <c r="C205" s="250"/>
      <c r="D205" s="250"/>
      <c r="F205" s="250"/>
      <c r="G205" s="250"/>
      <c r="H205" s="250"/>
      <c r="I205" s="250"/>
      <c r="K205" s="247"/>
    </row>
    <row r="206" spans="1:11" ht="15.75">
      <c r="A206" s="33"/>
      <c r="C206" s="250"/>
      <c r="D206" s="250"/>
      <c r="F206" s="250"/>
      <c r="G206" s="250"/>
      <c r="H206" s="250"/>
      <c r="I206" s="250"/>
      <c r="K206" s="247"/>
    </row>
    <row r="207" spans="1:11" ht="15.75">
      <c r="A207" s="33"/>
      <c r="C207" s="250"/>
      <c r="D207" s="250"/>
      <c r="F207" s="250"/>
      <c r="G207" s="250"/>
      <c r="H207" s="250"/>
      <c r="I207" s="250"/>
      <c r="K207" s="247"/>
    </row>
    <row r="208" spans="1:11" ht="15.75">
      <c r="A208" s="33"/>
      <c r="C208" s="250"/>
      <c r="D208" s="250"/>
      <c r="F208" s="250"/>
      <c r="G208" s="250"/>
      <c r="H208" s="250"/>
      <c r="I208" s="250"/>
      <c r="K208" s="247"/>
    </row>
    <row r="209" spans="1:11" ht="15.75">
      <c r="A209" s="33"/>
      <c r="C209" s="250"/>
      <c r="D209" s="250"/>
      <c r="F209" s="250"/>
      <c r="G209" s="250"/>
      <c r="H209" s="250"/>
      <c r="I209" s="250"/>
      <c r="K209" s="247"/>
    </row>
    <row r="210" spans="1:11" ht="15.75">
      <c r="A210" s="33"/>
      <c r="C210" s="250"/>
      <c r="D210" s="250"/>
      <c r="F210" s="250"/>
      <c r="G210" s="250"/>
      <c r="H210" s="250"/>
      <c r="I210" s="250"/>
      <c r="K210" s="247"/>
    </row>
    <row r="211" spans="1:11" ht="15.75">
      <c r="A211" s="33"/>
      <c r="C211" s="250"/>
      <c r="D211" s="250"/>
      <c r="F211" s="250"/>
      <c r="G211" s="250"/>
      <c r="H211" s="250"/>
      <c r="I211" s="250"/>
      <c r="K211" s="247"/>
    </row>
    <row r="212" spans="1:11" ht="15.75">
      <c r="A212" s="33"/>
      <c r="C212" s="250"/>
      <c r="D212" s="250"/>
      <c r="F212" s="250"/>
      <c r="G212" s="250"/>
      <c r="H212" s="250"/>
      <c r="I212" s="250"/>
      <c r="K212" s="247"/>
    </row>
    <row r="213" spans="1:11" ht="15.75">
      <c r="A213" s="33"/>
      <c r="C213" s="250"/>
      <c r="D213" s="250"/>
      <c r="F213" s="250"/>
      <c r="G213" s="250"/>
      <c r="H213" s="250"/>
      <c r="I213" s="250"/>
      <c r="K213" s="247"/>
    </row>
    <row r="214" spans="1:11" ht="15.75">
      <c r="A214" s="33"/>
      <c r="C214" s="250"/>
      <c r="D214" s="250"/>
      <c r="F214" s="250"/>
      <c r="G214" s="250"/>
      <c r="H214" s="250"/>
      <c r="I214" s="250"/>
      <c r="K214" s="247"/>
    </row>
    <row r="215" spans="1:11" ht="15.75">
      <c r="A215" s="33"/>
      <c r="C215" s="250"/>
      <c r="D215" s="250"/>
      <c r="F215" s="250"/>
      <c r="G215" s="250"/>
      <c r="H215" s="250"/>
      <c r="I215" s="250"/>
      <c r="K215" s="247"/>
    </row>
    <row r="216" spans="1:11" ht="15.75">
      <c r="A216" s="33"/>
      <c r="C216" s="250"/>
      <c r="D216" s="250"/>
      <c r="F216" s="250"/>
      <c r="G216" s="250"/>
      <c r="H216" s="250"/>
      <c r="I216" s="250"/>
      <c r="K216" s="247"/>
    </row>
    <row r="217" spans="1:11" ht="15.75">
      <c r="A217" s="33"/>
      <c r="C217" s="250"/>
      <c r="D217" s="250"/>
      <c r="F217" s="250"/>
      <c r="G217" s="250"/>
      <c r="H217" s="250"/>
      <c r="I217" s="250"/>
      <c r="K217" s="247"/>
    </row>
    <row r="218" spans="1:11" ht="15.75">
      <c r="A218" s="33"/>
      <c r="C218" s="250"/>
      <c r="D218" s="250"/>
      <c r="F218" s="250"/>
      <c r="G218" s="250"/>
      <c r="H218" s="250"/>
      <c r="I218" s="250"/>
      <c r="K218" s="247"/>
    </row>
    <row r="219" spans="1:11" ht="15.75">
      <c r="A219" s="34"/>
      <c r="C219" s="250"/>
      <c r="D219" s="250"/>
      <c r="F219" s="250"/>
      <c r="G219" s="250"/>
      <c r="H219" s="250"/>
      <c r="I219" s="250"/>
      <c r="K219" s="247"/>
    </row>
    <row r="220" spans="1:11" ht="15.75">
      <c r="A220" s="34"/>
      <c r="C220" s="250"/>
      <c r="D220" s="250"/>
      <c r="F220" s="250"/>
      <c r="G220" s="250"/>
      <c r="H220" s="250"/>
      <c r="I220" s="250"/>
      <c r="K220" s="247"/>
    </row>
    <row r="221" spans="1:11" ht="15.75">
      <c r="A221" s="34"/>
      <c r="C221" s="250"/>
      <c r="D221" s="250"/>
      <c r="F221" s="250"/>
      <c r="G221" s="250"/>
      <c r="H221" s="250"/>
      <c r="I221" s="250"/>
      <c r="K221" s="247"/>
    </row>
    <row r="222" spans="1:11" ht="15.75">
      <c r="A222" s="34"/>
      <c r="C222" s="250"/>
      <c r="D222" s="250"/>
      <c r="F222" s="250"/>
      <c r="G222" s="250"/>
      <c r="H222" s="250"/>
      <c r="I222" s="250"/>
    </row>
    <row r="223" spans="1:11" ht="15.75">
      <c r="A223" s="34"/>
      <c r="C223" s="250"/>
      <c r="D223" s="250"/>
      <c r="F223" s="250"/>
      <c r="G223" s="250"/>
      <c r="H223" s="250"/>
      <c r="I223" s="250"/>
    </row>
    <row r="224" spans="1:11" ht="15.75">
      <c r="A224" s="34"/>
      <c r="C224" s="250"/>
      <c r="D224" s="250"/>
      <c r="F224" s="250"/>
      <c r="G224" s="250"/>
      <c r="H224" s="250"/>
      <c r="I224" s="250"/>
    </row>
    <row r="225" spans="1:9" ht="15.75">
      <c r="A225" s="34"/>
      <c r="C225" s="250"/>
      <c r="D225" s="250"/>
      <c r="F225" s="250"/>
      <c r="G225" s="250"/>
      <c r="H225" s="250"/>
      <c r="I225" s="250"/>
    </row>
    <row r="226" spans="1:9" ht="15.75">
      <c r="A226" s="34"/>
      <c r="C226" s="250"/>
      <c r="D226" s="250"/>
      <c r="F226" s="250"/>
      <c r="G226" s="250"/>
      <c r="H226" s="250"/>
      <c r="I226" s="250"/>
    </row>
    <row r="227" spans="1:9" ht="15.75">
      <c r="A227" s="34"/>
      <c r="C227" s="250"/>
      <c r="D227" s="250"/>
      <c r="F227" s="250"/>
      <c r="G227" s="250"/>
      <c r="H227" s="250"/>
      <c r="I227" s="250"/>
    </row>
    <row r="228" spans="1:9" ht="15.75">
      <c r="A228" s="34"/>
      <c r="C228" s="250"/>
      <c r="D228" s="250"/>
      <c r="F228" s="250"/>
      <c r="G228" s="250"/>
      <c r="H228" s="250"/>
      <c r="I228" s="250"/>
    </row>
    <row r="229" spans="1:9" ht="15.75">
      <c r="A229" s="34"/>
      <c r="C229" s="250"/>
      <c r="D229" s="250"/>
      <c r="F229" s="250"/>
      <c r="G229" s="250"/>
      <c r="H229" s="250"/>
      <c r="I229" s="250"/>
    </row>
    <row r="230" spans="1:9" ht="15.75">
      <c r="A230" s="34"/>
      <c r="C230" s="250"/>
      <c r="D230" s="250"/>
      <c r="F230" s="250"/>
      <c r="G230" s="250"/>
      <c r="H230" s="250"/>
      <c r="I230" s="250"/>
    </row>
    <row r="231" spans="1:9" ht="15.75">
      <c r="A231" s="34"/>
      <c r="C231" s="250"/>
      <c r="D231" s="250"/>
      <c r="F231" s="250"/>
      <c r="G231" s="250"/>
      <c r="H231" s="250"/>
      <c r="I231" s="250"/>
    </row>
    <row r="232" spans="1:9" ht="15.75">
      <c r="A232" s="34"/>
      <c r="C232" s="250"/>
      <c r="D232" s="250"/>
      <c r="F232" s="250"/>
      <c r="G232" s="250"/>
      <c r="H232" s="250"/>
      <c r="I232" s="250"/>
    </row>
    <row r="233" spans="1:9" ht="15.75">
      <c r="A233" s="34"/>
      <c r="C233" s="250"/>
      <c r="D233" s="250"/>
      <c r="F233" s="250"/>
      <c r="G233" s="250"/>
      <c r="H233" s="250"/>
      <c r="I233" s="250"/>
    </row>
    <row r="234" spans="1:9" ht="15.75">
      <c r="A234" s="34"/>
      <c r="C234" s="250"/>
      <c r="D234" s="250"/>
      <c r="F234" s="250"/>
      <c r="G234" s="250"/>
      <c r="H234" s="250"/>
      <c r="I234" s="250"/>
    </row>
    <row r="235" spans="1:9" ht="15.75">
      <c r="A235" s="34"/>
      <c r="C235" s="250"/>
      <c r="D235" s="250"/>
      <c r="F235" s="250"/>
      <c r="G235" s="250"/>
      <c r="H235" s="250"/>
      <c r="I235" s="250"/>
    </row>
    <row r="236" spans="1:9" ht="15.75">
      <c r="A236" s="34"/>
      <c r="C236" s="250"/>
      <c r="D236" s="250"/>
      <c r="F236" s="250"/>
      <c r="G236" s="250"/>
      <c r="H236" s="250"/>
      <c r="I236" s="250"/>
    </row>
    <row r="237" spans="1:9" ht="15.75">
      <c r="A237" s="34"/>
      <c r="C237" s="250"/>
      <c r="D237" s="250"/>
      <c r="F237" s="250"/>
      <c r="G237" s="250"/>
      <c r="H237" s="250"/>
      <c r="I237" s="250"/>
    </row>
    <row r="238" spans="1:9" ht="15.75">
      <c r="A238" s="34"/>
      <c r="C238" s="250"/>
      <c r="D238" s="250"/>
      <c r="F238" s="250"/>
      <c r="G238" s="250"/>
      <c r="H238" s="250"/>
      <c r="I238" s="250"/>
    </row>
    <row r="239" spans="1:9" ht="15.75">
      <c r="A239" s="34"/>
      <c r="C239" s="250"/>
      <c r="D239" s="250"/>
      <c r="F239" s="250"/>
      <c r="G239" s="250"/>
      <c r="H239" s="250"/>
      <c r="I239" s="250"/>
    </row>
    <row r="240" spans="1:9" ht="15.75">
      <c r="A240" s="34"/>
      <c r="C240" s="250"/>
      <c r="D240" s="250"/>
      <c r="F240" s="250"/>
      <c r="G240" s="250"/>
      <c r="H240" s="250"/>
      <c r="I240" s="250"/>
    </row>
    <row r="241" spans="1:9" ht="15.75">
      <c r="A241" s="34"/>
      <c r="C241" s="250"/>
      <c r="D241" s="250"/>
      <c r="F241" s="250"/>
      <c r="G241" s="250"/>
      <c r="H241" s="250"/>
      <c r="I241" s="250"/>
    </row>
    <row r="242" spans="1:9" ht="15.75">
      <c r="A242" s="34"/>
      <c r="C242" s="250"/>
      <c r="D242" s="250"/>
      <c r="F242" s="250"/>
      <c r="G242" s="250"/>
      <c r="H242" s="250"/>
      <c r="I242" s="250"/>
    </row>
    <row r="243" spans="1:9" ht="15.75">
      <c r="A243" s="34"/>
      <c r="C243" s="250"/>
      <c r="D243" s="250"/>
      <c r="F243" s="250"/>
      <c r="G243" s="250"/>
      <c r="H243" s="250"/>
      <c r="I243" s="250"/>
    </row>
    <row r="244" spans="1:9" ht="15.75">
      <c r="A244" s="34"/>
      <c r="C244" s="250"/>
      <c r="D244" s="250"/>
      <c r="F244" s="250"/>
      <c r="G244" s="250"/>
      <c r="H244" s="250"/>
      <c r="I244" s="250"/>
    </row>
    <row r="245" spans="1:9" ht="15.75">
      <c r="A245" s="34"/>
      <c r="C245" s="250"/>
      <c r="D245" s="250"/>
      <c r="F245" s="250"/>
      <c r="G245" s="250"/>
      <c r="H245" s="250"/>
      <c r="I245" s="250"/>
    </row>
    <row r="246" spans="1:9" ht="15.75">
      <c r="A246" s="34"/>
      <c r="C246" s="250"/>
      <c r="D246" s="250"/>
      <c r="F246" s="250"/>
      <c r="G246" s="250"/>
      <c r="H246" s="250"/>
      <c r="I246" s="250"/>
    </row>
    <row r="247" spans="1:9" ht="15.75">
      <c r="A247" s="34"/>
      <c r="C247" s="250"/>
      <c r="D247" s="250"/>
      <c r="F247" s="250"/>
      <c r="G247" s="250"/>
      <c r="H247" s="250"/>
      <c r="I247" s="250"/>
    </row>
    <row r="248" spans="1:9" ht="15.75">
      <c r="A248" s="34"/>
      <c r="C248" s="250"/>
      <c r="D248" s="250"/>
      <c r="F248" s="250"/>
      <c r="G248" s="250"/>
      <c r="H248" s="250"/>
      <c r="I248" s="250"/>
    </row>
    <row r="249" spans="1:9" ht="15.75">
      <c r="A249" s="34"/>
      <c r="C249" s="250"/>
      <c r="D249" s="250"/>
      <c r="F249" s="250"/>
      <c r="G249" s="250"/>
      <c r="H249" s="250"/>
      <c r="I249" s="250"/>
    </row>
    <row r="250" spans="1:9" ht="15.75">
      <c r="A250" s="34"/>
      <c r="C250" s="250"/>
      <c r="D250" s="250"/>
      <c r="F250" s="250"/>
      <c r="G250" s="250"/>
      <c r="H250" s="250"/>
      <c r="I250" s="250"/>
    </row>
    <row r="251" spans="1:9" ht="15.75">
      <c r="A251" s="34"/>
      <c r="C251" s="250"/>
      <c r="D251" s="250"/>
      <c r="F251" s="250"/>
      <c r="G251" s="250"/>
      <c r="H251" s="250"/>
      <c r="I251" s="250"/>
    </row>
    <row r="252" spans="1:9" ht="15.75">
      <c r="A252" s="34"/>
      <c r="C252" s="250"/>
      <c r="D252" s="250"/>
      <c r="F252" s="250"/>
      <c r="G252" s="250"/>
      <c r="H252" s="250"/>
      <c r="I252" s="250"/>
    </row>
    <row r="253" spans="1:9" ht="15.75">
      <c r="A253" s="34"/>
      <c r="C253" s="250"/>
      <c r="D253" s="250"/>
      <c r="F253" s="250"/>
      <c r="G253" s="250"/>
      <c r="H253" s="250"/>
      <c r="I253" s="250"/>
    </row>
    <row r="254" spans="1:9" ht="15.75">
      <c r="A254" s="34"/>
      <c r="C254" s="250"/>
      <c r="D254" s="250"/>
      <c r="F254" s="250"/>
      <c r="G254" s="250"/>
      <c r="H254" s="250"/>
      <c r="I254" s="250"/>
    </row>
    <row r="255" spans="1:9" ht="15.75">
      <c r="A255" s="34"/>
      <c r="C255" s="250"/>
      <c r="D255" s="250"/>
      <c r="F255" s="250"/>
      <c r="G255" s="250"/>
      <c r="H255" s="250"/>
      <c r="I255" s="250"/>
    </row>
    <row r="256" spans="1:9" ht="15.75">
      <c r="A256" s="34"/>
      <c r="C256" s="250"/>
      <c r="D256" s="250"/>
      <c r="F256" s="250"/>
      <c r="G256" s="250"/>
      <c r="H256" s="250"/>
      <c r="I256" s="250"/>
    </row>
    <row r="257" spans="1:9" ht="15.75">
      <c r="A257" s="34"/>
      <c r="C257" s="250"/>
      <c r="D257" s="250"/>
      <c r="F257" s="250"/>
      <c r="G257" s="250"/>
      <c r="H257" s="250"/>
      <c r="I257" s="250"/>
    </row>
    <row r="258" spans="1:9" ht="15.75">
      <c r="A258" s="34"/>
      <c r="C258" s="250"/>
      <c r="D258" s="250"/>
      <c r="F258" s="250"/>
      <c r="G258" s="250"/>
      <c r="H258" s="250"/>
      <c r="I258" s="250"/>
    </row>
    <row r="259" spans="1:9" ht="15.75">
      <c r="A259" s="34"/>
      <c r="C259" s="250"/>
      <c r="D259" s="250"/>
      <c r="F259" s="250"/>
      <c r="G259" s="250"/>
      <c r="H259" s="250"/>
      <c r="I259" s="250"/>
    </row>
    <row r="260" spans="1:9" ht="15.75">
      <c r="A260" s="34"/>
      <c r="C260" s="250"/>
      <c r="D260" s="250"/>
      <c r="F260" s="250"/>
      <c r="G260" s="250"/>
      <c r="H260" s="250"/>
      <c r="I260" s="250"/>
    </row>
    <row r="261" spans="1:9" ht="15.75">
      <c r="A261" s="34"/>
      <c r="C261" s="250"/>
      <c r="D261" s="250"/>
      <c r="F261" s="250"/>
      <c r="G261" s="250"/>
      <c r="H261" s="250"/>
      <c r="I261" s="250"/>
    </row>
    <row r="262" spans="1:9" ht="15.75">
      <c r="A262" s="34"/>
      <c r="C262" s="250"/>
      <c r="D262" s="250"/>
      <c r="F262" s="250"/>
      <c r="G262" s="250"/>
      <c r="H262" s="250"/>
      <c r="I262" s="250"/>
    </row>
    <row r="263" spans="1:9" ht="15.75">
      <c r="A263" s="34"/>
      <c r="C263" s="250"/>
      <c r="D263" s="250"/>
      <c r="F263" s="250"/>
      <c r="G263" s="250"/>
      <c r="H263" s="250"/>
      <c r="I263" s="250"/>
    </row>
    <row r="264" spans="1:9" ht="15.75">
      <c r="A264" s="34"/>
      <c r="C264" s="250"/>
      <c r="D264" s="250"/>
      <c r="F264" s="250"/>
      <c r="G264" s="250"/>
      <c r="H264" s="250"/>
      <c r="I264" s="250"/>
    </row>
    <row r="265" spans="1:9" ht="15.75">
      <c r="A265" s="34"/>
      <c r="C265" s="250"/>
      <c r="D265" s="250"/>
      <c r="F265" s="250"/>
      <c r="G265" s="250"/>
      <c r="H265" s="250"/>
      <c r="I265" s="250"/>
    </row>
    <row r="266" spans="1:9" ht="15.75">
      <c r="A266" s="34"/>
      <c r="C266" s="250"/>
      <c r="D266" s="250"/>
      <c r="F266" s="250"/>
      <c r="G266" s="250"/>
      <c r="H266" s="250"/>
      <c r="I266" s="250"/>
    </row>
    <row r="267" spans="1:9" ht="15.75">
      <c r="A267" s="34"/>
      <c r="C267" s="250"/>
      <c r="D267" s="250"/>
      <c r="F267" s="250"/>
      <c r="G267" s="250"/>
      <c r="H267" s="250"/>
      <c r="I267" s="250"/>
    </row>
    <row r="268" spans="1:9" ht="15.75">
      <c r="A268" s="34"/>
      <c r="C268" s="250"/>
      <c r="D268" s="250"/>
      <c r="F268" s="250"/>
      <c r="G268" s="250"/>
      <c r="H268" s="250"/>
      <c r="I268" s="250"/>
    </row>
    <row r="269" spans="1:9" ht="15.75">
      <c r="A269" s="34"/>
      <c r="C269" s="250"/>
      <c r="D269" s="250"/>
      <c r="F269" s="250"/>
      <c r="G269" s="250"/>
      <c r="H269" s="250"/>
      <c r="I269" s="250"/>
    </row>
    <row r="270" spans="1:9" ht="15.75">
      <c r="A270" s="34"/>
      <c r="C270" s="250"/>
      <c r="D270" s="250"/>
      <c r="F270" s="250"/>
      <c r="G270" s="250"/>
      <c r="H270" s="250"/>
      <c r="I270" s="250"/>
    </row>
    <row r="271" spans="1:9" ht="15.75">
      <c r="A271" s="34"/>
      <c r="C271" s="250"/>
      <c r="D271" s="250"/>
      <c r="F271" s="250"/>
      <c r="G271" s="250"/>
      <c r="H271" s="250"/>
      <c r="I271" s="250"/>
    </row>
    <row r="272" spans="1:9" ht="15.75">
      <c r="A272" s="34"/>
      <c r="C272" s="250"/>
      <c r="D272" s="250"/>
      <c r="F272" s="250"/>
      <c r="G272" s="250"/>
      <c r="H272" s="250"/>
      <c r="I272" s="250"/>
    </row>
    <row r="273" spans="1:9" ht="15.75">
      <c r="A273" s="34"/>
      <c r="C273" s="250"/>
      <c r="D273" s="250"/>
      <c r="F273" s="250"/>
      <c r="G273" s="250"/>
      <c r="H273" s="250"/>
      <c r="I273" s="250"/>
    </row>
    <row r="274" spans="1:9" ht="15.75">
      <c r="A274" s="34"/>
      <c r="C274" s="250"/>
      <c r="D274" s="250"/>
      <c r="F274" s="250"/>
      <c r="G274" s="250"/>
      <c r="H274" s="250"/>
      <c r="I274" s="250"/>
    </row>
    <row r="275" spans="1:9" ht="15.75">
      <c r="A275" s="34"/>
      <c r="C275" s="250"/>
      <c r="D275" s="250"/>
      <c r="F275" s="250"/>
      <c r="G275" s="250"/>
      <c r="H275" s="250"/>
      <c r="I275" s="250"/>
    </row>
    <row r="276" spans="1:9" ht="15.75">
      <c r="A276" s="34"/>
      <c r="C276" s="250"/>
      <c r="D276" s="250"/>
      <c r="F276" s="250"/>
      <c r="G276" s="250"/>
      <c r="H276" s="250"/>
      <c r="I276" s="250"/>
    </row>
    <row r="277" spans="1:9" ht="15.75">
      <c r="A277" s="34"/>
      <c r="C277" s="250"/>
      <c r="D277" s="250"/>
      <c r="F277" s="250"/>
      <c r="G277" s="250"/>
      <c r="H277" s="250"/>
      <c r="I277" s="250"/>
    </row>
    <row r="278" spans="1:9" ht="15.75">
      <c r="A278" s="34"/>
      <c r="C278" s="250"/>
      <c r="D278" s="250"/>
      <c r="F278" s="250"/>
      <c r="G278" s="250"/>
      <c r="H278" s="250"/>
      <c r="I278" s="250"/>
    </row>
    <row r="279" spans="1:9" ht="15.75">
      <c r="A279" s="34"/>
      <c r="C279" s="250"/>
      <c r="D279" s="250"/>
      <c r="F279" s="250"/>
      <c r="G279" s="250"/>
      <c r="H279" s="250"/>
      <c r="I279" s="250"/>
    </row>
    <row r="280" spans="1:9" ht="15.75">
      <c r="A280" s="34"/>
      <c r="C280" s="250"/>
      <c r="D280" s="250"/>
      <c r="F280" s="250"/>
      <c r="G280" s="250"/>
      <c r="H280" s="250"/>
      <c r="I280" s="250"/>
    </row>
    <row r="281" spans="1:9" ht="15.75">
      <c r="A281" s="34"/>
      <c r="C281" s="250"/>
      <c r="D281" s="250"/>
      <c r="F281" s="250"/>
      <c r="G281" s="250"/>
      <c r="H281" s="250"/>
      <c r="I281" s="250"/>
    </row>
    <row r="282" spans="1:9" ht="15.75">
      <c r="A282" s="34"/>
      <c r="C282" s="250"/>
      <c r="D282" s="250"/>
      <c r="F282" s="250"/>
      <c r="G282" s="250"/>
      <c r="H282" s="250"/>
      <c r="I282" s="250"/>
    </row>
    <row r="283" spans="1:9" ht="15.75">
      <c r="A283" s="34"/>
      <c r="C283" s="250"/>
      <c r="D283" s="250"/>
      <c r="F283" s="250"/>
      <c r="G283" s="250"/>
      <c r="H283" s="250"/>
      <c r="I283" s="250"/>
    </row>
    <row r="284" spans="1:9" ht="15.75">
      <c r="A284" s="34"/>
      <c r="C284" s="250"/>
      <c r="D284" s="250"/>
      <c r="F284" s="250"/>
      <c r="G284" s="250"/>
      <c r="H284" s="250"/>
      <c r="I284" s="250"/>
    </row>
    <row r="285" spans="1:9" ht="15.75">
      <c r="A285" s="34"/>
      <c r="C285" s="250"/>
      <c r="D285" s="250"/>
      <c r="F285" s="250"/>
      <c r="G285" s="250"/>
      <c r="H285" s="250"/>
      <c r="I285" s="250"/>
    </row>
    <row r="286" spans="1:9" ht="15.75">
      <c r="A286" s="34"/>
      <c r="C286" s="250"/>
      <c r="D286" s="250"/>
      <c r="F286" s="250"/>
      <c r="G286" s="250"/>
      <c r="H286" s="250"/>
      <c r="I286" s="250"/>
    </row>
    <row r="287" spans="1:9" ht="15.75">
      <c r="A287" s="34"/>
      <c r="C287" s="250"/>
      <c r="D287" s="250"/>
      <c r="F287" s="250"/>
      <c r="G287" s="250"/>
      <c r="H287" s="250"/>
      <c r="I287" s="250"/>
    </row>
    <row r="288" spans="1:9" ht="15.75">
      <c r="A288" s="34"/>
      <c r="C288" s="250"/>
      <c r="D288" s="250"/>
      <c r="F288" s="250"/>
      <c r="G288" s="250"/>
      <c r="H288" s="250"/>
      <c r="I288" s="250"/>
    </row>
    <row r="289" spans="1:9" ht="15.75">
      <c r="A289" s="34"/>
      <c r="C289" s="250"/>
      <c r="D289" s="250"/>
      <c r="F289" s="250"/>
      <c r="G289" s="250"/>
      <c r="H289" s="250"/>
      <c r="I289" s="250"/>
    </row>
    <row r="290" spans="1:9" ht="15.75">
      <c r="A290" s="34"/>
      <c r="C290" s="250"/>
      <c r="D290" s="250"/>
      <c r="F290" s="250"/>
      <c r="G290" s="250"/>
      <c r="H290" s="250"/>
      <c r="I290" s="250"/>
    </row>
    <row r="291" spans="1:9" ht="15.75">
      <c r="A291" s="34"/>
    </row>
    <row r="292" spans="1:9" ht="15.75">
      <c r="A292" s="34"/>
    </row>
    <row r="293" spans="1:9" ht="15.75">
      <c r="A293" s="34"/>
    </row>
    <row r="294" spans="1:9" ht="15.75">
      <c r="A294" s="34"/>
    </row>
    <row r="295" spans="1:9" ht="15.75">
      <c r="A295" s="34"/>
    </row>
    <row r="296" spans="1:9" ht="15.75">
      <c r="A296" s="34"/>
    </row>
    <row r="297" spans="1:9" ht="15.75">
      <c r="A297" s="34"/>
    </row>
    <row r="298" spans="1:9" ht="15.75">
      <c r="A298" s="34"/>
    </row>
    <row r="299" spans="1:9" ht="15.75">
      <c r="A299" s="34"/>
    </row>
    <row r="300" spans="1:9" ht="15.75">
      <c r="A300" s="34"/>
    </row>
    <row r="301" spans="1:9" ht="15.75">
      <c r="A301" s="34"/>
    </row>
    <row r="302" spans="1:9" ht="15.75">
      <c r="A302" s="34"/>
    </row>
    <row r="303" spans="1:9" ht="15.75">
      <c r="A303" s="34"/>
    </row>
    <row r="304" spans="1:9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</sheetData>
  <mergeCells count="4">
    <mergeCell ref="A2:K2"/>
    <mergeCell ref="A3:K3"/>
    <mergeCell ref="A4:K4"/>
    <mergeCell ref="A5:K5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1">
    <pageSetUpPr fitToPage="1"/>
  </sheetPr>
  <dimension ref="A1:Z663"/>
  <sheetViews>
    <sheetView zoomScale="70" zoomScaleNormal="70" workbookViewId="0">
      <selection activeCell="A3" sqref="A3:K3"/>
    </sheetView>
  </sheetViews>
  <sheetFormatPr defaultColWidth="11.42578125" defaultRowHeight="12.75"/>
  <cols>
    <col min="1" max="1" width="66.85546875" style="274" customWidth="1"/>
    <col min="2" max="10" width="10.7109375" style="246" customWidth="1"/>
    <col min="11" max="11" width="8.7109375" style="218" bestFit="1" customWidth="1"/>
    <col min="12" max="16384" width="11.42578125" style="169"/>
  </cols>
  <sheetData>
    <row r="1" spans="1:26" s="20" customFormat="1" ht="35.25" customHeight="1">
      <c r="A1" s="1055" t="s">
        <v>367</v>
      </c>
      <c r="B1" s="1055"/>
      <c r="C1" s="1055"/>
      <c r="D1" s="1055"/>
      <c r="E1" s="1055"/>
      <c r="F1" s="1055"/>
      <c r="G1" s="1055"/>
      <c r="H1" s="1055"/>
      <c r="I1" s="1055"/>
      <c r="J1" s="1055"/>
      <c r="K1" s="1055"/>
    </row>
    <row r="2" spans="1:26" s="20" customFormat="1" ht="24.95" customHeight="1">
      <c r="A2" s="1055" t="s">
        <v>277</v>
      </c>
      <c r="B2" s="1055"/>
      <c r="C2" s="1055"/>
      <c r="D2" s="1055"/>
      <c r="E2" s="1055"/>
      <c r="F2" s="1055"/>
      <c r="G2" s="1055"/>
      <c r="H2" s="1055"/>
      <c r="I2" s="1055"/>
      <c r="J2" s="1055"/>
      <c r="K2" s="1055"/>
    </row>
    <row r="3" spans="1:26" s="20" customFormat="1" ht="24.95" customHeight="1">
      <c r="A3" s="1055" t="s">
        <v>900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5"/>
    </row>
    <row r="4" spans="1:26" s="20" customFormat="1" ht="23.25">
      <c r="A4" s="1055" t="s">
        <v>70</v>
      </c>
      <c r="B4" s="1055"/>
      <c r="C4" s="1055"/>
      <c r="D4" s="1055"/>
      <c r="E4" s="1055"/>
      <c r="F4" s="1055"/>
      <c r="G4" s="1055"/>
      <c r="H4" s="1055"/>
      <c r="I4" s="1055"/>
      <c r="J4" s="1055"/>
      <c r="K4" s="1055"/>
    </row>
    <row r="5" spans="1:26" ht="7.5" customHeight="1">
      <c r="A5" s="310"/>
    </row>
    <row r="6" spans="1:26" ht="36" customHeight="1">
      <c r="A6" s="541" t="s">
        <v>278</v>
      </c>
      <c r="B6" s="703" t="s">
        <v>368</v>
      </c>
      <c r="C6" s="703" t="s">
        <v>369</v>
      </c>
      <c r="D6" s="703" t="s">
        <v>370</v>
      </c>
      <c r="E6" s="703" t="s">
        <v>371</v>
      </c>
      <c r="F6" s="703" t="s">
        <v>372</v>
      </c>
      <c r="G6" s="703" t="s">
        <v>373</v>
      </c>
      <c r="H6" s="703" t="s">
        <v>374</v>
      </c>
      <c r="I6" s="704" t="s">
        <v>375</v>
      </c>
      <c r="J6" s="704" t="s">
        <v>110</v>
      </c>
      <c r="K6" s="705" t="s">
        <v>111</v>
      </c>
      <c r="Y6" s="169">
        <v>1</v>
      </c>
      <c r="Z6" s="169">
        <v>1</v>
      </c>
    </row>
    <row r="7" spans="1:26" ht="30.75" customHeight="1">
      <c r="A7" s="808" t="s">
        <v>279</v>
      </c>
      <c r="B7" s="523">
        <v>181485.37033999999</v>
      </c>
      <c r="C7" s="523">
        <v>148780.08277000001</v>
      </c>
      <c r="D7" s="523">
        <v>241716.73577999999</v>
      </c>
      <c r="E7" s="523">
        <v>26069.976469999998</v>
      </c>
      <c r="F7" s="523">
        <v>1714.51693</v>
      </c>
      <c r="G7" s="523">
        <v>91170.210879999999</v>
      </c>
      <c r="H7" s="523">
        <v>935.82245999999998</v>
      </c>
      <c r="I7" s="523">
        <v>8268.23027</v>
      </c>
      <c r="J7" s="523">
        <v>700140.94590000017</v>
      </c>
      <c r="K7" s="632">
        <v>0.1345447426644063</v>
      </c>
      <c r="L7" s="173"/>
      <c r="M7" s="173"/>
      <c r="N7" s="173"/>
      <c r="O7" s="173"/>
      <c r="P7" s="173"/>
    </row>
    <row r="8" spans="1:26" ht="30.75" customHeight="1">
      <c r="A8" s="808" t="s">
        <v>280</v>
      </c>
      <c r="B8" s="523">
        <v>0</v>
      </c>
      <c r="C8" s="523">
        <v>0</v>
      </c>
      <c r="D8" s="523">
        <v>0</v>
      </c>
      <c r="E8" s="523">
        <v>0</v>
      </c>
      <c r="F8" s="523">
        <v>0</v>
      </c>
      <c r="G8" s="523">
        <v>0</v>
      </c>
      <c r="H8" s="523">
        <v>0</v>
      </c>
      <c r="I8" s="523">
        <v>0</v>
      </c>
      <c r="J8" s="523">
        <v>0</v>
      </c>
      <c r="K8" s="632">
        <v>0</v>
      </c>
      <c r="L8" s="173"/>
      <c r="M8" s="173"/>
      <c r="N8" s="173"/>
      <c r="O8" s="173"/>
      <c r="P8" s="173"/>
    </row>
    <row r="9" spans="1:26" ht="30.75" customHeight="1">
      <c r="A9" s="808" t="s">
        <v>281</v>
      </c>
      <c r="B9" s="523">
        <v>107049.3312</v>
      </c>
      <c r="C9" s="523">
        <v>1007906.0644</v>
      </c>
      <c r="D9" s="523">
        <v>0</v>
      </c>
      <c r="E9" s="523">
        <v>6181.7937400000001</v>
      </c>
      <c r="F9" s="523">
        <v>6442.1609500000004</v>
      </c>
      <c r="G9" s="523">
        <v>50919.892</v>
      </c>
      <c r="H9" s="523">
        <v>3438.2244100000003</v>
      </c>
      <c r="I9" s="523">
        <v>0</v>
      </c>
      <c r="J9" s="523">
        <v>1181937.4667</v>
      </c>
      <c r="K9" s="632">
        <v>0.22713065595407245</v>
      </c>
      <c r="L9" s="173"/>
      <c r="M9" s="173"/>
      <c r="N9" s="173"/>
      <c r="O9" s="173"/>
      <c r="P9" s="173"/>
    </row>
    <row r="10" spans="1:26" ht="30.75" customHeight="1">
      <c r="A10" s="808" t="s">
        <v>282</v>
      </c>
      <c r="B10" s="523">
        <v>0</v>
      </c>
      <c r="C10" s="523">
        <v>0</v>
      </c>
      <c r="D10" s="523">
        <v>0</v>
      </c>
      <c r="E10" s="523">
        <v>0</v>
      </c>
      <c r="F10" s="523">
        <v>0</v>
      </c>
      <c r="G10" s="523">
        <v>0</v>
      </c>
      <c r="H10" s="523">
        <v>0</v>
      </c>
      <c r="I10" s="523">
        <v>0</v>
      </c>
      <c r="J10" s="523">
        <v>0</v>
      </c>
      <c r="K10" s="632">
        <v>0</v>
      </c>
      <c r="L10" s="173"/>
      <c r="M10" s="173"/>
      <c r="N10" s="173"/>
      <c r="O10" s="173"/>
      <c r="P10" s="173"/>
    </row>
    <row r="11" spans="1:26" s="171" customFormat="1" ht="30.75" customHeight="1">
      <c r="A11" s="808" t="s">
        <v>283</v>
      </c>
      <c r="B11" s="523">
        <v>0</v>
      </c>
      <c r="C11" s="523">
        <v>0</v>
      </c>
      <c r="D11" s="523">
        <v>0</v>
      </c>
      <c r="E11" s="523">
        <v>0</v>
      </c>
      <c r="F11" s="523">
        <v>0</v>
      </c>
      <c r="G11" s="523">
        <v>0</v>
      </c>
      <c r="H11" s="523">
        <v>0</v>
      </c>
      <c r="I11" s="523">
        <v>0</v>
      </c>
      <c r="J11" s="523">
        <v>0</v>
      </c>
      <c r="K11" s="632">
        <v>0</v>
      </c>
      <c r="L11" s="173"/>
      <c r="M11" s="173"/>
      <c r="N11" s="173"/>
      <c r="O11" s="173"/>
      <c r="P11" s="173"/>
    </row>
    <row r="12" spans="1:26" ht="30.75" customHeight="1">
      <c r="A12" s="808" t="s">
        <v>284</v>
      </c>
      <c r="B12" s="523">
        <v>0</v>
      </c>
      <c r="C12" s="523">
        <v>0</v>
      </c>
      <c r="D12" s="523">
        <v>0</v>
      </c>
      <c r="E12" s="523">
        <v>0</v>
      </c>
      <c r="F12" s="523">
        <v>0</v>
      </c>
      <c r="G12" s="523">
        <v>0</v>
      </c>
      <c r="H12" s="523">
        <v>0</v>
      </c>
      <c r="I12" s="523">
        <v>0</v>
      </c>
      <c r="J12" s="523">
        <v>0</v>
      </c>
      <c r="K12" s="632">
        <v>0</v>
      </c>
      <c r="L12" s="173"/>
      <c r="M12" s="173"/>
      <c r="N12" s="173"/>
      <c r="O12" s="173"/>
      <c r="P12" s="173"/>
    </row>
    <row r="13" spans="1:26" ht="30.75" customHeight="1">
      <c r="A13" s="808" t="s">
        <v>285</v>
      </c>
      <c r="B13" s="523">
        <v>0</v>
      </c>
      <c r="C13" s="523">
        <v>0</v>
      </c>
      <c r="D13" s="523">
        <v>0</v>
      </c>
      <c r="E13" s="523">
        <v>0</v>
      </c>
      <c r="F13" s="523">
        <v>0</v>
      </c>
      <c r="G13" s="523">
        <v>0</v>
      </c>
      <c r="H13" s="523">
        <v>0</v>
      </c>
      <c r="I13" s="523">
        <v>0</v>
      </c>
      <c r="J13" s="523">
        <v>0</v>
      </c>
      <c r="K13" s="632">
        <v>0</v>
      </c>
      <c r="L13" s="173"/>
      <c r="M13" s="173"/>
      <c r="N13" s="173"/>
      <c r="O13" s="173"/>
      <c r="P13" s="173"/>
    </row>
    <row r="14" spans="1:26" ht="30.75" customHeight="1">
      <c r="A14" s="808" t="s">
        <v>286</v>
      </c>
      <c r="B14" s="523">
        <v>0</v>
      </c>
      <c r="C14" s="523">
        <v>0</v>
      </c>
      <c r="D14" s="523">
        <v>0</v>
      </c>
      <c r="E14" s="523">
        <v>0</v>
      </c>
      <c r="F14" s="523">
        <v>0</v>
      </c>
      <c r="G14" s="523">
        <v>0</v>
      </c>
      <c r="H14" s="523">
        <v>0</v>
      </c>
      <c r="I14" s="523">
        <v>0</v>
      </c>
      <c r="J14" s="523">
        <v>0</v>
      </c>
      <c r="K14" s="632">
        <v>0</v>
      </c>
      <c r="L14" s="173"/>
      <c r="M14" s="173"/>
      <c r="N14" s="173"/>
      <c r="O14" s="173"/>
      <c r="P14" s="173"/>
    </row>
    <row r="15" spans="1:26" s="171" customFormat="1" ht="30.75" customHeight="1">
      <c r="A15" s="808" t="s">
        <v>287</v>
      </c>
      <c r="B15" s="523">
        <v>0</v>
      </c>
      <c r="C15" s="523">
        <v>0</v>
      </c>
      <c r="D15" s="523">
        <v>0</v>
      </c>
      <c r="E15" s="523">
        <v>0</v>
      </c>
      <c r="F15" s="523">
        <v>0</v>
      </c>
      <c r="G15" s="523">
        <v>0</v>
      </c>
      <c r="H15" s="523">
        <v>0</v>
      </c>
      <c r="I15" s="523">
        <v>560788.34259000001</v>
      </c>
      <c r="J15" s="523">
        <v>560788.34259000001</v>
      </c>
      <c r="K15" s="632">
        <v>0.10776562017235172</v>
      </c>
      <c r="L15" s="173"/>
      <c r="M15" s="173"/>
      <c r="N15" s="173"/>
      <c r="O15" s="173"/>
      <c r="P15" s="173"/>
    </row>
    <row r="16" spans="1:26" ht="30.75" customHeight="1">
      <c r="A16" s="808" t="s">
        <v>288</v>
      </c>
      <c r="B16" s="523">
        <v>0</v>
      </c>
      <c r="C16" s="523">
        <v>0</v>
      </c>
      <c r="D16" s="523">
        <v>0</v>
      </c>
      <c r="E16" s="523">
        <v>0</v>
      </c>
      <c r="F16" s="523">
        <v>0</v>
      </c>
      <c r="G16" s="523">
        <v>0</v>
      </c>
      <c r="H16" s="523">
        <v>0</v>
      </c>
      <c r="I16" s="523">
        <v>0</v>
      </c>
      <c r="J16" s="523">
        <v>0</v>
      </c>
      <c r="K16" s="632">
        <v>0</v>
      </c>
      <c r="L16" s="173"/>
      <c r="M16" s="173"/>
      <c r="N16" s="173"/>
      <c r="O16" s="173"/>
      <c r="P16" s="173"/>
    </row>
    <row r="17" spans="1:16" ht="30.75" customHeight="1">
      <c r="A17" s="808" t="s">
        <v>289</v>
      </c>
      <c r="B17" s="523">
        <v>0</v>
      </c>
      <c r="C17" s="523">
        <v>0</v>
      </c>
      <c r="D17" s="523">
        <v>0</v>
      </c>
      <c r="E17" s="523">
        <v>0</v>
      </c>
      <c r="F17" s="523">
        <v>0</v>
      </c>
      <c r="G17" s="523">
        <v>0</v>
      </c>
      <c r="H17" s="523">
        <v>0</v>
      </c>
      <c r="I17" s="523">
        <v>0</v>
      </c>
      <c r="J17" s="523">
        <v>0</v>
      </c>
      <c r="K17" s="632">
        <v>0</v>
      </c>
      <c r="L17" s="173"/>
      <c r="M17" s="173"/>
      <c r="N17" s="173"/>
      <c r="O17" s="173"/>
      <c r="P17" s="173"/>
    </row>
    <row r="18" spans="1:16" ht="30.75" customHeight="1">
      <c r="A18" s="808" t="s">
        <v>290</v>
      </c>
      <c r="B18" s="523">
        <v>0</v>
      </c>
      <c r="C18" s="523">
        <v>0</v>
      </c>
      <c r="D18" s="523">
        <v>0</v>
      </c>
      <c r="E18" s="523">
        <v>0</v>
      </c>
      <c r="F18" s="523">
        <v>0</v>
      </c>
      <c r="G18" s="523">
        <v>0</v>
      </c>
      <c r="H18" s="523">
        <v>0</v>
      </c>
      <c r="I18" s="523">
        <v>560788.34259000001</v>
      </c>
      <c r="J18" s="523">
        <v>560788.34259000001</v>
      </c>
      <c r="K18" s="632">
        <v>0.10776562017235172</v>
      </c>
      <c r="L18" s="173"/>
      <c r="M18" s="173"/>
      <c r="N18" s="173"/>
      <c r="O18" s="173"/>
      <c r="P18" s="173"/>
    </row>
    <row r="19" spans="1:16" ht="30.75" customHeight="1">
      <c r="A19" s="808" t="s">
        <v>291</v>
      </c>
      <c r="B19" s="523">
        <v>0</v>
      </c>
      <c r="C19" s="523">
        <v>0</v>
      </c>
      <c r="D19" s="523">
        <v>0</v>
      </c>
      <c r="E19" s="523">
        <v>0</v>
      </c>
      <c r="F19" s="523">
        <v>0</v>
      </c>
      <c r="G19" s="523">
        <v>0</v>
      </c>
      <c r="H19" s="523">
        <v>0</v>
      </c>
      <c r="I19" s="523">
        <v>0</v>
      </c>
      <c r="J19" s="523">
        <v>0</v>
      </c>
      <c r="K19" s="632">
        <v>0</v>
      </c>
      <c r="L19" s="173"/>
      <c r="M19" s="173"/>
      <c r="N19" s="173"/>
      <c r="O19" s="173"/>
      <c r="P19" s="173"/>
    </row>
    <row r="20" spans="1:16" s="171" customFormat="1" ht="30.75" customHeight="1">
      <c r="A20" s="808" t="s">
        <v>292</v>
      </c>
      <c r="B20" s="523">
        <v>162636.93432</v>
      </c>
      <c r="C20" s="523">
        <v>804580.57990999997</v>
      </c>
      <c r="D20" s="523">
        <v>301800.57273000001</v>
      </c>
      <c r="E20" s="523">
        <v>7386.6504699999996</v>
      </c>
      <c r="F20" s="523">
        <v>123301.83933</v>
      </c>
      <c r="G20" s="523">
        <v>23437.044989999999</v>
      </c>
      <c r="H20" s="523">
        <v>0</v>
      </c>
      <c r="I20" s="523">
        <v>0</v>
      </c>
      <c r="J20" s="523">
        <v>1423143.6217500002</v>
      </c>
      <c r="K20" s="632">
        <v>0.27348278012323707</v>
      </c>
      <c r="L20" s="173"/>
      <c r="M20" s="173"/>
      <c r="N20" s="173"/>
      <c r="O20" s="173"/>
      <c r="P20" s="173"/>
    </row>
    <row r="21" spans="1:16" ht="30.75" customHeight="1">
      <c r="A21" s="808" t="s">
        <v>293</v>
      </c>
      <c r="B21" s="523">
        <v>9570.1744899999994</v>
      </c>
      <c r="C21" s="523">
        <v>17657.226579999999</v>
      </c>
      <c r="D21" s="523">
        <v>0</v>
      </c>
      <c r="E21" s="523">
        <v>2639.4466400000001</v>
      </c>
      <c r="F21" s="523">
        <v>2.6221300000000003</v>
      </c>
      <c r="G21" s="523">
        <v>3875.7261800000001</v>
      </c>
      <c r="H21" s="523">
        <v>0</v>
      </c>
      <c r="I21" s="523">
        <v>0</v>
      </c>
      <c r="J21" s="523">
        <v>33745.196020000003</v>
      </c>
      <c r="K21" s="632">
        <v>6.4847495940043506E-3</v>
      </c>
      <c r="L21" s="173"/>
      <c r="M21" s="173"/>
      <c r="N21" s="173"/>
      <c r="O21" s="173"/>
      <c r="P21" s="173"/>
    </row>
    <row r="22" spans="1:16" ht="30.75" customHeight="1">
      <c r="A22" s="808" t="s">
        <v>294</v>
      </c>
      <c r="B22" s="523">
        <v>0</v>
      </c>
      <c r="C22" s="523">
        <v>0</v>
      </c>
      <c r="D22" s="523">
        <v>0</v>
      </c>
      <c r="E22" s="523">
        <v>0</v>
      </c>
      <c r="F22" s="523">
        <v>0</v>
      </c>
      <c r="G22" s="523">
        <v>50.956830000000004</v>
      </c>
      <c r="H22" s="523">
        <v>0</v>
      </c>
      <c r="I22" s="523">
        <v>0</v>
      </c>
      <c r="J22" s="523">
        <v>50.956830000000004</v>
      </c>
      <c r="K22" s="632">
        <v>9.7922762830716165E-6</v>
      </c>
      <c r="L22" s="173"/>
      <c r="M22" s="173"/>
      <c r="N22" s="173"/>
      <c r="O22" s="173"/>
      <c r="P22" s="173"/>
    </row>
    <row r="23" spans="1:16" ht="30.75" customHeight="1">
      <c r="A23" s="808" t="s">
        <v>295</v>
      </c>
      <c r="B23" s="523">
        <v>416.78394000000003</v>
      </c>
      <c r="C23" s="523">
        <v>0</v>
      </c>
      <c r="D23" s="523">
        <v>0</v>
      </c>
      <c r="E23" s="523">
        <v>0</v>
      </c>
      <c r="F23" s="523">
        <v>0</v>
      </c>
      <c r="G23" s="523">
        <v>4359.0433899999998</v>
      </c>
      <c r="H23" s="523">
        <v>0</v>
      </c>
      <c r="I23" s="523">
        <v>0</v>
      </c>
      <c r="J23" s="523">
        <v>4775.8273300000001</v>
      </c>
      <c r="K23" s="632">
        <v>9.1776157770419081E-4</v>
      </c>
      <c r="L23" s="173"/>
      <c r="M23" s="173"/>
      <c r="N23" s="173"/>
      <c r="O23" s="173"/>
      <c r="P23" s="173"/>
    </row>
    <row r="24" spans="1:16" ht="30.75" customHeight="1">
      <c r="A24" s="808" t="s">
        <v>296</v>
      </c>
      <c r="B24" s="523">
        <v>0</v>
      </c>
      <c r="C24" s="523">
        <v>0</v>
      </c>
      <c r="D24" s="523">
        <v>0</v>
      </c>
      <c r="E24" s="523">
        <v>0</v>
      </c>
      <c r="F24" s="523">
        <v>0</v>
      </c>
      <c r="G24" s="523">
        <v>0</v>
      </c>
      <c r="H24" s="523">
        <v>0</v>
      </c>
      <c r="I24" s="523">
        <v>0</v>
      </c>
      <c r="J24" s="523">
        <v>0</v>
      </c>
      <c r="K24" s="632">
        <v>0</v>
      </c>
      <c r="L24" s="173"/>
      <c r="M24" s="173"/>
      <c r="N24" s="173"/>
      <c r="O24" s="173"/>
      <c r="P24" s="173"/>
    </row>
    <row r="25" spans="1:16" s="171" customFormat="1" ht="30.75" customHeight="1">
      <c r="A25" s="808" t="s">
        <v>297</v>
      </c>
      <c r="B25" s="523">
        <v>0</v>
      </c>
      <c r="C25" s="523">
        <v>0</v>
      </c>
      <c r="D25" s="523">
        <v>0</v>
      </c>
      <c r="E25" s="523">
        <v>0</v>
      </c>
      <c r="F25" s="523">
        <v>0</v>
      </c>
      <c r="G25" s="523">
        <v>0</v>
      </c>
      <c r="H25" s="523">
        <v>0</v>
      </c>
      <c r="I25" s="523">
        <v>0</v>
      </c>
      <c r="J25" s="523">
        <v>0</v>
      </c>
      <c r="K25" s="632">
        <v>0</v>
      </c>
      <c r="L25" s="173"/>
      <c r="M25" s="173"/>
      <c r="N25" s="173"/>
      <c r="O25" s="173"/>
      <c r="P25" s="173"/>
    </row>
    <row r="26" spans="1:16" ht="27" customHeight="1">
      <c r="A26" s="808" t="s">
        <v>298</v>
      </c>
      <c r="B26" s="523">
        <v>152649.97588999997</v>
      </c>
      <c r="C26" s="523">
        <v>786923.35333000007</v>
      </c>
      <c r="D26" s="523">
        <v>301800.57273000001</v>
      </c>
      <c r="E26" s="523">
        <v>4747.2038300000004</v>
      </c>
      <c r="F26" s="523">
        <v>123299.2172</v>
      </c>
      <c r="G26" s="523">
        <v>15151.318589999999</v>
      </c>
      <c r="H26" s="523">
        <v>0</v>
      </c>
      <c r="I26" s="523">
        <v>0</v>
      </c>
      <c r="J26" s="523">
        <v>1384571.6415700002</v>
      </c>
      <c r="K26" s="632">
        <v>0.26607047667524542</v>
      </c>
      <c r="L26" s="173"/>
      <c r="M26" s="173"/>
      <c r="N26" s="173"/>
      <c r="O26" s="173"/>
      <c r="P26" s="173"/>
    </row>
    <row r="27" spans="1:16" s="171" customFormat="1" ht="30.75" customHeight="1">
      <c r="A27" s="808" t="s">
        <v>299</v>
      </c>
      <c r="B27" s="523">
        <v>258766.90588999999</v>
      </c>
      <c r="C27" s="523">
        <v>65941.407340000005</v>
      </c>
      <c r="D27" s="523">
        <v>652516.99203999992</v>
      </c>
      <c r="E27" s="523">
        <v>6284.7188699999997</v>
      </c>
      <c r="F27" s="523">
        <v>87289.203569999998</v>
      </c>
      <c r="G27" s="523">
        <v>69569.795809999996</v>
      </c>
      <c r="H27" s="523">
        <v>18663.552219999998</v>
      </c>
      <c r="I27" s="523">
        <v>54216.889900000002</v>
      </c>
      <c r="J27" s="523">
        <v>1213249.4656399998</v>
      </c>
      <c r="K27" s="632">
        <v>0.23314782273222023</v>
      </c>
      <c r="L27" s="173"/>
      <c r="M27" s="173"/>
      <c r="N27" s="173"/>
      <c r="O27" s="173"/>
      <c r="P27" s="173"/>
    </row>
    <row r="28" spans="1:16" ht="30.75" customHeight="1">
      <c r="A28" s="808" t="s">
        <v>300</v>
      </c>
      <c r="B28" s="523">
        <v>0</v>
      </c>
      <c r="C28" s="523">
        <v>0</v>
      </c>
      <c r="D28" s="523">
        <v>0</v>
      </c>
      <c r="E28" s="523">
        <v>0</v>
      </c>
      <c r="F28" s="523">
        <v>0</v>
      </c>
      <c r="G28" s="523">
        <v>0</v>
      </c>
      <c r="H28" s="523">
        <v>0</v>
      </c>
      <c r="I28" s="523">
        <v>0</v>
      </c>
      <c r="J28" s="523">
        <v>0</v>
      </c>
      <c r="K28" s="632">
        <v>0</v>
      </c>
      <c r="L28" s="173"/>
      <c r="M28" s="173"/>
      <c r="N28" s="173"/>
      <c r="O28" s="173"/>
      <c r="P28" s="173"/>
    </row>
    <row r="29" spans="1:16" ht="30.75" customHeight="1">
      <c r="A29" s="808" t="s">
        <v>301</v>
      </c>
      <c r="B29" s="523">
        <v>258766.90588999999</v>
      </c>
      <c r="C29" s="523">
        <v>65941.407340000005</v>
      </c>
      <c r="D29" s="523">
        <v>652516.99203999992</v>
      </c>
      <c r="E29" s="523">
        <v>6284.7188699999997</v>
      </c>
      <c r="F29" s="523">
        <v>87289.203569999998</v>
      </c>
      <c r="G29" s="523">
        <v>69569.795809999996</v>
      </c>
      <c r="H29" s="523">
        <v>18663.552219999998</v>
      </c>
      <c r="I29" s="523">
        <v>54216.889900000002</v>
      </c>
      <c r="J29" s="523">
        <v>1213249.4656399998</v>
      </c>
      <c r="K29" s="632">
        <v>0.23314782273222023</v>
      </c>
      <c r="L29" s="173"/>
      <c r="M29" s="173"/>
      <c r="N29" s="173"/>
      <c r="O29" s="173"/>
      <c r="P29" s="173"/>
    </row>
    <row r="30" spans="1:16" ht="30.75" customHeight="1">
      <c r="A30" s="808" t="s">
        <v>302</v>
      </c>
      <c r="B30" s="523">
        <v>135.27495999999999</v>
      </c>
      <c r="C30" s="523">
        <v>19872.687979999999</v>
      </c>
      <c r="D30" s="523">
        <v>0</v>
      </c>
      <c r="E30" s="523">
        <v>0</v>
      </c>
      <c r="F30" s="523">
        <v>9720.7304899999999</v>
      </c>
      <c r="G30" s="523">
        <v>0</v>
      </c>
      <c r="H30" s="523">
        <v>8033.9142699999993</v>
      </c>
      <c r="I30" s="523">
        <v>0</v>
      </c>
      <c r="J30" s="523">
        <v>37762.6077</v>
      </c>
      <c r="K30" s="632">
        <v>7.2567678909313546E-3</v>
      </c>
      <c r="L30" s="173"/>
      <c r="M30" s="173"/>
      <c r="N30" s="173"/>
      <c r="O30" s="173"/>
      <c r="P30" s="173"/>
    </row>
    <row r="31" spans="1:16" ht="30.75" customHeight="1">
      <c r="A31" s="808" t="s">
        <v>303</v>
      </c>
      <c r="B31" s="523">
        <v>135.27495999999999</v>
      </c>
      <c r="C31" s="523">
        <v>0</v>
      </c>
      <c r="D31" s="523">
        <v>0</v>
      </c>
      <c r="E31" s="523">
        <v>0</v>
      </c>
      <c r="F31" s="523">
        <v>0</v>
      </c>
      <c r="G31" s="523">
        <v>0</v>
      </c>
      <c r="H31" s="523">
        <v>0</v>
      </c>
      <c r="I31" s="523">
        <v>0</v>
      </c>
      <c r="J31" s="523">
        <v>135.27495999999999</v>
      </c>
      <c r="K31" s="632">
        <v>2.5995529598318054E-5</v>
      </c>
      <c r="L31" s="173"/>
      <c r="M31" s="173"/>
      <c r="N31" s="173"/>
      <c r="O31" s="173"/>
      <c r="P31" s="173"/>
    </row>
    <row r="32" spans="1:16" s="171" customFormat="1" ht="30.75" customHeight="1">
      <c r="A32" s="808" t="s">
        <v>304</v>
      </c>
      <c r="B32" s="523">
        <v>0</v>
      </c>
      <c r="C32" s="523">
        <v>0</v>
      </c>
      <c r="D32" s="523">
        <v>0</v>
      </c>
      <c r="E32" s="523">
        <v>0</v>
      </c>
      <c r="F32" s="523">
        <v>0</v>
      </c>
      <c r="G32" s="523">
        <v>0</v>
      </c>
      <c r="H32" s="523">
        <v>0</v>
      </c>
      <c r="I32" s="523">
        <v>0</v>
      </c>
      <c r="J32" s="523">
        <v>0</v>
      </c>
      <c r="K32" s="632">
        <v>0</v>
      </c>
      <c r="L32" s="173"/>
      <c r="M32" s="173"/>
      <c r="N32" s="173"/>
      <c r="O32" s="173"/>
      <c r="P32" s="173"/>
    </row>
    <row r="33" spans="1:16" ht="30.75" customHeight="1">
      <c r="A33" s="808" t="s">
        <v>305</v>
      </c>
      <c r="B33" s="523">
        <v>0</v>
      </c>
      <c r="C33" s="523">
        <v>4848.3589000000002</v>
      </c>
      <c r="D33" s="523">
        <v>0</v>
      </c>
      <c r="E33" s="523">
        <v>0</v>
      </c>
      <c r="F33" s="523">
        <v>9720.7304899999999</v>
      </c>
      <c r="G33" s="523">
        <v>0</v>
      </c>
      <c r="H33" s="523">
        <v>8033.9142699999993</v>
      </c>
      <c r="I33" s="523">
        <v>0</v>
      </c>
      <c r="J33" s="523">
        <v>22603.003660000002</v>
      </c>
      <c r="K33" s="632">
        <v>4.3435758595265633E-3</v>
      </c>
      <c r="L33" s="173"/>
      <c r="M33" s="173"/>
      <c r="N33" s="173"/>
      <c r="O33" s="173"/>
      <c r="P33" s="173"/>
    </row>
    <row r="34" spans="1:16" ht="30.75" customHeight="1">
      <c r="A34" s="808" t="s">
        <v>306</v>
      </c>
      <c r="B34" s="523">
        <v>0</v>
      </c>
      <c r="C34" s="523">
        <v>12980.6199</v>
      </c>
      <c r="D34" s="523">
        <v>0</v>
      </c>
      <c r="E34" s="523">
        <v>0</v>
      </c>
      <c r="F34" s="523">
        <v>0</v>
      </c>
      <c r="G34" s="523">
        <v>0</v>
      </c>
      <c r="H34" s="523">
        <v>0</v>
      </c>
      <c r="I34" s="523">
        <v>0</v>
      </c>
      <c r="J34" s="523">
        <v>12980.6199</v>
      </c>
      <c r="K34" s="632">
        <v>2.4944608286335207E-3</v>
      </c>
      <c r="L34" s="173"/>
      <c r="M34" s="173"/>
      <c r="N34" s="173"/>
      <c r="O34" s="173"/>
      <c r="P34" s="173"/>
    </row>
    <row r="35" spans="1:16" ht="30.75" customHeight="1">
      <c r="A35" s="808" t="s">
        <v>307</v>
      </c>
      <c r="B35" s="523">
        <v>0</v>
      </c>
      <c r="C35" s="523">
        <v>0</v>
      </c>
      <c r="D35" s="523">
        <v>0</v>
      </c>
      <c r="E35" s="523">
        <v>0</v>
      </c>
      <c r="F35" s="523">
        <v>0</v>
      </c>
      <c r="G35" s="523">
        <v>0</v>
      </c>
      <c r="H35" s="523">
        <v>0</v>
      </c>
      <c r="I35" s="523">
        <v>0</v>
      </c>
      <c r="J35" s="523">
        <v>0</v>
      </c>
      <c r="K35" s="632">
        <v>0</v>
      </c>
      <c r="L35" s="173"/>
      <c r="M35" s="173"/>
      <c r="N35" s="173"/>
      <c r="O35" s="173"/>
      <c r="P35" s="173"/>
    </row>
    <row r="36" spans="1:16" ht="30.75" customHeight="1">
      <c r="A36" s="808" t="s">
        <v>308</v>
      </c>
      <c r="B36" s="523">
        <v>0</v>
      </c>
      <c r="C36" s="523">
        <v>0</v>
      </c>
      <c r="D36" s="523">
        <v>0</v>
      </c>
      <c r="E36" s="523">
        <v>0</v>
      </c>
      <c r="F36" s="523">
        <v>0</v>
      </c>
      <c r="G36" s="523">
        <v>0</v>
      </c>
      <c r="H36" s="523">
        <v>0</v>
      </c>
      <c r="I36" s="523">
        <v>0</v>
      </c>
      <c r="J36" s="523">
        <v>0</v>
      </c>
      <c r="K36" s="632">
        <v>0</v>
      </c>
      <c r="L36" s="173"/>
      <c r="M36" s="173"/>
      <c r="N36" s="173"/>
      <c r="O36" s="173"/>
      <c r="P36" s="173"/>
    </row>
    <row r="37" spans="1:16" s="171" customFormat="1" ht="30.75" customHeight="1">
      <c r="A37" s="808" t="s">
        <v>309</v>
      </c>
      <c r="B37" s="523">
        <v>0</v>
      </c>
      <c r="C37" s="523">
        <v>0</v>
      </c>
      <c r="D37" s="523">
        <v>0</v>
      </c>
      <c r="E37" s="523">
        <v>0</v>
      </c>
      <c r="F37" s="523">
        <v>0</v>
      </c>
      <c r="G37" s="523">
        <v>0</v>
      </c>
      <c r="H37" s="523">
        <v>0</v>
      </c>
      <c r="I37" s="523">
        <v>0</v>
      </c>
      <c r="J37" s="523">
        <v>0</v>
      </c>
      <c r="K37" s="632">
        <v>0</v>
      </c>
      <c r="L37" s="173"/>
      <c r="M37" s="173"/>
      <c r="N37" s="173"/>
      <c r="O37" s="173"/>
      <c r="P37" s="173"/>
    </row>
    <row r="38" spans="1:16" ht="27" customHeight="1">
      <c r="A38" s="808" t="s">
        <v>310</v>
      </c>
      <c r="B38" s="523">
        <v>0</v>
      </c>
      <c r="C38" s="523">
        <v>2043.7091799999998</v>
      </c>
      <c r="D38" s="523">
        <v>0</v>
      </c>
      <c r="E38" s="523">
        <v>0</v>
      </c>
      <c r="F38" s="523">
        <v>0</v>
      </c>
      <c r="G38" s="523">
        <v>0</v>
      </c>
      <c r="H38" s="523">
        <v>0</v>
      </c>
      <c r="I38" s="523">
        <v>0</v>
      </c>
      <c r="J38" s="523">
        <v>2043.7091799999998</v>
      </c>
      <c r="K38" s="632">
        <v>3.9273567317295321E-4</v>
      </c>
      <c r="L38" s="173"/>
      <c r="M38" s="173"/>
      <c r="N38" s="173"/>
      <c r="O38" s="173"/>
      <c r="P38" s="173"/>
    </row>
    <row r="39" spans="1:16" ht="27" customHeight="1">
      <c r="A39" s="810" t="s">
        <v>311</v>
      </c>
      <c r="B39" s="523">
        <v>0</v>
      </c>
      <c r="C39" s="523">
        <v>0</v>
      </c>
      <c r="D39" s="523">
        <v>0</v>
      </c>
      <c r="E39" s="523">
        <v>0</v>
      </c>
      <c r="F39" s="523">
        <v>0</v>
      </c>
      <c r="G39" s="523">
        <v>0</v>
      </c>
      <c r="H39" s="523">
        <v>0</v>
      </c>
      <c r="I39" s="523">
        <v>0</v>
      </c>
      <c r="J39" s="523">
        <v>0</v>
      </c>
      <c r="K39" s="632">
        <v>0</v>
      </c>
      <c r="L39" s="173"/>
      <c r="M39" s="173"/>
      <c r="N39" s="173"/>
      <c r="O39" s="173"/>
      <c r="P39" s="173"/>
    </row>
    <row r="40" spans="1:16" s="417" customFormat="1" ht="27" customHeight="1">
      <c r="A40" s="811" t="s">
        <v>312</v>
      </c>
      <c r="B40" s="523">
        <v>710073.81671000004</v>
      </c>
      <c r="C40" s="523">
        <v>2047080.8224000002</v>
      </c>
      <c r="D40" s="523">
        <v>1196034.30055</v>
      </c>
      <c r="E40" s="523">
        <v>45923.13955</v>
      </c>
      <c r="F40" s="523">
        <v>228468.45127000002</v>
      </c>
      <c r="G40" s="523">
        <v>235096.94368</v>
      </c>
      <c r="H40" s="523">
        <v>31071.513360000001</v>
      </c>
      <c r="I40" s="523">
        <v>623273.46276000002</v>
      </c>
      <c r="J40" s="523">
        <v>5117022.4502799995</v>
      </c>
      <c r="K40" s="632">
        <v>0.98332838953721891</v>
      </c>
      <c r="L40" s="416"/>
      <c r="M40" s="416"/>
      <c r="N40" s="416"/>
      <c r="O40" s="416"/>
      <c r="P40" s="416"/>
    </row>
    <row r="41" spans="1:16" s="421" customFormat="1" ht="37.5" customHeight="1">
      <c r="A41" s="812" t="s">
        <v>313</v>
      </c>
      <c r="B41" s="526">
        <v>7527.1664500000006</v>
      </c>
      <c r="C41" s="526">
        <v>0</v>
      </c>
      <c r="D41" s="526">
        <v>0</v>
      </c>
      <c r="E41" s="526">
        <v>1842.4516899999999</v>
      </c>
      <c r="F41" s="526">
        <v>57338.327520000006</v>
      </c>
      <c r="G41" s="526">
        <v>19861.569390000001</v>
      </c>
      <c r="H41" s="526">
        <v>185.84148000000002</v>
      </c>
      <c r="I41" s="526">
        <v>0</v>
      </c>
      <c r="J41" s="523">
        <v>86755.356530000019</v>
      </c>
      <c r="K41" s="632">
        <v>1.6671610462780779E-2</v>
      </c>
      <c r="L41" s="419"/>
      <c r="M41" s="420"/>
      <c r="N41" s="420"/>
      <c r="O41" s="420"/>
      <c r="P41" s="420"/>
    </row>
    <row r="42" spans="1:16" s="222" customFormat="1" ht="27" customHeight="1">
      <c r="A42" s="813" t="s">
        <v>145</v>
      </c>
      <c r="B42" s="751">
        <v>717600.98315999995</v>
      </c>
      <c r="C42" s="751">
        <v>2047080.8224000002</v>
      </c>
      <c r="D42" s="751">
        <v>1196034.30055</v>
      </c>
      <c r="E42" s="751">
        <v>47765.591240000002</v>
      </c>
      <c r="F42" s="751">
        <v>285806.77879000001</v>
      </c>
      <c r="G42" s="751">
        <v>254958.51306999999</v>
      </c>
      <c r="H42" s="751">
        <v>31257.35484</v>
      </c>
      <c r="I42" s="751">
        <v>623273.46276000002</v>
      </c>
      <c r="J42" s="751">
        <v>5203777.8068100009</v>
      </c>
      <c r="K42" s="814">
        <v>1</v>
      </c>
      <c r="L42" s="315"/>
      <c r="M42" s="315"/>
      <c r="N42" s="315"/>
      <c r="O42" s="315"/>
      <c r="P42" s="315"/>
    </row>
    <row r="43" spans="1:16" ht="15.75">
      <c r="A43" s="811" t="s">
        <v>275</v>
      </c>
      <c r="B43" s="632">
        <v>0.13790000453533985</v>
      </c>
      <c r="C43" s="632">
        <v>0.393383595225964</v>
      </c>
      <c r="D43" s="632">
        <v>0.22983961747651716</v>
      </c>
      <c r="E43" s="632">
        <v>9.1790220515354931E-3</v>
      </c>
      <c r="F43" s="632">
        <v>5.4922940486808396E-2</v>
      </c>
      <c r="G43" s="632">
        <v>4.8994888432081926E-2</v>
      </c>
      <c r="H43" s="632">
        <v>6.0066659262612253E-3</v>
      </c>
      <c r="I43" s="632">
        <v>0.11977326586549179</v>
      </c>
      <c r="J43" s="632">
        <v>1</v>
      </c>
      <c r="K43" s="632"/>
      <c r="L43" s="173"/>
      <c r="M43" s="173"/>
      <c r="N43" s="173"/>
      <c r="O43" s="173"/>
      <c r="P43" s="173"/>
    </row>
    <row r="44" spans="1:16" ht="9" customHeight="1" thickBot="1">
      <c r="A44" s="743"/>
      <c r="B44" s="661"/>
      <c r="C44" s="534"/>
      <c r="D44" s="534"/>
      <c r="E44" s="534"/>
      <c r="F44" s="534"/>
      <c r="G44" s="534"/>
      <c r="H44" s="662"/>
      <c r="I44" s="662"/>
      <c r="J44" s="662"/>
      <c r="K44" s="708"/>
      <c r="L44" s="173"/>
      <c r="M44" s="173"/>
      <c r="N44" s="173"/>
      <c r="O44" s="173"/>
      <c r="P44" s="173"/>
    </row>
    <row r="45" spans="1:16" ht="17.25" customHeight="1" thickTop="1">
      <c r="A45" s="677" t="s">
        <v>147</v>
      </c>
      <c r="B45" s="791"/>
      <c r="C45" s="517"/>
      <c r="D45" s="517"/>
      <c r="E45" s="517"/>
      <c r="F45" s="517"/>
      <c r="G45" s="517"/>
      <c r="H45" s="792"/>
      <c r="I45" s="792"/>
      <c r="J45" s="792"/>
      <c r="K45" s="539"/>
      <c r="L45" s="173"/>
      <c r="M45" s="173"/>
      <c r="N45" s="173"/>
      <c r="O45" s="173"/>
      <c r="P45" s="173"/>
    </row>
    <row r="46" spans="1:16" ht="15">
      <c r="A46" s="677" t="s">
        <v>314</v>
      </c>
      <c r="B46" s="791"/>
      <c r="C46" s="517"/>
      <c r="D46" s="517"/>
      <c r="E46" s="517"/>
      <c r="F46" s="517"/>
      <c r="G46" s="517"/>
      <c r="H46" s="792"/>
      <c r="I46" s="792"/>
      <c r="J46" s="792"/>
      <c r="K46" s="539"/>
      <c r="L46" s="173"/>
      <c r="M46" s="173"/>
      <c r="N46" s="173"/>
      <c r="O46" s="173"/>
      <c r="P46" s="173"/>
    </row>
    <row r="47" spans="1:16">
      <c r="A47" s="677" t="s">
        <v>315</v>
      </c>
      <c r="B47" s="815"/>
      <c r="C47" s="517"/>
      <c r="D47" s="517"/>
      <c r="E47" s="517"/>
      <c r="F47" s="517"/>
      <c r="G47" s="517"/>
      <c r="H47" s="792"/>
      <c r="I47" s="792"/>
      <c r="J47" s="792"/>
      <c r="K47" s="539"/>
      <c r="L47" s="173"/>
      <c r="M47" s="173"/>
      <c r="N47" s="173"/>
      <c r="O47" s="173"/>
      <c r="P47" s="173"/>
    </row>
    <row r="48" spans="1:16" ht="9" customHeight="1">
      <c r="A48" s="817"/>
      <c r="B48" s="815"/>
      <c r="C48" s="517"/>
      <c r="D48" s="517"/>
      <c r="E48" s="517"/>
      <c r="F48" s="517"/>
      <c r="G48" s="517"/>
      <c r="H48" s="792"/>
      <c r="I48" s="792"/>
      <c r="J48" s="792"/>
      <c r="K48" s="539"/>
      <c r="L48" s="173"/>
      <c r="M48" s="173"/>
      <c r="N48" s="173"/>
      <c r="O48" s="173"/>
      <c r="P48" s="173"/>
    </row>
    <row r="49" spans="1:16" ht="9" customHeight="1">
      <c r="A49" s="817"/>
      <c r="B49" s="815"/>
      <c r="C49" s="517"/>
      <c r="D49" s="517"/>
      <c r="E49" s="517"/>
      <c r="F49" s="517"/>
      <c r="G49" s="517"/>
      <c r="H49" s="792"/>
      <c r="I49" s="792"/>
      <c r="J49" s="792"/>
      <c r="K49" s="539"/>
      <c r="L49" s="173"/>
      <c r="M49" s="173"/>
      <c r="N49" s="173"/>
      <c r="O49" s="173"/>
      <c r="P49" s="173"/>
    </row>
    <row r="50" spans="1:16" ht="9" customHeight="1">
      <c r="A50" s="217"/>
      <c r="B50" s="249"/>
      <c r="C50" s="25"/>
      <c r="D50" s="25"/>
      <c r="E50" s="25"/>
      <c r="F50" s="25"/>
      <c r="G50" s="25"/>
      <c r="H50" s="248"/>
      <c r="I50" s="248"/>
      <c r="J50" s="6"/>
      <c r="K50" s="353"/>
      <c r="L50" s="173"/>
      <c r="M50" s="173"/>
      <c r="N50" s="173"/>
      <c r="O50" s="173"/>
      <c r="P50" s="173"/>
    </row>
    <row r="51" spans="1:16" ht="9" customHeight="1">
      <c r="A51" s="278"/>
      <c r="B51" s="249"/>
      <c r="C51" s="25"/>
      <c r="D51" s="25"/>
      <c r="E51" s="25"/>
      <c r="F51" s="25"/>
      <c r="G51" s="25"/>
      <c r="H51" s="248"/>
      <c r="I51" s="248"/>
      <c r="J51" s="6"/>
      <c r="K51" s="353"/>
      <c r="L51" s="173"/>
      <c r="M51" s="173"/>
      <c r="N51" s="173"/>
      <c r="O51" s="173"/>
      <c r="P51" s="173"/>
    </row>
    <row r="52" spans="1:16" ht="9" customHeight="1">
      <c r="A52" s="278"/>
      <c r="B52" s="249"/>
      <c r="C52" s="25"/>
      <c r="D52" s="25"/>
      <c r="E52" s="25"/>
      <c r="F52" s="25"/>
      <c r="G52" s="25"/>
      <c r="H52" s="248"/>
      <c r="I52" s="248"/>
      <c r="J52" s="6"/>
      <c r="K52" s="353"/>
      <c r="L52" s="173"/>
      <c r="M52" s="173"/>
      <c r="N52" s="173"/>
      <c r="O52" s="173"/>
      <c r="P52" s="173"/>
    </row>
    <row r="53" spans="1:16" ht="9" customHeight="1">
      <c r="A53" s="278"/>
      <c r="B53" s="249"/>
      <c r="C53" s="25"/>
      <c r="D53" s="25"/>
      <c r="E53" s="25"/>
      <c r="F53" s="25"/>
      <c r="G53" s="25"/>
      <c r="H53" s="248"/>
      <c r="I53" s="248"/>
      <c r="J53" s="6"/>
      <c r="K53" s="353"/>
      <c r="L53" s="173"/>
      <c r="M53" s="173"/>
      <c r="N53" s="173"/>
      <c r="O53" s="173"/>
      <c r="P53" s="173"/>
    </row>
    <row r="54" spans="1:16" ht="9" customHeight="1">
      <c r="A54" s="278"/>
      <c r="C54" s="25"/>
      <c r="D54" s="25"/>
      <c r="E54" s="25"/>
      <c r="F54" s="25"/>
      <c r="G54" s="25"/>
      <c r="H54" s="248"/>
      <c r="I54" s="248"/>
      <c r="J54" s="6"/>
      <c r="K54" s="353"/>
      <c r="L54" s="173"/>
      <c r="M54" s="173"/>
      <c r="N54" s="173"/>
      <c r="O54" s="173"/>
      <c r="P54" s="173"/>
    </row>
    <row r="55" spans="1:16" ht="9" customHeight="1">
      <c r="A55" s="278"/>
      <c r="C55" s="25"/>
      <c r="D55" s="25"/>
      <c r="E55" s="25"/>
      <c r="F55" s="25"/>
      <c r="G55" s="25"/>
      <c r="H55" s="248"/>
      <c r="I55" s="248"/>
      <c r="J55" s="6"/>
      <c r="K55" s="353"/>
      <c r="L55" s="173"/>
      <c r="M55" s="173"/>
      <c r="N55" s="173"/>
      <c r="O55" s="173"/>
      <c r="P55" s="173"/>
    </row>
    <row r="56" spans="1:16" ht="9" customHeight="1">
      <c r="A56" s="217"/>
      <c r="C56" s="25"/>
      <c r="D56" s="25"/>
      <c r="E56" s="25"/>
      <c r="F56" s="25"/>
      <c r="G56" s="25"/>
      <c r="H56" s="248"/>
      <c r="I56" s="248"/>
      <c r="J56" s="6"/>
      <c r="K56" s="353"/>
      <c r="L56" s="173"/>
      <c r="M56" s="173"/>
      <c r="N56" s="173"/>
      <c r="O56" s="173"/>
      <c r="P56" s="173"/>
    </row>
    <row r="57" spans="1:16" ht="9" customHeight="1">
      <c r="A57" s="278"/>
      <c r="C57" s="25"/>
      <c r="D57" s="25"/>
      <c r="E57" s="25"/>
      <c r="F57" s="25"/>
      <c r="G57" s="25"/>
      <c r="H57" s="248"/>
      <c r="I57" s="248"/>
      <c r="J57" s="6"/>
      <c r="K57" s="353"/>
      <c r="L57" s="173"/>
      <c r="M57" s="173"/>
      <c r="N57" s="173"/>
      <c r="O57" s="173"/>
      <c r="P57" s="173"/>
    </row>
    <row r="58" spans="1:16" ht="9" customHeight="1">
      <c r="A58" s="278"/>
      <c r="C58" s="25"/>
      <c r="D58" s="25"/>
      <c r="E58" s="25"/>
      <c r="F58" s="25"/>
      <c r="G58" s="25"/>
      <c r="H58" s="248"/>
      <c r="I58" s="248"/>
      <c r="J58" s="6"/>
      <c r="K58" s="353"/>
      <c r="L58" s="173"/>
      <c r="M58" s="173"/>
      <c r="N58" s="173"/>
      <c r="O58" s="173"/>
      <c r="P58" s="173"/>
    </row>
    <row r="59" spans="1:16" ht="9" customHeight="1">
      <c r="A59" s="278"/>
      <c r="C59" s="25"/>
      <c r="D59" s="25"/>
      <c r="E59" s="25"/>
      <c r="F59" s="25"/>
      <c r="G59" s="25"/>
      <c r="H59" s="248"/>
      <c r="I59" s="248"/>
      <c r="J59" s="6"/>
      <c r="K59" s="353"/>
      <c r="L59" s="173"/>
      <c r="M59" s="173"/>
      <c r="N59" s="173"/>
      <c r="O59" s="173"/>
      <c r="P59" s="173"/>
    </row>
    <row r="60" spans="1:16" ht="9" customHeight="1">
      <c r="A60" s="278"/>
      <c r="C60" s="25"/>
      <c r="D60" s="25"/>
      <c r="E60" s="25"/>
      <c r="F60" s="25"/>
      <c r="G60" s="25"/>
      <c r="H60" s="248"/>
      <c r="I60" s="248"/>
      <c r="J60" s="6"/>
      <c r="K60" s="353"/>
      <c r="L60" s="173"/>
      <c r="M60" s="173"/>
      <c r="N60" s="173"/>
      <c r="O60" s="173"/>
      <c r="P60" s="173"/>
    </row>
    <row r="61" spans="1:16" ht="9" customHeight="1">
      <c r="A61" s="278"/>
      <c r="C61" s="25"/>
      <c r="D61" s="25"/>
      <c r="E61" s="25"/>
      <c r="F61" s="25"/>
      <c r="G61" s="25"/>
      <c r="H61" s="248"/>
      <c r="I61" s="248"/>
      <c r="J61" s="6"/>
      <c r="K61" s="353"/>
      <c r="L61" s="173"/>
      <c r="M61" s="173"/>
      <c r="N61" s="173"/>
      <c r="O61" s="173"/>
      <c r="P61" s="173"/>
    </row>
    <row r="62" spans="1:16" ht="9" customHeight="1">
      <c r="A62" s="217"/>
      <c r="C62" s="25"/>
      <c r="D62" s="25"/>
      <c r="E62" s="25"/>
      <c r="F62" s="25"/>
      <c r="G62" s="25"/>
      <c r="H62" s="248"/>
      <c r="I62" s="248"/>
      <c r="J62" s="6"/>
      <c r="K62" s="353"/>
      <c r="L62" s="173"/>
      <c r="M62" s="173"/>
      <c r="N62" s="173"/>
      <c r="O62" s="173"/>
      <c r="P62" s="173"/>
    </row>
    <row r="63" spans="1:16" ht="9" customHeight="1">
      <c r="A63" s="278"/>
      <c r="C63" s="25"/>
      <c r="D63" s="25"/>
      <c r="E63" s="25"/>
      <c r="F63" s="25"/>
      <c r="G63" s="25"/>
      <c r="H63" s="248"/>
      <c r="I63" s="248"/>
      <c r="J63" s="6"/>
      <c r="K63" s="353"/>
      <c r="L63" s="173"/>
      <c r="M63" s="173"/>
      <c r="N63" s="173"/>
      <c r="O63" s="173"/>
      <c r="P63" s="173"/>
    </row>
    <row r="64" spans="1:16" ht="9" customHeight="1">
      <c r="A64" s="278"/>
      <c r="C64" s="25"/>
      <c r="D64" s="25"/>
      <c r="E64" s="25"/>
      <c r="F64" s="25"/>
      <c r="G64" s="25"/>
      <c r="H64" s="248"/>
      <c r="I64" s="248"/>
      <c r="J64" s="6"/>
      <c r="K64" s="353"/>
      <c r="L64" s="173"/>
      <c r="M64" s="173"/>
      <c r="N64" s="173"/>
      <c r="O64" s="173"/>
      <c r="P64" s="173"/>
    </row>
    <row r="65" spans="1:16" ht="9" customHeight="1">
      <c r="A65" s="278"/>
      <c r="C65" s="25"/>
      <c r="D65" s="25"/>
      <c r="E65" s="25"/>
      <c r="F65" s="25"/>
      <c r="G65" s="25"/>
      <c r="H65" s="248"/>
      <c r="I65" s="248"/>
      <c r="J65" s="6"/>
      <c r="K65" s="353"/>
      <c r="L65" s="173"/>
      <c r="M65" s="173"/>
      <c r="N65" s="173"/>
      <c r="O65" s="173"/>
      <c r="P65" s="173"/>
    </row>
    <row r="66" spans="1:16" ht="9" customHeight="1">
      <c r="A66" s="278"/>
      <c r="C66" s="25"/>
      <c r="D66" s="25"/>
      <c r="E66" s="25"/>
      <c r="F66" s="25"/>
      <c r="G66" s="25"/>
      <c r="H66" s="248"/>
      <c r="I66" s="248"/>
      <c r="J66" s="6"/>
      <c r="K66" s="353"/>
      <c r="L66" s="173"/>
      <c r="M66" s="173"/>
      <c r="N66" s="173"/>
      <c r="O66" s="173"/>
      <c r="P66" s="173"/>
    </row>
    <row r="67" spans="1:16" ht="9" customHeight="1">
      <c r="A67" s="217"/>
      <c r="C67" s="25"/>
      <c r="D67" s="25"/>
      <c r="E67" s="25"/>
      <c r="F67" s="25"/>
      <c r="G67" s="25"/>
      <c r="H67" s="248"/>
      <c r="I67" s="248"/>
      <c r="J67" s="6"/>
      <c r="K67" s="353"/>
      <c r="L67" s="173"/>
      <c r="M67" s="173"/>
      <c r="N67" s="173"/>
      <c r="O67" s="173"/>
      <c r="P67" s="173"/>
    </row>
    <row r="68" spans="1:16" ht="9" customHeight="1">
      <c r="A68" s="280"/>
      <c r="C68" s="25"/>
      <c r="D68" s="25"/>
      <c r="E68" s="25"/>
      <c r="F68" s="25"/>
      <c r="G68" s="25"/>
      <c r="H68" s="248"/>
      <c r="I68" s="248"/>
      <c r="J68" s="6"/>
      <c r="K68" s="353"/>
      <c r="L68" s="173"/>
      <c r="M68" s="173"/>
      <c r="N68" s="173"/>
      <c r="O68" s="173"/>
      <c r="P68" s="173"/>
    </row>
    <row r="69" spans="1:16" ht="9" customHeight="1">
      <c r="A69" s="280"/>
      <c r="C69" s="25"/>
      <c r="D69" s="25"/>
      <c r="E69" s="25"/>
      <c r="F69" s="25"/>
      <c r="G69" s="25"/>
      <c r="H69" s="248"/>
      <c r="I69" s="248"/>
      <c r="J69" s="6"/>
      <c r="K69" s="353"/>
      <c r="L69" s="173"/>
      <c r="M69" s="173"/>
      <c r="N69" s="173"/>
      <c r="O69" s="173"/>
      <c r="P69" s="173"/>
    </row>
    <row r="70" spans="1:16" ht="9" customHeight="1">
      <c r="A70" s="280"/>
      <c r="C70" s="25"/>
      <c r="D70" s="25"/>
      <c r="E70" s="25"/>
      <c r="F70" s="25"/>
      <c r="G70" s="25"/>
      <c r="H70" s="248"/>
      <c r="I70" s="248"/>
      <c r="J70" s="6"/>
      <c r="K70" s="353"/>
      <c r="L70" s="173"/>
      <c r="M70" s="173"/>
      <c r="N70" s="173"/>
      <c r="O70" s="173"/>
      <c r="P70" s="173"/>
    </row>
    <row r="71" spans="1:16" ht="9" customHeight="1">
      <c r="A71" s="280"/>
      <c r="C71" s="25"/>
      <c r="D71" s="25"/>
      <c r="E71" s="25"/>
      <c r="F71" s="25"/>
      <c r="G71" s="25"/>
      <c r="H71" s="248"/>
      <c r="I71" s="248"/>
      <c r="J71" s="6"/>
      <c r="K71" s="353"/>
      <c r="L71" s="173"/>
      <c r="M71" s="173"/>
      <c r="N71" s="173"/>
      <c r="O71" s="173"/>
      <c r="P71" s="173"/>
    </row>
    <row r="72" spans="1:16" ht="9" customHeight="1">
      <c r="A72" s="281"/>
      <c r="C72" s="25"/>
      <c r="D72" s="25"/>
      <c r="E72" s="25"/>
      <c r="F72" s="25"/>
      <c r="G72" s="25"/>
      <c r="H72" s="248"/>
      <c r="I72" s="248"/>
      <c r="J72" s="6"/>
      <c r="K72" s="353"/>
      <c r="L72" s="173"/>
      <c r="M72" s="173"/>
      <c r="N72" s="173"/>
      <c r="O72" s="173"/>
      <c r="P72" s="173"/>
    </row>
    <row r="73" spans="1:16" ht="9" customHeight="1">
      <c r="A73" s="281"/>
      <c r="C73" s="25"/>
      <c r="D73" s="25"/>
      <c r="E73" s="25"/>
      <c r="F73" s="25"/>
      <c r="G73" s="25"/>
      <c r="H73" s="248"/>
      <c r="I73" s="248"/>
      <c r="J73" s="6"/>
      <c r="K73" s="353"/>
      <c r="L73" s="173"/>
      <c r="M73" s="173"/>
      <c r="N73" s="173"/>
      <c r="O73" s="173"/>
      <c r="P73" s="173"/>
    </row>
    <row r="74" spans="1:16" ht="9" customHeight="1">
      <c r="A74" s="279"/>
      <c r="C74" s="25"/>
      <c r="D74" s="25"/>
      <c r="E74" s="25"/>
      <c r="F74" s="25"/>
      <c r="G74" s="25"/>
      <c r="H74" s="248"/>
      <c r="I74" s="248"/>
      <c r="J74" s="6"/>
      <c r="K74" s="353"/>
      <c r="L74" s="173"/>
      <c r="M74" s="173"/>
      <c r="N74" s="173"/>
      <c r="O74" s="173"/>
      <c r="P74" s="173"/>
    </row>
    <row r="75" spans="1:16" ht="9" customHeight="1">
      <c r="A75" s="278"/>
      <c r="C75" s="25"/>
      <c r="D75" s="25"/>
      <c r="E75" s="25"/>
      <c r="F75" s="25"/>
      <c r="G75" s="25"/>
      <c r="H75" s="248"/>
      <c r="I75" s="248"/>
      <c r="J75" s="6"/>
      <c r="K75" s="353"/>
      <c r="L75" s="173"/>
      <c r="M75" s="173"/>
      <c r="N75" s="173"/>
      <c r="O75" s="173"/>
      <c r="P75" s="173"/>
    </row>
    <row r="76" spans="1:16" ht="9" customHeight="1">
      <c r="A76" s="278"/>
      <c r="C76" s="25"/>
      <c r="D76" s="25"/>
      <c r="E76" s="25"/>
      <c r="F76" s="25"/>
      <c r="G76" s="25"/>
      <c r="H76" s="248"/>
      <c r="I76" s="248"/>
      <c r="J76" s="6"/>
      <c r="K76" s="353"/>
      <c r="L76" s="173"/>
      <c r="M76" s="173"/>
      <c r="N76" s="173"/>
      <c r="O76" s="173"/>
      <c r="P76" s="173"/>
    </row>
    <row r="77" spans="1:16" ht="9" customHeight="1">
      <c r="A77" s="278"/>
      <c r="C77" s="25"/>
      <c r="D77" s="25"/>
      <c r="E77" s="25"/>
      <c r="F77" s="25"/>
      <c r="G77" s="25"/>
      <c r="H77" s="248"/>
      <c r="I77" s="248"/>
      <c r="J77" s="6"/>
      <c r="K77" s="353"/>
      <c r="L77" s="173"/>
      <c r="M77" s="173"/>
      <c r="N77" s="173"/>
      <c r="O77" s="173"/>
      <c r="P77" s="173"/>
    </row>
    <row r="78" spans="1:16" ht="9" customHeight="1">
      <c r="A78" s="278"/>
      <c r="C78" s="25"/>
      <c r="D78" s="25"/>
      <c r="E78" s="25"/>
      <c r="F78" s="25"/>
      <c r="G78" s="25"/>
      <c r="H78" s="248"/>
      <c r="I78" s="248"/>
      <c r="J78" s="6"/>
      <c r="K78" s="353"/>
      <c r="L78" s="173"/>
      <c r="M78" s="173"/>
      <c r="N78" s="173"/>
      <c r="O78" s="173"/>
      <c r="P78" s="173"/>
    </row>
    <row r="79" spans="1:16" ht="9" customHeight="1">
      <c r="A79" s="280"/>
      <c r="C79" s="25"/>
      <c r="D79" s="25"/>
      <c r="E79" s="25"/>
      <c r="F79" s="25"/>
      <c r="G79" s="25"/>
      <c r="H79" s="248"/>
      <c r="I79" s="248"/>
      <c r="J79" s="6"/>
      <c r="K79" s="353"/>
      <c r="L79" s="173"/>
      <c r="M79" s="173"/>
      <c r="N79" s="173"/>
      <c r="O79" s="173"/>
      <c r="P79" s="173"/>
    </row>
    <row r="80" spans="1:16" ht="9" customHeight="1">
      <c r="A80" s="279"/>
      <c r="C80" s="25"/>
      <c r="D80" s="25"/>
      <c r="E80" s="25"/>
      <c r="F80" s="25"/>
      <c r="G80" s="25"/>
      <c r="H80" s="248"/>
      <c r="I80" s="248"/>
      <c r="J80" s="6"/>
      <c r="K80" s="353"/>
      <c r="L80" s="173"/>
      <c r="M80" s="173"/>
      <c r="N80" s="173"/>
      <c r="O80" s="173"/>
      <c r="P80" s="173"/>
    </row>
    <row r="81" spans="1:26" ht="9" customHeight="1">
      <c r="A81" s="278"/>
      <c r="C81" s="25"/>
      <c r="D81" s="25"/>
      <c r="E81" s="25"/>
      <c r="F81" s="25"/>
      <c r="G81" s="25"/>
      <c r="H81" s="248"/>
      <c r="I81" s="248"/>
      <c r="J81" s="6"/>
      <c r="K81" s="353"/>
      <c r="L81" s="173"/>
      <c r="M81" s="173"/>
      <c r="N81" s="173"/>
      <c r="O81" s="173"/>
      <c r="P81" s="173"/>
    </row>
    <row r="82" spans="1:26" ht="9" customHeight="1">
      <c r="A82" s="278"/>
      <c r="C82" s="25"/>
      <c r="D82" s="25"/>
      <c r="E82" s="25"/>
      <c r="F82" s="25"/>
      <c r="G82" s="25"/>
      <c r="H82" s="248"/>
      <c r="I82" s="248"/>
      <c r="J82" s="6"/>
      <c r="K82" s="353"/>
      <c r="L82" s="173"/>
      <c r="M82" s="173"/>
      <c r="N82" s="173"/>
      <c r="O82" s="173"/>
      <c r="P82" s="173"/>
    </row>
    <row r="83" spans="1:26" ht="9" customHeight="1">
      <c r="A83" s="278"/>
      <c r="C83" s="25"/>
      <c r="D83" s="25"/>
      <c r="E83" s="25"/>
      <c r="F83" s="25"/>
      <c r="G83" s="25"/>
      <c r="H83" s="248"/>
      <c r="I83" s="248"/>
      <c r="J83" s="6"/>
      <c r="K83" s="353"/>
      <c r="L83" s="173"/>
      <c r="M83" s="173"/>
      <c r="N83" s="173"/>
      <c r="O83" s="173"/>
      <c r="P83" s="173"/>
    </row>
    <row r="84" spans="1:26" ht="9" customHeight="1">
      <c r="A84" s="278"/>
      <c r="C84" s="25"/>
      <c r="D84" s="25"/>
      <c r="E84" s="25"/>
      <c r="F84" s="25"/>
      <c r="G84" s="25"/>
      <c r="H84" s="248"/>
      <c r="I84" s="248"/>
      <c r="J84" s="6"/>
      <c r="K84" s="353"/>
      <c r="L84" s="173"/>
      <c r="M84" s="173"/>
      <c r="N84" s="173"/>
      <c r="O84" s="173"/>
      <c r="P84" s="173"/>
    </row>
    <row r="85" spans="1:26" ht="9" customHeight="1">
      <c r="A85" s="280"/>
      <c r="C85" s="25"/>
      <c r="D85" s="25"/>
      <c r="E85" s="25"/>
      <c r="F85" s="25"/>
      <c r="G85" s="25"/>
      <c r="H85" s="248"/>
      <c r="I85" s="248"/>
      <c r="J85" s="6"/>
      <c r="K85" s="353"/>
      <c r="L85" s="173"/>
      <c r="M85" s="173"/>
      <c r="N85" s="173"/>
      <c r="O85" s="173"/>
      <c r="P85" s="173"/>
    </row>
    <row r="86" spans="1:26" ht="9" customHeight="1">
      <c r="A86" s="279"/>
      <c r="C86" s="25"/>
      <c r="D86" s="25"/>
      <c r="E86" s="25"/>
      <c r="F86" s="25"/>
      <c r="G86" s="25"/>
      <c r="H86" s="248"/>
      <c r="I86" s="248"/>
      <c r="J86" s="6"/>
      <c r="K86" s="353"/>
      <c r="L86" s="173"/>
      <c r="M86" s="173"/>
      <c r="N86" s="173"/>
      <c r="O86" s="173"/>
      <c r="P86" s="173"/>
    </row>
    <row r="87" spans="1:26" ht="9" customHeight="1">
      <c r="A87" s="278"/>
      <c r="C87" s="25"/>
      <c r="D87" s="25"/>
      <c r="E87" s="25"/>
      <c r="F87" s="25"/>
      <c r="G87" s="25"/>
      <c r="H87" s="248"/>
      <c r="I87" s="248"/>
      <c r="J87" s="6"/>
      <c r="K87" s="353"/>
      <c r="L87" s="173"/>
      <c r="M87" s="173"/>
      <c r="N87" s="173"/>
      <c r="O87" s="173"/>
      <c r="P87" s="173"/>
    </row>
    <row r="88" spans="1:26" ht="9" customHeight="1">
      <c r="A88" s="278"/>
      <c r="C88" s="25"/>
      <c r="D88" s="25"/>
      <c r="E88" s="25"/>
      <c r="F88" s="25"/>
      <c r="G88" s="25"/>
      <c r="H88" s="248"/>
      <c r="I88" s="248"/>
      <c r="J88" s="6"/>
      <c r="K88" s="353"/>
      <c r="L88" s="173"/>
      <c r="M88" s="173"/>
      <c r="N88" s="173"/>
      <c r="O88" s="173"/>
      <c r="P88" s="173"/>
    </row>
    <row r="89" spans="1:26" ht="9" customHeight="1">
      <c r="A89" s="278"/>
      <c r="C89" s="250"/>
      <c r="D89" s="250"/>
      <c r="E89" s="250"/>
      <c r="F89" s="250"/>
      <c r="G89" s="250"/>
      <c r="J89" s="247"/>
    </row>
    <row r="90" spans="1:26" ht="9" customHeight="1">
      <c r="A90" s="278"/>
      <c r="C90" s="250"/>
      <c r="D90" s="250"/>
      <c r="E90" s="250"/>
      <c r="F90" s="250"/>
      <c r="G90" s="250"/>
      <c r="J90" s="247"/>
    </row>
    <row r="91" spans="1:26" ht="9" customHeight="1">
      <c r="A91" s="278"/>
      <c r="C91" s="250"/>
      <c r="D91" s="250"/>
      <c r="E91" s="250"/>
      <c r="F91" s="250"/>
      <c r="G91" s="250"/>
      <c r="J91" s="247"/>
    </row>
    <row r="92" spans="1:26" ht="9" customHeight="1">
      <c r="A92" s="278"/>
      <c r="C92" s="250"/>
      <c r="D92" s="250"/>
      <c r="E92" s="250"/>
      <c r="F92" s="250"/>
      <c r="G92" s="250"/>
      <c r="J92" s="247"/>
    </row>
    <row r="93" spans="1:26" ht="9" customHeight="1">
      <c r="A93" s="278"/>
      <c r="C93" s="250"/>
      <c r="D93" s="250"/>
      <c r="E93" s="250"/>
      <c r="F93" s="250"/>
      <c r="G93" s="250"/>
      <c r="J93" s="247"/>
    </row>
    <row r="94" spans="1:26" ht="9" customHeight="1">
      <c r="A94" s="278"/>
      <c r="C94" s="250"/>
      <c r="D94" s="250"/>
      <c r="E94" s="250"/>
      <c r="F94" s="250"/>
      <c r="G94" s="250"/>
      <c r="J94" s="247"/>
    </row>
    <row r="95" spans="1:26" s="218" customFormat="1" ht="9" customHeight="1">
      <c r="A95" s="280"/>
      <c r="B95" s="246"/>
      <c r="C95" s="250"/>
      <c r="D95" s="250"/>
      <c r="E95" s="250"/>
      <c r="F95" s="250"/>
      <c r="G95" s="250"/>
      <c r="H95" s="246"/>
      <c r="I95" s="246"/>
      <c r="J95" s="247"/>
      <c r="L95" s="169"/>
      <c r="M95" s="169"/>
      <c r="N95" s="169"/>
      <c r="O95" s="169"/>
      <c r="P95" s="169"/>
      <c r="Q95" s="169"/>
      <c r="R95" s="169"/>
      <c r="S95" s="169"/>
      <c r="T95" s="169"/>
      <c r="U95" s="169"/>
      <c r="V95" s="169"/>
      <c r="W95" s="169"/>
      <c r="X95" s="169"/>
      <c r="Y95" s="169"/>
      <c r="Z95" s="169"/>
    </row>
    <row r="96" spans="1:26" s="218" customFormat="1" ht="9" customHeight="1">
      <c r="A96" s="279"/>
      <c r="B96" s="246"/>
      <c r="C96" s="250"/>
      <c r="D96" s="250"/>
      <c r="E96" s="250"/>
      <c r="F96" s="250"/>
      <c r="G96" s="250"/>
      <c r="H96" s="246"/>
      <c r="I96" s="246"/>
      <c r="J96" s="247"/>
      <c r="L96" s="169"/>
      <c r="M96" s="169"/>
      <c r="N96" s="169"/>
      <c r="O96" s="169"/>
      <c r="P96" s="169"/>
      <c r="Q96" s="169"/>
      <c r="R96" s="169"/>
      <c r="S96" s="169"/>
      <c r="T96" s="169"/>
      <c r="U96" s="169"/>
      <c r="V96" s="169"/>
      <c r="W96" s="169"/>
      <c r="X96" s="169"/>
      <c r="Y96" s="169"/>
      <c r="Z96" s="169"/>
    </row>
    <row r="97" spans="1:26" s="218" customFormat="1" ht="9" customHeight="1">
      <c r="A97" s="278"/>
      <c r="B97" s="246"/>
      <c r="C97" s="250"/>
      <c r="D97" s="250"/>
      <c r="E97" s="250"/>
      <c r="F97" s="250"/>
      <c r="G97" s="250"/>
      <c r="H97" s="246"/>
      <c r="I97" s="246"/>
      <c r="J97" s="247"/>
      <c r="L97" s="169"/>
      <c r="M97" s="169"/>
      <c r="N97" s="169"/>
      <c r="O97" s="169"/>
      <c r="P97" s="169"/>
      <c r="Q97" s="169"/>
      <c r="R97" s="169"/>
      <c r="S97" s="169"/>
      <c r="T97" s="169"/>
      <c r="U97" s="169"/>
      <c r="V97" s="169"/>
      <c r="W97" s="169"/>
      <c r="X97" s="169"/>
      <c r="Y97" s="169"/>
      <c r="Z97" s="169"/>
    </row>
    <row r="98" spans="1:26" s="218" customFormat="1" ht="9" customHeight="1">
      <c r="A98" s="278"/>
      <c r="B98" s="246"/>
      <c r="C98" s="250"/>
      <c r="D98" s="250"/>
      <c r="E98" s="250"/>
      <c r="F98" s="250"/>
      <c r="G98" s="250"/>
      <c r="H98" s="246"/>
      <c r="I98" s="246"/>
      <c r="J98" s="247"/>
      <c r="L98" s="169"/>
      <c r="M98" s="169"/>
      <c r="N98" s="169"/>
      <c r="O98" s="169"/>
      <c r="P98" s="169"/>
      <c r="Q98" s="169"/>
      <c r="R98" s="169"/>
      <c r="S98" s="169"/>
      <c r="T98" s="169"/>
      <c r="U98" s="169"/>
      <c r="V98" s="169"/>
      <c r="W98" s="169"/>
      <c r="X98" s="169"/>
      <c r="Y98" s="169"/>
      <c r="Z98" s="169"/>
    </row>
    <row r="99" spans="1:26" s="218" customFormat="1" ht="9" customHeight="1">
      <c r="A99" s="278"/>
      <c r="B99" s="246"/>
      <c r="C99" s="250"/>
      <c r="D99" s="250"/>
      <c r="E99" s="250"/>
      <c r="F99" s="250"/>
      <c r="G99" s="250"/>
      <c r="H99" s="246"/>
      <c r="I99" s="246"/>
      <c r="J99" s="247"/>
      <c r="L99" s="169"/>
      <c r="M99" s="169"/>
      <c r="N99" s="169"/>
      <c r="O99" s="169"/>
      <c r="P99" s="169"/>
      <c r="Q99" s="169"/>
      <c r="R99" s="169"/>
      <c r="S99" s="169"/>
      <c r="T99" s="169"/>
      <c r="U99" s="169"/>
      <c r="V99" s="169"/>
      <c r="W99" s="169"/>
      <c r="X99" s="169"/>
      <c r="Y99" s="169"/>
      <c r="Z99" s="169"/>
    </row>
    <row r="100" spans="1:26" s="218" customFormat="1" ht="9" customHeight="1">
      <c r="A100" s="278"/>
      <c r="B100" s="246"/>
      <c r="C100" s="250"/>
      <c r="D100" s="250"/>
      <c r="E100" s="250"/>
      <c r="F100" s="250"/>
      <c r="G100" s="250"/>
      <c r="H100" s="246"/>
      <c r="I100" s="246"/>
      <c r="J100" s="247"/>
      <c r="L100" s="169"/>
      <c r="M100" s="169"/>
      <c r="N100" s="169"/>
      <c r="O100" s="169"/>
      <c r="P100" s="169"/>
      <c r="Q100" s="169"/>
      <c r="R100" s="169"/>
      <c r="S100" s="169"/>
      <c r="T100" s="169"/>
      <c r="U100" s="169"/>
      <c r="V100" s="169"/>
      <c r="W100" s="169"/>
      <c r="X100" s="169"/>
      <c r="Y100" s="169"/>
      <c r="Z100" s="169"/>
    </row>
    <row r="101" spans="1:26" s="218" customFormat="1" ht="9" customHeight="1">
      <c r="A101" s="278"/>
      <c r="B101" s="246"/>
      <c r="C101" s="250"/>
      <c r="D101" s="250"/>
      <c r="E101" s="250"/>
      <c r="F101" s="250"/>
      <c r="G101" s="250"/>
      <c r="H101" s="246"/>
      <c r="I101" s="246"/>
      <c r="J101" s="247"/>
      <c r="L101" s="169"/>
      <c r="M101" s="169"/>
      <c r="N101" s="169"/>
      <c r="O101" s="169"/>
      <c r="P101" s="169"/>
      <c r="Q101" s="169"/>
      <c r="R101" s="169"/>
      <c r="S101" s="169"/>
      <c r="T101" s="169"/>
      <c r="U101" s="169"/>
      <c r="V101" s="169"/>
      <c r="W101" s="169"/>
      <c r="X101" s="169"/>
      <c r="Y101" s="169"/>
      <c r="Z101" s="169"/>
    </row>
    <row r="102" spans="1:26" s="218" customFormat="1" ht="9" customHeight="1">
      <c r="A102" s="278"/>
      <c r="B102" s="246"/>
      <c r="C102" s="250"/>
      <c r="D102" s="250"/>
      <c r="E102" s="250"/>
      <c r="F102" s="250"/>
      <c r="G102" s="250"/>
      <c r="H102" s="246"/>
      <c r="I102" s="246"/>
      <c r="J102" s="247"/>
      <c r="L102" s="169"/>
      <c r="M102" s="169"/>
      <c r="N102" s="169"/>
      <c r="O102" s="169"/>
      <c r="P102" s="169"/>
      <c r="Q102" s="169"/>
      <c r="R102" s="169"/>
      <c r="S102" s="169"/>
      <c r="T102" s="169"/>
      <c r="U102" s="169"/>
      <c r="V102" s="169"/>
      <c r="W102" s="169"/>
      <c r="X102" s="169"/>
      <c r="Y102" s="169"/>
      <c r="Z102" s="169"/>
    </row>
    <row r="103" spans="1:26" s="218" customFormat="1" ht="9" customHeight="1">
      <c r="A103" s="278"/>
      <c r="B103" s="246"/>
      <c r="C103" s="250"/>
      <c r="D103" s="250"/>
      <c r="E103" s="250"/>
      <c r="F103" s="250"/>
      <c r="G103" s="250"/>
      <c r="H103" s="246"/>
      <c r="I103" s="246"/>
      <c r="J103" s="247"/>
      <c r="L103" s="169"/>
      <c r="M103" s="169"/>
      <c r="N103" s="169"/>
      <c r="O103" s="169"/>
      <c r="P103" s="169"/>
      <c r="Q103" s="169"/>
      <c r="R103" s="169"/>
      <c r="S103" s="169"/>
      <c r="T103" s="169"/>
      <c r="U103" s="169"/>
      <c r="V103" s="169"/>
      <c r="W103" s="169"/>
      <c r="X103" s="169"/>
      <c r="Y103" s="169"/>
      <c r="Z103" s="169"/>
    </row>
    <row r="104" spans="1:26" s="218" customFormat="1" ht="9" customHeight="1">
      <c r="A104" s="278"/>
      <c r="B104" s="246"/>
      <c r="C104" s="250"/>
      <c r="D104" s="250"/>
      <c r="E104" s="250"/>
      <c r="F104" s="250"/>
      <c r="G104" s="250"/>
      <c r="H104" s="246"/>
      <c r="I104" s="246"/>
      <c r="J104" s="247"/>
      <c r="L104" s="169"/>
      <c r="M104" s="169"/>
      <c r="N104" s="169"/>
      <c r="O104" s="169"/>
      <c r="P104" s="169"/>
      <c r="Q104" s="169"/>
      <c r="R104" s="169"/>
      <c r="S104" s="169"/>
      <c r="T104" s="169"/>
      <c r="U104" s="169"/>
      <c r="V104" s="169"/>
      <c r="W104" s="169"/>
      <c r="X104" s="169"/>
      <c r="Y104" s="169"/>
      <c r="Z104" s="169"/>
    </row>
    <row r="105" spans="1:26" s="218" customFormat="1" ht="9" customHeight="1">
      <c r="A105" s="278"/>
      <c r="B105" s="246"/>
      <c r="C105" s="250"/>
      <c r="D105" s="250"/>
      <c r="E105" s="250"/>
      <c r="F105" s="250"/>
      <c r="G105" s="250"/>
      <c r="H105" s="246"/>
      <c r="I105" s="246"/>
      <c r="J105" s="247"/>
      <c r="L105" s="169"/>
      <c r="M105" s="169"/>
      <c r="N105" s="169"/>
      <c r="O105" s="169"/>
      <c r="P105" s="169"/>
      <c r="Q105" s="169"/>
      <c r="R105" s="169"/>
      <c r="S105" s="169"/>
      <c r="T105" s="169"/>
      <c r="U105" s="169"/>
      <c r="V105" s="169"/>
      <c r="W105" s="169"/>
      <c r="X105" s="169"/>
      <c r="Y105" s="169"/>
      <c r="Z105" s="169"/>
    </row>
    <row r="106" spans="1:26" s="218" customFormat="1" ht="9" customHeight="1">
      <c r="A106" s="279"/>
      <c r="B106" s="246"/>
      <c r="C106" s="250"/>
      <c r="D106" s="250"/>
      <c r="E106" s="250"/>
      <c r="F106" s="250"/>
      <c r="G106" s="250"/>
      <c r="H106" s="246"/>
      <c r="I106" s="246"/>
      <c r="J106" s="247"/>
      <c r="L106" s="169"/>
      <c r="M106" s="169"/>
      <c r="N106" s="169"/>
      <c r="O106" s="169"/>
      <c r="P106" s="169"/>
      <c r="Q106" s="169"/>
      <c r="R106" s="169"/>
      <c r="S106" s="169"/>
      <c r="T106" s="169"/>
      <c r="U106" s="169"/>
      <c r="V106" s="169"/>
      <c r="W106" s="169"/>
      <c r="X106" s="169"/>
      <c r="Y106" s="169"/>
      <c r="Z106" s="169"/>
    </row>
    <row r="107" spans="1:26" s="218" customFormat="1" ht="9" customHeight="1">
      <c r="A107" s="278"/>
      <c r="B107" s="246"/>
      <c r="C107" s="250"/>
      <c r="D107" s="250"/>
      <c r="E107" s="250"/>
      <c r="F107" s="250"/>
      <c r="G107" s="250"/>
      <c r="H107" s="246"/>
      <c r="I107" s="246"/>
      <c r="J107" s="247"/>
      <c r="L107" s="169"/>
      <c r="M107" s="169"/>
      <c r="N107" s="169"/>
      <c r="O107" s="169"/>
      <c r="P107" s="169"/>
      <c r="Q107" s="169"/>
      <c r="R107" s="169"/>
      <c r="S107" s="169"/>
      <c r="T107" s="169"/>
      <c r="U107" s="169"/>
      <c r="V107" s="169"/>
      <c r="W107" s="169"/>
      <c r="X107" s="169"/>
      <c r="Y107" s="169"/>
      <c r="Z107" s="169"/>
    </row>
    <row r="108" spans="1:26" s="218" customFormat="1" ht="9" customHeight="1">
      <c r="A108" s="278"/>
      <c r="B108" s="246"/>
      <c r="C108" s="250"/>
      <c r="D108" s="250"/>
      <c r="E108" s="250"/>
      <c r="F108" s="250"/>
      <c r="G108" s="250"/>
      <c r="H108" s="246"/>
      <c r="I108" s="246"/>
      <c r="J108" s="247"/>
      <c r="L108" s="169"/>
      <c r="M108" s="169"/>
      <c r="N108" s="169"/>
      <c r="O108" s="169"/>
      <c r="P108" s="169"/>
      <c r="Q108" s="169"/>
      <c r="R108" s="169"/>
      <c r="S108" s="169"/>
      <c r="T108" s="169"/>
      <c r="U108" s="169"/>
      <c r="V108" s="169"/>
      <c r="W108" s="169"/>
      <c r="X108" s="169"/>
      <c r="Y108" s="169"/>
      <c r="Z108" s="169"/>
    </row>
    <row r="109" spans="1:26" s="218" customFormat="1" ht="9" customHeight="1">
      <c r="A109" s="278"/>
      <c r="B109" s="246"/>
      <c r="C109" s="250"/>
      <c r="D109" s="250"/>
      <c r="E109" s="250"/>
      <c r="F109" s="250"/>
      <c r="G109" s="250"/>
      <c r="H109" s="246"/>
      <c r="I109" s="246"/>
      <c r="J109" s="247"/>
      <c r="L109" s="169"/>
      <c r="M109" s="169"/>
      <c r="N109" s="169"/>
      <c r="O109" s="169"/>
      <c r="P109" s="169"/>
      <c r="Q109" s="169"/>
      <c r="R109" s="169"/>
      <c r="S109" s="169"/>
      <c r="T109" s="169"/>
      <c r="U109" s="169"/>
      <c r="V109" s="169"/>
      <c r="W109" s="169"/>
      <c r="X109" s="169"/>
      <c r="Y109" s="169"/>
      <c r="Z109" s="169"/>
    </row>
    <row r="110" spans="1:26" s="218" customFormat="1">
      <c r="A110" s="282"/>
      <c r="B110" s="246"/>
      <c r="C110" s="250"/>
      <c r="D110" s="250"/>
      <c r="E110" s="250"/>
      <c r="F110" s="250"/>
      <c r="G110" s="250"/>
      <c r="H110" s="246"/>
      <c r="I110" s="246"/>
      <c r="J110" s="247"/>
      <c r="L110" s="169"/>
      <c r="M110" s="169"/>
      <c r="N110" s="169"/>
      <c r="O110" s="169"/>
      <c r="P110" s="169"/>
      <c r="Q110" s="169"/>
      <c r="R110" s="169"/>
      <c r="S110" s="169"/>
      <c r="T110" s="169"/>
      <c r="U110" s="169"/>
      <c r="V110" s="169"/>
      <c r="W110" s="169"/>
      <c r="X110" s="169"/>
      <c r="Y110" s="169"/>
      <c r="Z110" s="169"/>
    </row>
    <row r="111" spans="1:26" s="218" customFormat="1">
      <c r="A111" s="282"/>
      <c r="B111" s="246"/>
      <c r="C111" s="250"/>
      <c r="D111" s="250"/>
      <c r="E111" s="250"/>
      <c r="F111" s="250"/>
      <c r="G111" s="250"/>
      <c r="H111" s="246"/>
      <c r="I111" s="246"/>
      <c r="J111" s="247"/>
      <c r="L111" s="169"/>
      <c r="M111" s="169"/>
      <c r="N111" s="169"/>
      <c r="O111" s="169"/>
      <c r="P111" s="169"/>
      <c r="Q111" s="169"/>
      <c r="R111" s="169"/>
      <c r="S111" s="169"/>
      <c r="T111" s="169"/>
      <c r="U111" s="169"/>
      <c r="V111" s="169"/>
      <c r="W111" s="169"/>
      <c r="X111" s="169"/>
      <c r="Y111" s="169"/>
      <c r="Z111" s="169"/>
    </row>
    <row r="112" spans="1:26" s="218" customFormat="1">
      <c r="A112" s="282"/>
      <c r="B112" s="246"/>
      <c r="C112" s="250"/>
      <c r="D112" s="250"/>
      <c r="E112" s="250"/>
      <c r="F112" s="250"/>
      <c r="G112" s="250"/>
      <c r="H112" s="246"/>
      <c r="I112" s="246"/>
      <c r="J112" s="247"/>
      <c r="L112" s="169"/>
      <c r="M112" s="169"/>
      <c r="N112" s="169"/>
      <c r="O112" s="169"/>
      <c r="P112" s="169"/>
      <c r="Q112" s="169"/>
      <c r="R112" s="169"/>
      <c r="S112" s="169"/>
      <c r="T112" s="169"/>
      <c r="U112" s="169"/>
      <c r="V112" s="169"/>
      <c r="W112" s="169"/>
      <c r="X112" s="169"/>
      <c r="Y112" s="169"/>
      <c r="Z112" s="169"/>
    </row>
    <row r="113" spans="1:26" s="218" customFormat="1">
      <c r="A113" s="282"/>
      <c r="B113" s="246"/>
      <c r="C113" s="250"/>
      <c r="D113" s="250"/>
      <c r="E113" s="250"/>
      <c r="F113" s="250"/>
      <c r="G113" s="250"/>
      <c r="H113" s="246"/>
      <c r="I113" s="246"/>
      <c r="J113" s="247"/>
      <c r="L113" s="169"/>
      <c r="M113" s="169"/>
      <c r="N113" s="169"/>
      <c r="O113" s="169"/>
      <c r="P113" s="169"/>
      <c r="Q113" s="169"/>
      <c r="R113" s="169"/>
      <c r="S113" s="169"/>
      <c r="T113" s="169"/>
      <c r="U113" s="169"/>
      <c r="V113" s="169"/>
      <c r="W113" s="169"/>
      <c r="X113" s="169"/>
      <c r="Y113" s="169"/>
      <c r="Z113" s="169"/>
    </row>
    <row r="114" spans="1:26" s="218" customFormat="1">
      <c r="A114" s="282"/>
      <c r="B114" s="246"/>
      <c r="C114" s="250"/>
      <c r="D114" s="250"/>
      <c r="E114" s="250"/>
      <c r="F114" s="250"/>
      <c r="G114" s="250"/>
      <c r="H114" s="246"/>
      <c r="I114" s="246"/>
      <c r="J114" s="247"/>
      <c r="L114" s="169"/>
      <c r="M114" s="169"/>
      <c r="N114" s="169"/>
      <c r="O114" s="169"/>
      <c r="P114" s="169"/>
      <c r="Q114" s="169"/>
      <c r="R114" s="169"/>
      <c r="S114" s="169"/>
      <c r="T114" s="169"/>
      <c r="U114" s="169"/>
      <c r="V114" s="169"/>
      <c r="W114" s="169"/>
      <c r="X114" s="169"/>
      <c r="Y114" s="169"/>
      <c r="Z114" s="169"/>
    </row>
    <row r="115" spans="1:26" s="218" customFormat="1">
      <c r="A115" s="282"/>
      <c r="B115" s="246"/>
      <c r="C115" s="250"/>
      <c r="D115" s="250"/>
      <c r="E115" s="250"/>
      <c r="F115" s="250"/>
      <c r="G115" s="250"/>
      <c r="H115" s="246"/>
      <c r="I115" s="246"/>
      <c r="J115" s="247"/>
      <c r="L115" s="169"/>
      <c r="M115" s="169"/>
      <c r="N115" s="169"/>
      <c r="O115" s="169"/>
      <c r="P115" s="169"/>
      <c r="Q115" s="169"/>
      <c r="R115" s="169"/>
      <c r="S115" s="169"/>
      <c r="T115" s="169"/>
      <c r="U115" s="169"/>
      <c r="V115" s="169"/>
      <c r="W115" s="169"/>
      <c r="X115" s="169"/>
      <c r="Y115" s="169"/>
      <c r="Z115" s="169"/>
    </row>
    <row r="116" spans="1:26" s="218" customFormat="1">
      <c r="A116" s="282"/>
      <c r="B116" s="246"/>
      <c r="C116" s="250"/>
      <c r="D116" s="250"/>
      <c r="E116" s="250"/>
      <c r="F116" s="250"/>
      <c r="G116" s="250"/>
      <c r="H116" s="246"/>
      <c r="I116" s="246"/>
      <c r="J116" s="247"/>
      <c r="L116" s="169"/>
      <c r="M116" s="169"/>
      <c r="N116" s="169"/>
      <c r="O116" s="169"/>
      <c r="P116" s="169"/>
      <c r="Q116" s="169"/>
      <c r="R116" s="169"/>
      <c r="S116" s="169"/>
      <c r="T116" s="169"/>
      <c r="U116" s="169"/>
      <c r="V116" s="169"/>
      <c r="W116" s="169"/>
      <c r="X116" s="169"/>
      <c r="Y116" s="169"/>
      <c r="Z116" s="169"/>
    </row>
    <row r="117" spans="1:26" s="218" customFormat="1" ht="15.75">
      <c r="A117" s="33"/>
      <c r="B117" s="246"/>
      <c r="C117" s="250"/>
      <c r="D117" s="250"/>
      <c r="E117" s="250"/>
      <c r="F117" s="250"/>
      <c r="G117" s="250"/>
      <c r="H117" s="246"/>
      <c r="I117" s="246"/>
      <c r="J117" s="247"/>
      <c r="L117" s="169"/>
      <c r="M117" s="169"/>
      <c r="N117" s="169"/>
      <c r="O117" s="169"/>
      <c r="P117" s="169"/>
      <c r="Q117" s="169"/>
      <c r="R117" s="169"/>
      <c r="S117" s="169"/>
      <c r="T117" s="169"/>
      <c r="U117" s="169"/>
      <c r="V117" s="169"/>
      <c r="W117" s="169"/>
      <c r="X117" s="169"/>
      <c r="Y117" s="169"/>
      <c r="Z117" s="169"/>
    </row>
    <row r="118" spans="1:26" s="218" customFormat="1" ht="15.75">
      <c r="A118" s="33"/>
      <c r="B118" s="246"/>
      <c r="C118" s="250"/>
      <c r="D118" s="250"/>
      <c r="E118" s="250"/>
      <c r="F118" s="250"/>
      <c r="G118" s="250"/>
      <c r="H118" s="246"/>
      <c r="I118" s="246"/>
      <c r="J118" s="247"/>
      <c r="L118" s="169"/>
      <c r="M118" s="169"/>
      <c r="N118" s="169"/>
      <c r="O118" s="169"/>
      <c r="P118" s="169"/>
      <c r="Q118" s="169"/>
      <c r="R118" s="169"/>
      <c r="S118" s="169"/>
      <c r="T118" s="169"/>
      <c r="U118" s="169"/>
      <c r="V118" s="169"/>
      <c r="W118" s="169"/>
      <c r="X118" s="169"/>
      <c r="Y118" s="169"/>
      <c r="Z118" s="169"/>
    </row>
    <row r="119" spans="1:26" s="218" customFormat="1" ht="15.75">
      <c r="A119" s="33"/>
      <c r="B119" s="246"/>
      <c r="C119" s="250"/>
      <c r="D119" s="250"/>
      <c r="E119" s="250"/>
      <c r="F119" s="250"/>
      <c r="G119" s="250"/>
      <c r="H119" s="246"/>
      <c r="I119" s="246"/>
      <c r="J119" s="247"/>
      <c r="L119" s="169"/>
      <c r="M119" s="169"/>
      <c r="N119" s="169"/>
      <c r="O119" s="169"/>
      <c r="P119" s="169"/>
      <c r="Q119" s="169"/>
      <c r="R119" s="169"/>
      <c r="S119" s="169"/>
      <c r="T119" s="169"/>
      <c r="U119" s="169"/>
      <c r="V119" s="169"/>
      <c r="W119" s="169"/>
      <c r="X119" s="169"/>
      <c r="Y119" s="169"/>
      <c r="Z119" s="169"/>
    </row>
    <row r="120" spans="1:26" s="218" customFormat="1" ht="15.75">
      <c r="A120" s="33"/>
      <c r="B120" s="246"/>
      <c r="C120" s="250"/>
      <c r="D120" s="250"/>
      <c r="E120" s="250"/>
      <c r="F120" s="250"/>
      <c r="G120" s="250"/>
      <c r="H120" s="246"/>
      <c r="I120" s="246"/>
      <c r="J120" s="247"/>
      <c r="L120" s="169"/>
      <c r="M120" s="169"/>
      <c r="N120" s="169"/>
      <c r="O120" s="169"/>
      <c r="P120" s="169"/>
      <c r="Q120" s="169"/>
      <c r="R120" s="169"/>
      <c r="S120" s="169"/>
      <c r="T120" s="169"/>
      <c r="U120" s="169"/>
      <c r="V120" s="169"/>
      <c r="W120" s="169"/>
      <c r="X120" s="169"/>
      <c r="Y120" s="169"/>
      <c r="Z120" s="169"/>
    </row>
    <row r="121" spans="1:26" s="218" customFormat="1" ht="15.75">
      <c r="A121" s="33"/>
      <c r="B121" s="246"/>
      <c r="C121" s="250"/>
      <c r="D121" s="250"/>
      <c r="E121" s="250"/>
      <c r="F121" s="250"/>
      <c r="G121" s="250"/>
      <c r="H121" s="246"/>
      <c r="I121" s="246"/>
      <c r="J121" s="247"/>
      <c r="L121" s="169"/>
      <c r="M121" s="169"/>
      <c r="N121" s="169"/>
      <c r="O121" s="169"/>
      <c r="P121" s="169"/>
      <c r="Q121" s="169"/>
      <c r="R121" s="169"/>
      <c r="S121" s="169"/>
      <c r="T121" s="169"/>
      <c r="U121" s="169"/>
      <c r="V121" s="169"/>
      <c r="W121" s="169"/>
      <c r="X121" s="169"/>
      <c r="Y121" s="169"/>
      <c r="Z121" s="169"/>
    </row>
    <row r="122" spans="1:26" s="218" customFormat="1" ht="15.75">
      <c r="A122" s="33"/>
      <c r="B122" s="246"/>
      <c r="C122" s="250"/>
      <c r="D122" s="250"/>
      <c r="E122" s="250"/>
      <c r="F122" s="250"/>
      <c r="G122" s="250"/>
      <c r="H122" s="246"/>
      <c r="I122" s="246"/>
      <c r="J122" s="247"/>
      <c r="L122" s="169"/>
      <c r="M122" s="169"/>
      <c r="N122" s="169"/>
      <c r="O122" s="169"/>
      <c r="P122" s="169"/>
      <c r="Q122" s="169"/>
      <c r="R122" s="169"/>
      <c r="S122" s="169"/>
      <c r="T122" s="169"/>
      <c r="U122" s="169"/>
      <c r="V122" s="169"/>
      <c r="W122" s="169"/>
      <c r="X122" s="169"/>
      <c r="Y122" s="169"/>
      <c r="Z122" s="169"/>
    </row>
    <row r="123" spans="1:26" s="218" customFormat="1" ht="15.75">
      <c r="A123" s="33"/>
      <c r="B123" s="246"/>
      <c r="C123" s="250"/>
      <c r="D123" s="250"/>
      <c r="E123" s="250"/>
      <c r="F123" s="250"/>
      <c r="G123" s="250"/>
      <c r="H123" s="246"/>
      <c r="I123" s="246"/>
      <c r="J123" s="247"/>
      <c r="L123" s="169"/>
      <c r="M123" s="169"/>
      <c r="N123" s="169"/>
      <c r="O123" s="169"/>
      <c r="P123" s="169"/>
      <c r="Q123" s="169"/>
      <c r="R123" s="169"/>
      <c r="S123" s="169"/>
      <c r="T123" s="169"/>
      <c r="U123" s="169"/>
      <c r="V123" s="169"/>
      <c r="W123" s="169"/>
      <c r="X123" s="169"/>
      <c r="Y123" s="169"/>
      <c r="Z123" s="169"/>
    </row>
    <row r="124" spans="1:26" s="218" customFormat="1" ht="15.75">
      <c r="A124" s="33"/>
      <c r="B124" s="246"/>
      <c r="C124" s="250"/>
      <c r="D124" s="250"/>
      <c r="E124" s="250"/>
      <c r="F124" s="250"/>
      <c r="G124" s="250"/>
      <c r="H124" s="246"/>
      <c r="I124" s="246"/>
      <c r="J124" s="247"/>
      <c r="L124" s="169"/>
      <c r="M124" s="169"/>
      <c r="N124" s="169"/>
      <c r="O124" s="169"/>
      <c r="P124" s="169"/>
      <c r="Q124" s="169"/>
      <c r="R124" s="169"/>
      <c r="S124" s="169"/>
      <c r="T124" s="169"/>
      <c r="U124" s="169"/>
      <c r="V124" s="169"/>
      <c r="W124" s="169"/>
      <c r="X124" s="169"/>
      <c r="Y124" s="169"/>
      <c r="Z124" s="169"/>
    </row>
    <row r="125" spans="1:26" s="218" customFormat="1" ht="15.75">
      <c r="A125" s="33"/>
      <c r="B125" s="246"/>
      <c r="C125" s="250"/>
      <c r="D125" s="250"/>
      <c r="E125" s="250"/>
      <c r="F125" s="250"/>
      <c r="G125" s="250"/>
      <c r="H125" s="246"/>
      <c r="I125" s="246"/>
      <c r="J125" s="247"/>
      <c r="L125" s="169"/>
      <c r="M125" s="169"/>
      <c r="N125" s="169"/>
      <c r="O125" s="169"/>
      <c r="P125" s="169"/>
      <c r="Q125" s="169"/>
      <c r="R125" s="169"/>
      <c r="S125" s="169"/>
      <c r="T125" s="169"/>
      <c r="U125" s="169"/>
      <c r="V125" s="169"/>
      <c r="W125" s="169"/>
      <c r="X125" s="169"/>
      <c r="Y125" s="169"/>
      <c r="Z125" s="169"/>
    </row>
    <row r="126" spans="1:26" s="218" customFormat="1" ht="15.75">
      <c r="A126" s="33"/>
      <c r="B126" s="246"/>
      <c r="C126" s="250"/>
      <c r="D126" s="250"/>
      <c r="E126" s="250"/>
      <c r="F126" s="250"/>
      <c r="G126" s="250"/>
      <c r="H126" s="246"/>
      <c r="I126" s="246"/>
      <c r="J126" s="247"/>
      <c r="L126" s="169"/>
      <c r="M126" s="169"/>
      <c r="N126" s="169"/>
      <c r="O126" s="169"/>
      <c r="P126" s="169"/>
      <c r="Q126" s="169"/>
      <c r="R126" s="169"/>
      <c r="S126" s="169"/>
      <c r="T126" s="169"/>
      <c r="U126" s="169"/>
      <c r="V126" s="169"/>
      <c r="W126" s="169"/>
      <c r="X126" s="169"/>
      <c r="Y126" s="169"/>
      <c r="Z126" s="169"/>
    </row>
    <row r="127" spans="1:26" s="218" customFormat="1" ht="15.75">
      <c r="A127" s="33"/>
      <c r="B127" s="246"/>
      <c r="C127" s="250"/>
      <c r="D127" s="250"/>
      <c r="E127" s="250"/>
      <c r="F127" s="250"/>
      <c r="G127" s="250"/>
      <c r="H127" s="246"/>
      <c r="I127" s="246"/>
      <c r="J127" s="247"/>
      <c r="L127" s="169"/>
      <c r="M127" s="169"/>
      <c r="N127" s="169"/>
      <c r="O127" s="169"/>
      <c r="P127" s="169"/>
      <c r="Q127" s="169"/>
      <c r="R127" s="169"/>
      <c r="S127" s="169"/>
      <c r="T127" s="169"/>
      <c r="U127" s="169"/>
      <c r="V127" s="169"/>
      <c r="W127" s="169"/>
      <c r="X127" s="169"/>
      <c r="Y127" s="169"/>
      <c r="Z127" s="169"/>
    </row>
    <row r="128" spans="1:26" s="218" customFormat="1" ht="15.75">
      <c r="A128" s="33"/>
      <c r="B128" s="246"/>
      <c r="C128" s="250"/>
      <c r="D128" s="250"/>
      <c r="E128" s="250"/>
      <c r="F128" s="250"/>
      <c r="G128" s="250"/>
      <c r="H128" s="246"/>
      <c r="I128" s="246"/>
      <c r="J128" s="247"/>
      <c r="L128" s="169"/>
      <c r="M128" s="169"/>
      <c r="N128" s="169"/>
      <c r="O128" s="169"/>
      <c r="P128" s="169"/>
      <c r="Q128" s="169"/>
      <c r="R128" s="169"/>
      <c r="S128" s="169"/>
      <c r="T128" s="169"/>
      <c r="U128" s="169"/>
      <c r="V128" s="169"/>
      <c r="W128" s="169"/>
      <c r="X128" s="169"/>
      <c r="Y128" s="169"/>
      <c r="Z128" s="169"/>
    </row>
    <row r="129" spans="1:26" s="218" customFormat="1" ht="15.75">
      <c r="A129" s="33"/>
      <c r="B129" s="246"/>
      <c r="C129" s="250"/>
      <c r="D129" s="250"/>
      <c r="E129" s="250"/>
      <c r="F129" s="250"/>
      <c r="G129" s="250"/>
      <c r="H129" s="246"/>
      <c r="I129" s="246"/>
      <c r="J129" s="247"/>
      <c r="L129" s="169"/>
      <c r="M129" s="169"/>
      <c r="N129" s="169"/>
      <c r="O129" s="169"/>
      <c r="P129" s="169"/>
      <c r="Q129" s="169"/>
      <c r="R129" s="169"/>
      <c r="S129" s="169"/>
      <c r="T129" s="169"/>
      <c r="U129" s="169"/>
      <c r="V129" s="169"/>
      <c r="W129" s="169"/>
      <c r="X129" s="169"/>
      <c r="Y129" s="169"/>
      <c r="Z129" s="169"/>
    </row>
    <row r="130" spans="1:26" s="218" customFormat="1" ht="15.75">
      <c r="A130" s="33"/>
      <c r="B130" s="246"/>
      <c r="C130" s="250"/>
      <c r="D130" s="250"/>
      <c r="E130" s="250"/>
      <c r="F130" s="250"/>
      <c r="G130" s="250"/>
      <c r="H130" s="246"/>
      <c r="I130" s="246"/>
      <c r="J130" s="247"/>
      <c r="L130" s="169"/>
      <c r="M130" s="169"/>
      <c r="N130" s="169"/>
      <c r="O130" s="169"/>
      <c r="P130" s="169"/>
      <c r="Q130" s="169"/>
      <c r="R130" s="169"/>
      <c r="S130" s="169"/>
      <c r="T130" s="169"/>
      <c r="U130" s="169"/>
      <c r="V130" s="169"/>
      <c r="W130" s="169"/>
      <c r="X130" s="169"/>
      <c r="Y130" s="169"/>
      <c r="Z130" s="169"/>
    </row>
    <row r="131" spans="1:26" s="218" customFormat="1" ht="15.75">
      <c r="A131" s="33"/>
      <c r="B131" s="246"/>
      <c r="C131" s="250"/>
      <c r="D131" s="250"/>
      <c r="E131" s="250"/>
      <c r="F131" s="250"/>
      <c r="G131" s="250"/>
      <c r="H131" s="246"/>
      <c r="I131" s="246"/>
      <c r="J131" s="247"/>
      <c r="L131" s="169"/>
      <c r="M131" s="169"/>
      <c r="N131" s="169"/>
      <c r="O131" s="169"/>
      <c r="P131" s="169"/>
      <c r="Q131" s="169"/>
      <c r="R131" s="169"/>
      <c r="S131" s="169"/>
      <c r="T131" s="169"/>
      <c r="U131" s="169"/>
      <c r="V131" s="169"/>
      <c r="W131" s="169"/>
      <c r="X131" s="169"/>
      <c r="Y131" s="169"/>
      <c r="Z131" s="169"/>
    </row>
    <row r="132" spans="1:26" s="218" customFormat="1" ht="15.75">
      <c r="A132" s="33"/>
      <c r="B132" s="246"/>
      <c r="C132" s="250"/>
      <c r="D132" s="250"/>
      <c r="E132" s="250"/>
      <c r="F132" s="250"/>
      <c r="G132" s="250"/>
      <c r="H132" s="246"/>
      <c r="I132" s="246"/>
      <c r="J132" s="247"/>
      <c r="L132" s="169"/>
      <c r="M132" s="169"/>
      <c r="N132" s="169"/>
      <c r="O132" s="169"/>
      <c r="P132" s="169"/>
      <c r="Q132" s="169"/>
      <c r="R132" s="169"/>
      <c r="S132" s="169"/>
      <c r="T132" s="169"/>
      <c r="U132" s="169"/>
      <c r="V132" s="169"/>
      <c r="W132" s="169"/>
      <c r="X132" s="169"/>
      <c r="Y132" s="169"/>
      <c r="Z132" s="169"/>
    </row>
    <row r="133" spans="1:26" s="218" customFormat="1" ht="15.75">
      <c r="A133" s="33"/>
      <c r="B133" s="246"/>
      <c r="C133" s="250"/>
      <c r="D133" s="250"/>
      <c r="E133" s="250"/>
      <c r="F133" s="250"/>
      <c r="G133" s="250"/>
      <c r="H133" s="246"/>
      <c r="I133" s="246"/>
      <c r="J133" s="247"/>
      <c r="L133" s="169"/>
      <c r="M133" s="169"/>
      <c r="N133" s="169"/>
      <c r="O133" s="169"/>
      <c r="P133" s="169"/>
      <c r="Q133" s="169"/>
      <c r="R133" s="169"/>
      <c r="S133" s="169"/>
      <c r="T133" s="169"/>
      <c r="U133" s="169"/>
      <c r="V133" s="169"/>
      <c r="W133" s="169"/>
      <c r="X133" s="169"/>
      <c r="Y133" s="169"/>
      <c r="Z133" s="169"/>
    </row>
    <row r="134" spans="1:26" s="218" customFormat="1" ht="15.75">
      <c r="A134" s="33"/>
      <c r="B134" s="246"/>
      <c r="C134" s="250"/>
      <c r="D134" s="250"/>
      <c r="E134" s="250"/>
      <c r="F134" s="250"/>
      <c r="G134" s="250"/>
      <c r="H134" s="246"/>
      <c r="I134" s="246"/>
      <c r="J134" s="247"/>
      <c r="L134" s="169"/>
      <c r="M134" s="169"/>
      <c r="N134" s="169"/>
      <c r="O134" s="169"/>
      <c r="P134" s="169"/>
      <c r="Q134" s="169"/>
      <c r="R134" s="169"/>
      <c r="S134" s="169"/>
      <c r="T134" s="169"/>
      <c r="U134" s="169"/>
      <c r="V134" s="169"/>
      <c r="W134" s="169"/>
      <c r="X134" s="169"/>
      <c r="Y134" s="169"/>
      <c r="Z134" s="169"/>
    </row>
    <row r="135" spans="1:26" s="218" customFormat="1" ht="15.75">
      <c r="A135" s="33"/>
      <c r="B135" s="246"/>
      <c r="C135" s="250"/>
      <c r="D135" s="250"/>
      <c r="E135" s="250"/>
      <c r="F135" s="250"/>
      <c r="G135" s="250"/>
      <c r="H135" s="246"/>
      <c r="I135" s="246"/>
      <c r="J135" s="247"/>
      <c r="L135" s="169"/>
      <c r="M135" s="169"/>
      <c r="N135" s="169"/>
      <c r="O135" s="169"/>
      <c r="P135" s="169"/>
      <c r="Q135" s="169"/>
      <c r="R135" s="169"/>
      <c r="S135" s="169"/>
      <c r="T135" s="169"/>
      <c r="U135" s="169"/>
      <c r="V135" s="169"/>
      <c r="W135" s="169"/>
      <c r="X135" s="169"/>
      <c r="Y135" s="169"/>
      <c r="Z135" s="169"/>
    </row>
    <row r="136" spans="1:26" s="218" customFormat="1" ht="15.75">
      <c r="A136" s="33"/>
      <c r="B136" s="246"/>
      <c r="C136" s="250"/>
      <c r="D136" s="250"/>
      <c r="E136" s="250"/>
      <c r="F136" s="250"/>
      <c r="G136" s="250"/>
      <c r="H136" s="246"/>
      <c r="I136" s="246"/>
      <c r="J136" s="247"/>
      <c r="L136" s="169"/>
      <c r="M136" s="169"/>
      <c r="N136" s="169"/>
      <c r="O136" s="169"/>
      <c r="P136" s="169"/>
      <c r="Q136" s="169"/>
      <c r="R136" s="169"/>
      <c r="S136" s="169"/>
      <c r="T136" s="169"/>
      <c r="U136" s="169"/>
      <c r="V136" s="169"/>
      <c r="W136" s="169"/>
      <c r="X136" s="169"/>
      <c r="Y136" s="169"/>
      <c r="Z136" s="169"/>
    </row>
    <row r="137" spans="1:26" s="218" customFormat="1" ht="15.75">
      <c r="A137" s="33"/>
      <c r="B137" s="246"/>
      <c r="C137" s="250"/>
      <c r="D137" s="250"/>
      <c r="E137" s="250"/>
      <c r="F137" s="250"/>
      <c r="G137" s="250"/>
      <c r="H137" s="246"/>
      <c r="I137" s="246"/>
      <c r="J137" s="247"/>
      <c r="L137" s="169"/>
      <c r="M137" s="169"/>
      <c r="N137" s="169"/>
      <c r="O137" s="169"/>
      <c r="P137" s="169"/>
      <c r="Q137" s="169"/>
      <c r="R137" s="169"/>
      <c r="S137" s="169"/>
      <c r="T137" s="169"/>
      <c r="U137" s="169"/>
      <c r="V137" s="169"/>
      <c r="W137" s="169"/>
      <c r="X137" s="169"/>
      <c r="Y137" s="169"/>
      <c r="Z137" s="169"/>
    </row>
    <row r="138" spans="1:26" s="218" customFormat="1" ht="15.75">
      <c r="A138" s="33"/>
      <c r="B138" s="246"/>
      <c r="C138" s="250"/>
      <c r="D138" s="250"/>
      <c r="E138" s="250"/>
      <c r="F138" s="250"/>
      <c r="G138" s="250"/>
      <c r="H138" s="246"/>
      <c r="I138" s="246"/>
      <c r="J138" s="247"/>
      <c r="L138" s="169"/>
      <c r="M138" s="169"/>
      <c r="N138" s="169"/>
      <c r="O138" s="169"/>
      <c r="P138" s="169"/>
      <c r="Q138" s="169"/>
      <c r="R138" s="169"/>
      <c r="S138" s="169"/>
      <c r="T138" s="169"/>
      <c r="U138" s="169"/>
      <c r="V138" s="169"/>
      <c r="W138" s="169"/>
      <c r="X138" s="169"/>
      <c r="Y138" s="169"/>
      <c r="Z138" s="169"/>
    </row>
    <row r="139" spans="1:26" s="218" customFormat="1" ht="15.75">
      <c r="A139" s="33"/>
      <c r="B139" s="246"/>
      <c r="C139" s="250"/>
      <c r="D139" s="250"/>
      <c r="E139" s="250"/>
      <c r="F139" s="250"/>
      <c r="G139" s="250"/>
      <c r="H139" s="246"/>
      <c r="I139" s="246"/>
      <c r="J139" s="247"/>
      <c r="L139" s="169"/>
      <c r="M139" s="169"/>
      <c r="N139" s="169"/>
      <c r="O139" s="169"/>
      <c r="P139" s="169"/>
      <c r="Q139" s="169"/>
      <c r="R139" s="169"/>
      <c r="S139" s="169"/>
      <c r="T139" s="169"/>
      <c r="U139" s="169"/>
      <c r="V139" s="169"/>
      <c r="W139" s="169"/>
      <c r="X139" s="169"/>
      <c r="Y139" s="169"/>
      <c r="Z139" s="169"/>
    </row>
    <row r="140" spans="1:26" s="218" customFormat="1" ht="15.75">
      <c r="A140" s="33"/>
      <c r="B140" s="246"/>
      <c r="C140" s="250"/>
      <c r="D140" s="250"/>
      <c r="E140" s="250"/>
      <c r="F140" s="250"/>
      <c r="G140" s="250"/>
      <c r="H140" s="246"/>
      <c r="I140" s="246"/>
      <c r="J140" s="247"/>
      <c r="L140" s="169"/>
      <c r="M140" s="169"/>
      <c r="N140" s="169"/>
      <c r="O140" s="169"/>
      <c r="P140" s="169"/>
      <c r="Q140" s="169"/>
      <c r="R140" s="169"/>
      <c r="S140" s="169"/>
      <c r="T140" s="169"/>
      <c r="U140" s="169"/>
      <c r="V140" s="169"/>
      <c r="W140" s="169"/>
      <c r="X140" s="169"/>
      <c r="Y140" s="169"/>
      <c r="Z140" s="169"/>
    </row>
    <row r="141" spans="1:26" s="218" customFormat="1" ht="15.75">
      <c r="A141" s="33"/>
      <c r="B141" s="246"/>
      <c r="C141" s="250"/>
      <c r="D141" s="250"/>
      <c r="E141" s="250"/>
      <c r="F141" s="250"/>
      <c r="G141" s="250"/>
      <c r="H141" s="246"/>
      <c r="I141" s="246"/>
      <c r="J141" s="247"/>
      <c r="L141" s="169"/>
      <c r="M141" s="169"/>
      <c r="N141" s="169"/>
      <c r="O141" s="169"/>
      <c r="P141" s="169"/>
      <c r="Q141" s="169"/>
      <c r="R141" s="169"/>
      <c r="S141" s="169"/>
      <c r="T141" s="169"/>
      <c r="U141" s="169"/>
      <c r="V141" s="169"/>
      <c r="W141" s="169"/>
      <c r="X141" s="169"/>
      <c r="Y141" s="169"/>
      <c r="Z141" s="169"/>
    </row>
    <row r="142" spans="1:26" s="218" customFormat="1" ht="15.75">
      <c r="A142" s="33"/>
      <c r="B142" s="246"/>
      <c r="C142" s="250"/>
      <c r="D142" s="250"/>
      <c r="E142" s="250"/>
      <c r="F142" s="250"/>
      <c r="G142" s="250"/>
      <c r="H142" s="246"/>
      <c r="I142" s="246"/>
      <c r="J142" s="247"/>
      <c r="L142" s="169"/>
      <c r="M142" s="169"/>
      <c r="N142" s="169"/>
      <c r="O142" s="169"/>
      <c r="P142" s="169"/>
      <c r="Q142" s="169"/>
      <c r="R142" s="169"/>
      <c r="S142" s="169"/>
      <c r="T142" s="169"/>
      <c r="U142" s="169"/>
      <c r="V142" s="169"/>
      <c r="W142" s="169"/>
      <c r="X142" s="169"/>
      <c r="Y142" s="169"/>
      <c r="Z142" s="169"/>
    </row>
    <row r="143" spans="1:26" s="218" customFormat="1" ht="15.75">
      <c r="A143" s="33"/>
      <c r="B143" s="246"/>
      <c r="C143" s="250"/>
      <c r="D143" s="250"/>
      <c r="E143" s="250"/>
      <c r="F143" s="250"/>
      <c r="G143" s="250"/>
      <c r="H143" s="246"/>
      <c r="I143" s="246"/>
      <c r="J143" s="247"/>
      <c r="L143" s="169"/>
      <c r="M143" s="169"/>
      <c r="N143" s="169"/>
      <c r="O143" s="169"/>
      <c r="P143" s="169"/>
      <c r="Q143" s="169"/>
      <c r="R143" s="169"/>
      <c r="S143" s="169"/>
      <c r="T143" s="169"/>
      <c r="U143" s="169"/>
      <c r="V143" s="169"/>
      <c r="W143" s="169"/>
      <c r="X143" s="169"/>
      <c r="Y143" s="169"/>
      <c r="Z143" s="169"/>
    </row>
    <row r="144" spans="1:26" s="218" customFormat="1" ht="15.75">
      <c r="A144" s="33"/>
      <c r="B144" s="246"/>
      <c r="C144" s="250"/>
      <c r="D144" s="250"/>
      <c r="E144" s="250"/>
      <c r="F144" s="250"/>
      <c r="G144" s="250"/>
      <c r="H144" s="246"/>
      <c r="I144" s="246"/>
      <c r="J144" s="247"/>
      <c r="L144" s="169"/>
      <c r="M144" s="169"/>
      <c r="N144" s="169"/>
      <c r="O144" s="169"/>
      <c r="P144" s="169"/>
      <c r="Q144" s="169"/>
      <c r="R144" s="169"/>
      <c r="S144" s="169"/>
      <c r="T144" s="169"/>
      <c r="U144" s="169"/>
      <c r="V144" s="169"/>
      <c r="W144" s="169"/>
      <c r="X144" s="169"/>
      <c r="Y144" s="169"/>
      <c r="Z144" s="169"/>
    </row>
    <row r="145" spans="1:26" s="218" customFormat="1" ht="15.75">
      <c r="A145" s="33"/>
      <c r="B145" s="246"/>
      <c r="C145" s="250"/>
      <c r="D145" s="250"/>
      <c r="E145" s="250"/>
      <c r="F145" s="250"/>
      <c r="G145" s="250"/>
      <c r="H145" s="246"/>
      <c r="I145" s="246"/>
      <c r="J145" s="247"/>
      <c r="L145" s="169"/>
      <c r="M145" s="169"/>
      <c r="N145" s="169"/>
      <c r="O145" s="169"/>
      <c r="P145" s="169"/>
      <c r="Q145" s="169"/>
      <c r="R145" s="169"/>
      <c r="S145" s="169"/>
      <c r="T145" s="169"/>
      <c r="U145" s="169"/>
      <c r="V145" s="169"/>
      <c r="W145" s="169"/>
      <c r="X145" s="169"/>
      <c r="Y145" s="169"/>
      <c r="Z145" s="169"/>
    </row>
    <row r="146" spans="1:26" s="218" customFormat="1" ht="15.75">
      <c r="A146" s="33"/>
      <c r="B146" s="246"/>
      <c r="C146" s="250"/>
      <c r="D146" s="250"/>
      <c r="E146" s="250"/>
      <c r="F146" s="250"/>
      <c r="G146" s="250"/>
      <c r="H146" s="246"/>
      <c r="I146" s="246"/>
      <c r="J146" s="247"/>
      <c r="L146" s="169"/>
      <c r="M146" s="169"/>
      <c r="N146" s="169"/>
      <c r="O146" s="169"/>
      <c r="P146" s="169"/>
      <c r="Q146" s="169"/>
      <c r="R146" s="169"/>
      <c r="S146" s="169"/>
      <c r="T146" s="169"/>
      <c r="U146" s="169"/>
      <c r="V146" s="169"/>
      <c r="W146" s="169"/>
      <c r="X146" s="169"/>
      <c r="Y146" s="169"/>
      <c r="Z146" s="169"/>
    </row>
    <row r="147" spans="1:26" s="218" customFormat="1" ht="15.75">
      <c r="A147" s="33"/>
      <c r="B147" s="246"/>
      <c r="C147" s="250"/>
      <c r="D147" s="250"/>
      <c r="E147" s="250"/>
      <c r="F147" s="250"/>
      <c r="G147" s="250"/>
      <c r="H147" s="246"/>
      <c r="I147" s="246"/>
      <c r="J147" s="247"/>
      <c r="L147" s="169"/>
      <c r="M147" s="169"/>
      <c r="N147" s="169"/>
      <c r="O147" s="169"/>
      <c r="P147" s="169"/>
      <c r="Q147" s="169"/>
      <c r="R147" s="169"/>
      <c r="S147" s="169"/>
      <c r="T147" s="169"/>
      <c r="U147" s="169"/>
      <c r="V147" s="169"/>
      <c r="W147" s="169"/>
      <c r="X147" s="169"/>
      <c r="Y147" s="169"/>
      <c r="Z147" s="169"/>
    </row>
    <row r="148" spans="1:26" s="218" customFormat="1" ht="15.75">
      <c r="A148" s="33"/>
      <c r="B148" s="246"/>
      <c r="C148" s="250"/>
      <c r="D148" s="250"/>
      <c r="E148" s="250"/>
      <c r="F148" s="250"/>
      <c r="G148" s="250"/>
      <c r="H148" s="246"/>
      <c r="I148" s="246"/>
      <c r="J148" s="247"/>
      <c r="L148" s="169"/>
      <c r="M148" s="169"/>
      <c r="N148" s="169"/>
      <c r="O148" s="169"/>
      <c r="P148" s="169"/>
      <c r="Q148" s="169"/>
      <c r="R148" s="169"/>
      <c r="S148" s="169"/>
      <c r="T148" s="169"/>
      <c r="U148" s="169"/>
      <c r="V148" s="169"/>
      <c r="W148" s="169"/>
      <c r="X148" s="169"/>
      <c r="Y148" s="169"/>
      <c r="Z148" s="169"/>
    </row>
    <row r="149" spans="1:26" s="218" customFormat="1" ht="15.75">
      <c r="A149" s="33"/>
      <c r="B149" s="246"/>
      <c r="C149" s="250"/>
      <c r="D149" s="250"/>
      <c r="E149" s="250"/>
      <c r="F149" s="250"/>
      <c r="G149" s="250"/>
      <c r="H149" s="246"/>
      <c r="I149" s="246"/>
      <c r="J149" s="247"/>
      <c r="L149" s="169"/>
      <c r="M149" s="169"/>
      <c r="N149" s="169"/>
      <c r="O149" s="169"/>
      <c r="P149" s="169"/>
      <c r="Q149" s="169"/>
      <c r="R149" s="169"/>
      <c r="S149" s="169"/>
      <c r="T149" s="169"/>
      <c r="U149" s="169"/>
      <c r="V149" s="169"/>
      <c r="W149" s="169"/>
      <c r="X149" s="169"/>
      <c r="Y149" s="169"/>
      <c r="Z149" s="169"/>
    </row>
    <row r="150" spans="1:26" s="218" customFormat="1" ht="15.75">
      <c r="A150" s="33"/>
      <c r="B150" s="246"/>
      <c r="C150" s="250"/>
      <c r="D150" s="250"/>
      <c r="E150" s="250"/>
      <c r="F150" s="250"/>
      <c r="G150" s="250"/>
      <c r="H150" s="246"/>
      <c r="I150" s="246"/>
      <c r="J150" s="247"/>
      <c r="L150" s="169"/>
      <c r="M150" s="169"/>
      <c r="N150" s="169"/>
      <c r="O150" s="169"/>
      <c r="P150" s="169"/>
      <c r="Q150" s="169"/>
      <c r="R150" s="169"/>
      <c r="S150" s="169"/>
      <c r="T150" s="169"/>
      <c r="U150" s="169"/>
      <c r="V150" s="169"/>
      <c r="W150" s="169"/>
      <c r="X150" s="169"/>
      <c r="Y150" s="169"/>
      <c r="Z150" s="169"/>
    </row>
    <row r="151" spans="1:26" s="218" customFormat="1" ht="15.75">
      <c r="A151" s="33"/>
      <c r="B151" s="246"/>
      <c r="C151" s="250"/>
      <c r="D151" s="250"/>
      <c r="E151" s="250"/>
      <c r="F151" s="250"/>
      <c r="G151" s="250"/>
      <c r="H151" s="246"/>
      <c r="I151" s="246"/>
      <c r="J151" s="247"/>
      <c r="L151" s="169"/>
      <c r="M151" s="169"/>
      <c r="N151" s="169"/>
      <c r="O151" s="169"/>
      <c r="P151" s="169"/>
      <c r="Q151" s="169"/>
      <c r="R151" s="169"/>
      <c r="S151" s="169"/>
      <c r="T151" s="169"/>
      <c r="U151" s="169"/>
      <c r="V151" s="169"/>
      <c r="W151" s="169"/>
      <c r="X151" s="169"/>
      <c r="Y151" s="169"/>
      <c r="Z151" s="169"/>
    </row>
    <row r="152" spans="1:26" s="218" customFormat="1" ht="15.75">
      <c r="A152" s="33"/>
      <c r="B152" s="246"/>
      <c r="C152" s="250"/>
      <c r="D152" s="250"/>
      <c r="E152" s="250"/>
      <c r="F152" s="250"/>
      <c r="G152" s="250"/>
      <c r="H152" s="246"/>
      <c r="I152" s="246"/>
      <c r="J152" s="247"/>
      <c r="L152" s="169"/>
      <c r="M152" s="169"/>
      <c r="N152" s="169"/>
      <c r="O152" s="169"/>
      <c r="P152" s="169"/>
      <c r="Q152" s="169"/>
      <c r="R152" s="169"/>
      <c r="S152" s="169"/>
      <c r="T152" s="169"/>
      <c r="U152" s="169"/>
      <c r="V152" s="169"/>
      <c r="W152" s="169"/>
      <c r="X152" s="169"/>
      <c r="Y152" s="169"/>
      <c r="Z152" s="169"/>
    </row>
    <row r="153" spans="1:26" s="218" customFormat="1" ht="15.75">
      <c r="A153" s="33"/>
      <c r="B153" s="246"/>
      <c r="C153" s="250"/>
      <c r="D153" s="250"/>
      <c r="E153" s="250"/>
      <c r="F153" s="250"/>
      <c r="G153" s="250"/>
      <c r="H153" s="246"/>
      <c r="I153" s="246"/>
      <c r="J153" s="247"/>
      <c r="L153" s="169"/>
      <c r="M153" s="169"/>
      <c r="N153" s="169"/>
      <c r="O153" s="169"/>
      <c r="P153" s="169"/>
      <c r="Q153" s="169"/>
      <c r="R153" s="169"/>
      <c r="S153" s="169"/>
      <c r="T153" s="169"/>
      <c r="U153" s="169"/>
      <c r="V153" s="169"/>
      <c r="W153" s="169"/>
      <c r="X153" s="169"/>
      <c r="Y153" s="169"/>
      <c r="Z153" s="169"/>
    </row>
    <row r="154" spans="1:26" s="218" customFormat="1" ht="15.75">
      <c r="A154" s="33"/>
      <c r="B154" s="246"/>
      <c r="C154" s="250"/>
      <c r="D154" s="250"/>
      <c r="E154" s="250"/>
      <c r="F154" s="250"/>
      <c r="G154" s="250"/>
      <c r="H154" s="246"/>
      <c r="I154" s="246"/>
      <c r="J154" s="247"/>
      <c r="L154" s="169"/>
      <c r="M154" s="169"/>
      <c r="N154" s="169"/>
      <c r="O154" s="169"/>
      <c r="P154" s="169"/>
      <c r="Q154" s="169"/>
      <c r="R154" s="169"/>
      <c r="S154" s="169"/>
      <c r="T154" s="169"/>
      <c r="U154" s="169"/>
      <c r="V154" s="169"/>
      <c r="W154" s="169"/>
      <c r="X154" s="169"/>
      <c r="Y154" s="169"/>
      <c r="Z154" s="169"/>
    </row>
    <row r="155" spans="1:26" s="218" customFormat="1" ht="15.75">
      <c r="A155" s="33"/>
      <c r="B155" s="246"/>
      <c r="C155" s="250"/>
      <c r="D155" s="250"/>
      <c r="E155" s="250"/>
      <c r="F155" s="250"/>
      <c r="G155" s="250"/>
      <c r="H155" s="246"/>
      <c r="I155" s="246"/>
      <c r="J155" s="247"/>
      <c r="L155" s="169"/>
      <c r="M155" s="169"/>
      <c r="N155" s="169"/>
      <c r="O155" s="169"/>
      <c r="P155" s="169"/>
      <c r="Q155" s="169"/>
      <c r="R155" s="169"/>
      <c r="S155" s="169"/>
      <c r="T155" s="169"/>
      <c r="U155" s="169"/>
      <c r="V155" s="169"/>
      <c r="W155" s="169"/>
      <c r="X155" s="169"/>
      <c r="Y155" s="169"/>
      <c r="Z155" s="169"/>
    </row>
    <row r="156" spans="1:26" s="218" customFormat="1" ht="15.75">
      <c r="A156" s="33"/>
      <c r="B156" s="246"/>
      <c r="C156" s="250"/>
      <c r="D156" s="250"/>
      <c r="E156" s="250"/>
      <c r="F156" s="250"/>
      <c r="G156" s="250"/>
      <c r="H156" s="246"/>
      <c r="I156" s="246"/>
      <c r="J156" s="247"/>
      <c r="L156" s="169"/>
      <c r="M156" s="169"/>
      <c r="N156" s="169"/>
      <c r="O156" s="169"/>
      <c r="P156" s="169"/>
      <c r="Q156" s="169"/>
      <c r="R156" s="169"/>
      <c r="S156" s="169"/>
      <c r="T156" s="169"/>
      <c r="U156" s="169"/>
      <c r="V156" s="169"/>
      <c r="W156" s="169"/>
      <c r="X156" s="169"/>
      <c r="Y156" s="169"/>
      <c r="Z156" s="169"/>
    </row>
    <row r="157" spans="1:26" s="218" customFormat="1" ht="15.75">
      <c r="A157" s="33"/>
      <c r="B157" s="246"/>
      <c r="C157" s="250"/>
      <c r="D157" s="250"/>
      <c r="E157" s="250"/>
      <c r="F157" s="250"/>
      <c r="G157" s="250"/>
      <c r="H157" s="246"/>
      <c r="I157" s="246"/>
      <c r="J157" s="247"/>
      <c r="L157" s="169"/>
      <c r="M157" s="169"/>
      <c r="N157" s="169"/>
      <c r="O157" s="169"/>
      <c r="P157" s="169"/>
      <c r="Q157" s="169"/>
      <c r="R157" s="169"/>
      <c r="S157" s="169"/>
      <c r="T157" s="169"/>
      <c r="U157" s="169"/>
      <c r="V157" s="169"/>
      <c r="W157" s="169"/>
      <c r="X157" s="169"/>
      <c r="Y157" s="169"/>
      <c r="Z157" s="169"/>
    </row>
    <row r="158" spans="1:26" s="218" customFormat="1" ht="15.75">
      <c r="A158" s="33"/>
      <c r="B158" s="246"/>
      <c r="C158" s="250"/>
      <c r="D158" s="250"/>
      <c r="E158" s="250"/>
      <c r="F158" s="250"/>
      <c r="G158" s="250"/>
      <c r="H158" s="246"/>
      <c r="I158" s="246"/>
      <c r="J158" s="247"/>
      <c r="L158" s="169"/>
      <c r="M158" s="169"/>
      <c r="N158" s="169"/>
      <c r="O158" s="169"/>
      <c r="P158" s="169"/>
      <c r="Q158" s="169"/>
      <c r="R158" s="169"/>
      <c r="S158" s="169"/>
      <c r="T158" s="169"/>
      <c r="U158" s="169"/>
      <c r="V158" s="169"/>
      <c r="W158" s="169"/>
      <c r="X158" s="169"/>
      <c r="Y158" s="169"/>
      <c r="Z158" s="169"/>
    </row>
    <row r="159" spans="1:26" s="218" customFormat="1" ht="15.75">
      <c r="A159" s="33"/>
      <c r="B159" s="246"/>
      <c r="C159" s="250"/>
      <c r="D159" s="250"/>
      <c r="E159" s="250"/>
      <c r="F159" s="250"/>
      <c r="G159" s="250"/>
      <c r="H159" s="246"/>
      <c r="I159" s="246"/>
      <c r="J159" s="247"/>
      <c r="L159" s="169"/>
      <c r="M159" s="169"/>
      <c r="N159" s="169"/>
      <c r="O159" s="169"/>
      <c r="P159" s="169"/>
      <c r="Q159" s="169"/>
      <c r="R159" s="169"/>
      <c r="S159" s="169"/>
      <c r="T159" s="169"/>
      <c r="U159" s="169"/>
      <c r="V159" s="169"/>
      <c r="W159" s="169"/>
      <c r="X159" s="169"/>
      <c r="Y159" s="169"/>
      <c r="Z159" s="169"/>
    </row>
    <row r="160" spans="1:26" s="218" customFormat="1" ht="15.75">
      <c r="A160" s="33"/>
      <c r="B160" s="246"/>
      <c r="C160" s="250"/>
      <c r="D160" s="250"/>
      <c r="E160" s="250"/>
      <c r="F160" s="250"/>
      <c r="G160" s="250"/>
      <c r="H160" s="246"/>
      <c r="I160" s="246"/>
      <c r="J160" s="247"/>
      <c r="L160" s="169"/>
      <c r="M160" s="169"/>
      <c r="N160" s="169"/>
      <c r="O160" s="169"/>
      <c r="P160" s="169"/>
      <c r="Q160" s="169"/>
      <c r="R160" s="169"/>
      <c r="S160" s="169"/>
      <c r="T160" s="169"/>
      <c r="U160" s="169"/>
      <c r="V160" s="169"/>
      <c r="W160" s="169"/>
      <c r="X160" s="169"/>
      <c r="Y160" s="169"/>
      <c r="Z160" s="169"/>
    </row>
    <row r="161" spans="1:26" s="218" customFormat="1" ht="15.75">
      <c r="A161" s="33"/>
      <c r="B161" s="246"/>
      <c r="C161" s="250"/>
      <c r="D161" s="250"/>
      <c r="E161" s="250"/>
      <c r="F161" s="250"/>
      <c r="G161" s="250"/>
      <c r="H161" s="246"/>
      <c r="I161" s="246"/>
      <c r="J161" s="247"/>
      <c r="L161" s="169"/>
      <c r="M161" s="169"/>
      <c r="N161" s="169"/>
      <c r="O161" s="169"/>
      <c r="P161" s="169"/>
      <c r="Q161" s="169"/>
      <c r="R161" s="169"/>
      <c r="S161" s="169"/>
      <c r="T161" s="169"/>
      <c r="U161" s="169"/>
      <c r="V161" s="169"/>
      <c r="W161" s="169"/>
      <c r="X161" s="169"/>
      <c r="Y161" s="169"/>
      <c r="Z161" s="169"/>
    </row>
    <row r="162" spans="1:26" s="218" customFormat="1" ht="15.75">
      <c r="A162" s="33"/>
      <c r="B162" s="246"/>
      <c r="C162" s="250"/>
      <c r="D162" s="250"/>
      <c r="E162" s="250"/>
      <c r="F162" s="250"/>
      <c r="G162" s="250"/>
      <c r="H162" s="246"/>
      <c r="I162" s="246"/>
      <c r="J162" s="247"/>
      <c r="L162" s="169"/>
      <c r="M162" s="169"/>
      <c r="N162" s="169"/>
      <c r="O162" s="169"/>
      <c r="P162" s="169"/>
      <c r="Q162" s="169"/>
      <c r="R162" s="169"/>
      <c r="S162" s="169"/>
      <c r="T162" s="169"/>
      <c r="U162" s="169"/>
      <c r="V162" s="169"/>
      <c r="W162" s="169"/>
      <c r="X162" s="169"/>
      <c r="Y162" s="169"/>
      <c r="Z162" s="169"/>
    </row>
    <row r="163" spans="1:26" s="218" customFormat="1" ht="15.75">
      <c r="A163" s="33"/>
      <c r="B163" s="246"/>
      <c r="C163" s="250"/>
      <c r="D163" s="250"/>
      <c r="E163" s="250"/>
      <c r="F163" s="250"/>
      <c r="G163" s="250"/>
      <c r="H163" s="246"/>
      <c r="I163" s="246"/>
      <c r="J163" s="247"/>
      <c r="L163" s="169"/>
      <c r="M163" s="169"/>
      <c r="N163" s="169"/>
      <c r="O163" s="169"/>
      <c r="P163" s="169"/>
      <c r="Q163" s="169"/>
      <c r="R163" s="169"/>
      <c r="S163" s="169"/>
      <c r="T163" s="169"/>
      <c r="U163" s="169"/>
      <c r="V163" s="169"/>
      <c r="W163" s="169"/>
      <c r="X163" s="169"/>
      <c r="Y163" s="169"/>
      <c r="Z163" s="169"/>
    </row>
    <row r="164" spans="1:26" s="218" customFormat="1" ht="15.75">
      <c r="A164" s="33"/>
      <c r="B164" s="246"/>
      <c r="C164" s="250"/>
      <c r="D164" s="250"/>
      <c r="E164" s="250"/>
      <c r="F164" s="250"/>
      <c r="G164" s="250"/>
      <c r="H164" s="246"/>
      <c r="I164" s="246"/>
      <c r="J164" s="247"/>
      <c r="L164" s="169"/>
      <c r="M164" s="169"/>
      <c r="N164" s="169"/>
      <c r="O164" s="169"/>
      <c r="P164" s="169"/>
      <c r="Q164" s="169"/>
      <c r="R164" s="169"/>
      <c r="S164" s="169"/>
      <c r="T164" s="169"/>
      <c r="U164" s="169"/>
      <c r="V164" s="169"/>
      <c r="W164" s="169"/>
      <c r="X164" s="169"/>
      <c r="Y164" s="169"/>
      <c r="Z164" s="169"/>
    </row>
    <row r="165" spans="1:26" s="218" customFormat="1" ht="15.75">
      <c r="A165" s="33"/>
      <c r="B165" s="246"/>
      <c r="C165" s="250"/>
      <c r="D165" s="250"/>
      <c r="E165" s="250"/>
      <c r="F165" s="250"/>
      <c r="G165" s="250"/>
      <c r="H165" s="246"/>
      <c r="I165" s="246"/>
      <c r="J165" s="247"/>
      <c r="L165" s="169"/>
      <c r="M165" s="169"/>
      <c r="N165" s="169"/>
      <c r="O165" s="169"/>
      <c r="P165" s="169"/>
      <c r="Q165" s="169"/>
      <c r="R165" s="169"/>
      <c r="S165" s="169"/>
      <c r="T165" s="169"/>
      <c r="U165" s="169"/>
      <c r="V165" s="169"/>
      <c r="W165" s="169"/>
      <c r="X165" s="169"/>
      <c r="Y165" s="169"/>
      <c r="Z165" s="169"/>
    </row>
    <row r="166" spans="1:26" s="218" customFormat="1" ht="15.75">
      <c r="A166" s="33"/>
      <c r="B166" s="246"/>
      <c r="C166" s="250"/>
      <c r="D166" s="250"/>
      <c r="E166" s="250"/>
      <c r="F166" s="250"/>
      <c r="G166" s="250"/>
      <c r="H166" s="246"/>
      <c r="I166" s="246"/>
      <c r="J166" s="247"/>
      <c r="L166" s="169"/>
      <c r="M166" s="169"/>
      <c r="N166" s="169"/>
      <c r="O166" s="169"/>
      <c r="P166" s="169"/>
      <c r="Q166" s="169"/>
      <c r="R166" s="169"/>
      <c r="S166" s="169"/>
      <c r="T166" s="169"/>
      <c r="U166" s="169"/>
      <c r="V166" s="169"/>
      <c r="W166" s="169"/>
      <c r="X166" s="169"/>
      <c r="Y166" s="169"/>
      <c r="Z166" s="169"/>
    </row>
    <row r="167" spans="1:26" s="218" customFormat="1" ht="15.75">
      <c r="A167" s="33"/>
      <c r="B167" s="246"/>
      <c r="C167" s="250"/>
      <c r="D167" s="250"/>
      <c r="E167" s="250"/>
      <c r="F167" s="250"/>
      <c r="G167" s="250"/>
      <c r="H167" s="246"/>
      <c r="I167" s="246"/>
      <c r="J167" s="247"/>
      <c r="L167" s="169"/>
      <c r="M167" s="169"/>
      <c r="N167" s="169"/>
      <c r="O167" s="169"/>
      <c r="P167" s="169"/>
      <c r="Q167" s="169"/>
      <c r="R167" s="169"/>
      <c r="S167" s="169"/>
      <c r="T167" s="169"/>
      <c r="U167" s="169"/>
      <c r="V167" s="169"/>
      <c r="W167" s="169"/>
      <c r="X167" s="169"/>
      <c r="Y167" s="169"/>
      <c r="Z167" s="169"/>
    </row>
    <row r="168" spans="1:26" s="218" customFormat="1" ht="15.75">
      <c r="A168" s="33"/>
      <c r="B168" s="246"/>
      <c r="C168" s="250"/>
      <c r="D168" s="250"/>
      <c r="E168" s="250"/>
      <c r="F168" s="250"/>
      <c r="G168" s="250"/>
      <c r="H168" s="246"/>
      <c r="I168" s="246"/>
      <c r="J168" s="247"/>
      <c r="L168" s="169"/>
      <c r="M168" s="169"/>
      <c r="N168" s="169"/>
      <c r="O168" s="169"/>
      <c r="P168" s="169"/>
      <c r="Q168" s="169"/>
      <c r="R168" s="169"/>
      <c r="S168" s="169"/>
      <c r="T168" s="169"/>
      <c r="U168" s="169"/>
      <c r="V168" s="169"/>
      <c r="W168" s="169"/>
      <c r="X168" s="169"/>
      <c r="Y168" s="169"/>
      <c r="Z168" s="169"/>
    </row>
    <row r="169" spans="1:26" s="218" customFormat="1" ht="15.75">
      <c r="A169" s="33"/>
      <c r="B169" s="246"/>
      <c r="C169" s="250"/>
      <c r="D169" s="250"/>
      <c r="E169" s="250"/>
      <c r="F169" s="250"/>
      <c r="G169" s="250"/>
      <c r="H169" s="246"/>
      <c r="I169" s="246"/>
      <c r="J169" s="247"/>
      <c r="L169" s="169"/>
      <c r="M169" s="169"/>
      <c r="N169" s="169"/>
      <c r="O169" s="169"/>
      <c r="P169" s="169"/>
      <c r="Q169" s="169"/>
      <c r="R169" s="169"/>
      <c r="S169" s="169"/>
      <c r="T169" s="169"/>
      <c r="U169" s="169"/>
      <c r="V169" s="169"/>
      <c r="W169" s="169"/>
      <c r="X169" s="169"/>
      <c r="Y169" s="169"/>
      <c r="Z169" s="169"/>
    </row>
    <row r="170" spans="1:26" s="218" customFormat="1" ht="15.75">
      <c r="A170" s="33"/>
      <c r="B170" s="246"/>
      <c r="C170" s="250"/>
      <c r="D170" s="250"/>
      <c r="E170" s="250"/>
      <c r="F170" s="250"/>
      <c r="G170" s="250"/>
      <c r="H170" s="246"/>
      <c r="I170" s="246"/>
      <c r="J170" s="247"/>
      <c r="L170" s="169"/>
      <c r="M170" s="169"/>
      <c r="N170" s="169"/>
      <c r="O170" s="169"/>
      <c r="P170" s="169"/>
      <c r="Q170" s="169"/>
      <c r="R170" s="169"/>
      <c r="S170" s="169"/>
      <c r="T170" s="169"/>
      <c r="U170" s="169"/>
      <c r="V170" s="169"/>
      <c r="W170" s="169"/>
      <c r="X170" s="169"/>
      <c r="Y170" s="169"/>
      <c r="Z170" s="169"/>
    </row>
    <row r="171" spans="1:26" s="218" customFormat="1" ht="15.75">
      <c r="A171" s="33"/>
      <c r="B171" s="246"/>
      <c r="C171" s="250"/>
      <c r="D171" s="250"/>
      <c r="E171" s="250"/>
      <c r="F171" s="250"/>
      <c r="G171" s="250"/>
      <c r="H171" s="246"/>
      <c r="I171" s="246"/>
      <c r="J171" s="247"/>
      <c r="L171" s="169"/>
      <c r="M171" s="169"/>
      <c r="N171" s="169"/>
      <c r="O171" s="169"/>
      <c r="P171" s="169"/>
      <c r="Q171" s="169"/>
      <c r="R171" s="169"/>
      <c r="S171" s="169"/>
      <c r="T171" s="169"/>
      <c r="U171" s="169"/>
      <c r="V171" s="169"/>
      <c r="W171" s="169"/>
      <c r="X171" s="169"/>
      <c r="Y171" s="169"/>
      <c r="Z171" s="169"/>
    </row>
    <row r="172" spans="1:26" s="218" customFormat="1" ht="15.75">
      <c r="A172" s="33"/>
      <c r="B172" s="246"/>
      <c r="C172" s="250"/>
      <c r="D172" s="250"/>
      <c r="E172" s="250"/>
      <c r="F172" s="250"/>
      <c r="G172" s="250"/>
      <c r="H172" s="246"/>
      <c r="I172" s="246"/>
      <c r="J172" s="247"/>
      <c r="L172" s="169"/>
      <c r="M172" s="169"/>
      <c r="N172" s="169"/>
      <c r="O172" s="169"/>
      <c r="P172" s="169"/>
      <c r="Q172" s="169"/>
      <c r="R172" s="169"/>
      <c r="S172" s="169"/>
      <c r="T172" s="169"/>
      <c r="U172" s="169"/>
      <c r="V172" s="169"/>
      <c r="W172" s="169"/>
      <c r="X172" s="169"/>
      <c r="Y172" s="169"/>
      <c r="Z172" s="169"/>
    </row>
    <row r="173" spans="1:26" s="218" customFormat="1" ht="15.75">
      <c r="A173" s="33"/>
      <c r="B173" s="246"/>
      <c r="C173" s="250"/>
      <c r="D173" s="250"/>
      <c r="E173" s="250"/>
      <c r="F173" s="250"/>
      <c r="G173" s="250"/>
      <c r="H173" s="246"/>
      <c r="I173" s="246"/>
      <c r="J173" s="247"/>
      <c r="L173" s="169"/>
      <c r="M173" s="169"/>
      <c r="N173" s="169"/>
      <c r="O173" s="169"/>
      <c r="P173" s="169"/>
      <c r="Q173" s="169"/>
      <c r="R173" s="169"/>
      <c r="S173" s="169"/>
      <c r="T173" s="169"/>
      <c r="U173" s="169"/>
      <c r="V173" s="169"/>
      <c r="W173" s="169"/>
      <c r="X173" s="169"/>
      <c r="Y173" s="169"/>
      <c r="Z173" s="169"/>
    </row>
    <row r="174" spans="1:26" s="218" customFormat="1" ht="15.75">
      <c r="A174" s="33"/>
      <c r="B174" s="246"/>
      <c r="C174" s="250"/>
      <c r="D174" s="250"/>
      <c r="E174" s="250"/>
      <c r="F174" s="250"/>
      <c r="G174" s="250"/>
      <c r="H174" s="246"/>
      <c r="I174" s="246"/>
      <c r="J174" s="247"/>
      <c r="L174" s="169"/>
      <c r="M174" s="169"/>
      <c r="N174" s="169"/>
      <c r="O174" s="169"/>
      <c r="P174" s="169"/>
      <c r="Q174" s="169"/>
      <c r="R174" s="169"/>
      <c r="S174" s="169"/>
      <c r="T174" s="169"/>
      <c r="U174" s="169"/>
      <c r="V174" s="169"/>
      <c r="W174" s="169"/>
      <c r="X174" s="169"/>
      <c r="Y174" s="169"/>
      <c r="Z174" s="169"/>
    </row>
    <row r="175" spans="1:26" s="218" customFormat="1" ht="15.75">
      <c r="A175" s="33"/>
      <c r="B175" s="246"/>
      <c r="C175" s="250"/>
      <c r="D175" s="250"/>
      <c r="E175" s="250"/>
      <c r="F175" s="250"/>
      <c r="G175" s="250"/>
      <c r="H175" s="246"/>
      <c r="I175" s="246"/>
      <c r="J175" s="247"/>
      <c r="L175" s="169"/>
      <c r="M175" s="169"/>
      <c r="N175" s="169"/>
      <c r="O175" s="169"/>
      <c r="P175" s="169"/>
      <c r="Q175" s="169"/>
      <c r="R175" s="169"/>
      <c r="S175" s="169"/>
      <c r="T175" s="169"/>
      <c r="U175" s="169"/>
      <c r="V175" s="169"/>
      <c r="W175" s="169"/>
      <c r="X175" s="169"/>
      <c r="Y175" s="169"/>
      <c r="Z175" s="169"/>
    </row>
    <row r="176" spans="1:26" s="218" customFormat="1" ht="15.75">
      <c r="A176" s="33"/>
      <c r="B176" s="246"/>
      <c r="C176" s="250"/>
      <c r="D176" s="250"/>
      <c r="E176" s="250"/>
      <c r="F176" s="250"/>
      <c r="G176" s="250"/>
      <c r="H176" s="246"/>
      <c r="I176" s="246"/>
      <c r="J176" s="247"/>
      <c r="L176" s="169"/>
      <c r="M176" s="169"/>
      <c r="N176" s="169"/>
      <c r="O176" s="169"/>
      <c r="P176" s="169"/>
      <c r="Q176" s="169"/>
      <c r="R176" s="169"/>
      <c r="S176" s="169"/>
      <c r="T176" s="169"/>
      <c r="U176" s="169"/>
      <c r="V176" s="169"/>
      <c r="W176" s="169"/>
      <c r="X176" s="169"/>
      <c r="Y176" s="169"/>
      <c r="Z176" s="169"/>
    </row>
    <row r="177" spans="1:26" s="218" customFormat="1" ht="15.75">
      <c r="A177" s="33"/>
      <c r="B177" s="246"/>
      <c r="C177" s="250"/>
      <c r="D177" s="250"/>
      <c r="E177" s="250"/>
      <c r="F177" s="250"/>
      <c r="G177" s="250"/>
      <c r="H177" s="246"/>
      <c r="I177" s="246"/>
      <c r="J177" s="247"/>
      <c r="L177" s="169"/>
      <c r="M177" s="169"/>
      <c r="N177" s="169"/>
      <c r="O177" s="169"/>
      <c r="P177" s="169"/>
      <c r="Q177" s="169"/>
      <c r="R177" s="169"/>
      <c r="S177" s="169"/>
      <c r="T177" s="169"/>
      <c r="U177" s="169"/>
      <c r="V177" s="169"/>
      <c r="W177" s="169"/>
      <c r="X177" s="169"/>
      <c r="Y177" s="169"/>
      <c r="Z177" s="169"/>
    </row>
    <row r="178" spans="1:26" s="218" customFormat="1" ht="15.75">
      <c r="A178" s="33"/>
      <c r="B178" s="246"/>
      <c r="C178" s="250"/>
      <c r="D178" s="250"/>
      <c r="E178" s="250"/>
      <c r="F178" s="250"/>
      <c r="G178" s="250"/>
      <c r="H178" s="246"/>
      <c r="I178" s="246"/>
      <c r="J178" s="247"/>
      <c r="L178" s="169"/>
      <c r="M178" s="169"/>
      <c r="N178" s="169"/>
      <c r="O178" s="169"/>
      <c r="P178" s="169"/>
      <c r="Q178" s="169"/>
      <c r="R178" s="169"/>
      <c r="S178" s="169"/>
      <c r="T178" s="169"/>
      <c r="U178" s="169"/>
      <c r="V178" s="169"/>
      <c r="W178" s="169"/>
      <c r="X178" s="169"/>
      <c r="Y178" s="169"/>
      <c r="Z178" s="169"/>
    </row>
    <row r="179" spans="1:26" s="218" customFormat="1" ht="15.75">
      <c r="A179" s="33"/>
      <c r="B179" s="246"/>
      <c r="C179" s="250"/>
      <c r="D179" s="250"/>
      <c r="E179" s="250"/>
      <c r="F179" s="250"/>
      <c r="G179" s="250"/>
      <c r="H179" s="246"/>
      <c r="I179" s="246"/>
      <c r="J179" s="247"/>
      <c r="L179" s="169"/>
      <c r="M179" s="169"/>
      <c r="N179" s="169"/>
      <c r="O179" s="169"/>
      <c r="P179" s="169"/>
      <c r="Q179" s="169"/>
      <c r="R179" s="169"/>
      <c r="S179" s="169"/>
      <c r="T179" s="169"/>
      <c r="U179" s="169"/>
      <c r="V179" s="169"/>
      <c r="W179" s="169"/>
      <c r="X179" s="169"/>
      <c r="Y179" s="169"/>
      <c r="Z179" s="169"/>
    </row>
    <row r="180" spans="1:26" s="218" customFormat="1" ht="15.75">
      <c r="A180" s="33"/>
      <c r="B180" s="246"/>
      <c r="C180" s="250"/>
      <c r="D180" s="250"/>
      <c r="E180" s="250"/>
      <c r="F180" s="250"/>
      <c r="G180" s="250"/>
      <c r="H180" s="246"/>
      <c r="I180" s="246"/>
      <c r="J180" s="247"/>
      <c r="L180" s="169"/>
      <c r="M180" s="169"/>
      <c r="N180" s="169"/>
      <c r="O180" s="169"/>
      <c r="P180" s="169"/>
      <c r="Q180" s="169"/>
      <c r="R180" s="169"/>
      <c r="S180" s="169"/>
      <c r="T180" s="169"/>
      <c r="U180" s="169"/>
      <c r="V180" s="169"/>
      <c r="W180" s="169"/>
      <c r="X180" s="169"/>
      <c r="Y180" s="169"/>
      <c r="Z180" s="169"/>
    </row>
    <row r="181" spans="1:26" s="218" customFormat="1" ht="15.75">
      <c r="A181" s="33"/>
      <c r="B181" s="246"/>
      <c r="C181" s="250"/>
      <c r="D181" s="250"/>
      <c r="E181" s="250"/>
      <c r="F181" s="250"/>
      <c r="G181" s="250"/>
      <c r="H181" s="246"/>
      <c r="I181" s="246"/>
      <c r="J181" s="247"/>
      <c r="L181" s="169"/>
      <c r="M181" s="169"/>
      <c r="N181" s="169"/>
      <c r="O181" s="169"/>
      <c r="P181" s="169"/>
      <c r="Q181" s="169"/>
      <c r="R181" s="169"/>
      <c r="S181" s="169"/>
      <c r="T181" s="169"/>
      <c r="U181" s="169"/>
      <c r="V181" s="169"/>
      <c r="W181" s="169"/>
      <c r="X181" s="169"/>
      <c r="Y181" s="169"/>
      <c r="Z181" s="169"/>
    </row>
    <row r="182" spans="1:26" s="218" customFormat="1" ht="15.75">
      <c r="A182" s="33"/>
      <c r="B182" s="246"/>
      <c r="C182" s="250"/>
      <c r="D182" s="250"/>
      <c r="E182" s="250"/>
      <c r="F182" s="250"/>
      <c r="G182" s="250"/>
      <c r="H182" s="246"/>
      <c r="I182" s="246"/>
      <c r="J182" s="247"/>
      <c r="L182" s="169"/>
      <c r="M182" s="169"/>
      <c r="N182" s="169"/>
      <c r="O182" s="169"/>
      <c r="P182" s="169"/>
      <c r="Q182" s="169"/>
      <c r="R182" s="169"/>
      <c r="S182" s="169"/>
      <c r="T182" s="169"/>
      <c r="U182" s="169"/>
      <c r="V182" s="169"/>
      <c r="W182" s="169"/>
      <c r="X182" s="169"/>
      <c r="Y182" s="169"/>
      <c r="Z182" s="169"/>
    </row>
    <row r="183" spans="1:26" s="218" customFormat="1" ht="15.75">
      <c r="A183" s="33"/>
      <c r="B183" s="246"/>
      <c r="C183" s="250"/>
      <c r="D183" s="250"/>
      <c r="E183" s="250"/>
      <c r="F183" s="250"/>
      <c r="G183" s="250"/>
      <c r="H183" s="246"/>
      <c r="I183" s="246"/>
      <c r="J183" s="247"/>
      <c r="L183" s="169"/>
      <c r="M183" s="169"/>
      <c r="N183" s="169"/>
      <c r="O183" s="169"/>
      <c r="P183" s="169"/>
      <c r="Q183" s="169"/>
      <c r="R183" s="169"/>
      <c r="S183" s="169"/>
      <c r="T183" s="169"/>
      <c r="U183" s="169"/>
      <c r="V183" s="169"/>
      <c r="W183" s="169"/>
      <c r="X183" s="169"/>
      <c r="Y183" s="169"/>
      <c r="Z183" s="169"/>
    </row>
    <row r="184" spans="1:26" s="218" customFormat="1" ht="15.75">
      <c r="A184" s="33"/>
      <c r="B184" s="246"/>
      <c r="C184" s="250"/>
      <c r="D184" s="250"/>
      <c r="E184" s="250"/>
      <c r="F184" s="250"/>
      <c r="G184" s="250"/>
      <c r="H184" s="246"/>
      <c r="I184" s="246"/>
      <c r="J184" s="247"/>
      <c r="L184" s="169"/>
      <c r="M184" s="169"/>
      <c r="N184" s="169"/>
      <c r="O184" s="169"/>
      <c r="P184" s="169"/>
      <c r="Q184" s="169"/>
      <c r="R184" s="169"/>
      <c r="S184" s="169"/>
      <c r="T184" s="169"/>
      <c r="U184" s="169"/>
      <c r="V184" s="169"/>
      <c r="W184" s="169"/>
      <c r="X184" s="169"/>
      <c r="Y184" s="169"/>
      <c r="Z184" s="169"/>
    </row>
    <row r="185" spans="1:26" s="218" customFormat="1" ht="15.75">
      <c r="A185" s="33"/>
      <c r="B185" s="246"/>
      <c r="C185" s="250"/>
      <c r="D185" s="250"/>
      <c r="E185" s="250"/>
      <c r="F185" s="250"/>
      <c r="G185" s="250"/>
      <c r="H185" s="246"/>
      <c r="I185" s="246"/>
      <c r="J185" s="247"/>
      <c r="L185" s="169"/>
      <c r="M185" s="169"/>
      <c r="N185" s="169"/>
      <c r="O185" s="169"/>
      <c r="P185" s="169"/>
      <c r="Q185" s="169"/>
      <c r="R185" s="169"/>
      <c r="S185" s="169"/>
      <c r="T185" s="169"/>
      <c r="U185" s="169"/>
      <c r="V185" s="169"/>
      <c r="W185" s="169"/>
      <c r="X185" s="169"/>
      <c r="Y185" s="169"/>
      <c r="Z185" s="169"/>
    </row>
    <row r="186" spans="1:26" s="218" customFormat="1" ht="15.75">
      <c r="A186" s="33"/>
      <c r="B186" s="246"/>
      <c r="C186" s="250"/>
      <c r="D186" s="250"/>
      <c r="E186" s="250"/>
      <c r="F186" s="250"/>
      <c r="G186" s="250"/>
      <c r="H186" s="246"/>
      <c r="I186" s="246"/>
      <c r="J186" s="247"/>
      <c r="L186" s="169"/>
      <c r="M186" s="169"/>
      <c r="N186" s="169"/>
      <c r="O186" s="169"/>
      <c r="P186" s="169"/>
      <c r="Q186" s="169"/>
      <c r="R186" s="169"/>
      <c r="S186" s="169"/>
      <c r="T186" s="169"/>
      <c r="U186" s="169"/>
      <c r="V186" s="169"/>
      <c r="W186" s="169"/>
      <c r="X186" s="169"/>
      <c r="Y186" s="169"/>
      <c r="Z186" s="169"/>
    </row>
    <row r="187" spans="1:26" s="218" customFormat="1" ht="15.75">
      <c r="A187" s="33"/>
      <c r="B187" s="246"/>
      <c r="C187" s="250"/>
      <c r="D187" s="250"/>
      <c r="E187" s="250"/>
      <c r="F187" s="250"/>
      <c r="G187" s="250"/>
      <c r="H187" s="246"/>
      <c r="I187" s="246"/>
      <c r="J187" s="247"/>
      <c r="L187" s="169"/>
      <c r="M187" s="169"/>
      <c r="N187" s="169"/>
      <c r="O187" s="169"/>
      <c r="P187" s="169"/>
      <c r="Q187" s="169"/>
      <c r="R187" s="169"/>
      <c r="S187" s="169"/>
      <c r="T187" s="169"/>
      <c r="U187" s="169"/>
      <c r="V187" s="169"/>
      <c r="W187" s="169"/>
      <c r="X187" s="169"/>
      <c r="Y187" s="169"/>
      <c r="Z187" s="169"/>
    </row>
    <row r="188" spans="1:26" s="218" customFormat="1" ht="15.75">
      <c r="A188" s="33"/>
      <c r="B188" s="246"/>
      <c r="C188" s="250"/>
      <c r="D188" s="250"/>
      <c r="E188" s="250"/>
      <c r="F188" s="250"/>
      <c r="G188" s="250"/>
      <c r="H188" s="246"/>
      <c r="I188" s="246"/>
      <c r="J188" s="247"/>
      <c r="L188" s="169"/>
      <c r="M188" s="169"/>
      <c r="N188" s="169"/>
      <c r="O188" s="169"/>
      <c r="P188" s="169"/>
      <c r="Q188" s="169"/>
      <c r="R188" s="169"/>
      <c r="S188" s="169"/>
      <c r="T188" s="169"/>
      <c r="U188" s="169"/>
      <c r="V188" s="169"/>
      <c r="W188" s="169"/>
      <c r="X188" s="169"/>
      <c r="Y188" s="169"/>
      <c r="Z188" s="169"/>
    </row>
    <row r="189" spans="1:26" s="218" customFormat="1" ht="15.75">
      <c r="A189" s="33"/>
      <c r="B189" s="246"/>
      <c r="C189" s="250"/>
      <c r="D189" s="250"/>
      <c r="E189" s="250"/>
      <c r="F189" s="250"/>
      <c r="G189" s="250"/>
      <c r="H189" s="246"/>
      <c r="I189" s="246"/>
      <c r="J189" s="247"/>
      <c r="L189" s="169"/>
      <c r="M189" s="169"/>
      <c r="N189" s="169"/>
      <c r="O189" s="169"/>
      <c r="P189" s="169"/>
      <c r="Q189" s="169"/>
      <c r="R189" s="169"/>
      <c r="S189" s="169"/>
      <c r="T189" s="169"/>
      <c r="U189" s="169"/>
      <c r="V189" s="169"/>
      <c r="W189" s="169"/>
      <c r="X189" s="169"/>
      <c r="Y189" s="169"/>
      <c r="Z189" s="169"/>
    </row>
    <row r="190" spans="1:26" s="218" customFormat="1" ht="15.75">
      <c r="A190" s="33"/>
      <c r="B190" s="246"/>
      <c r="C190" s="250"/>
      <c r="D190" s="250"/>
      <c r="E190" s="250"/>
      <c r="F190" s="250"/>
      <c r="G190" s="250"/>
      <c r="H190" s="246"/>
      <c r="I190" s="246"/>
      <c r="J190" s="247"/>
      <c r="L190" s="169"/>
      <c r="M190" s="169"/>
      <c r="N190" s="169"/>
      <c r="O190" s="169"/>
      <c r="P190" s="169"/>
      <c r="Q190" s="169"/>
      <c r="R190" s="169"/>
      <c r="S190" s="169"/>
      <c r="T190" s="169"/>
      <c r="U190" s="169"/>
      <c r="V190" s="169"/>
      <c r="W190" s="169"/>
      <c r="X190" s="169"/>
      <c r="Y190" s="169"/>
      <c r="Z190" s="169"/>
    </row>
    <row r="191" spans="1:26" s="218" customFormat="1" ht="15.75">
      <c r="A191" s="33"/>
      <c r="B191" s="246"/>
      <c r="C191" s="250"/>
      <c r="D191" s="250"/>
      <c r="E191" s="250"/>
      <c r="F191" s="250"/>
      <c r="G191" s="250"/>
      <c r="H191" s="246"/>
      <c r="I191" s="246"/>
      <c r="J191" s="247"/>
      <c r="L191" s="169"/>
      <c r="M191" s="169"/>
      <c r="N191" s="169"/>
      <c r="O191" s="169"/>
      <c r="P191" s="169"/>
      <c r="Q191" s="169"/>
      <c r="R191" s="169"/>
      <c r="S191" s="169"/>
      <c r="T191" s="169"/>
      <c r="U191" s="169"/>
      <c r="V191" s="169"/>
      <c r="W191" s="169"/>
      <c r="X191" s="169"/>
      <c r="Y191" s="169"/>
      <c r="Z191" s="169"/>
    </row>
    <row r="192" spans="1:26" s="218" customFormat="1" ht="15.75">
      <c r="A192" s="33"/>
      <c r="B192" s="246"/>
      <c r="C192" s="250"/>
      <c r="D192" s="250"/>
      <c r="E192" s="250"/>
      <c r="F192" s="250"/>
      <c r="G192" s="250"/>
      <c r="H192" s="246"/>
      <c r="I192" s="246"/>
      <c r="J192" s="247"/>
      <c r="L192" s="169"/>
      <c r="M192" s="169"/>
      <c r="N192" s="169"/>
      <c r="O192" s="169"/>
      <c r="P192" s="169"/>
      <c r="Q192" s="169"/>
      <c r="R192" s="169"/>
      <c r="S192" s="169"/>
      <c r="T192" s="169"/>
      <c r="U192" s="169"/>
      <c r="V192" s="169"/>
      <c r="W192" s="169"/>
      <c r="X192" s="169"/>
      <c r="Y192" s="169"/>
      <c r="Z192" s="169"/>
    </row>
    <row r="193" spans="1:26" s="218" customFormat="1" ht="15.75">
      <c r="A193" s="33"/>
      <c r="B193" s="246"/>
      <c r="C193" s="250"/>
      <c r="D193" s="250"/>
      <c r="E193" s="250"/>
      <c r="F193" s="250"/>
      <c r="G193" s="250"/>
      <c r="H193" s="246"/>
      <c r="I193" s="246"/>
      <c r="J193" s="247"/>
      <c r="L193" s="169"/>
      <c r="M193" s="169"/>
      <c r="N193" s="169"/>
      <c r="O193" s="169"/>
      <c r="P193" s="169"/>
      <c r="Q193" s="169"/>
      <c r="R193" s="169"/>
      <c r="S193" s="169"/>
      <c r="T193" s="169"/>
      <c r="U193" s="169"/>
      <c r="V193" s="169"/>
      <c r="W193" s="169"/>
      <c r="X193" s="169"/>
      <c r="Y193" s="169"/>
      <c r="Z193" s="169"/>
    </row>
    <row r="194" spans="1:26" s="218" customFormat="1" ht="15.75">
      <c r="A194" s="33"/>
      <c r="B194" s="246"/>
      <c r="C194" s="250"/>
      <c r="D194" s="250"/>
      <c r="E194" s="250"/>
      <c r="F194" s="250"/>
      <c r="G194" s="250"/>
      <c r="H194" s="246"/>
      <c r="I194" s="246"/>
      <c r="J194" s="247"/>
      <c r="L194" s="169"/>
      <c r="M194" s="169"/>
      <c r="N194" s="169"/>
      <c r="O194" s="169"/>
      <c r="P194" s="169"/>
      <c r="Q194" s="169"/>
      <c r="R194" s="169"/>
      <c r="S194" s="169"/>
      <c r="T194" s="169"/>
      <c r="U194" s="169"/>
      <c r="V194" s="169"/>
      <c r="W194" s="169"/>
      <c r="X194" s="169"/>
      <c r="Y194" s="169"/>
      <c r="Z194" s="169"/>
    </row>
    <row r="195" spans="1:26" s="218" customFormat="1" ht="15.75">
      <c r="A195" s="33"/>
      <c r="B195" s="246"/>
      <c r="C195" s="250"/>
      <c r="D195" s="250"/>
      <c r="E195" s="250"/>
      <c r="F195" s="250"/>
      <c r="G195" s="250"/>
      <c r="H195" s="246"/>
      <c r="I195" s="246"/>
      <c r="J195" s="247"/>
      <c r="L195" s="169"/>
      <c r="M195" s="169"/>
      <c r="N195" s="169"/>
      <c r="O195" s="169"/>
      <c r="P195" s="169"/>
      <c r="Q195" s="169"/>
      <c r="R195" s="169"/>
      <c r="S195" s="169"/>
      <c r="T195" s="169"/>
      <c r="U195" s="169"/>
      <c r="V195" s="169"/>
      <c r="W195" s="169"/>
      <c r="X195" s="169"/>
      <c r="Y195" s="169"/>
      <c r="Z195" s="169"/>
    </row>
    <row r="196" spans="1:26" s="218" customFormat="1" ht="15.75">
      <c r="A196" s="33"/>
      <c r="B196" s="246"/>
      <c r="C196" s="250"/>
      <c r="D196" s="250"/>
      <c r="E196" s="250"/>
      <c r="F196" s="250"/>
      <c r="G196" s="250"/>
      <c r="H196" s="246"/>
      <c r="I196" s="246"/>
      <c r="J196" s="247"/>
      <c r="L196" s="169"/>
      <c r="M196" s="169"/>
      <c r="N196" s="169"/>
      <c r="O196" s="169"/>
      <c r="P196" s="169"/>
      <c r="Q196" s="169"/>
      <c r="R196" s="169"/>
      <c r="S196" s="169"/>
      <c r="T196" s="169"/>
      <c r="U196" s="169"/>
      <c r="V196" s="169"/>
      <c r="W196" s="169"/>
      <c r="X196" s="169"/>
      <c r="Y196" s="169"/>
      <c r="Z196" s="169"/>
    </row>
    <row r="197" spans="1:26" s="218" customFormat="1" ht="15.75">
      <c r="A197" s="33"/>
      <c r="B197" s="246"/>
      <c r="C197" s="250"/>
      <c r="D197" s="250"/>
      <c r="E197" s="250"/>
      <c r="F197" s="250"/>
      <c r="G197" s="250"/>
      <c r="H197" s="246"/>
      <c r="I197" s="246"/>
      <c r="J197" s="247"/>
      <c r="L197" s="169"/>
      <c r="M197" s="169"/>
      <c r="N197" s="169"/>
      <c r="O197" s="169"/>
      <c r="P197" s="169"/>
      <c r="Q197" s="169"/>
      <c r="R197" s="169"/>
      <c r="S197" s="169"/>
      <c r="T197" s="169"/>
      <c r="U197" s="169"/>
      <c r="V197" s="169"/>
      <c r="W197" s="169"/>
      <c r="X197" s="169"/>
      <c r="Y197" s="169"/>
      <c r="Z197" s="169"/>
    </row>
    <row r="198" spans="1:26" s="218" customFormat="1" ht="15.75">
      <c r="A198" s="33"/>
      <c r="B198" s="246"/>
      <c r="C198" s="250"/>
      <c r="D198" s="250"/>
      <c r="E198" s="250"/>
      <c r="F198" s="250"/>
      <c r="G198" s="250"/>
      <c r="H198" s="246"/>
      <c r="I198" s="246"/>
      <c r="J198" s="247"/>
      <c r="L198" s="169"/>
      <c r="M198" s="169"/>
      <c r="N198" s="169"/>
      <c r="O198" s="169"/>
      <c r="P198" s="169"/>
      <c r="Q198" s="169"/>
      <c r="R198" s="169"/>
      <c r="S198" s="169"/>
      <c r="T198" s="169"/>
      <c r="U198" s="169"/>
      <c r="V198" s="169"/>
      <c r="W198" s="169"/>
      <c r="X198" s="169"/>
      <c r="Y198" s="169"/>
      <c r="Z198" s="169"/>
    </row>
    <row r="199" spans="1:26" s="218" customFormat="1" ht="15.75">
      <c r="A199" s="33"/>
      <c r="B199" s="246"/>
      <c r="C199" s="250"/>
      <c r="D199" s="250"/>
      <c r="E199" s="250"/>
      <c r="F199" s="250"/>
      <c r="G199" s="250"/>
      <c r="H199" s="246"/>
      <c r="I199" s="246"/>
      <c r="J199" s="247"/>
      <c r="L199" s="169"/>
      <c r="M199" s="169"/>
      <c r="N199" s="169"/>
      <c r="O199" s="169"/>
      <c r="P199" s="169"/>
      <c r="Q199" s="169"/>
      <c r="R199" s="169"/>
      <c r="S199" s="169"/>
      <c r="T199" s="169"/>
      <c r="U199" s="169"/>
      <c r="V199" s="169"/>
      <c r="W199" s="169"/>
      <c r="X199" s="169"/>
      <c r="Y199" s="169"/>
      <c r="Z199" s="169"/>
    </row>
    <row r="200" spans="1:26" s="218" customFormat="1" ht="15.75">
      <c r="A200" s="33"/>
      <c r="B200" s="246"/>
      <c r="C200" s="250"/>
      <c r="D200" s="250"/>
      <c r="E200" s="250"/>
      <c r="F200" s="250"/>
      <c r="G200" s="250"/>
      <c r="H200" s="246"/>
      <c r="I200" s="246"/>
      <c r="J200" s="247"/>
      <c r="L200" s="169"/>
      <c r="M200" s="169"/>
      <c r="N200" s="169"/>
      <c r="O200" s="169"/>
      <c r="P200" s="169"/>
      <c r="Q200" s="169"/>
      <c r="R200" s="169"/>
      <c r="S200" s="169"/>
      <c r="T200" s="169"/>
      <c r="U200" s="169"/>
      <c r="V200" s="169"/>
      <c r="W200" s="169"/>
      <c r="X200" s="169"/>
      <c r="Y200" s="169"/>
      <c r="Z200" s="169"/>
    </row>
    <row r="201" spans="1:26" s="218" customFormat="1" ht="15.75">
      <c r="A201" s="33"/>
      <c r="B201" s="246"/>
      <c r="C201" s="250"/>
      <c r="D201" s="250"/>
      <c r="E201" s="250"/>
      <c r="F201" s="250"/>
      <c r="G201" s="250"/>
      <c r="H201" s="246"/>
      <c r="I201" s="246"/>
      <c r="J201" s="247"/>
      <c r="L201" s="169"/>
      <c r="M201" s="169"/>
      <c r="N201" s="169"/>
      <c r="O201" s="169"/>
      <c r="P201" s="169"/>
      <c r="Q201" s="169"/>
      <c r="R201" s="169"/>
      <c r="S201" s="169"/>
      <c r="T201" s="169"/>
      <c r="U201" s="169"/>
      <c r="V201" s="169"/>
      <c r="W201" s="169"/>
      <c r="X201" s="169"/>
      <c r="Y201" s="169"/>
      <c r="Z201" s="169"/>
    </row>
    <row r="202" spans="1:26" s="218" customFormat="1" ht="15.75">
      <c r="A202" s="33"/>
      <c r="B202" s="246"/>
      <c r="C202" s="250"/>
      <c r="D202" s="250"/>
      <c r="E202" s="250"/>
      <c r="F202" s="250"/>
      <c r="G202" s="250"/>
      <c r="H202" s="246"/>
      <c r="I202" s="246"/>
      <c r="J202" s="247"/>
      <c r="L202" s="169"/>
      <c r="M202" s="169"/>
      <c r="N202" s="169"/>
      <c r="O202" s="169"/>
      <c r="P202" s="169"/>
      <c r="Q202" s="169"/>
      <c r="R202" s="169"/>
      <c r="S202" s="169"/>
      <c r="T202" s="169"/>
      <c r="U202" s="169"/>
      <c r="V202" s="169"/>
      <c r="W202" s="169"/>
      <c r="X202" s="169"/>
      <c r="Y202" s="169"/>
      <c r="Z202" s="169"/>
    </row>
    <row r="203" spans="1:26" s="218" customFormat="1" ht="15.75">
      <c r="A203" s="33"/>
      <c r="B203" s="246"/>
      <c r="C203" s="250"/>
      <c r="D203" s="250"/>
      <c r="E203" s="250"/>
      <c r="F203" s="250"/>
      <c r="G203" s="250"/>
      <c r="H203" s="246"/>
      <c r="I203" s="246"/>
      <c r="J203" s="247"/>
      <c r="L203" s="169"/>
      <c r="M203" s="169"/>
      <c r="N203" s="169"/>
      <c r="O203" s="169"/>
      <c r="P203" s="169"/>
      <c r="Q203" s="169"/>
      <c r="R203" s="169"/>
      <c r="S203" s="169"/>
      <c r="T203" s="169"/>
      <c r="U203" s="169"/>
      <c r="V203" s="169"/>
      <c r="W203" s="169"/>
      <c r="X203" s="169"/>
      <c r="Y203" s="169"/>
      <c r="Z203" s="169"/>
    </row>
    <row r="204" spans="1:26" s="218" customFormat="1" ht="15.75">
      <c r="A204" s="33"/>
      <c r="B204" s="246"/>
      <c r="C204" s="250"/>
      <c r="D204" s="250"/>
      <c r="E204" s="250"/>
      <c r="F204" s="250"/>
      <c r="G204" s="250"/>
      <c r="H204" s="246"/>
      <c r="I204" s="246"/>
      <c r="J204" s="247"/>
      <c r="L204" s="169"/>
      <c r="M204" s="169"/>
      <c r="N204" s="169"/>
      <c r="O204" s="169"/>
      <c r="P204" s="169"/>
      <c r="Q204" s="169"/>
      <c r="R204" s="169"/>
      <c r="S204" s="169"/>
      <c r="T204" s="169"/>
      <c r="U204" s="169"/>
      <c r="V204" s="169"/>
      <c r="W204" s="169"/>
      <c r="X204" s="169"/>
      <c r="Y204" s="169"/>
      <c r="Z204" s="169"/>
    </row>
    <row r="205" spans="1:26" s="218" customFormat="1" ht="15.75">
      <c r="A205" s="33"/>
      <c r="B205" s="246"/>
      <c r="C205" s="250"/>
      <c r="D205" s="250"/>
      <c r="E205" s="250"/>
      <c r="F205" s="250"/>
      <c r="G205" s="250"/>
      <c r="H205" s="246"/>
      <c r="I205" s="246"/>
      <c r="J205" s="247"/>
      <c r="L205" s="169"/>
      <c r="M205" s="169"/>
      <c r="N205" s="169"/>
      <c r="O205" s="169"/>
      <c r="P205" s="169"/>
      <c r="Q205" s="169"/>
      <c r="R205" s="169"/>
      <c r="S205" s="169"/>
      <c r="T205" s="169"/>
      <c r="U205" s="169"/>
      <c r="V205" s="169"/>
      <c r="W205" s="169"/>
      <c r="X205" s="169"/>
      <c r="Y205" s="169"/>
      <c r="Z205" s="169"/>
    </row>
    <row r="206" spans="1:26" s="218" customFormat="1" ht="15.75">
      <c r="A206" s="33"/>
      <c r="B206" s="246"/>
      <c r="C206" s="250"/>
      <c r="D206" s="250"/>
      <c r="E206" s="250"/>
      <c r="F206" s="250"/>
      <c r="G206" s="250"/>
      <c r="H206" s="246"/>
      <c r="I206" s="246"/>
      <c r="J206" s="247"/>
      <c r="L206" s="169"/>
      <c r="M206" s="169"/>
      <c r="N206" s="169"/>
      <c r="O206" s="169"/>
      <c r="P206" s="169"/>
      <c r="Q206" s="169"/>
      <c r="R206" s="169"/>
      <c r="S206" s="169"/>
      <c r="T206" s="169"/>
      <c r="U206" s="169"/>
      <c r="V206" s="169"/>
      <c r="W206" s="169"/>
      <c r="X206" s="169"/>
      <c r="Y206" s="169"/>
      <c r="Z206" s="169"/>
    </row>
    <row r="207" spans="1:26" s="218" customFormat="1" ht="15.75">
      <c r="A207" s="33"/>
      <c r="B207" s="246"/>
      <c r="C207" s="250"/>
      <c r="D207" s="250"/>
      <c r="E207" s="250"/>
      <c r="F207" s="250"/>
      <c r="G207" s="250"/>
      <c r="H207" s="246"/>
      <c r="I207" s="246"/>
      <c r="J207" s="247"/>
      <c r="L207" s="169"/>
      <c r="M207" s="169"/>
      <c r="N207" s="169"/>
      <c r="O207" s="169"/>
      <c r="P207" s="169"/>
      <c r="Q207" s="169"/>
      <c r="R207" s="169"/>
      <c r="S207" s="169"/>
      <c r="T207" s="169"/>
      <c r="U207" s="169"/>
      <c r="V207" s="169"/>
      <c r="W207" s="169"/>
      <c r="X207" s="169"/>
      <c r="Y207" s="169"/>
      <c r="Z207" s="169"/>
    </row>
    <row r="208" spans="1:26" s="218" customFormat="1" ht="15.75">
      <c r="A208" s="34"/>
      <c r="B208" s="246"/>
      <c r="C208" s="250"/>
      <c r="D208" s="250"/>
      <c r="E208" s="250"/>
      <c r="F208" s="250"/>
      <c r="G208" s="250"/>
      <c r="H208" s="246"/>
      <c r="I208" s="246"/>
      <c r="J208" s="247"/>
      <c r="L208" s="169"/>
      <c r="M208" s="169"/>
      <c r="N208" s="169"/>
      <c r="O208" s="169"/>
      <c r="P208" s="169"/>
      <c r="Q208" s="169"/>
      <c r="R208" s="169"/>
      <c r="S208" s="169"/>
      <c r="T208" s="169"/>
      <c r="U208" s="169"/>
      <c r="V208" s="169"/>
      <c r="W208" s="169"/>
      <c r="X208" s="169"/>
      <c r="Y208" s="169"/>
      <c r="Z208" s="169"/>
    </row>
    <row r="209" spans="1:26" s="218" customFormat="1" ht="15.75">
      <c r="A209" s="34"/>
      <c r="B209" s="246"/>
      <c r="C209" s="250"/>
      <c r="D209" s="250"/>
      <c r="E209" s="250"/>
      <c r="F209" s="250"/>
      <c r="G209" s="250"/>
      <c r="H209" s="246"/>
      <c r="I209" s="246"/>
      <c r="J209" s="247"/>
      <c r="L209" s="169"/>
      <c r="M209" s="169"/>
      <c r="N209" s="169"/>
      <c r="O209" s="169"/>
      <c r="P209" s="169"/>
      <c r="Q209" s="169"/>
      <c r="R209" s="169"/>
      <c r="S209" s="169"/>
      <c r="T209" s="169"/>
      <c r="U209" s="169"/>
      <c r="V209" s="169"/>
      <c r="W209" s="169"/>
      <c r="X209" s="169"/>
      <c r="Y209" s="169"/>
      <c r="Z209" s="169"/>
    </row>
    <row r="210" spans="1:26" s="218" customFormat="1" ht="15.75">
      <c r="A210" s="34"/>
      <c r="B210" s="246"/>
      <c r="C210" s="250"/>
      <c r="D210" s="250"/>
      <c r="E210" s="250"/>
      <c r="F210" s="250"/>
      <c r="G210" s="250"/>
      <c r="H210" s="246"/>
      <c r="I210" s="246"/>
      <c r="J210" s="247"/>
      <c r="L210" s="169"/>
      <c r="M210" s="169"/>
      <c r="N210" s="169"/>
      <c r="O210" s="169"/>
      <c r="P210" s="169"/>
      <c r="Q210" s="169"/>
      <c r="R210" s="169"/>
      <c r="S210" s="169"/>
      <c r="T210" s="169"/>
      <c r="U210" s="169"/>
      <c r="V210" s="169"/>
      <c r="W210" s="169"/>
      <c r="X210" s="169"/>
      <c r="Y210" s="169"/>
      <c r="Z210" s="169"/>
    </row>
    <row r="211" spans="1:26" s="218" customFormat="1" ht="15.75">
      <c r="A211" s="34"/>
      <c r="B211" s="246"/>
      <c r="C211" s="250"/>
      <c r="D211" s="250"/>
      <c r="E211" s="250"/>
      <c r="F211" s="250"/>
      <c r="G211" s="250"/>
      <c r="H211" s="246"/>
      <c r="I211" s="246"/>
      <c r="J211" s="246"/>
      <c r="L211" s="169"/>
      <c r="M211" s="169"/>
      <c r="N211" s="169"/>
      <c r="O211" s="169"/>
      <c r="P211" s="169"/>
      <c r="Q211" s="169"/>
      <c r="R211" s="169"/>
      <c r="S211" s="169"/>
      <c r="T211" s="169"/>
      <c r="U211" s="169"/>
      <c r="V211" s="169"/>
      <c r="W211" s="169"/>
      <c r="X211" s="169"/>
      <c r="Y211" s="169"/>
      <c r="Z211" s="169"/>
    </row>
    <row r="212" spans="1:26" s="218" customFormat="1" ht="15.75">
      <c r="A212" s="34"/>
      <c r="B212" s="246"/>
      <c r="C212" s="250"/>
      <c r="D212" s="250"/>
      <c r="E212" s="250"/>
      <c r="F212" s="250"/>
      <c r="G212" s="250"/>
      <c r="H212" s="246"/>
      <c r="I212" s="246"/>
      <c r="J212" s="246"/>
      <c r="L212" s="169"/>
      <c r="M212" s="169"/>
      <c r="N212" s="169"/>
      <c r="O212" s="169"/>
      <c r="P212" s="169"/>
      <c r="Q212" s="169"/>
      <c r="R212" s="169"/>
      <c r="S212" s="169"/>
      <c r="T212" s="169"/>
      <c r="U212" s="169"/>
      <c r="V212" s="169"/>
      <c r="W212" s="169"/>
      <c r="X212" s="169"/>
      <c r="Y212" s="169"/>
      <c r="Z212" s="169"/>
    </row>
    <row r="213" spans="1:26" s="218" customFormat="1" ht="15.75">
      <c r="A213" s="34"/>
      <c r="B213" s="246"/>
      <c r="C213" s="250"/>
      <c r="D213" s="250"/>
      <c r="E213" s="250"/>
      <c r="F213" s="250"/>
      <c r="G213" s="250"/>
      <c r="H213" s="246"/>
      <c r="I213" s="246"/>
      <c r="J213" s="246"/>
      <c r="L213" s="169"/>
      <c r="M213" s="169"/>
      <c r="N213" s="169"/>
      <c r="O213" s="169"/>
      <c r="P213" s="169"/>
      <c r="Q213" s="169"/>
      <c r="R213" s="169"/>
      <c r="S213" s="169"/>
      <c r="T213" s="169"/>
      <c r="U213" s="169"/>
      <c r="V213" s="169"/>
      <c r="W213" s="169"/>
      <c r="X213" s="169"/>
      <c r="Y213" s="169"/>
      <c r="Z213" s="169"/>
    </row>
    <row r="214" spans="1:26" s="218" customFormat="1" ht="15.75">
      <c r="A214" s="34"/>
      <c r="B214" s="246"/>
      <c r="C214" s="250"/>
      <c r="D214" s="250"/>
      <c r="E214" s="250"/>
      <c r="F214" s="250"/>
      <c r="G214" s="250"/>
      <c r="H214" s="246"/>
      <c r="I214" s="246"/>
      <c r="J214" s="246"/>
      <c r="L214" s="169"/>
      <c r="M214" s="169"/>
      <c r="N214" s="169"/>
      <c r="O214" s="169"/>
      <c r="P214" s="169"/>
      <c r="Q214" s="169"/>
      <c r="R214" s="169"/>
      <c r="S214" s="169"/>
      <c r="T214" s="169"/>
      <c r="U214" s="169"/>
      <c r="V214" s="169"/>
      <c r="W214" s="169"/>
      <c r="X214" s="169"/>
      <c r="Y214" s="169"/>
      <c r="Z214" s="169"/>
    </row>
    <row r="215" spans="1:26" s="218" customFormat="1" ht="15.75">
      <c r="A215" s="34"/>
      <c r="B215" s="246"/>
      <c r="C215" s="250"/>
      <c r="D215" s="250"/>
      <c r="E215" s="250"/>
      <c r="F215" s="250"/>
      <c r="G215" s="250"/>
      <c r="H215" s="246"/>
      <c r="I215" s="246"/>
      <c r="J215" s="246"/>
      <c r="L215" s="169"/>
      <c r="M215" s="169"/>
      <c r="N215" s="169"/>
      <c r="O215" s="169"/>
      <c r="P215" s="169"/>
      <c r="Q215" s="169"/>
      <c r="R215" s="169"/>
      <c r="S215" s="169"/>
      <c r="T215" s="169"/>
      <c r="U215" s="169"/>
      <c r="V215" s="169"/>
      <c r="W215" s="169"/>
      <c r="X215" s="169"/>
      <c r="Y215" s="169"/>
      <c r="Z215" s="169"/>
    </row>
    <row r="216" spans="1:26" s="218" customFormat="1" ht="15.75">
      <c r="A216" s="34"/>
      <c r="B216" s="246"/>
      <c r="C216" s="250"/>
      <c r="D216" s="250"/>
      <c r="E216" s="250"/>
      <c r="F216" s="250"/>
      <c r="G216" s="250"/>
      <c r="H216" s="246"/>
      <c r="I216" s="246"/>
      <c r="J216" s="246"/>
      <c r="L216" s="169"/>
      <c r="M216" s="169"/>
      <c r="N216" s="169"/>
      <c r="O216" s="169"/>
      <c r="P216" s="169"/>
      <c r="Q216" s="169"/>
      <c r="R216" s="169"/>
      <c r="S216" s="169"/>
      <c r="T216" s="169"/>
      <c r="U216" s="169"/>
      <c r="V216" s="169"/>
      <c r="W216" s="169"/>
      <c r="X216" s="169"/>
      <c r="Y216" s="169"/>
      <c r="Z216" s="169"/>
    </row>
    <row r="217" spans="1:26" s="218" customFormat="1" ht="15.75">
      <c r="A217" s="34"/>
      <c r="B217" s="246"/>
      <c r="C217" s="250"/>
      <c r="D217" s="250"/>
      <c r="E217" s="250"/>
      <c r="F217" s="250"/>
      <c r="G217" s="250"/>
      <c r="H217" s="246"/>
      <c r="I217" s="246"/>
      <c r="J217" s="246"/>
      <c r="L217" s="169"/>
      <c r="M217" s="169"/>
      <c r="N217" s="169"/>
      <c r="O217" s="169"/>
      <c r="P217" s="169"/>
      <c r="Q217" s="169"/>
      <c r="R217" s="169"/>
      <c r="S217" s="169"/>
      <c r="T217" s="169"/>
      <c r="U217" s="169"/>
      <c r="V217" s="169"/>
      <c r="W217" s="169"/>
      <c r="X217" s="169"/>
      <c r="Y217" s="169"/>
      <c r="Z217" s="169"/>
    </row>
    <row r="218" spans="1:26" s="218" customFormat="1" ht="15.75">
      <c r="A218" s="34"/>
      <c r="B218" s="246"/>
      <c r="C218" s="250"/>
      <c r="D218" s="250"/>
      <c r="E218" s="250"/>
      <c r="F218" s="250"/>
      <c r="G218" s="250"/>
      <c r="H218" s="246"/>
      <c r="I218" s="246"/>
      <c r="J218" s="246"/>
      <c r="L218" s="169"/>
      <c r="M218" s="169"/>
      <c r="N218" s="169"/>
      <c r="O218" s="169"/>
      <c r="P218" s="169"/>
      <c r="Q218" s="169"/>
      <c r="R218" s="169"/>
      <c r="S218" s="169"/>
      <c r="T218" s="169"/>
      <c r="U218" s="169"/>
      <c r="V218" s="169"/>
      <c r="W218" s="169"/>
      <c r="X218" s="169"/>
      <c r="Y218" s="169"/>
      <c r="Z218" s="169"/>
    </row>
    <row r="219" spans="1:26" s="218" customFormat="1" ht="15.75">
      <c r="A219" s="34"/>
      <c r="B219" s="246"/>
      <c r="C219" s="250"/>
      <c r="D219" s="250"/>
      <c r="E219" s="250"/>
      <c r="F219" s="250"/>
      <c r="G219" s="250"/>
      <c r="H219" s="246"/>
      <c r="I219" s="246"/>
      <c r="J219" s="246"/>
      <c r="L219" s="169"/>
      <c r="M219" s="169"/>
      <c r="N219" s="169"/>
      <c r="O219" s="169"/>
      <c r="P219" s="169"/>
      <c r="Q219" s="169"/>
      <c r="R219" s="169"/>
      <c r="S219" s="169"/>
      <c r="T219" s="169"/>
      <c r="U219" s="169"/>
      <c r="V219" s="169"/>
      <c r="W219" s="169"/>
      <c r="X219" s="169"/>
      <c r="Y219" s="169"/>
      <c r="Z219" s="169"/>
    </row>
    <row r="220" spans="1:26" s="218" customFormat="1" ht="15.75">
      <c r="A220" s="34"/>
      <c r="B220" s="246"/>
      <c r="C220" s="250"/>
      <c r="D220" s="250"/>
      <c r="E220" s="250"/>
      <c r="F220" s="250"/>
      <c r="G220" s="250"/>
      <c r="H220" s="246"/>
      <c r="I220" s="246"/>
      <c r="J220" s="246"/>
      <c r="L220" s="169"/>
      <c r="M220" s="169"/>
      <c r="N220" s="169"/>
      <c r="O220" s="169"/>
      <c r="P220" s="169"/>
      <c r="Q220" s="169"/>
      <c r="R220" s="169"/>
      <c r="S220" s="169"/>
      <c r="T220" s="169"/>
      <c r="U220" s="169"/>
      <c r="V220" s="169"/>
      <c r="W220" s="169"/>
      <c r="X220" s="169"/>
      <c r="Y220" s="169"/>
      <c r="Z220" s="169"/>
    </row>
    <row r="221" spans="1:26" s="218" customFormat="1" ht="15.75">
      <c r="A221" s="34"/>
      <c r="B221" s="246"/>
      <c r="C221" s="250"/>
      <c r="D221" s="250"/>
      <c r="E221" s="250"/>
      <c r="F221" s="250"/>
      <c r="G221" s="250"/>
      <c r="H221" s="246"/>
      <c r="I221" s="246"/>
      <c r="J221" s="246"/>
      <c r="L221" s="169"/>
      <c r="M221" s="169"/>
      <c r="N221" s="169"/>
      <c r="O221" s="169"/>
      <c r="P221" s="169"/>
      <c r="Q221" s="169"/>
      <c r="R221" s="169"/>
      <c r="S221" s="169"/>
      <c r="T221" s="169"/>
      <c r="U221" s="169"/>
      <c r="V221" s="169"/>
      <c r="W221" s="169"/>
      <c r="X221" s="169"/>
      <c r="Y221" s="169"/>
      <c r="Z221" s="169"/>
    </row>
    <row r="222" spans="1:26" s="218" customFormat="1" ht="15.75">
      <c r="A222" s="34"/>
      <c r="B222" s="246"/>
      <c r="C222" s="250"/>
      <c r="D222" s="250"/>
      <c r="E222" s="250"/>
      <c r="F222" s="250"/>
      <c r="G222" s="250"/>
      <c r="H222" s="246"/>
      <c r="I222" s="246"/>
      <c r="J222" s="246"/>
      <c r="L222" s="169"/>
      <c r="M222" s="169"/>
      <c r="N222" s="169"/>
      <c r="O222" s="169"/>
      <c r="P222" s="169"/>
      <c r="Q222" s="169"/>
      <c r="R222" s="169"/>
      <c r="S222" s="169"/>
      <c r="T222" s="169"/>
      <c r="U222" s="169"/>
      <c r="V222" s="169"/>
      <c r="W222" s="169"/>
      <c r="X222" s="169"/>
      <c r="Y222" s="169"/>
      <c r="Z222" s="169"/>
    </row>
    <row r="223" spans="1:26" s="246" customFormat="1" ht="15.75">
      <c r="A223" s="34"/>
      <c r="C223" s="250"/>
      <c r="D223" s="250"/>
      <c r="E223" s="250"/>
      <c r="F223" s="250"/>
      <c r="G223" s="250"/>
      <c r="K223" s="218"/>
      <c r="L223" s="169"/>
      <c r="M223" s="169"/>
      <c r="N223" s="169"/>
      <c r="O223" s="169"/>
      <c r="P223" s="169"/>
      <c r="Q223" s="169"/>
      <c r="R223" s="169"/>
      <c r="S223" s="169"/>
      <c r="T223" s="169"/>
      <c r="U223" s="169"/>
      <c r="V223" s="169"/>
      <c r="W223" s="169"/>
      <c r="X223" s="169"/>
      <c r="Y223" s="169"/>
      <c r="Z223" s="169"/>
    </row>
    <row r="224" spans="1:26" s="246" customFormat="1" ht="15.75">
      <c r="A224" s="34"/>
      <c r="C224" s="250"/>
      <c r="D224" s="250"/>
      <c r="E224" s="250"/>
      <c r="F224" s="250"/>
      <c r="G224" s="250"/>
      <c r="K224" s="218"/>
      <c r="L224" s="169"/>
      <c r="M224" s="169"/>
      <c r="N224" s="169"/>
      <c r="O224" s="169"/>
      <c r="P224" s="169"/>
      <c r="Q224" s="169"/>
      <c r="R224" s="169"/>
      <c r="S224" s="169"/>
      <c r="T224" s="169"/>
      <c r="U224" s="169"/>
      <c r="V224" s="169"/>
      <c r="W224" s="169"/>
      <c r="X224" s="169"/>
      <c r="Y224" s="169"/>
      <c r="Z224" s="169"/>
    </row>
    <row r="225" spans="1:26" s="246" customFormat="1" ht="15.75">
      <c r="A225" s="34"/>
      <c r="C225" s="250"/>
      <c r="D225" s="250"/>
      <c r="E225" s="250"/>
      <c r="F225" s="250"/>
      <c r="G225" s="250"/>
      <c r="K225" s="218"/>
      <c r="L225" s="169"/>
      <c r="M225" s="169"/>
      <c r="N225" s="169"/>
      <c r="O225" s="169"/>
      <c r="P225" s="169"/>
      <c r="Q225" s="169"/>
      <c r="R225" s="169"/>
      <c r="S225" s="169"/>
      <c r="T225" s="169"/>
      <c r="U225" s="169"/>
      <c r="V225" s="169"/>
      <c r="W225" s="169"/>
      <c r="X225" s="169"/>
      <c r="Y225" s="169"/>
      <c r="Z225" s="169"/>
    </row>
    <row r="226" spans="1:26" s="246" customFormat="1" ht="15.75">
      <c r="A226" s="34"/>
      <c r="C226" s="250"/>
      <c r="D226" s="250"/>
      <c r="E226" s="250"/>
      <c r="F226" s="250"/>
      <c r="G226" s="250"/>
      <c r="K226" s="218"/>
      <c r="L226" s="169"/>
      <c r="M226" s="169"/>
      <c r="N226" s="169"/>
      <c r="O226" s="169"/>
      <c r="P226" s="169"/>
      <c r="Q226" s="169"/>
      <c r="R226" s="169"/>
      <c r="S226" s="169"/>
      <c r="T226" s="169"/>
      <c r="U226" s="169"/>
      <c r="V226" s="169"/>
      <c r="W226" s="169"/>
      <c r="X226" s="169"/>
      <c r="Y226" s="169"/>
      <c r="Z226" s="169"/>
    </row>
    <row r="227" spans="1:26" s="246" customFormat="1" ht="15.75">
      <c r="A227" s="34"/>
      <c r="C227" s="250"/>
      <c r="D227" s="250"/>
      <c r="E227" s="250"/>
      <c r="F227" s="250"/>
      <c r="G227" s="250"/>
      <c r="K227" s="218"/>
      <c r="L227" s="169"/>
      <c r="M227" s="169"/>
      <c r="N227" s="169"/>
      <c r="O227" s="169"/>
      <c r="P227" s="169"/>
      <c r="Q227" s="169"/>
      <c r="R227" s="169"/>
      <c r="S227" s="169"/>
      <c r="T227" s="169"/>
      <c r="U227" s="169"/>
      <c r="V227" s="169"/>
      <c r="W227" s="169"/>
      <c r="X227" s="169"/>
      <c r="Y227" s="169"/>
      <c r="Z227" s="169"/>
    </row>
    <row r="228" spans="1:26" s="246" customFormat="1" ht="15.75">
      <c r="A228" s="34"/>
      <c r="C228" s="250"/>
      <c r="D228" s="250"/>
      <c r="E228" s="250"/>
      <c r="F228" s="250"/>
      <c r="G228" s="250"/>
      <c r="K228" s="218"/>
      <c r="L228" s="169"/>
      <c r="M228" s="169"/>
      <c r="N228" s="169"/>
      <c r="O228" s="169"/>
      <c r="P228" s="169"/>
      <c r="Q228" s="169"/>
      <c r="R228" s="169"/>
      <c r="S228" s="169"/>
      <c r="T228" s="169"/>
      <c r="U228" s="169"/>
      <c r="V228" s="169"/>
      <c r="W228" s="169"/>
      <c r="X228" s="169"/>
      <c r="Y228" s="169"/>
      <c r="Z228" s="169"/>
    </row>
    <row r="229" spans="1:26" s="246" customFormat="1" ht="15.75">
      <c r="A229" s="34"/>
      <c r="C229" s="250"/>
      <c r="D229" s="250"/>
      <c r="E229" s="250"/>
      <c r="F229" s="250"/>
      <c r="G229" s="250"/>
      <c r="K229" s="218"/>
      <c r="L229" s="169"/>
      <c r="M229" s="169"/>
      <c r="N229" s="169"/>
      <c r="O229" s="169"/>
      <c r="P229" s="169"/>
      <c r="Q229" s="169"/>
      <c r="R229" s="169"/>
      <c r="S229" s="169"/>
      <c r="T229" s="169"/>
      <c r="U229" s="169"/>
      <c r="V229" s="169"/>
      <c r="W229" s="169"/>
      <c r="X229" s="169"/>
      <c r="Y229" s="169"/>
      <c r="Z229" s="169"/>
    </row>
    <row r="230" spans="1:26" s="246" customFormat="1" ht="15.75">
      <c r="A230" s="34"/>
      <c r="C230" s="250"/>
      <c r="D230" s="250"/>
      <c r="E230" s="250"/>
      <c r="F230" s="250"/>
      <c r="G230" s="250"/>
      <c r="K230" s="218"/>
      <c r="L230" s="169"/>
      <c r="M230" s="169"/>
      <c r="N230" s="169"/>
      <c r="O230" s="169"/>
      <c r="P230" s="169"/>
      <c r="Q230" s="169"/>
      <c r="R230" s="169"/>
      <c r="S230" s="169"/>
      <c r="T230" s="169"/>
      <c r="U230" s="169"/>
      <c r="V230" s="169"/>
      <c r="W230" s="169"/>
      <c r="X230" s="169"/>
      <c r="Y230" s="169"/>
      <c r="Z230" s="169"/>
    </row>
    <row r="231" spans="1:26" s="246" customFormat="1" ht="15.75">
      <c r="A231" s="34"/>
      <c r="C231" s="250"/>
      <c r="D231" s="250"/>
      <c r="E231" s="250"/>
      <c r="F231" s="250"/>
      <c r="G231" s="250"/>
      <c r="K231" s="218"/>
      <c r="L231" s="169"/>
      <c r="M231" s="169"/>
      <c r="N231" s="169"/>
      <c r="O231" s="169"/>
      <c r="P231" s="169"/>
      <c r="Q231" s="169"/>
      <c r="R231" s="169"/>
      <c r="S231" s="169"/>
      <c r="T231" s="169"/>
      <c r="U231" s="169"/>
      <c r="V231" s="169"/>
      <c r="W231" s="169"/>
      <c r="X231" s="169"/>
      <c r="Y231" s="169"/>
      <c r="Z231" s="169"/>
    </row>
    <row r="232" spans="1:26" s="246" customFormat="1" ht="15.75">
      <c r="A232" s="34"/>
      <c r="C232" s="250"/>
      <c r="D232" s="250"/>
      <c r="E232" s="250"/>
      <c r="F232" s="250"/>
      <c r="G232" s="250"/>
      <c r="K232" s="218"/>
      <c r="L232" s="169"/>
      <c r="M232" s="169"/>
      <c r="N232" s="169"/>
      <c r="O232" s="169"/>
      <c r="P232" s="169"/>
      <c r="Q232" s="169"/>
      <c r="R232" s="169"/>
      <c r="S232" s="169"/>
      <c r="T232" s="169"/>
      <c r="U232" s="169"/>
      <c r="V232" s="169"/>
      <c r="W232" s="169"/>
      <c r="X232" s="169"/>
      <c r="Y232" s="169"/>
      <c r="Z232" s="169"/>
    </row>
    <row r="233" spans="1:26" s="246" customFormat="1" ht="15.75">
      <c r="A233" s="34"/>
      <c r="C233" s="250"/>
      <c r="D233" s="250"/>
      <c r="E233" s="250"/>
      <c r="F233" s="250"/>
      <c r="G233" s="250"/>
      <c r="K233" s="218"/>
      <c r="L233" s="169"/>
      <c r="M233" s="169"/>
      <c r="N233" s="169"/>
      <c r="O233" s="169"/>
      <c r="P233" s="169"/>
      <c r="Q233" s="169"/>
      <c r="R233" s="169"/>
      <c r="S233" s="169"/>
      <c r="T233" s="169"/>
      <c r="U233" s="169"/>
      <c r="V233" s="169"/>
      <c r="W233" s="169"/>
      <c r="X233" s="169"/>
      <c r="Y233" s="169"/>
      <c r="Z233" s="169"/>
    </row>
    <row r="234" spans="1:26" s="246" customFormat="1" ht="15.75">
      <c r="A234" s="34"/>
      <c r="C234" s="250"/>
      <c r="D234" s="250"/>
      <c r="E234" s="250"/>
      <c r="F234" s="250"/>
      <c r="G234" s="250"/>
      <c r="K234" s="218"/>
      <c r="L234" s="169"/>
      <c r="M234" s="169"/>
      <c r="N234" s="169"/>
      <c r="O234" s="169"/>
      <c r="P234" s="169"/>
      <c r="Q234" s="169"/>
      <c r="R234" s="169"/>
      <c r="S234" s="169"/>
      <c r="T234" s="169"/>
      <c r="U234" s="169"/>
      <c r="V234" s="169"/>
      <c r="W234" s="169"/>
      <c r="X234" s="169"/>
      <c r="Y234" s="169"/>
      <c r="Z234" s="169"/>
    </row>
    <row r="235" spans="1:26" s="246" customFormat="1" ht="15.75">
      <c r="A235" s="34"/>
      <c r="C235" s="250"/>
      <c r="D235" s="250"/>
      <c r="E235" s="250"/>
      <c r="F235" s="250"/>
      <c r="G235" s="250"/>
      <c r="K235" s="218"/>
      <c r="L235" s="169"/>
      <c r="M235" s="169"/>
      <c r="N235" s="169"/>
      <c r="O235" s="169"/>
      <c r="P235" s="169"/>
      <c r="Q235" s="169"/>
      <c r="R235" s="169"/>
      <c r="S235" s="169"/>
      <c r="T235" s="169"/>
      <c r="U235" s="169"/>
      <c r="V235" s="169"/>
      <c r="W235" s="169"/>
      <c r="X235" s="169"/>
      <c r="Y235" s="169"/>
      <c r="Z235" s="169"/>
    </row>
    <row r="236" spans="1:26" s="246" customFormat="1" ht="15.75">
      <c r="A236" s="34"/>
      <c r="C236" s="250"/>
      <c r="D236" s="250"/>
      <c r="E236" s="250"/>
      <c r="F236" s="250"/>
      <c r="G236" s="250"/>
      <c r="K236" s="218"/>
      <c r="L236" s="169"/>
      <c r="M236" s="169"/>
      <c r="N236" s="169"/>
      <c r="O236" s="169"/>
      <c r="P236" s="169"/>
      <c r="Q236" s="169"/>
      <c r="R236" s="169"/>
      <c r="S236" s="169"/>
      <c r="T236" s="169"/>
      <c r="U236" s="169"/>
      <c r="V236" s="169"/>
      <c r="W236" s="169"/>
      <c r="X236" s="169"/>
      <c r="Y236" s="169"/>
      <c r="Z236" s="169"/>
    </row>
    <row r="237" spans="1:26" s="246" customFormat="1" ht="15.75">
      <c r="A237" s="34"/>
      <c r="C237" s="250"/>
      <c r="D237" s="250"/>
      <c r="E237" s="250"/>
      <c r="F237" s="250"/>
      <c r="G237" s="250"/>
      <c r="K237" s="218"/>
      <c r="L237" s="169"/>
      <c r="M237" s="169"/>
      <c r="N237" s="169"/>
      <c r="O237" s="169"/>
      <c r="P237" s="169"/>
      <c r="Q237" s="169"/>
      <c r="R237" s="169"/>
      <c r="S237" s="169"/>
      <c r="T237" s="169"/>
      <c r="U237" s="169"/>
      <c r="V237" s="169"/>
      <c r="W237" s="169"/>
      <c r="X237" s="169"/>
      <c r="Y237" s="169"/>
      <c r="Z237" s="169"/>
    </row>
    <row r="238" spans="1:26" s="246" customFormat="1" ht="15.75">
      <c r="A238" s="34"/>
      <c r="C238" s="250"/>
      <c r="D238" s="250"/>
      <c r="E238" s="250"/>
      <c r="F238" s="250"/>
      <c r="G238" s="250"/>
      <c r="K238" s="218"/>
      <c r="L238" s="169"/>
      <c r="M238" s="169"/>
      <c r="N238" s="169"/>
      <c r="O238" s="169"/>
      <c r="P238" s="169"/>
      <c r="Q238" s="169"/>
      <c r="R238" s="169"/>
      <c r="S238" s="169"/>
      <c r="T238" s="169"/>
      <c r="U238" s="169"/>
      <c r="V238" s="169"/>
      <c r="W238" s="169"/>
      <c r="X238" s="169"/>
      <c r="Y238" s="169"/>
      <c r="Z238" s="169"/>
    </row>
    <row r="239" spans="1:26" s="246" customFormat="1" ht="15.75">
      <c r="A239" s="34"/>
      <c r="C239" s="250"/>
      <c r="D239" s="250"/>
      <c r="E239" s="250"/>
      <c r="F239" s="250"/>
      <c r="G239" s="250"/>
      <c r="K239" s="218"/>
      <c r="L239" s="169"/>
      <c r="M239" s="169"/>
      <c r="N239" s="169"/>
      <c r="O239" s="169"/>
      <c r="P239" s="169"/>
      <c r="Q239" s="169"/>
      <c r="R239" s="169"/>
      <c r="S239" s="169"/>
      <c r="T239" s="169"/>
      <c r="U239" s="169"/>
      <c r="V239" s="169"/>
      <c r="W239" s="169"/>
      <c r="X239" s="169"/>
      <c r="Y239" s="169"/>
      <c r="Z239" s="169"/>
    </row>
    <row r="240" spans="1:26" s="246" customFormat="1" ht="15.75">
      <c r="A240" s="34"/>
      <c r="C240" s="250"/>
      <c r="D240" s="250"/>
      <c r="E240" s="250"/>
      <c r="F240" s="250"/>
      <c r="G240" s="250"/>
      <c r="K240" s="218"/>
      <c r="L240" s="169"/>
      <c r="M240" s="169"/>
      <c r="N240" s="169"/>
      <c r="O240" s="169"/>
      <c r="P240" s="169"/>
      <c r="Q240" s="169"/>
      <c r="R240" s="169"/>
      <c r="S240" s="169"/>
      <c r="T240" s="169"/>
      <c r="U240" s="169"/>
      <c r="V240" s="169"/>
      <c r="W240" s="169"/>
      <c r="X240" s="169"/>
      <c r="Y240" s="169"/>
      <c r="Z240" s="169"/>
    </row>
    <row r="241" spans="1:26" s="246" customFormat="1" ht="15.75">
      <c r="A241" s="34"/>
      <c r="C241" s="250"/>
      <c r="D241" s="250"/>
      <c r="E241" s="250"/>
      <c r="F241" s="250"/>
      <c r="G241" s="250"/>
      <c r="K241" s="218"/>
      <c r="L241" s="169"/>
      <c r="M241" s="169"/>
      <c r="N241" s="169"/>
      <c r="O241" s="169"/>
      <c r="P241" s="169"/>
      <c r="Q241" s="169"/>
      <c r="R241" s="169"/>
      <c r="S241" s="169"/>
      <c r="T241" s="169"/>
      <c r="U241" s="169"/>
      <c r="V241" s="169"/>
      <c r="W241" s="169"/>
      <c r="X241" s="169"/>
      <c r="Y241" s="169"/>
      <c r="Z241" s="169"/>
    </row>
    <row r="242" spans="1:26" s="246" customFormat="1" ht="15.75">
      <c r="A242" s="34"/>
      <c r="C242" s="250"/>
      <c r="D242" s="250"/>
      <c r="E242" s="250"/>
      <c r="F242" s="250"/>
      <c r="G242" s="250"/>
      <c r="K242" s="218"/>
      <c r="L242" s="169"/>
      <c r="M242" s="169"/>
      <c r="N242" s="169"/>
      <c r="O242" s="169"/>
      <c r="P242" s="169"/>
      <c r="Q242" s="169"/>
      <c r="R242" s="169"/>
      <c r="S242" s="169"/>
      <c r="T242" s="169"/>
      <c r="U242" s="169"/>
      <c r="V242" s="169"/>
      <c r="W242" s="169"/>
      <c r="X242" s="169"/>
      <c r="Y242" s="169"/>
      <c r="Z242" s="169"/>
    </row>
    <row r="243" spans="1:26" s="246" customFormat="1" ht="15.75">
      <c r="A243" s="34"/>
      <c r="C243" s="250"/>
      <c r="D243" s="250"/>
      <c r="E243" s="250"/>
      <c r="F243" s="250"/>
      <c r="G243" s="250"/>
      <c r="K243" s="218"/>
      <c r="L243" s="169"/>
      <c r="M243" s="169"/>
      <c r="N243" s="169"/>
      <c r="O243" s="169"/>
      <c r="P243" s="169"/>
      <c r="Q243" s="169"/>
      <c r="R243" s="169"/>
      <c r="S243" s="169"/>
      <c r="T243" s="169"/>
      <c r="U243" s="169"/>
      <c r="V243" s="169"/>
      <c r="W243" s="169"/>
      <c r="X243" s="169"/>
      <c r="Y243" s="169"/>
      <c r="Z243" s="169"/>
    </row>
    <row r="244" spans="1:26" s="246" customFormat="1" ht="15.75">
      <c r="A244" s="34"/>
      <c r="C244" s="250"/>
      <c r="D244" s="250"/>
      <c r="E244" s="250"/>
      <c r="F244" s="250"/>
      <c r="G244" s="250"/>
      <c r="K244" s="218"/>
      <c r="L244" s="169"/>
      <c r="M244" s="169"/>
      <c r="N244" s="169"/>
      <c r="O244" s="169"/>
      <c r="P244" s="169"/>
      <c r="Q244" s="169"/>
      <c r="R244" s="169"/>
      <c r="S244" s="169"/>
      <c r="T244" s="169"/>
      <c r="U244" s="169"/>
      <c r="V244" s="169"/>
      <c r="W244" s="169"/>
      <c r="X244" s="169"/>
      <c r="Y244" s="169"/>
      <c r="Z244" s="169"/>
    </row>
    <row r="245" spans="1:26" s="246" customFormat="1" ht="15.75">
      <c r="A245" s="34"/>
      <c r="C245" s="250"/>
      <c r="D245" s="250"/>
      <c r="E245" s="250"/>
      <c r="F245" s="250"/>
      <c r="G245" s="250"/>
      <c r="K245" s="218"/>
      <c r="L245" s="169"/>
      <c r="M245" s="169"/>
      <c r="N245" s="169"/>
      <c r="O245" s="169"/>
      <c r="P245" s="169"/>
      <c r="Q245" s="169"/>
      <c r="R245" s="169"/>
      <c r="S245" s="169"/>
      <c r="T245" s="169"/>
      <c r="U245" s="169"/>
      <c r="V245" s="169"/>
      <c r="W245" s="169"/>
      <c r="X245" s="169"/>
      <c r="Y245" s="169"/>
      <c r="Z245" s="169"/>
    </row>
    <row r="246" spans="1:26" s="246" customFormat="1" ht="15.75">
      <c r="A246" s="34"/>
      <c r="C246" s="250"/>
      <c r="D246" s="250"/>
      <c r="E246" s="250"/>
      <c r="F246" s="250"/>
      <c r="G246" s="250"/>
      <c r="K246" s="218"/>
      <c r="L246" s="169"/>
      <c r="M246" s="169"/>
      <c r="N246" s="169"/>
      <c r="O246" s="169"/>
      <c r="P246" s="169"/>
      <c r="Q246" s="169"/>
      <c r="R246" s="169"/>
      <c r="S246" s="169"/>
      <c r="T246" s="169"/>
      <c r="U246" s="169"/>
      <c r="V246" s="169"/>
      <c r="W246" s="169"/>
      <c r="X246" s="169"/>
      <c r="Y246" s="169"/>
      <c r="Z246" s="169"/>
    </row>
    <row r="247" spans="1:26" s="246" customFormat="1" ht="15.75">
      <c r="A247" s="34"/>
      <c r="C247" s="250"/>
      <c r="D247" s="250"/>
      <c r="E247" s="250"/>
      <c r="F247" s="250"/>
      <c r="G247" s="250"/>
      <c r="K247" s="218"/>
      <c r="L247" s="169"/>
      <c r="M247" s="169"/>
      <c r="N247" s="169"/>
      <c r="O247" s="169"/>
      <c r="P247" s="169"/>
      <c r="Q247" s="169"/>
      <c r="R247" s="169"/>
      <c r="S247" s="169"/>
      <c r="T247" s="169"/>
      <c r="U247" s="169"/>
      <c r="V247" s="169"/>
      <c r="W247" s="169"/>
      <c r="X247" s="169"/>
      <c r="Y247" s="169"/>
      <c r="Z247" s="169"/>
    </row>
    <row r="248" spans="1:26" s="246" customFormat="1" ht="15.75">
      <c r="A248" s="34"/>
      <c r="C248" s="250"/>
      <c r="D248" s="250"/>
      <c r="E248" s="250"/>
      <c r="F248" s="250"/>
      <c r="G248" s="250"/>
      <c r="K248" s="218"/>
      <c r="L248" s="169"/>
      <c r="M248" s="169"/>
      <c r="N248" s="169"/>
      <c r="O248" s="169"/>
      <c r="P248" s="169"/>
      <c r="Q248" s="169"/>
      <c r="R248" s="169"/>
      <c r="S248" s="169"/>
      <c r="T248" s="169"/>
      <c r="U248" s="169"/>
      <c r="V248" s="169"/>
      <c r="W248" s="169"/>
      <c r="X248" s="169"/>
      <c r="Y248" s="169"/>
      <c r="Z248" s="169"/>
    </row>
    <row r="249" spans="1:26" s="246" customFormat="1" ht="15.75">
      <c r="A249" s="34"/>
      <c r="C249" s="250"/>
      <c r="D249" s="250"/>
      <c r="E249" s="250"/>
      <c r="F249" s="250"/>
      <c r="G249" s="250"/>
      <c r="K249" s="218"/>
      <c r="L249" s="169"/>
      <c r="M249" s="169"/>
      <c r="N249" s="169"/>
      <c r="O249" s="169"/>
      <c r="P249" s="169"/>
      <c r="Q249" s="169"/>
      <c r="R249" s="169"/>
      <c r="S249" s="169"/>
      <c r="T249" s="169"/>
      <c r="U249" s="169"/>
      <c r="V249" s="169"/>
      <c r="W249" s="169"/>
      <c r="X249" s="169"/>
      <c r="Y249" s="169"/>
      <c r="Z249" s="169"/>
    </row>
    <row r="250" spans="1:26" s="246" customFormat="1" ht="15.75">
      <c r="A250" s="34"/>
      <c r="C250" s="250"/>
      <c r="D250" s="250"/>
      <c r="E250" s="250"/>
      <c r="F250" s="250"/>
      <c r="G250" s="250"/>
      <c r="K250" s="218"/>
      <c r="L250" s="169"/>
      <c r="M250" s="169"/>
      <c r="N250" s="169"/>
      <c r="O250" s="169"/>
      <c r="P250" s="169"/>
      <c r="Q250" s="169"/>
      <c r="R250" s="169"/>
      <c r="S250" s="169"/>
      <c r="T250" s="169"/>
      <c r="U250" s="169"/>
      <c r="V250" s="169"/>
      <c r="W250" s="169"/>
      <c r="X250" s="169"/>
      <c r="Y250" s="169"/>
      <c r="Z250" s="169"/>
    </row>
    <row r="251" spans="1:26" s="246" customFormat="1" ht="15.75">
      <c r="A251" s="34"/>
      <c r="C251" s="250"/>
      <c r="D251" s="250"/>
      <c r="E251" s="250"/>
      <c r="F251" s="250"/>
      <c r="G251" s="250"/>
      <c r="K251" s="218"/>
      <c r="L251" s="169"/>
      <c r="M251" s="169"/>
      <c r="N251" s="169"/>
      <c r="O251" s="169"/>
      <c r="P251" s="169"/>
      <c r="Q251" s="169"/>
      <c r="R251" s="169"/>
      <c r="S251" s="169"/>
      <c r="T251" s="169"/>
      <c r="U251" s="169"/>
      <c r="V251" s="169"/>
      <c r="W251" s="169"/>
      <c r="X251" s="169"/>
      <c r="Y251" s="169"/>
      <c r="Z251" s="169"/>
    </row>
    <row r="252" spans="1:26" s="246" customFormat="1" ht="15.75">
      <c r="A252" s="34"/>
      <c r="C252" s="250"/>
      <c r="D252" s="250"/>
      <c r="E252" s="250"/>
      <c r="F252" s="250"/>
      <c r="G252" s="250"/>
      <c r="K252" s="218"/>
      <c r="L252" s="169"/>
      <c r="M252" s="169"/>
      <c r="N252" s="169"/>
      <c r="O252" s="169"/>
      <c r="P252" s="169"/>
      <c r="Q252" s="169"/>
      <c r="R252" s="169"/>
      <c r="S252" s="169"/>
      <c r="T252" s="169"/>
      <c r="U252" s="169"/>
      <c r="V252" s="169"/>
      <c r="W252" s="169"/>
      <c r="X252" s="169"/>
      <c r="Y252" s="169"/>
      <c r="Z252" s="169"/>
    </row>
    <row r="253" spans="1:26" s="246" customFormat="1" ht="15.75">
      <c r="A253" s="34"/>
      <c r="C253" s="250"/>
      <c r="D253" s="250"/>
      <c r="E253" s="250"/>
      <c r="F253" s="250"/>
      <c r="G253" s="250"/>
      <c r="K253" s="218"/>
      <c r="L253" s="169"/>
      <c r="M253" s="169"/>
      <c r="N253" s="169"/>
      <c r="O253" s="169"/>
      <c r="P253" s="169"/>
      <c r="Q253" s="169"/>
      <c r="R253" s="169"/>
      <c r="S253" s="169"/>
      <c r="T253" s="169"/>
      <c r="U253" s="169"/>
      <c r="V253" s="169"/>
      <c r="W253" s="169"/>
      <c r="X253" s="169"/>
      <c r="Y253" s="169"/>
      <c r="Z253" s="169"/>
    </row>
    <row r="254" spans="1:26" s="246" customFormat="1" ht="15.75">
      <c r="A254" s="34"/>
      <c r="C254" s="250"/>
      <c r="D254" s="250"/>
      <c r="E254" s="250"/>
      <c r="F254" s="250"/>
      <c r="G254" s="250"/>
      <c r="K254" s="218"/>
      <c r="L254" s="169"/>
      <c r="M254" s="169"/>
      <c r="N254" s="169"/>
      <c r="O254" s="169"/>
      <c r="P254" s="169"/>
      <c r="Q254" s="169"/>
      <c r="R254" s="169"/>
      <c r="S254" s="169"/>
      <c r="T254" s="169"/>
      <c r="U254" s="169"/>
      <c r="V254" s="169"/>
      <c r="W254" s="169"/>
      <c r="X254" s="169"/>
      <c r="Y254" s="169"/>
      <c r="Z254" s="169"/>
    </row>
    <row r="255" spans="1:26" s="246" customFormat="1" ht="15.75">
      <c r="A255" s="34"/>
      <c r="C255" s="250"/>
      <c r="D255" s="250"/>
      <c r="E255" s="250"/>
      <c r="F255" s="250"/>
      <c r="G255" s="250"/>
      <c r="K255" s="218"/>
      <c r="L255" s="169"/>
      <c r="M255" s="169"/>
      <c r="N255" s="169"/>
      <c r="O255" s="169"/>
      <c r="P255" s="169"/>
      <c r="Q255" s="169"/>
      <c r="R255" s="169"/>
      <c r="S255" s="169"/>
      <c r="T255" s="169"/>
      <c r="U255" s="169"/>
      <c r="V255" s="169"/>
      <c r="W255" s="169"/>
      <c r="X255" s="169"/>
      <c r="Y255" s="169"/>
      <c r="Z255" s="169"/>
    </row>
    <row r="256" spans="1:26" s="246" customFormat="1" ht="15.75">
      <c r="A256" s="34"/>
      <c r="C256" s="250"/>
      <c r="D256" s="250"/>
      <c r="E256" s="250"/>
      <c r="F256" s="250"/>
      <c r="G256" s="250"/>
      <c r="K256" s="218"/>
      <c r="L256" s="169"/>
      <c r="M256" s="169"/>
      <c r="N256" s="169"/>
      <c r="O256" s="169"/>
      <c r="P256" s="169"/>
      <c r="Q256" s="169"/>
      <c r="R256" s="169"/>
      <c r="S256" s="169"/>
      <c r="T256" s="169"/>
      <c r="U256" s="169"/>
      <c r="V256" s="169"/>
      <c r="W256" s="169"/>
      <c r="X256" s="169"/>
      <c r="Y256" s="169"/>
      <c r="Z256" s="169"/>
    </row>
    <row r="257" spans="1:26" s="246" customFormat="1" ht="15.75">
      <c r="A257" s="34"/>
      <c r="C257" s="250"/>
      <c r="D257" s="250"/>
      <c r="E257" s="250"/>
      <c r="F257" s="250"/>
      <c r="G257" s="250"/>
      <c r="K257" s="218"/>
      <c r="L257" s="169"/>
      <c r="M257" s="169"/>
      <c r="N257" s="169"/>
      <c r="O257" s="169"/>
      <c r="P257" s="169"/>
      <c r="Q257" s="169"/>
      <c r="R257" s="169"/>
      <c r="S257" s="169"/>
      <c r="T257" s="169"/>
      <c r="U257" s="169"/>
      <c r="V257" s="169"/>
      <c r="W257" s="169"/>
      <c r="X257" s="169"/>
      <c r="Y257" s="169"/>
      <c r="Z257" s="169"/>
    </row>
    <row r="258" spans="1:26" s="246" customFormat="1" ht="15.75">
      <c r="A258" s="34"/>
      <c r="C258" s="250"/>
      <c r="D258" s="250"/>
      <c r="E258" s="250"/>
      <c r="F258" s="250"/>
      <c r="G258" s="250"/>
      <c r="K258" s="218"/>
      <c r="L258" s="169"/>
      <c r="M258" s="169"/>
      <c r="N258" s="169"/>
      <c r="O258" s="169"/>
      <c r="P258" s="169"/>
      <c r="Q258" s="169"/>
      <c r="R258" s="169"/>
      <c r="S258" s="169"/>
      <c r="T258" s="169"/>
      <c r="U258" s="169"/>
      <c r="V258" s="169"/>
      <c r="W258" s="169"/>
      <c r="X258" s="169"/>
      <c r="Y258" s="169"/>
      <c r="Z258" s="169"/>
    </row>
    <row r="259" spans="1:26" s="246" customFormat="1" ht="15.75">
      <c r="A259" s="34"/>
      <c r="C259" s="250"/>
      <c r="D259" s="250"/>
      <c r="E259" s="250"/>
      <c r="F259" s="250"/>
      <c r="G259" s="250"/>
      <c r="K259" s="218"/>
      <c r="L259" s="169"/>
      <c r="M259" s="169"/>
      <c r="N259" s="169"/>
      <c r="O259" s="169"/>
      <c r="P259" s="169"/>
      <c r="Q259" s="169"/>
      <c r="R259" s="169"/>
      <c r="S259" s="169"/>
      <c r="T259" s="169"/>
      <c r="U259" s="169"/>
      <c r="V259" s="169"/>
      <c r="W259" s="169"/>
      <c r="X259" s="169"/>
      <c r="Y259" s="169"/>
      <c r="Z259" s="169"/>
    </row>
    <row r="260" spans="1:26" s="246" customFormat="1" ht="15.75">
      <c r="A260" s="34"/>
      <c r="C260" s="250"/>
      <c r="D260" s="250"/>
      <c r="E260" s="250"/>
      <c r="F260" s="250"/>
      <c r="G260" s="250"/>
      <c r="K260" s="218"/>
      <c r="L260" s="169"/>
      <c r="M260" s="169"/>
      <c r="N260" s="169"/>
      <c r="O260" s="169"/>
      <c r="P260" s="169"/>
      <c r="Q260" s="169"/>
      <c r="R260" s="169"/>
      <c r="S260" s="169"/>
      <c r="T260" s="169"/>
      <c r="U260" s="169"/>
      <c r="V260" s="169"/>
      <c r="W260" s="169"/>
      <c r="X260" s="169"/>
      <c r="Y260" s="169"/>
      <c r="Z260" s="169"/>
    </row>
    <row r="261" spans="1:26" s="246" customFormat="1" ht="15.75">
      <c r="A261" s="34"/>
      <c r="C261" s="250"/>
      <c r="D261" s="250"/>
      <c r="E261" s="250"/>
      <c r="F261" s="250"/>
      <c r="G261" s="250"/>
      <c r="K261" s="218"/>
      <c r="L261" s="169"/>
      <c r="M261" s="169"/>
      <c r="N261" s="169"/>
      <c r="O261" s="169"/>
      <c r="P261" s="169"/>
      <c r="Q261" s="169"/>
      <c r="R261" s="169"/>
      <c r="S261" s="169"/>
      <c r="T261" s="169"/>
      <c r="U261" s="169"/>
      <c r="V261" s="169"/>
      <c r="W261" s="169"/>
      <c r="X261" s="169"/>
      <c r="Y261" s="169"/>
      <c r="Z261" s="169"/>
    </row>
    <row r="262" spans="1:26" s="246" customFormat="1" ht="15.75">
      <c r="A262" s="34"/>
      <c r="C262" s="250"/>
      <c r="D262" s="250"/>
      <c r="E262" s="250"/>
      <c r="F262" s="250"/>
      <c r="G262" s="250"/>
      <c r="K262" s="218"/>
      <c r="L262" s="169"/>
      <c r="M262" s="169"/>
      <c r="N262" s="169"/>
      <c r="O262" s="169"/>
      <c r="P262" s="169"/>
      <c r="Q262" s="169"/>
      <c r="R262" s="169"/>
      <c r="S262" s="169"/>
      <c r="T262" s="169"/>
      <c r="U262" s="169"/>
      <c r="V262" s="169"/>
      <c r="W262" s="169"/>
      <c r="X262" s="169"/>
      <c r="Y262" s="169"/>
      <c r="Z262" s="169"/>
    </row>
    <row r="263" spans="1:26" s="246" customFormat="1" ht="15.75">
      <c r="A263" s="34"/>
      <c r="C263" s="250"/>
      <c r="D263" s="250"/>
      <c r="E263" s="250"/>
      <c r="F263" s="250"/>
      <c r="G263" s="250"/>
      <c r="K263" s="218"/>
      <c r="L263" s="169"/>
      <c r="M263" s="169"/>
      <c r="N263" s="169"/>
      <c r="O263" s="169"/>
      <c r="P263" s="169"/>
      <c r="Q263" s="169"/>
      <c r="R263" s="169"/>
      <c r="S263" s="169"/>
      <c r="T263" s="169"/>
      <c r="U263" s="169"/>
      <c r="V263" s="169"/>
      <c r="W263" s="169"/>
      <c r="X263" s="169"/>
      <c r="Y263" s="169"/>
      <c r="Z263" s="169"/>
    </row>
    <row r="264" spans="1:26" s="246" customFormat="1" ht="15.75">
      <c r="A264" s="34"/>
      <c r="C264" s="250"/>
      <c r="D264" s="250"/>
      <c r="E264" s="250"/>
      <c r="F264" s="250"/>
      <c r="G264" s="250"/>
      <c r="K264" s="218"/>
      <c r="L264" s="169"/>
      <c r="M264" s="169"/>
      <c r="N264" s="169"/>
      <c r="O264" s="169"/>
      <c r="P264" s="169"/>
      <c r="Q264" s="169"/>
      <c r="R264" s="169"/>
      <c r="S264" s="169"/>
      <c r="T264" s="169"/>
      <c r="U264" s="169"/>
      <c r="V264" s="169"/>
      <c r="W264" s="169"/>
      <c r="X264" s="169"/>
      <c r="Y264" s="169"/>
      <c r="Z264" s="169"/>
    </row>
    <row r="265" spans="1:26" s="246" customFormat="1" ht="15.75">
      <c r="A265" s="34"/>
      <c r="C265" s="250"/>
      <c r="D265" s="250"/>
      <c r="E265" s="250"/>
      <c r="F265" s="250"/>
      <c r="G265" s="250"/>
      <c r="K265" s="218"/>
      <c r="L265" s="169"/>
      <c r="M265" s="169"/>
      <c r="N265" s="169"/>
      <c r="O265" s="169"/>
      <c r="P265" s="169"/>
      <c r="Q265" s="169"/>
      <c r="R265" s="169"/>
      <c r="S265" s="169"/>
      <c r="T265" s="169"/>
      <c r="U265" s="169"/>
      <c r="V265" s="169"/>
      <c r="W265" s="169"/>
      <c r="X265" s="169"/>
      <c r="Y265" s="169"/>
      <c r="Z265" s="169"/>
    </row>
    <row r="266" spans="1:26" s="246" customFormat="1" ht="15.75">
      <c r="A266" s="34"/>
      <c r="C266" s="250"/>
      <c r="D266" s="250"/>
      <c r="E266" s="250"/>
      <c r="F266" s="250"/>
      <c r="G266" s="250"/>
      <c r="K266" s="218"/>
      <c r="L266" s="169"/>
      <c r="M266" s="169"/>
      <c r="N266" s="169"/>
      <c r="O266" s="169"/>
      <c r="P266" s="169"/>
      <c r="Q266" s="169"/>
      <c r="R266" s="169"/>
      <c r="S266" s="169"/>
      <c r="T266" s="169"/>
      <c r="U266" s="169"/>
      <c r="V266" s="169"/>
      <c r="W266" s="169"/>
      <c r="X266" s="169"/>
      <c r="Y266" s="169"/>
      <c r="Z266" s="169"/>
    </row>
    <row r="267" spans="1:26" s="246" customFormat="1" ht="15.75">
      <c r="A267" s="34"/>
      <c r="C267" s="250"/>
      <c r="D267" s="250"/>
      <c r="E267" s="250"/>
      <c r="F267" s="250"/>
      <c r="G267" s="250"/>
      <c r="K267" s="218"/>
      <c r="L267" s="169"/>
      <c r="M267" s="169"/>
      <c r="N267" s="169"/>
      <c r="O267" s="169"/>
      <c r="P267" s="169"/>
      <c r="Q267" s="169"/>
      <c r="R267" s="169"/>
      <c r="S267" s="169"/>
      <c r="T267" s="169"/>
      <c r="U267" s="169"/>
      <c r="V267" s="169"/>
      <c r="W267" s="169"/>
      <c r="X267" s="169"/>
      <c r="Y267" s="169"/>
      <c r="Z267" s="169"/>
    </row>
    <row r="268" spans="1:26" s="246" customFormat="1" ht="15.75">
      <c r="A268" s="34"/>
      <c r="C268" s="250"/>
      <c r="D268" s="250"/>
      <c r="E268" s="250"/>
      <c r="F268" s="250"/>
      <c r="G268" s="250"/>
      <c r="K268" s="218"/>
      <c r="L268" s="169"/>
      <c r="M268" s="169"/>
      <c r="N268" s="169"/>
      <c r="O268" s="169"/>
      <c r="P268" s="169"/>
      <c r="Q268" s="169"/>
      <c r="R268" s="169"/>
      <c r="S268" s="169"/>
      <c r="T268" s="169"/>
      <c r="U268" s="169"/>
      <c r="V268" s="169"/>
      <c r="W268" s="169"/>
      <c r="X268" s="169"/>
      <c r="Y268" s="169"/>
      <c r="Z268" s="169"/>
    </row>
    <row r="269" spans="1:26" s="246" customFormat="1" ht="15.75">
      <c r="A269" s="34"/>
      <c r="C269" s="250"/>
      <c r="D269" s="250"/>
      <c r="E269" s="250"/>
      <c r="F269" s="250"/>
      <c r="G269" s="250"/>
      <c r="K269" s="218"/>
      <c r="L269" s="169"/>
      <c r="M269" s="169"/>
      <c r="N269" s="169"/>
      <c r="O269" s="169"/>
      <c r="P269" s="169"/>
      <c r="Q269" s="169"/>
      <c r="R269" s="169"/>
      <c r="S269" s="169"/>
      <c r="T269" s="169"/>
      <c r="U269" s="169"/>
      <c r="V269" s="169"/>
      <c r="W269" s="169"/>
      <c r="X269" s="169"/>
      <c r="Y269" s="169"/>
      <c r="Z269" s="169"/>
    </row>
    <row r="270" spans="1:26" s="246" customFormat="1" ht="15.75">
      <c r="A270" s="34"/>
      <c r="C270" s="250"/>
      <c r="D270" s="250"/>
      <c r="E270" s="250"/>
      <c r="F270" s="250"/>
      <c r="G270" s="250"/>
      <c r="K270" s="218"/>
      <c r="L270" s="169"/>
      <c r="M270" s="169"/>
      <c r="N270" s="169"/>
      <c r="O270" s="169"/>
      <c r="P270" s="169"/>
      <c r="Q270" s="169"/>
      <c r="R270" s="169"/>
      <c r="S270" s="169"/>
      <c r="T270" s="169"/>
      <c r="U270" s="169"/>
      <c r="V270" s="169"/>
      <c r="W270" s="169"/>
      <c r="X270" s="169"/>
      <c r="Y270" s="169"/>
      <c r="Z270" s="169"/>
    </row>
    <row r="271" spans="1:26" s="246" customFormat="1" ht="15.75">
      <c r="A271" s="34"/>
      <c r="C271" s="250"/>
      <c r="D271" s="250"/>
      <c r="E271" s="250"/>
      <c r="F271" s="250"/>
      <c r="G271" s="250"/>
      <c r="K271" s="218"/>
      <c r="L271" s="169"/>
      <c r="M271" s="169"/>
      <c r="N271" s="169"/>
      <c r="O271" s="169"/>
      <c r="P271" s="169"/>
      <c r="Q271" s="169"/>
      <c r="R271" s="169"/>
      <c r="S271" s="169"/>
      <c r="T271" s="169"/>
      <c r="U271" s="169"/>
      <c r="V271" s="169"/>
      <c r="W271" s="169"/>
      <c r="X271" s="169"/>
      <c r="Y271" s="169"/>
      <c r="Z271" s="169"/>
    </row>
    <row r="272" spans="1:26" s="246" customFormat="1" ht="15.75">
      <c r="A272" s="34"/>
      <c r="C272" s="250"/>
      <c r="D272" s="250"/>
      <c r="E272" s="250"/>
      <c r="F272" s="250"/>
      <c r="G272" s="250"/>
      <c r="K272" s="218"/>
      <c r="L272" s="169"/>
      <c r="M272" s="169"/>
      <c r="N272" s="169"/>
      <c r="O272" s="169"/>
      <c r="P272" s="169"/>
      <c r="Q272" s="169"/>
      <c r="R272" s="169"/>
      <c r="S272" s="169"/>
      <c r="T272" s="169"/>
      <c r="U272" s="169"/>
      <c r="V272" s="169"/>
      <c r="W272" s="169"/>
      <c r="X272" s="169"/>
      <c r="Y272" s="169"/>
      <c r="Z272" s="169"/>
    </row>
    <row r="273" spans="1:26" s="246" customFormat="1" ht="15.75">
      <c r="A273" s="34"/>
      <c r="C273" s="250"/>
      <c r="D273" s="250"/>
      <c r="E273" s="250"/>
      <c r="F273" s="250"/>
      <c r="G273" s="250"/>
      <c r="K273" s="218"/>
      <c r="L273" s="169"/>
      <c r="M273" s="169"/>
      <c r="N273" s="169"/>
      <c r="O273" s="169"/>
      <c r="P273" s="169"/>
      <c r="Q273" s="169"/>
      <c r="R273" s="169"/>
      <c r="S273" s="169"/>
      <c r="T273" s="169"/>
      <c r="U273" s="169"/>
      <c r="V273" s="169"/>
      <c r="W273" s="169"/>
      <c r="X273" s="169"/>
      <c r="Y273" s="169"/>
      <c r="Z273" s="169"/>
    </row>
    <row r="274" spans="1:26" s="246" customFormat="1" ht="15.75">
      <c r="A274" s="34"/>
      <c r="C274" s="250"/>
      <c r="D274" s="250"/>
      <c r="E274" s="250"/>
      <c r="F274" s="250"/>
      <c r="G274" s="250"/>
      <c r="K274" s="218"/>
      <c r="L274" s="169"/>
      <c r="M274" s="169"/>
      <c r="N274" s="169"/>
      <c r="O274" s="169"/>
      <c r="P274" s="169"/>
      <c r="Q274" s="169"/>
      <c r="R274" s="169"/>
      <c r="S274" s="169"/>
      <c r="T274" s="169"/>
      <c r="U274" s="169"/>
      <c r="V274" s="169"/>
      <c r="W274" s="169"/>
      <c r="X274" s="169"/>
      <c r="Y274" s="169"/>
      <c r="Z274" s="169"/>
    </row>
    <row r="275" spans="1:26" s="246" customFormat="1" ht="15.75">
      <c r="A275" s="34"/>
      <c r="C275" s="250"/>
      <c r="D275" s="250"/>
      <c r="E275" s="250"/>
      <c r="F275" s="250"/>
      <c r="G275" s="250"/>
      <c r="K275" s="218"/>
      <c r="L275" s="169"/>
      <c r="M275" s="169"/>
      <c r="N275" s="169"/>
      <c r="O275" s="169"/>
      <c r="P275" s="169"/>
      <c r="Q275" s="169"/>
      <c r="R275" s="169"/>
      <c r="S275" s="169"/>
      <c r="T275" s="169"/>
      <c r="U275" s="169"/>
      <c r="V275" s="169"/>
      <c r="W275" s="169"/>
      <c r="X275" s="169"/>
      <c r="Y275" s="169"/>
      <c r="Z275" s="169"/>
    </row>
    <row r="276" spans="1:26" s="246" customFormat="1" ht="15.75">
      <c r="A276" s="34"/>
      <c r="C276" s="250"/>
      <c r="D276" s="250"/>
      <c r="E276" s="250"/>
      <c r="F276" s="250"/>
      <c r="G276" s="250"/>
      <c r="K276" s="218"/>
      <c r="L276" s="169"/>
      <c r="M276" s="169"/>
      <c r="N276" s="169"/>
      <c r="O276" s="169"/>
      <c r="P276" s="169"/>
      <c r="Q276" s="169"/>
      <c r="R276" s="169"/>
      <c r="S276" s="169"/>
      <c r="T276" s="169"/>
      <c r="U276" s="169"/>
      <c r="V276" s="169"/>
      <c r="W276" s="169"/>
      <c r="X276" s="169"/>
      <c r="Y276" s="169"/>
      <c r="Z276" s="169"/>
    </row>
    <row r="277" spans="1:26" s="246" customFormat="1" ht="15.75">
      <c r="A277" s="34"/>
      <c r="C277" s="250"/>
      <c r="D277" s="250"/>
      <c r="E277" s="250"/>
      <c r="F277" s="250"/>
      <c r="G277" s="250"/>
      <c r="K277" s="218"/>
      <c r="L277" s="169"/>
      <c r="M277" s="169"/>
      <c r="N277" s="169"/>
      <c r="O277" s="169"/>
      <c r="P277" s="169"/>
      <c r="Q277" s="169"/>
      <c r="R277" s="169"/>
      <c r="S277" s="169"/>
      <c r="T277" s="169"/>
      <c r="U277" s="169"/>
      <c r="V277" s="169"/>
      <c r="W277" s="169"/>
      <c r="X277" s="169"/>
      <c r="Y277" s="169"/>
      <c r="Z277" s="169"/>
    </row>
    <row r="278" spans="1:26" s="246" customFormat="1" ht="15.75">
      <c r="A278" s="34"/>
      <c r="C278" s="250"/>
      <c r="D278" s="250"/>
      <c r="E278" s="250"/>
      <c r="F278" s="250"/>
      <c r="G278" s="250"/>
      <c r="K278" s="218"/>
      <c r="L278" s="169"/>
      <c r="M278" s="169"/>
      <c r="N278" s="169"/>
      <c r="O278" s="169"/>
      <c r="P278" s="169"/>
      <c r="Q278" s="169"/>
      <c r="R278" s="169"/>
      <c r="S278" s="169"/>
      <c r="T278" s="169"/>
      <c r="U278" s="169"/>
      <c r="V278" s="169"/>
      <c r="W278" s="169"/>
      <c r="X278" s="169"/>
      <c r="Y278" s="169"/>
      <c r="Z278" s="169"/>
    </row>
    <row r="279" spans="1:26" s="246" customFormat="1" ht="15.75">
      <c r="A279" s="34"/>
      <c r="C279" s="250"/>
      <c r="D279" s="250"/>
      <c r="E279" s="250"/>
      <c r="F279" s="250"/>
      <c r="G279" s="250"/>
      <c r="K279" s="218"/>
      <c r="L279" s="169"/>
      <c r="M279" s="169"/>
      <c r="N279" s="169"/>
      <c r="O279" s="169"/>
      <c r="P279" s="169"/>
      <c r="Q279" s="169"/>
      <c r="R279" s="169"/>
      <c r="S279" s="169"/>
      <c r="T279" s="169"/>
      <c r="U279" s="169"/>
      <c r="V279" s="169"/>
      <c r="W279" s="169"/>
      <c r="X279" s="169"/>
      <c r="Y279" s="169"/>
      <c r="Z279" s="169"/>
    </row>
    <row r="280" spans="1:26" s="246" customFormat="1" ht="15.75">
      <c r="A280" s="34"/>
      <c r="K280" s="218"/>
      <c r="L280" s="169"/>
      <c r="M280" s="169"/>
      <c r="N280" s="169"/>
      <c r="O280" s="169"/>
      <c r="P280" s="169"/>
      <c r="Q280" s="169"/>
      <c r="R280" s="169"/>
      <c r="S280" s="169"/>
      <c r="T280" s="169"/>
      <c r="U280" s="169"/>
      <c r="V280" s="169"/>
      <c r="W280" s="169"/>
      <c r="X280" s="169"/>
      <c r="Y280" s="169"/>
      <c r="Z280" s="169"/>
    </row>
    <row r="281" spans="1:26" s="246" customFormat="1" ht="15.75">
      <c r="A281" s="34"/>
      <c r="K281" s="218"/>
      <c r="L281" s="169"/>
      <c r="M281" s="169"/>
      <c r="N281" s="169"/>
      <c r="O281" s="169"/>
      <c r="P281" s="169"/>
      <c r="Q281" s="169"/>
      <c r="R281" s="169"/>
      <c r="S281" s="169"/>
      <c r="T281" s="169"/>
      <c r="U281" s="169"/>
      <c r="V281" s="169"/>
      <c r="W281" s="169"/>
      <c r="X281" s="169"/>
      <c r="Y281" s="169"/>
      <c r="Z281" s="169"/>
    </row>
    <row r="282" spans="1:26" s="246" customFormat="1" ht="15.75">
      <c r="A282" s="34"/>
      <c r="K282" s="218"/>
      <c r="L282" s="169"/>
      <c r="M282" s="169"/>
      <c r="N282" s="169"/>
      <c r="O282" s="169"/>
      <c r="P282" s="169"/>
      <c r="Q282" s="169"/>
      <c r="R282" s="169"/>
      <c r="S282" s="169"/>
      <c r="T282" s="169"/>
      <c r="U282" s="169"/>
      <c r="V282" s="169"/>
      <c r="W282" s="169"/>
      <c r="X282" s="169"/>
      <c r="Y282" s="169"/>
      <c r="Z282" s="169"/>
    </row>
    <row r="283" spans="1:26" s="246" customFormat="1" ht="15.75">
      <c r="A283" s="34"/>
      <c r="K283" s="218"/>
      <c r="L283" s="169"/>
      <c r="M283" s="169"/>
      <c r="N283" s="169"/>
      <c r="O283" s="169"/>
      <c r="P283" s="169"/>
      <c r="Q283" s="169"/>
      <c r="R283" s="169"/>
      <c r="S283" s="169"/>
      <c r="T283" s="169"/>
      <c r="U283" s="169"/>
      <c r="V283" s="169"/>
      <c r="W283" s="169"/>
      <c r="X283" s="169"/>
      <c r="Y283" s="169"/>
      <c r="Z283" s="169"/>
    </row>
    <row r="284" spans="1:26" s="246" customFormat="1" ht="15.75">
      <c r="A284" s="34"/>
      <c r="K284" s="218"/>
      <c r="L284" s="169"/>
      <c r="M284" s="169"/>
      <c r="N284" s="169"/>
      <c r="O284" s="169"/>
      <c r="P284" s="169"/>
      <c r="Q284" s="169"/>
      <c r="R284" s="169"/>
      <c r="S284" s="169"/>
      <c r="T284" s="169"/>
      <c r="U284" s="169"/>
      <c r="V284" s="169"/>
      <c r="W284" s="169"/>
      <c r="X284" s="169"/>
      <c r="Y284" s="169"/>
      <c r="Z284" s="169"/>
    </row>
    <row r="285" spans="1:26" s="246" customFormat="1" ht="15.75">
      <c r="A285" s="34"/>
      <c r="K285" s="218"/>
      <c r="L285" s="169"/>
      <c r="M285" s="169"/>
      <c r="N285" s="169"/>
      <c r="O285" s="169"/>
      <c r="P285" s="169"/>
      <c r="Q285" s="169"/>
      <c r="R285" s="169"/>
      <c r="S285" s="169"/>
      <c r="T285" s="169"/>
      <c r="U285" s="169"/>
      <c r="V285" s="169"/>
      <c r="W285" s="169"/>
      <c r="X285" s="169"/>
      <c r="Y285" s="169"/>
      <c r="Z285" s="169"/>
    </row>
    <row r="286" spans="1:26" s="246" customFormat="1" ht="15.75">
      <c r="A286" s="34"/>
      <c r="K286" s="218"/>
      <c r="L286" s="169"/>
      <c r="M286" s="169"/>
      <c r="N286" s="169"/>
      <c r="O286" s="169"/>
      <c r="P286" s="169"/>
      <c r="Q286" s="169"/>
      <c r="R286" s="169"/>
      <c r="S286" s="169"/>
      <c r="T286" s="169"/>
      <c r="U286" s="169"/>
      <c r="V286" s="169"/>
      <c r="W286" s="169"/>
      <c r="X286" s="169"/>
      <c r="Y286" s="169"/>
      <c r="Z286" s="169"/>
    </row>
    <row r="287" spans="1:26" s="246" customFormat="1" ht="15.75">
      <c r="A287" s="34"/>
      <c r="K287" s="218"/>
      <c r="L287" s="169"/>
      <c r="M287" s="169"/>
      <c r="N287" s="169"/>
      <c r="O287" s="169"/>
      <c r="P287" s="169"/>
      <c r="Q287" s="169"/>
      <c r="R287" s="169"/>
      <c r="S287" s="169"/>
      <c r="T287" s="169"/>
      <c r="U287" s="169"/>
      <c r="V287" s="169"/>
      <c r="W287" s="169"/>
      <c r="X287" s="169"/>
      <c r="Y287" s="169"/>
      <c r="Z287" s="169"/>
    </row>
    <row r="288" spans="1:26" s="246" customFormat="1" ht="15.75">
      <c r="A288" s="34"/>
      <c r="K288" s="218"/>
      <c r="L288" s="169"/>
      <c r="M288" s="169"/>
      <c r="N288" s="169"/>
      <c r="O288" s="169"/>
      <c r="P288" s="169"/>
      <c r="Q288" s="169"/>
      <c r="R288" s="169"/>
      <c r="S288" s="169"/>
      <c r="T288" s="169"/>
      <c r="U288" s="169"/>
      <c r="V288" s="169"/>
      <c r="W288" s="169"/>
      <c r="X288" s="169"/>
      <c r="Y288" s="169"/>
      <c r="Z288" s="169"/>
    </row>
    <row r="289" spans="1:26" s="246" customFormat="1" ht="15.75">
      <c r="A289" s="34"/>
      <c r="K289" s="218"/>
      <c r="L289" s="169"/>
      <c r="M289" s="169"/>
      <c r="N289" s="169"/>
      <c r="O289" s="169"/>
      <c r="P289" s="169"/>
      <c r="Q289" s="169"/>
      <c r="R289" s="169"/>
      <c r="S289" s="169"/>
      <c r="T289" s="169"/>
      <c r="U289" s="169"/>
      <c r="V289" s="169"/>
      <c r="W289" s="169"/>
      <c r="X289" s="169"/>
      <c r="Y289" s="169"/>
      <c r="Z289" s="169"/>
    </row>
    <row r="290" spans="1:26" s="246" customFormat="1" ht="15.75">
      <c r="A290" s="34"/>
      <c r="K290" s="218"/>
      <c r="L290" s="169"/>
      <c r="M290" s="169"/>
      <c r="N290" s="169"/>
      <c r="O290" s="169"/>
      <c r="P290" s="169"/>
      <c r="Q290" s="169"/>
      <c r="R290" s="169"/>
      <c r="S290" s="169"/>
      <c r="T290" s="169"/>
      <c r="U290" s="169"/>
      <c r="V290" s="169"/>
      <c r="W290" s="169"/>
      <c r="X290" s="169"/>
      <c r="Y290" s="169"/>
      <c r="Z290" s="169"/>
    </row>
    <row r="291" spans="1:26" s="246" customFormat="1" ht="15.75">
      <c r="A291" s="34"/>
      <c r="K291" s="218"/>
      <c r="L291" s="169"/>
      <c r="M291" s="169"/>
      <c r="N291" s="169"/>
      <c r="O291" s="169"/>
      <c r="P291" s="169"/>
      <c r="Q291" s="169"/>
      <c r="R291" s="169"/>
      <c r="S291" s="169"/>
      <c r="T291" s="169"/>
      <c r="U291" s="169"/>
      <c r="V291" s="169"/>
      <c r="W291" s="169"/>
      <c r="X291" s="169"/>
      <c r="Y291" s="169"/>
      <c r="Z291" s="169"/>
    </row>
    <row r="292" spans="1:26" s="246" customFormat="1" ht="15.75">
      <c r="A292" s="34"/>
      <c r="K292" s="218"/>
      <c r="L292" s="169"/>
      <c r="M292" s="169"/>
      <c r="N292" s="169"/>
      <c r="O292" s="169"/>
      <c r="P292" s="169"/>
      <c r="Q292" s="169"/>
      <c r="R292" s="169"/>
      <c r="S292" s="169"/>
      <c r="T292" s="169"/>
      <c r="U292" s="169"/>
      <c r="V292" s="169"/>
      <c r="W292" s="169"/>
      <c r="X292" s="169"/>
      <c r="Y292" s="169"/>
      <c r="Z292" s="169"/>
    </row>
    <row r="293" spans="1:26" s="246" customFormat="1" ht="15.75">
      <c r="A293" s="34"/>
      <c r="K293" s="218"/>
      <c r="L293" s="169"/>
      <c r="M293" s="169"/>
      <c r="N293" s="169"/>
      <c r="O293" s="169"/>
      <c r="P293" s="169"/>
      <c r="Q293" s="169"/>
      <c r="R293" s="169"/>
      <c r="S293" s="169"/>
      <c r="T293" s="169"/>
      <c r="U293" s="169"/>
      <c r="V293" s="169"/>
      <c r="W293" s="169"/>
      <c r="X293" s="169"/>
      <c r="Y293" s="169"/>
      <c r="Z293" s="169"/>
    </row>
    <row r="294" spans="1:26" s="246" customFormat="1" ht="15.75">
      <c r="A294" s="34"/>
      <c r="K294" s="218"/>
      <c r="L294" s="169"/>
      <c r="M294" s="169"/>
      <c r="N294" s="169"/>
      <c r="O294" s="169"/>
      <c r="P294" s="169"/>
      <c r="Q294" s="169"/>
      <c r="R294" s="169"/>
      <c r="S294" s="169"/>
      <c r="T294" s="169"/>
      <c r="U294" s="169"/>
      <c r="V294" s="169"/>
      <c r="W294" s="169"/>
      <c r="X294" s="169"/>
      <c r="Y294" s="169"/>
      <c r="Z294" s="169"/>
    </row>
    <row r="295" spans="1:26" s="246" customFormat="1" ht="15.75">
      <c r="A295" s="34"/>
      <c r="K295" s="218"/>
      <c r="L295" s="169"/>
      <c r="M295" s="169"/>
      <c r="N295" s="169"/>
      <c r="O295" s="169"/>
      <c r="P295" s="169"/>
      <c r="Q295" s="169"/>
      <c r="R295" s="169"/>
      <c r="S295" s="169"/>
      <c r="T295" s="169"/>
      <c r="U295" s="169"/>
      <c r="V295" s="169"/>
      <c r="W295" s="169"/>
      <c r="X295" s="169"/>
      <c r="Y295" s="169"/>
      <c r="Z295" s="169"/>
    </row>
    <row r="296" spans="1:26" s="246" customFormat="1" ht="15.75">
      <c r="A296" s="34"/>
      <c r="K296" s="218"/>
      <c r="L296" s="169"/>
      <c r="M296" s="169"/>
      <c r="N296" s="169"/>
      <c r="O296" s="169"/>
      <c r="P296" s="169"/>
      <c r="Q296" s="169"/>
      <c r="R296" s="169"/>
      <c r="S296" s="169"/>
      <c r="T296" s="169"/>
      <c r="U296" s="169"/>
      <c r="V296" s="169"/>
      <c r="W296" s="169"/>
      <c r="X296" s="169"/>
      <c r="Y296" s="169"/>
      <c r="Z296" s="169"/>
    </row>
    <row r="297" spans="1:26" s="246" customFormat="1" ht="15.75">
      <c r="A297" s="34"/>
      <c r="K297" s="218"/>
      <c r="L297" s="169"/>
      <c r="M297" s="169"/>
      <c r="N297" s="169"/>
      <c r="O297" s="169"/>
      <c r="P297" s="169"/>
      <c r="Q297" s="169"/>
      <c r="R297" s="169"/>
      <c r="S297" s="169"/>
      <c r="T297" s="169"/>
      <c r="U297" s="169"/>
      <c r="V297" s="169"/>
      <c r="W297" s="169"/>
      <c r="X297" s="169"/>
      <c r="Y297" s="169"/>
      <c r="Z297" s="169"/>
    </row>
    <row r="298" spans="1:26" s="246" customFormat="1" ht="15.75">
      <c r="A298" s="34"/>
      <c r="K298" s="218"/>
      <c r="L298" s="169"/>
      <c r="M298" s="169"/>
      <c r="N298" s="169"/>
      <c r="O298" s="169"/>
      <c r="P298" s="169"/>
      <c r="Q298" s="169"/>
      <c r="R298" s="169"/>
      <c r="S298" s="169"/>
      <c r="T298" s="169"/>
      <c r="U298" s="169"/>
      <c r="V298" s="169"/>
      <c r="W298" s="169"/>
      <c r="X298" s="169"/>
      <c r="Y298" s="169"/>
      <c r="Z298" s="169"/>
    </row>
    <row r="299" spans="1:26" s="246" customFormat="1" ht="15.75">
      <c r="A299" s="34"/>
      <c r="K299" s="218"/>
      <c r="L299" s="169"/>
      <c r="M299" s="169"/>
      <c r="N299" s="169"/>
      <c r="O299" s="169"/>
      <c r="P299" s="169"/>
      <c r="Q299" s="169"/>
      <c r="R299" s="169"/>
      <c r="S299" s="169"/>
      <c r="T299" s="169"/>
      <c r="U299" s="169"/>
      <c r="V299" s="169"/>
      <c r="W299" s="169"/>
      <c r="X299" s="169"/>
      <c r="Y299" s="169"/>
      <c r="Z299" s="169"/>
    </row>
    <row r="300" spans="1:26" s="246" customFormat="1" ht="15.75">
      <c r="A300" s="34"/>
      <c r="K300" s="218"/>
      <c r="L300" s="169"/>
      <c r="M300" s="169"/>
      <c r="N300" s="169"/>
      <c r="O300" s="169"/>
      <c r="P300" s="169"/>
      <c r="Q300" s="169"/>
      <c r="R300" s="169"/>
      <c r="S300" s="169"/>
      <c r="T300" s="169"/>
      <c r="U300" s="169"/>
      <c r="V300" s="169"/>
      <c r="W300" s="169"/>
      <c r="X300" s="169"/>
      <c r="Y300" s="169"/>
      <c r="Z300" s="169"/>
    </row>
    <row r="301" spans="1:26" s="246" customFormat="1" ht="15.75">
      <c r="A301" s="34"/>
      <c r="K301" s="218"/>
      <c r="L301" s="169"/>
      <c r="M301" s="169"/>
      <c r="N301" s="169"/>
      <c r="O301" s="169"/>
      <c r="P301" s="169"/>
      <c r="Q301" s="169"/>
      <c r="R301" s="169"/>
      <c r="S301" s="169"/>
      <c r="T301" s="169"/>
      <c r="U301" s="169"/>
      <c r="V301" s="169"/>
      <c r="W301" s="169"/>
      <c r="X301" s="169"/>
      <c r="Y301" s="169"/>
      <c r="Z301" s="169"/>
    </row>
    <row r="302" spans="1:26" s="246" customFormat="1" ht="15.75">
      <c r="A302" s="34"/>
      <c r="K302" s="218"/>
      <c r="L302" s="169"/>
      <c r="M302" s="169"/>
      <c r="N302" s="169"/>
      <c r="O302" s="169"/>
      <c r="P302" s="169"/>
      <c r="Q302" s="169"/>
      <c r="R302" s="169"/>
      <c r="S302" s="169"/>
      <c r="T302" s="169"/>
      <c r="U302" s="169"/>
      <c r="V302" s="169"/>
      <c r="W302" s="169"/>
      <c r="X302" s="169"/>
      <c r="Y302" s="169"/>
      <c r="Z302" s="169"/>
    </row>
    <row r="303" spans="1:26" s="246" customFormat="1" ht="15.75">
      <c r="A303" s="34"/>
      <c r="K303" s="218"/>
      <c r="L303" s="169"/>
      <c r="M303" s="169"/>
      <c r="N303" s="169"/>
      <c r="O303" s="169"/>
      <c r="P303" s="169"/>
      <c r="Q303" s="169"/>
      <c r="R303" s="169"/>
      <c r="S303" s="169"/>
      <c r="T303" s="169"/>
      <c r="U303" s="169"/>
      <c r="V303" s="169"/>
      <c r="W303" s="169"/>
      <c r="X303" s="169"/>
      <c r="Y303" s="169"/>
      <c r="Z303" s="169"/>
    </row>
    <row r="304" spans="1:26" s="246" customFormat="1" ht="15.75">
      <c r="A304" s="34"/>
      <c r="K304" s="218"/>
      <c r="L304" s="169"/>
      <c r="M304" s="169"/>
      <c r="N304" s="169"/>
      <c r="O304" s="169"/>
      <c r="P304" s="169"/>
      <c r="Q304" s="169"/>
      <c r="R304" s="169"/>
      <c r="S304" s="169"/>
      <c r="T304" s="169"/>
      <c r="U304" s="169"/>
      <c r="V304" s="169"/>
      <c r="W304" s="169"/>
      <c r="X304" s="169"/>
      <c r="Y304" s="169"/>
      <c r="Z304" s="169"/>
    </row>
    <row r="305" spans="1:26" s="246" customFormat="1" ht="15.75">
      <c r="A305" s="34"/>
      <c r="K305" s="218"/>
      <c r="L305" s="169"/>
      <c r="M305" s="169"/>
      <c r="N305" s="169"/>
      <c r="O305" s="169"/>
      <c r="P305" s="169"/>
      <c r="Q305" s="169"/>
      <c r="R305" s="169"/>
      <c r="S305" s="169"/>
      <c r="T305" s="169"/>
      <c r="U305" s="169"/>
      <c r="V305" s="169"/>
      <c r="W305" s="169"/>
      <c r="X305" s="169"/>
      <c r="Y305" s="169"/>
      <c r="Z305" s="169"/>
    </row>
    <row r="306" spans="1:26" s="246" customFormat="1" ht="15.75">
      <c r="A306" s="34"/>
      <c r="K306" s="218"/>
      <c r="L306" s="169"/>
      <c r="M306" s="169"/>
      <c r="N306" s="169"/>
      <c r="O306" s="169"/>
      <c r="P306" s="169"/>
      <c r="Q306" s="169"/>
      <c r="R306" s="169"/>
      <c r="S306" s="169"/>
      <c r="T306" s="169"/>
      <c r="U306" s="169"/>
      <c r="V306" s="169"/>
      <c r="W306" s="169"/>
      <c r="X306" s="169"/>
      <c r="Y306" s="169"/>
      <c r="Z306" s="169"/>
    </row>
    <row r="307" spans="1:26" s="246" customFormat="1" ht="15.75">
      <c r="A307" s="34"/>
      <c r="K307" s="218"/>
      <c r="L307" s="169"/>
      <c r="M307" s="169"/>
      <c r="N307" s="169"/>
      <c r="O307" s="169"/>
      <c r="P307" s="169"/>
      <c r="Q307" s="169"/>
      <c r="R307" s="169"/>
      <c r="S307" s="169"/>
      <c r="T307" s="169"/>
      <c r="U307" s="169"/>
      <c r="V307" s="169"/>
      <c r="W307" s="169"/>
      <c r="X307" s="169"/>
      <c r="Y307" s="169"/>
      <c r="Z307" s="169"/>
    </row>
    <row r="308" spans="1:26" s="246" customFormat="1" ht="15.75">
      <c r="A308" s="34"/>
      <c r="K308" s="218"/>
      <c r="L308" s="169"/>
      <c r="M308" s="169"/>
      <c r="N308" s="169"/>
      <c r="O308" s="169"/>
      <c r="P308" s="169"/>
      <c r="Q308" s="169"/>
      <c r="R308" s="169"/>
      <c r="S308" s="169"/>
      <c r="T308" s="169"/>
      <c r="U308" s="169"/>
      <c r="V308" s="169"/>
      <c r="W308" s="169"/>
      <c r="X308" s="169"/>
      <c r="Y308" s="169"/>
      <c r="Z308" s="169"/>
    </row>
    <row r="309" spans="1:26" s="246" customFormat="1" ht="15.75">
      <c r="A309" s="34"/>
      <c r="K309" s="218"/>
      <c r="L309" s="169"/>
      <c r="M309" s="169"/>
      <c r="N309" s="169"/>
      <c r="O309" s="169"/>
      <c r="P309" s="169"/>
      <c r="Q309" s="169"/>
      <c r="R309" s="169"/>
      <c r="S309" s="169"/>
      <c r="T309" s="169"/>
      <c r="U309" s="169"/>
      <c r="V309" s="169"/>
      <c r="W309" s="169"/>
      <c r="X309" s="169"/>
      <c r="Y309" s="169"/>
      <c r="Z309" s="169"/>
    </row>
    <row r="310" spans="1:26" s="246" customFormat="1" ht="15.75">
      <c r="A310" s="34"/>
      <c r="K310" s="218"/>
      <c r="L310" s="169"/>
      <c r="M310" s="169"/>
      <c r="N310" s="169"/>
      <c r="O310" s="169"/>
      <c r="P310" s="169"/>
      <c r="Q310" s="169"/>
      <c r="R310" s="169"/>
      <c r="S310" s="169"/>
      <c r="T310" s="169"/>
      <c r="U310" s="169"/>
      <c r="V310" s="169"/>
      <c r="W310" s="169"/>
      <c r="X310" s="169"/>
      <c r="Y310" s="169"/>
      <c r="Z310" s="169"/>
    </row>
    <row r="311" spans="1:26" s="246" customFormat="1" ht="15.75">
      <c r="A311" s="34"/>
      <c r="K311" s="218"/>
      <c r="L311" s="169"/>
      <c r="M311" s="169"/>
      <c r="N311" s="169"/>
      <c r="O311" s="169"/>
      <c r="P311" s="169"/>
      <c r="Q311" s="169"/>
      <c r="R311" s="169"/>
      <c r="S311" s="169"/>
      <c r="T311" s="169"/>
      <c r="U311" s="169"/>
      <c r="V311" s="169"/>
      <c r="W311" s="169"/>
      <c r="X311" s="169"/>
      <c r="Y311" s="169"/>
      <c r="Z311" s="169"/>
    </row>
    <row r="312" spans="1:26" s="246" customFormat="1" ht="15.75">
      <c r="A312" s="34"/>
      <c r="K312" s="218"/>
      <c r="L312" s="169"/>
      <c r="M312" s="169"/>
      <c r="N312" s="169"/>
      <c r="O312" s="169"/>
      <c r="P312" s="169"/>
      <c r="Q312" s="169"/>
      <c r="R312" s="169"/>
      <c r="S312" s="169"/>
      <c r="T312" s="169"/>
      <c r="U312" s="169"/>
      <c r="V312" s="169"/>
      <c r="W312" s="169"/>
      <c r="X312" s="169"/>
      <c r="Y312" s="169"/>
      <c r="Z312" s="169"/>
    </row>
    <row r="313" spans="1:26" s="246" customFormat="1" ht="15.75">
      <c r="A313" s="34"/>
      <c r="K313" s="218"/>
      <c r="L313" s="169"/>
      <c r="M313" s="169"/>
      <c r="N313" s="169"/>
      <c r="O313" s="169"/>
      <c r="P313" s="169"/>
      <c r="Q313" s="169"/>
      <c r="R313" s="169"/>
      <c r="S313" s="169"/>
      <c r="T313" s="169"/>
      <c r="U313" s="169"/>
      <c r="V313" s="169"/>
      <c r="W313" s="169"/>
      <c r="X313" s="169"/>
      <c r="Y313" s="169"/>
      <c r="Z313" s="169"/>
    </row>
    <row r="314" spans="1:26" s="246" customFormat="1" ht="15.75">
      <c r="A314" s="34"/>
      <c r="K314" s="218"/>
      <c r="L314" s="169"/>
      <c r="M314" s="169"/>
      <c r="N314" s="169"/>
      <c r="O314" s="169"/>
      <c r="P314" s="169"/>
      <c r="Q314" s="169"/>
      <c r="R314" s="169"/>
      <c r="S314" s="169"/>
      <c r="T314" s="169"/>
      <c r="U314" s="169"/>
      <c r="V314" s="169"/>
      <c r="W314" s="169"/>
      <c r="X314" s="169"/>
      <c r="Y314" s="169"/>
      <c r="Z314" s="169"/>
    </row>
    <row r="315" spans="1:26" s="246" customFormat="1" ht="15.75">
      <c r="A315" s="34"/>
      <c r="K315" s="218"/>
      <c r="L315" s="169"/>
      <c r="M315" s="169"/>
      <c r="N315" s="169"/>
      <c r="O315" s="169"/>
      <c r="P315" s="169"/>
      <c r="Q315" s="169"/>
      <c r="R315" s="169"/>
      <c r="S315" s="169"/>
      <c r="T315" s="169"/>
      <c r="U315" s="169"/>
      <c r="V315" s="169"/>
      <c r="W315" s="169"/>
      <c r="X315" s="169"/>
      <c r="Y315" s="169"/>
      <c r="Z315" s="169"/>
    </row>
    <row r="316" spans="1:26" s="246" customFormat="1" ht="15.75">
      <c r="A316" s="34"/>
      <c r="K316" s="218"/>
      <c r="L316" s="169"/>
      <c r="M316" s="169"/>
      <c r="N316" s="169"/>
      <c r="O316" s="169"/>
      <c r="P316" s="169"/>
      <c r="Q316" s="169"/>
      <c r="R316" s="169"/>
      <c r="S316" s="169"/>
      <c r="T316" s="169"/>
      <c r="U316" s="169"/>
      <c r="V316" s="169"/>
      <c r="W316" s="169"/>
      <c r="X316" s="169"/>
      <c r="Y316" s="169"/>
      <c r="Z316" s="169"/>
    </row>
    <row r="317" spans="1:26" s="246" customFormat="1" ht="15.75">
      <c r="A317" s="34"/>
      <c r="K317" s="218"/>
      <c r="L317" s="169"/>
      <c r="M317" s="169"/>
      <c r="N317" s="169"/>
      <c r="O317" s="169"/>
      <c r="P317" s="169"/>
      <c r="Q317" s="169"/>
      <c r="R317" s="169"/>
      <c r="S317" s="169"/>
      <c r="T317" s="169"/>
      <c r="U317" s="169"/>
      <c r="V317" s="169"/>
      <c r="W317" s="169"/>
      <c r="X317" s="169"/>
      <c r="Y317" s="169"/>
      <c r="Z317" s="169"/>
    </row>
    <row r="318" spans="1:26" s="246" customFormat="1" ht="15.75">
      <c r="A318" s="34"/>
      <c r="K318" s="218"/>
      <c r="L318" s="169"/>
      <c r="M318" s="169"/>
      <c r="N318" s="169"/>
      <c r="O318" s="169"/>
      <c r="P318" s="169"/>
      <c r="Q318" s="169"/>
      <c r="R318" s="169"/>
      <c r="S318" s="169"/>
      <c r="T318" s="169"/>
      <c r="U318" s="169"/>
      <c r="V318" s="169"/>
      <c r="W318" s="169"/>
      <c r="X318" s="169"/>
      <c r="Y318" s="169"/>
      <c r="Z318" s="169"/>
    </row>
    <row r="319" spans="1:26" s="246" customFormat="1" ht="15.75">
      <c r="A319" s="34"/>
      <c r="K319" s="218"/>
      <c r="L319" s="169"/>
      <c r="M319" s="169"/>
      <c r="N319" s="169"/>
      <c r="O319" s="169"/>
      <c r="P319" s="169"/>
      <c r="Q319" s="169"/>
      <c r="R319" s="169"/>
      <c r="S319" s="169"/>
      <c r="T319" s="169"/>
      <c r="U319" s="169"/>
      <c r="V319" s="169"/>
      <c r="W319" s="169"/>
      <c r="X319" s="169"/>
      <c r="Y319" s="169"/>
      <c r="Z319" s="169"/>
    </row>
    <row r="320" spans="1:26" s="246" customFormat="1" ht="15.75">
      <c r="A320" s="34"/>
      <c r="K320" s="218"/>
      <c r="L320" s="169"/>
      <c r="M320" s="169"/>
      <c r="N320" s="169"/>
      <c r="O320" s="169"/>
      <c r="P320" s="169"/>
      <c r="Q320" s="169"/>
      <c r="R320" s="169"/>
      <c r="S320" s="169"/>
      <c r="T320" s="169"/>
      <c r="U320" s="169"/>
      <c r="V320" s="169"/>
      <c r="W320" s="169"/>
      <c r="X320" s="169"/>
      <c r="Y320" s="169"/>
      <c r="Z320" s="169"/>
    </row>
    <row r="321" spans="1:26" s="246" customFormat="1" ht="15.75">
      <c r="A321" s="34"/>
      <c r="K321" s="218"/>
      <c r="L321" s="169"/>
      <c r="M321" s="169"/>
      <c r="N321" s="169"/>
      <c r="O321" s="169"/>
      <c r="P321" s="169"/>
      <c r="Q321" s="169"/>
      <c r="R321" s="169"/>
      <c r="S321" s="169"/>
      <c r="T321" s="169"/>
      <c r="U321" s="169"/>
      <c r="V321" s="169"/>
      <c r="W321" s="169"/>
      <c r="X321" s="169"/>
      <c r="Y321" s="169"/>
      <c r="Z321" s="169"/>
    </row>
    <row r="322" spans="1:26" s="246" customFormat="1" ht="15.75">
      <c r="A322" s="34"/>
      <c r="K322" s="218"/>
      <c r="L322" s="169"/>
      <c r="M322" s="169"/>
      <c r="N322" s="169"/>
      <c r="O322" s="169"/>
      <c r="P322" s="169"/>
      <c r="Q322" s="169"/>
      <c r="R322" s="169"/>
      <c r="S322" s="169"/>
      <c r="T322" s="169"/>
      <c r="U322" s="169"/>
      <c r="V322" s="169"/>
      <c r="W322" s="169"/>
      <c r="X322" s="169"/>
      <c r="Y322" s="169"/>
      <c r="Z322" s="169"/>
    </row>
    <row r="323" spans="1:26" s="246" customFormat="1" ht="15.75">
      <c r="A323" s="34"/>
      <c r="K323" s="218"/>
      <c r="L323" s="169"/>
      <c r="M323" s="169"/>
      <c r="N323" s="169"/>
      <c r="O323" s="169"/>
      <c r="P323" s="169"/>
      <c r="Q323" s="169"/>
      <c r="R323" s="169"/>
      <c r="S323" s="169"/>
      <c r="T323" s="169"/>
      <c r="U323" s="169"/>
      <c r="V323" s="169"/>
      <c r="W323" s="169"/>
      <c r="X323" s="169"/>
      <c r="Y323" s="169"/>
      <c r="Z323" s="169"/>
    </row>
    <row r="324" spans="1:26" s="246" customFormat="1" ht="15.75">
      <c r="A324" s="34"/>
      <c r="K324" s="218"/>
      <c r="L324" s="169"/>
      <c r="M324" s="169"/>
      <c r="N324" s="169"/>
      <c r="O324" s="169"/>
      <c r="P324" s="169"/>
      <c r="Q324" s="169"/>
      <c r="R324" s="169"/>
      <c r="S324" s="169"/>
      <c r="T324" s="169"/>
      <c r="U324" s="169"/>
      <c r="V324" s="169"/>
      <c r="W324" s="169"/>
      <c r="X324" s="169"/>
      <c r="Y324" s="169"/>
      <c r="Z324" s="169"/>
    </row>
    <row r="325" spans="1:26" s="246" customFormat="1" ht="15.75">
      <c r="A325" s="34"/>
      <c r="K325" s="218"/>
      <c r="L325" s="169"/>
      <c r="M325" s="169"/>
      <c r="N325" s="169"/>
      <c r="O325" s="169"/>
      <c r="P325" s="169"/>
      <c r="Q325" s="169"/>
      <c r="R325" s="169"/>
      <c r="S325" s="169"/>
      <c r="T325" s="169"/>
      <c r="U325" s="169"/>
      <c r="V325" s="169"/>
      <c r="W325" s="169"/>
      <c r="X325" s="169"/>
      <c r="Y325" s="169"/>
      <c r="Z325" s="169"/>
    </row>
    <row r="326" spans="1:26" s="246" customFormat="1" ht="15.75">
      <c r="A326" s="34"/>
      <c r="K326" s="218"/>
      <c r="L326" s="169"/>
      <c r="M326" s="169"/>
      <c r="N326" s="169"/>
      <c r="O326" s="169"/>
      <c r="P326" s="169"/>
      <c r="Q326" s="169"/>
      <c r="R326" s="169"/>
      <c r="S326" s="169"/>
      <c r="T326" s="169"/>
      <c r="U326" s="169"/>
      <c r="V326" s="169"/>
      <c r="W326" s="169"/>
      <c r="X326" s="169"/>
      <c r="Y326" s="169"/>
      <c r="Z326" s="169"/>
    </row>
    <row r="327" spans="1:26" s="246" customFormat="1" ht="15.75">
      <c r="A327" s="34"/>
      <c r="K327" s="218"/>
      <c r="L327" s="169"/>
      <c r="M327" s="169"/>
      <c r="N327" s="169"/>
      <c r="O327" s="169"/>
      <c r="P327" s="169"/>
      <c r="Q327" s="169"/>
      <c r="R327" s="169"/>
      <c r="S327" s="169"/>
      <c r="T327" s="169"/>
      <c r="U327" s="169"/>
      <c r="V327" s="169"/>
      <c r="W327" s="169"/>
      <c r="X327" s="169"/>
      <c r="Y327" s="169"/>
      <c r="Z327" s="169"/>
    </row>
    <row r="328" spans="1:26" s="246" customFormat="1" ht="15.75">
      <c r="A328" s="34"/>
      <c r="K328" s="218"/>
      <c r="L328" s="169"/>
      <c r="M328" s="169"/>
      <c r="N328" s="169"/>
      <c r="O328" s="169"/>
      <c r="P328" s="169"/>
      <c r="Q328" s="169"/>
      <c r="R328" s="169"/>
      <c r="S328" s="169"/>
      <c r="T328" s="169"/>
      <c r="U328" s="169"/>
      <c r="V328" s="169"/>
      <c r="W328" s="169"/>
      <c r="X328" s="169"/>
      <c r="Y328" s="169"/>
      <c r="Z328" s="169"/>
    </row>
    <row r="329" spans="1:26" s="246" customFormat="1" ht="15.75">
      <c r="A329" s="34"/>
      <c r="K329" s="218"/>
      <c r="L329" s="169"/>
      <c r="M329" s="169"/>
      <c r="N329" s="169"/>
      <c r="O329" s="169"/>
      <c r="P329" s="169"/>
      <c r="Q329" s="169"/>
      <c r="R329" s="169"/>
      <c r="S329" s="169"/>
      <c r="T329" s="169"/>
      <c r="U329" s="169"/>
      <c r="V329" s="169"/>
      <c r="W329" s="169"/>
      <c r="X329" s="169"/>
      <c r="Y329" s="169"/>
      <c r="Z329" s="169"/>
    </row>
    <row r="330" spans="1:26" s="246" customFormat="1" ht="15.75">
      <c r="A330" s="34"/>
      <c r="K330" s="218"/>
      <c r="L330" s="169"/>
      <c r="M330" s="169"/>
      <c r="N330" s="169"/>
      <c r="O330" s="169"/>
      <c r="P330" s="169"/>
      <c r="Q330" s="169"/>
      <c r="R330" s="169"/>
      <c r="S330" s="169"/>
      <c r="T330" s="169"/>
      <c r="U330" s="169"/>
      <c r="V330" s="169"/>
      <c r="W330" s="169"/>
      <c r="X330" s="169"/>
      <c r="Y330" s="169"/>
      <c r="Z330" s="169"/>
    </row>
    <row r="331" spans="1:26" s="246" customFormat="1" ht="15.75">
      <c r="A331" s="34"/>
      <c r="K331" s="218"/>
      <c r="L331" s="169"/>
      <c r="M331" s="169"/>
      <c r="N331" s="169"/>
      <c r="O331" s="169"/>
      <c r="P331" s="169"/>
      <c r="Q331" s="169"/>
      <c r="R331" s="169"/>
      <c r="S331" s="169"/>
      <c r="T331" s="169"/>
      <c r="U331" s="169"/>
      <c r="V331" s="169"/>
      <c r="W331" s="169"/>
      <c r="X331" s="169"/>
      <c r="Y331" s="169"/>
      <c r="Z331" s="169"/>
    </row>
    <row r="332" spans="1:26" s="246" customFormat="1" ht="15.75">
      <c r="A332" s="34"/>
      <c r="K332" s="218"/>
      <c r="L332" s="169"/>
      <c r="M332" s="169"/>
      <c r="N332" s="169"/>
      <c r="O332" s="169"/>
      <c r="P332" s="169"/>
      <c r="Q332" s="169"/>
      <c r="R332" s="169"/>
      <c r="S332" s="169"/>
      <c r="T332" s="169"/>
      <c r="U332" s="169"/>
      <c r="V332" s="169"/>
      <c r="W332" s="169"/>
      <c r="X332" s="169"/>
      <c r="Y332" s="169"/>
      <c r="Z332" s="169"/>
    </row>
    <row r="333" spans="1:26" s="246" customFormat="1" ht="15.75">
      <c r="A333" s="34"/>
      <c r="K333" s="218"/>
      <c r="L333" s="169"/>
      <c r="M333" s="169"/>
      <c r="N333" s="169"/>
      <c r="O333" s="169"/>
      <c r="P333" s="169"/>
      <c r="Q333" s="169"/>
      <c r="R333" s="169"/>
      <c r="S333" s="169"/>
      <c r="T333" s="169"/>
      <c r="U333" s="169"/>
      <c r="V333" s="169"/>
      <c r="W333" s="169"/>
      <c r="X333" s="169"/>
      <c r="Y333" s="169"/>
      <c r="Z333" s="169"/>
    </row>
    <row r="334" spans="1:26" s="246" customFormat="1" ht="15.75">
      <c r="A334" s="34"/>
      <c r="K334" s="218"/>
      <c r="L334" s="169"/>
      <c r="M334" s="169"/>
      <c r="N334" s="169"/>
      <c r="O334" s="169"/>
      <c r="P334" s="169"/>
      <c r="Q334" s="169"/>
      <c r="R334" s="169"/>
      <c r="S334" s="169"/>
      <c r="T334" s="169"/>
      <c r="U334" s="169"/>
      <c r="V334" s="169"/>
      <c r="W334" s="169"/>
      <c r="X334" s="169"/>
      <c r="Y334" s="169"/>
      <c r="Z334" s="169"/>
    </row>
    <row r="335" spans="1:26" s="246" customFormat="1" ht="15.75">
      <c r="A335" s="34"/>
      <c r="K335" s="218"/>
      <c r="L335" s="169"/>
      <c r="M335" s="169"/>
      <c r="N335" s="169"/>
      <c r="O335" s="169"/>
      <c r="P335" s="169"/>
      <c r="Q335" s="169"/>
      <c r="R335" s="169"/>
      <c r="S335" s="169"/>
      <c r="T335" s="169"/>
      <c r="U335" s="169"/>
      <c r="V335" s="169"/>
      <c r="W335" s="169"/>
      <c r="X335" s="169"/>
      <c r="Y335" s="169"/>
      <c r="Z335" s="169"/>
    </row>
    <row r="336" spans="1:26" s="246" customFormat="1" ht="15.75">
      <c r="A336" s="34"/>
      <c r="K336" s="218"/>
      <c r="L336" s="169"/>
      <c r="M336" s="169"/>
      <c r="N336" s="169"/>
      <c r="O336" s="169"/>
      <c r="P336" s="169"/>
      <c r="Q336" s="169"/>
      <c r="R336" s="169"/>
      <c r="S336" s="169"/>
      <c r="T336" s="169"/>
      <c r="U336" s="169"/>
      <c r="V336" s="169"/>
      <c r="W336" s="169"/>
      <c r="X336" s="169"/>
      <c r="Y336" s="169"/>
      <c r="Z336" s="169"/>
    </row>
    <row r="337" spans="1:26" s="246" customFormat="1" ht="15.75">
      <c r="A337" s="34"/>
      <c r="K337" s="218"/>
      <c r="L337" s="169"/>
      <c r="M337" s="169"/>
      <c r="N337" s="169"/>
      <c r="O337" s="169"/>
      <c r="P337" s="169"/>
      <c r="Q337" s="169"/>
      <c r="R337" s="169"/>
      <c r="S337" s="169"/>
      <c r="T337" s="169"/>
      <c r="U337" s="169"/>
      <c r="V337" s="169"/>
      <c r="W337" s="169"/>
      <c r="X337" s="169"/>
      <c r="Y337" s="169"/>
      <c r="Z337" s="169"/>
    </row>
    <row r="338" spans="1:26" s="246" customFormat="1" ht="15.75">
      <c r="A338" s="34"/>
      <c r="K338" s="218"/>
      <c r="L338" s="169"/>
      <c r="M338" s="169"/>
      <c r="N338" s="169"/>
      <c r="O338" s="169"/>
      <c r="P338" s="169"/>
      <c r="Q338" s="169"/>
      <c r="R338" s="169"/>
      <c r="S338" s="169"/>
      <c r="T338" s="169"/>
      <c r="U338" s="169"/>
      <c r="V338" s="169"/>
      <c r="W338" s="169"/>
      <c r="X338" s="169"/>
      <c r="Y338" s="169"/>
      <c r="Z338" s="169"/>
    </row>
    <row r="339" spans="1:26" s="246" customFormat="1" ht="15.75">
      <c r="A339" s="34"/>
      <c r="K339" s="218"/>
      <c r="L339" s="169"/>
      <c r="M339" s="169"/>
      <c r="N339" s="169"/>
      <c r="O339" s="169"/>
      <c r="P339" s="169"/>
      <c r="Q339" s="169"/>
      <c r="R339" s="169"/>
      <c r="S339" s="169"/>
      <c r="T339" s="169"/>
      <c r="U339" s="169"/>
      <c r="V339" s="169"/>
      <c r="W339" s="169"/>
      <c r="X339" s="169"/>
      <c r="Y339" s="169"/>
      <c r="Z339" s="169"/>
    </row>
    <row r="340" spans="1:26" s="246" customFormat="1" ht="15.75">
      <c r="A340" s="34"/>
      <c r="K340" s="218"/>
      <c r="L340" s="169"/>
      <c r="M340" s="169"/>
      <c r="N340" s="169"/>
      <c r="O340" s="169"/>
      <c r="P340" s="169"/>
      <c r="Q340" s="169"/>
      <c r="R340" s="169"/>
      <c r="S340" s="169"/>
      <c r="T340" s="169"/>
      <c r="U340" s="169"/>
      <c r="V340" s="169"/>
      <c r="W340" s="169"/>
      <c r="X340" s="169"/>
      <c r="Y340" s="169"/>
      <c r="Z340" s="169"/>
    </row>
    <row r="341" spans="1:26" s="246" customFormat="1" ht="15.75">
      <c r="A341" s="34"/>
      <c r="K341" s="218"/>
      <c r="L341" s="169"/>
      <c r="M341" s="169"/>
      <c r="N341" s="169"/>
      <c r="O341" s="169"/>
      <c r="P341" s="169"/>
      <c r="Q341" s="169"/>
      <c r="R341" s="169"/>
      <c r="S341" s="169"/>
      <c r="T341" s="169"/>
      <c r="U341" s="169"/>
      <c r="V341" s="169"/>
      <c r="W341" s="169"/>
      <c r="X341" s="169"/>
      <c r="Y341" s="169"/>
      <c r="Z341" s="169"/>
    </row>
    <row r="342" spans="1:26" s="246" customFormat="1" ht="15.75">
      <c r="A342" s="34"/>
      <c r="K342" s="218"/>
      <c r="L342" s="169"/>
      <c r="M342" s="169"/>
      <c r="N342" s="169"/>
      <c r="O342" s="169"/>
      <c r="P342" s="169"/>
      <c r="Q342" s="169"/>
      <c r="R342" s="169"/>
      <c r="S342" s="169"/>
      <c r="T342" s="169"/>
      <c r="U342" s="169"/>
      <c r="V342" s="169"/>
      <c r="W342" s="169"/>
      <c r="X342" s="169"/>
      <c r="Y342" s="169"/>
      <c r="Z342" s="169"/>
    </row>
    <row r="343" spans="1:26" s="246" customFormat="1" ht="15.75">
      <c r="A343" s="34"/>
      <c r="K343" s="218"/>
      <c r="L343" s="169"/>
      <c r="M343" s="169"/>
      <c r="N343" s="169"/>
      <c r="O343" s="169"/>
      <c r="P343" s="169"/>
      <c r="Q343" s="169"/>
      <c r="R343" s="169"/>
      <c r="S343" s="169"/>
      <c r="T343" s="169"/>
      <c r="U343" s="169"/>
      <c r="V343" s="169"/>
      <c r="W343" s="169"/>
      <c r="X343" s="169"/>
      <c r="Y343" s="169"/>
      <c r="Z343" s="169"/>
    </row>
    <row r="344" spans="1:26" s="246" customFormat="1" ht="15.75">
      <c r="A344" s="34"/>
      <c r="K344" s="218"/>
      <c r="L344" s="169"/>
      <c r="M344" s="169"/>
      <c r="N344" s="169"/>
      <c r="O344" s="169"/>
      <c r="P344" s="169"/>
      <c r="Q344" s="169"/>
      <c r="R344" s="169"/>
      <c r="S344" s="169"/>
      <c r="T344" s="169"/>
      <c r="U344" s="169"/>
      <c r="V344" s="169"/>
      <c r="W344" s="169"/>
      <c r="X344" s="169"/>
      <c r="Y344" s="169"/>
      <c r="Z344" s="169"/>
    </row>
    <row r="345" spans="1:26" s="246" customFormat="1" ht="15.75">
      <c r="A345" s="34"/>
      <c r="K345" s="218"/>
      <c r="L345" s="169"/>
      <c r="M345" s="169"/>
      <c r="N345" s="169"/>
      <c r="O345" s="169"/>
      <c r="P345" s="169"/>
      <c r="Q345" s="169"/>
      <c r="R345" s="169"/>
      <c r="S345" s="169"/>
      <c r="T345" s="169"/>
      <c r="U345" s="169"/>
      <c r="V345" s="169"/>
      <c r="W345" s="169"/>
      <c r="X345" s="169"/>
      <c r="Y345" s="169"/>
      <c r="Z345" s="169"/>
    </row>
    <row r="346" spans="1:26" s="246" customFormat="1" ht="15.75">
      <c r="A346" s="34"/>
      <c r="K346" s="218"/>
      <c r="L346" s="169"/>
      <c r="M346" s="169"/>
      <c r="N346" s="169"/>
      <c r="O346" s="169"/>
      <c r="P346" s="169"/>
      <c r="Q346" s="169"/>
      <c r="R346" s="169"/>
      <c r="S346" s="169"/>
      <c r="T346" s="169"/>
      <c r="U346" s="169"/>
      <c r="V346" s="169"/>
      <c r="W346" s="169"/>
      <c r="X346" s="169"/>
      <c r="Y346" s="169"/>
      <c r="Z346" s="169"/>
    </row>
    <row r="347" spans="1:26" s="246" customFormat="1" ht="15.75">
      <c r="A347" s="34"/>
      <c r="K347" s="218"/>
      <c r="L347" s="169"/>
      <c r="M347" s="169"/>
      <c r="N347" s="169"/>
      <c r="O347" s="169"/>
      <c r="P347" s="169"/>
      <c r="Q347" s="169"/>
      <c r="R347" s="169"/>
      <c r="S347" s="169"/>
      <c r="T347" s="169"/>
      <c r="U347" s="169"/>
      <c r="V347" s="169"/>
      <c r="W347" s="169"/>
      <c r="X347" s="169"/>
      <c r="Y347" s="169"/>
      <c r="Z347" s="169"/>
    </row>
    <row r="348" spans="1:26" s="246" customFormat="1" ht="15.75">
      <c r="A348" s="34"/>
      <c r="K348" s="218"/>
      <c r="L348" s="169"/>
      <c r="M348" s="169"/>
      <c r="N348" s="169"/>
      <c r="O348" s="169"/>
      <c r="P348" s="169"/>
      <c r="Q348" s="169"/>
      <c r="R348" s="169"/>
      <c r="S348" s="169"/>
      <c r="T348" s="169"/>
      <c r="U348" s="169"/>
      <c r="V348" s="169"/>
      <c r="W348" s="169"/>
      <c r="X348" s="169"/>
      <c r="Y348" s="169"/>
      <c r="Z348" s="169"/>
    </row>
    <row r="349" spans="1:26" s="246" customFormat="1" ht="15.75">
      <c r="A349" s="34"/>
      <c r="K349" s="218"/>
      <c r="L349" s="169"/>
      <c r="M349" s="169"/>
      <c r="N349" s="169"/>
      <c r="O349" s="169"/>
      <c r="P349" s="169"/>
      <c r="Q349" s="169"/>
      <c r="R349" s="169"/>
      <c r="S349" s="169"/>
      <c r="T349" s="169"/>
      <c r="U349" s="169"/>
      <c r="V349" s="169"/>
      <c r="W349" s="169"/>
      <c r="X349" s="169"/>
      <c r="Y349" s="169"/>
      <c r="Z349" s="169"/>
    </row>
    <row r="350" spans="1:26" s="246" customFormat="1" ht="15.75">
      <c r="A350" s="34"/>
      <c r="K350" s="218"/>
      <c r="L350" s="169"/>
      <c r="M350" s="169"/>
      <c r="N350" s="169"/>
      <c r="O350" s="169"/>
      <c r="P350" s="169"/>
      <c r="Q350" s="169"/>
      <c r="R350" s="169"/>
      <c r="S350" s="169"/>
      <c r="T350" s="169"/>
      <c r="U350" s="169"/>
      <c r="V350" s="169"/>
      <c r="W350" s="169"/>
      <c r="X350" s="169"/>
      <c r="Y350" s="169"/>
      <c r="Z350" s="169"/>
    </row>
    <row r="351" spans="1:26" s="246" customFormat="1" ht="15.75">
      <c r="A351" s="34"/>
      <c r="K351" s="218"/>
      <c r="L351" s="169"/>
      <c r="M351" s="169"/>
      <c r="N351" s="169"/>
      <c r="O351" s="169"/>
      <c r="P351" s="169"/>
      <c r="Q351" s="169"/>
      <c r="R351" s="169"/>
      <c r="S351" s="169"/>
      <c r="T351" s="169"/>
      <c r="U351" s="169"/>
      <c r="V351" s="169"/>
      <c r="W351" s="169"/>
      <c r="X351" s="169"/>
      <c r="Y351" s="169"/>
      <c r="Z351" s="169"/>
    </row>
    <row r="352" spans="1:26" s="246" customFormat="1" ht="15.75">
      <c r="A352" s="34"/>
      <c r="K352" s="218"/>
      <c r="L352" s="169"/>
      <c r="M352" s="169"/>
      <c r="N352" s="169"/>
      <c r="O352" s="169"/>
      <c r="P352" s="169"/>
      <c r="Q352" s="169"/>
      <c r="R352" s="169"/>
      <c r="S352" s="169"/>
      <c r="T352" s="169"/>
      <c r="U352" s="169"/>
      <c r="V352" s="169"/>
      <c r="W352" s="169"/>
      <c r="X352" s="169"/>
      <c r="Y352" s="169"/>
      <c r="Z352" s="169"/>
    </row>
    <row r="353" spans="1:26" s="246" customFormat="1" ht="15.75">
      <c r="A353" s="34"/>
      <c r="K353" s="218"/>
      <c r="L353" s="169"/>
      <c r="M353" s="169"/>
      <c r="N353" s="169"/>
      <c r="O353" s="169"/>
      <c r="P353" s="169"/>
      <c r="Q353" s="169"/>
      <c r="R353" s="169"/>
      <c r="S353" s="169"/>
      <c r="T353" s="169"/>
      <c r="U353" s="169"/>
      <c r="V353" s="169"/>
      <c r="W353" s="169"/>
      <c r="X353" s="169"/>
      <c r="Y353" s="169"/>
      <c r="Z353" s="169"/>
    </row>
    <row r="354" spans="1:26" s="246" customFormat="1" ht="15.75">
      <c r="A354" s="34"/>
      <c r="K354" s="218"/>
      <c r="L354" s="169"/>
      <c r="M354" s="169"/>
      <c r="N354" s="169"/>
      <c r="O354" s="169"/>
      <c r="P354" s="169"/>
      <c r="Q354" s="169"/>
      <c r="R354" s="169"/>
      <c r="S354" s="169"/>
      <c r="T354" s="169"/>
      <c r="U354" s="169"/>
      <c r="V354" s="169"/>
      <c r="W354" s="169"/>
      <c r="X354" s="169"/>
      <c r="Y354" s="169"/>
      <c r="Z354" s="169"/>
    </row>
    <row r="355" spans="1:26" s="246" customFormat="1" ht="15.75">
      <c r="A355" s="34"/>
      <c r="K355" s="218"/>
      <c r="L355" s="169"/>
      <c r="M355" s="169"/>
      <c r="N355" s="169"/>
      <c r="O355" s="169"/>
      <c r="P355" s="169"/>
      <c r="Q355" s="169"/>
      <c r="R355" s="169"/>
      <c r="S355" s="169"/>
      <c r="T355" s="169"/>
      <c r="U355" s="169"/>
      <c r="V355" s="169"/>
      <c r="W355" s="169"/>
      <c r="X355" s="169"/>
      <c r="Y355" s="169"/>
      <c r="Z355" s="169"/>
    </row>
    <row r="356" spans="1:26" s="246" customFormat="1" ht="15.75">
      <c r="A356" s="34"/>
      <c r="K356" s="218"/>
      <c r="L356" s="169"/>
      <c r="M356" s="169"/>
      <c r="N356" s="169"/>
      <c r="O356" s="169"/>
      <c r="P356" s="169"/>
      <c r="Q356" s="169"/>
      <c r="R356" s="169"/>
      <c r="S356" s="169"/>
      <c r="T356" s="169"/>
      <c r="U356" s="169"/>
      <c r="V356" s="169"/>
      <c r="W356" s="169"/>
      <c r="X356" s="169"/>
      <c r="Y356" s="169"/>
      <c r="Z356" s="169"/>
    </row>
    <row r="357" spans="1:26" s="246" customFormat="1" ht="15.75">
      <c r="A357" s="34"/>
      <c r="K357" s="218"/>
      <c r="L357" s="169"/>
      <c r="M357" s="169"/>
      <c r="N357" s="169"/>
      <c r="O357" s="169"/>
      <c r="P357" s="169"/>
      <c r="Q357" s="169"/>
      <c r="R357" s="169"/>
      <c r="S357" s="169"/>
      <c r="T357" s="169"/>
      <c r="U357" s="169"/>
      <c r="V357" s="169"/>
      <c r="W357" s="169"/>
      <c r="X357" s="169"/>
      <c r="Y357" s="169"/>
      <c r="Z357" s="169"/>
    </row>
    <row r="358" spans="1:26" s="246" customFormat="1" ht="15.75">
      <c r="A358" s="34"/>
      <c r="K358" s="218"/>
      <c r="L358" s="169"/>
      <c r="M358" s="169"/>
      <c r="N358" s="169"/>
      <c r="O358" s="169"/>
      <c r="P358" s="169"/>
      <c r="Q358" s="169"/>
      <c r="R358" s="169"/>
      <c r="S358" s="169"/>
      <c r="T358" s="169"/>
      <c r="U358" s="169"/>
      <c r="V358" s="169"/>
      <c r="W358" s="169"/>
      <c r="X358" s="169"/>
      <c r="Y358" s="169"/>
      <c r="Z358" s="169"/>
    </row>
    <row r="359" spans="1:26" s="246" customFormat="1" ht="15.75">
      <c r="A359" s="34"/>
      <c r="K359" s="218"/>
      <c r="L359" s="169"/>
      <c r="M359" s="169"/>
      <c r="N359" s="169"/>
      <c r="O359" s="169"/>
      <c r="P359" s="169"/>
      <c r="Q359" s="169"/>
      <c r="R359" s="169"/>
      <c r="S359" s="169"/>
      <c r="T359" s="169"/>
      <c r="U359" s="169"/>
      <c r="V359" s="169"/>
      <c r="W359" s="169"/>
      <c r="X359" s="169"/>
      <c r="Y359" s="169"/>
      <c r="Z359" s="169"/>
    </row>
    <row r="360" spans="1:26" s="246" customFormat="1" ht="15.75">
      <c r="A360" s="34"/>
      <c r="K360" s="218"/>
      <c r="L360" s="169"/>
      <c r="M360" s="169"/>
      <c r="N360" s="169"/>
      <c r="O360" s="169"/>
      <c r="P360" s="169"/>
      <c r="Q360" s="169"/>
      <c r="R360" s="169"/>
      <c r="S360" s="169"/>
      <c r="T360" s="169"/>
      <c r="U360" s="169"/>
      <c r="V360" s="169"/>
      <c r="W360" s="169"/>
      <c r="X360" s="169"/>
      <c r="Y360" s="169"/>
      <c r="Z360" s="169"/>
    </row>
    <row r="361" spans="1:26" s="246" customFormat="1" ht="15.75">
      <c r="A361" s="34"/>
      <c r="K361" s="218"/>
      <c r="L361" s="169"/>
      <c r="M361" s="169"/>
      <c r="N361" s="169"/>
      <c r="O361" s="169"/>
      <c r="P361" s="169"/>
      <c r="Q361" s="169"/>
      <c r="R361" s="169"/>
      <c r="S361" s="169"/>
      <c r="T361" s="169"/>
      <c r="U361" s="169"/>
      <c r="V361" s="169"/>
      <c r="W361" s="169"/>
      <c r="X361" s="169"/>
      <c r="Y361" s="169"/>
      <c r="Z361" s="169"/>
    </row>
    <row r="362" spans="1:26" s="246" customFormat="1" ht="15.75">
      <c r="A362" s="34"/>
      <c r="K362" s="218"/>
      <c r="L362" s="169"/>
      <c r="M362" s="169"/>
      <c r="N362" s="169"/>
      <c r="O362" s="169"/>
      <c r="P362" s="169"/>
      <c r="Q362" s="169"/>
      <c r="R362" s="169"/>
      <c r="S362" s="169"/>
      <c r="T362" s="169"/>
      <c r="U362" s="169"/>
      <c r="V362" s="169"/>
      <c r="W362" s="169"/>
      <c r="X362" s="169"/>
      <c r="Y362" s="169"/>
      <c r="Z362" s="169"/>
    </row>
    <row r="363" spans="1:26" s="246" customFormat="1" ht="15.75">
      <c r="A363" s="34"/>
      <c r="K363" s="218"/>
      <c r="L363" s="169"/>
      <c r="M363" s="169"/>
      <c r="N363" s="169"/>
      <c r="O363" s="169"/>
      <c r="P363" s="169"/>
      <c r="Q363" s="169"/>
      <c r="R363" s="169"/>
      <c r="S363" s="169"/>
      <c r="T363" s="169"/>
      <c r="U363" s="169"/>
      <c r="V363" s="169"/>
      <c r="W363" s="169"/>
      <c r="X363" s="169"/>
      <c r="Y363" s="169"/>
      <c r="Z363" s="169"/>
    </row>
    <row r="364" spans="1:26" s="246" customFormat="1" ht="15.75">
      <c r="A364" s="34"/>
      <c r="K364" s="218"/>
      <c r="L364" s="169"/>
      <c r="M364" s="169"/>
      <c r="N364" s="169"/>
      <c r="O364" s="169"/>
      <c r="P364" s="169"/>
      <c r="Q364" s="169"/>
      <c r="R364" s="169"/>
      <c r="S364" s="169"/>
      <c r="T364" s="169"/>
      <c r="U364" s="169"/>
      <c r="V364" s="169"/>
      <c r="W364" s="169"/>
      <c r="X364" s="169"/>
      <c r="Y364" s="169"/>
      <c r="Z364" s="169"/>
    </row>
    <row r="365" spans="1:26" s="246" customFormat="1" ht="15.75">
      <c r="A365" s="34"/>
      <c r="K365" s="218"/>
      <c r="L365" s="169"/>
      <c r="M365" s="169"/>
      <c r="N365" s="169"/>
      <c r="O365" s="169"/>
      <c r="P365" s="169"/>
      <c r="Q365" s="169"/>
      <c r="R365" s="169"/>
      <c r="S365" s="169"/>
      <c r="T365" s="169"/>
      <c r="U365" s="169"/>
      <c r="V365" s="169"/>
      <c r="W365" s="169"/>
      <c r="X365" s="169"/>
      <c r="Y365" s="169"/>
      <c r="Z365" s="169"/>
    </row>
    <row r="366" spans="1:26" s="246" customFormat="1" ht="15.75">
      <c r="A366" s="34"/>
      <c r="K366" s="218"/>
      <c r="L366" s="169"/>
      <c r="M366" s="169"/>
      <c r="N366" s="169"/>
      <c r="O366" s="169"/>
      <c r="P366" s="169"/>
      <c r="Q366" s="169"/>
      <c r="R366" s="169"/>
      <c r="S366" s="169"/>
      <c r="T366" s="169"/>
      <c r="U366" s="169"/>
      <c r="V366" s="169"/>
      <c r="W366" s="169"/>
      <c r="X366" s="169"/>
      <c r="Y366" s="169"/>
      <c r="Z366" s="169"/>
    </row>
    <row r="367" spans="1:26" s="246" customFormat="1" ht="15.75">
      <c r="A367" s="34"/>
      <c r="K367" s="218"/>
      <c r="L367" s="169"/>
      <c r="M367" s="169"/>
      <c r="N367" s="169"/>
      <c r="O367" s="169"/>
      <c r="P367" s="169"/>
      <c r="Q367" s="169"/>
      <c r="R367" s="169"/>
      <c r="S367" s="169"/>
      <c r="T367" s="169"/>
      <c r="U367" s="169"/>
      <c r="V367" s="169"/>
      <c r="W367" s="169"/>
      <c r="X367" s="169"/>
      <c r="Y367" s="169"/>
      <c r="Z367" s="169"/>
    </row>
    <row r="368" spans="1:26" s="246" customFormat="1" ht="15.75">
      <c r="A368" s="34"/>
      <c r="K368" s="218"/>
      <c r="L368" s="169"/>
      <c r="M368" s="169"/>
      <c r="N368" s="169"/>
      <c r="O368" s="169"/>
      <c r="P368" s="169"/>
      <c r="Q368" s="169"/>
      <c r="R368" s="169"/>
      <c r="S368" s="169"/>
      <c r="T368" s="169"/>
      <c r="U368" s="169"/>
      <c r="V368" s="169"/>
      <c r="W368" s="169"/>
      <c r="X368" s="169"/>
      <c r="Y368" s="169"/>
      <c r="Z368" s="169"/>
    </row>
    <row r="369" spans="1:26" s="246" customFormat="1" ht="15.75">
      <c r="A369" s="34"/>
      <c r="K369" s="218"/>
      <c r="L369" s="169"/>
      <c r="M369" s="169"/>
      <c r="N369" s="169"/>
      <c r="O369" s="169"/>
      <c r="P369" s="169"/>
      <c r="Q369" s="169"/>
      <c r="R369" s="169"/>
      <c r="S369" s="169"/>
      <c r="T369" s="169"/>
      <c r="U369" s="169"/>
      <c r="V369" s="169"/>
      <c r="W369" s="169"/>
      <c r="X369" s="169"/>
      <c r="Y369" s="169"/>
      <c r="Z369" s="169"/>
    </row>
    <row r="370" spans="1:26" s="246" customFormat="1" ht="15.75">
      <c r="A370" s="34"/>
      <c r="K370" s="218"/>
      <c r="L370" s="169"/>
      <c r="M370" s="169"/>
      <c r="N370" s="169"/>
      <c r="O370" s="169"/>
      <c r="P370" s="169"/>
      <c r="Q370" s="169"/>
      <c r="R370" s="169"/>
      <c r="S370" s="169"/>
      <c r="T370" s="169"/>
      <c r="U370" s="169"/>
      <c r="V370" s="169"/>
      <c r="W370" s="169"/>
      <c r="X370" s="169"/>
      <c r="Y370" s="169"/>
      <c r="Z370" s="169"/>
    </row>
    <row r="371" spans="1:26" s="246" customFormat="1" ht="15.75">
      <c r="A371" s="34"/>
      <c r="K371" s="218"/>
      <c r="L371" s="169"/>
      <c r="M371" s="169"/>
      <c r="N371" s="169"/>
      <c r="O371" s="169"/>
      <c r="P371" s="169"/>
      <c r="Q371" s="169"/>
      <c r="R371" s="169"/>
      <c r="S371" s="169"/>
      <c r="T371" s="169"/>
      <c r="U371" s="169"/>
      <c r="V371" s="169"/>
      <c r="W371" s="169"/>
      <c r="X371" s="169"/>
      <c r="Y371" s="169"/>
      <c r="Z371" s="169"/>
    </row>
    <row r="372" spans="1:26" s="246" customFormat="1" ht="15.75">
      <c r="A372" s="34"/>
      <c r="K372" s="218"/>
      <c r="L372" s="169"/>
      <c r="M372" s="169"/>
      <c r="N372" s="169"/>
      <c r="O372" s="169"/>
      <c r="P372" s="169"/>
      <c r="Q372" s="169"/>
      <c r="R372" s="169"/>
      <c r="S372" s="169"/>
      <c r="T372" s="169"/>
      <c r="U372" s="169"/>
      <c r="V372" s="169"/>
      <c r="W372" s="169"/>
      <c r="X372" s="169"/>
      <c r="Y372" s="169"/>
      <c r="Z372" s="169"/>
    </row>
    <row r="373" spans="1:26" s="246" customFormat="1" ht="15.75">
      <c r="A373" s="34"/>
      <c r="K373" s="218"/>
      <c r="L373" s="169"/>
      <c r="M373" s="169"/>
      <c r="N373" s="169"/>
      <c r="O373" s="169"/>
      <c r="P373" s="169"/>
      <c r="Q373" s="169"/>
      <c r="R373" s="169"/>
      <c r="S373" s="169"/>
      <c r="T373" s="169"/>
      <c r="U373" s="169"/>
      <c r="V373" s="169"/>
      <c r="W373" s="169"/>
      <c r="X373" s="169"/>
      <c r="Y373" s="169"/>
      <c r="Z373" s="169"/>
    </row>
    <row r="374" spans="1:26" s="246" customFormat="1" ht="15.75">
      <c r="A374" s="34"/>
      <c r="K374" s="218"/>
      <c r="L374" s="169"/>
      <c r="M374" s="169"/>
      <c r="N374" s="169"/>
      <c r="O374" s="169"/>
      <c r="P374" s="169"/>
      <c r="Q374" s="169"/>
      <c r="R374" s="169"/>
      <c r="S374" s="169"/>
      <c r="T374" s="169"/>
      <c r="U374" s="169"/>
      <c r="V374" s="169"/>
      <c r="W374" s="169"/>
      <c r="X374" s="169"/>
      <c r="Y374" s="169"/>
      <c r="Z374" s="169"/>
    </row>
    <row r="375" spans="1:26" s="246" customFormat="1" ht="15.75">
      <c r="A375" s="34"/>
      <c r="K375" s="218"/>
      <c r="L375" s="169"/>
      <c r="M375" s="169"/>
      <c r="N375" s="169"/>
      <c r="O375" s="169"/>
      <c r="P375" s="169"/>
      <c r="Q375" s="169"/>
      <c r="R375" s="169"/>
      <c r="S375" s="169"/>
      <c r="T375" s="169"/>
      <c r="U375" s="169"/>
      <c r="V375" s="169"/>
      <c r="W375" s="169"/>
      <c r="X375" s="169"/>
      <c r="Y375" s="169"/>
      <c r="Z375" s="169"/>
    </row>
    <row r="376" spans="1:26" s="246" customFormat="1" ht="15.75">
      <c r="A376" s="34"/>
      <c r="K376" s="218"/>
      <c r="L376" s="169"/>
      <c r="M376" s="169"/>
      <c r="N376" s="169"/>
      <c r="O376" s="169"/>
      <c r="P376" s="169"/>
      <c r="Q376" s="169"/>
      <c r="R376" s="169"/>
      <c r="S376" s="169"/>
      <c r="T376" s="169"/>
      <c r="U376" s="169"/>
      <c r="V376" s="169"/>
      <c r="W376" s="169"/>
      <c r="X376" s="169"/>
      <c r="Y376" s="169"/>
      <c r="Z376" s="169"/>
    </row>
    <row r="377" spans="1:26" s="246" customFormat="1" ht="15.75">
      <c r="A377" s="34"/>
      <c r="K377" s="218"/>
      <c r="L377" s="169"/>
      <c r="M377" s="169"/>
      <c r="N377" s="169"/>
      <c r="O377" s="169"/>
      <c r="P377" s="169"/>
      <c r="Q377" s="169"/>
      <c r="R377" s="169"/>
      <c r="S377" s="169"/>
      <c r="T377" s="169"/>
      <c r="U377" s="169"/>
      <c r="V377" s="169"/>
      <c r="W377" s="169"/>
      <c r="X377" s="169"/>
      <c r="Y377" s="169"/>
      <c r="Z377" s="169"/>
    </row>
    <row r="378" spans="1:26" s="246" customFormat="1" ht="15.75">
      <c r="A378" s="34"/>
      <c r="K378" s="218"/>
      <c r="L378" s="169"/>
      <c r="M378" s="169"/>
      <c r="N378" s="169"/>
      <c r="O378" s="169"/>
      <c r="P378" s="169"/>
      <c r="Q378" s="169"/>
      <c r="R378" s="169"/>
      <c r="S378" s="169"/>
      <c r="T378" s="169"/>
      <c r="U378" s="169"/>
      <c r="V378" s="169"/>
      <c r="W378" s="169"/>
      <c r="X378" s="169"/>
      <c r="Y378" s="169"/>
      <c r="Z378" s="169"/>
    </row>
    <row r="379" spans="1:26" s="246" customFormat="1" ht="15.75">
      <c r="A379" s="34"/>
      <c r="K379" s="218"/>
      <c r="L379" s="169"/>
      <c r="M379" s="169"/>
      <c r="N379" s="169"/>
      <c r="O379" s="169"/>
      <c r="P379" s="169"/>
      <c r="Q379" s="169"/>
      <c r="R379" s="169"/>
      <c r="S379" s="169"/>
      <c r="T379" s="169"/>
      <c r="U379" s="169"/>
      <c r="V379" s="169"/>
      <c r="W379" s="169"/>
      <c r="X379" s="169"/>
      <c r="Y379" s="169"/>
      <c r="Z379" s="169"/>
    </row>
    <row r="380" spans="1:26" s="246" customFormat="1" ht="15.75">
      <c r="A380" s="34"/>
      <c r="K380" s="218"/>
      <c r="L380" s="169"/>
      <c r="M380" s="169"/>
      <c r="N380" s="169"/>
      <c r="O380" s="169"/>
      <c r="P380" s="169"/>
      <c r="Q380" s="169"/>
      <c r="R380" s="169"/>
      <c r="S380" s="169"/>
      <c r="T380" s="169"/>
      <c r="U380" s="169"/>
      <c r="V380" s="169"/>
      <c r="W380" s="169"/>
      <c r="X380" s="169"/>
      <c r="Y380" s="169"/>
      <c r="Z380" s="169"/>
    </row>
    <row r="381" spans="1:26" s="246" customFormat="1" ht="15.75">
      <c r="A381" s="34"/>
      <c r="K381" s="218"/>
      <c r="L381" s="169"/>
      <c r="M381" s="169"/>
      <c r="N381" s="169"/>
      <c r="O381" s="169"/>
      <c r="P381" s="169"/>
      <c r="Q381" s="169"/>
      <c r="R381" s="169"/>
      <c r="S381" s="169"/>
      <c r="T381" s="169"/>
      <c r="U381" s="169"/>
      <c r="V381" s="169"/>
      <c r="W381" s="169"/>
      <c r="X381" s="169"/>
      <c r="Y381" s="169"/>
      <c r="Z381" s="169"/>
    </row>
    <row r="382" spans="1:26" s="246" customFormat="1" ht="15.75">
      <c r="A382" s="34"/>
      <c r="K382" s="218"/>
      <c r="L382" s="169"/>
      <c r="M382" s="169"/>
      <c r="N382" s="169"/>
      <c r="O382" s="169"/>
      <c r="P382" s="169"/>
      <c r="Q382" s="169"/>
      <c r="R382" s="169"/>
      <c r="S382" s="169"/>
      <c r="T382" s="169"/>
      <c r="U382" s="169"/>
      <c r="V382" s="169"/>
      <c r="W382" s="169"/>
      <c r="X382" s="169"/>
      <c r="Y382" s="169"/>
      <c r="Z382" s="169"/>
    </row>
    <row r="383" spans="1:26" s="246" customFormat="1" ht="15.75">
      <c r="A383" s="34"/>
      <c r="K383" s="218"/>
      <c r="L383" s="169"/>
      <c r="M383" s="169"/>
      <c r="N383" s="169"/>
      <c r="O383" s="169"/>
      <c r="P383" s="169"/>
      <c r="Q383" s="169"/>
      <c r="R383" s="169"/>
      <c r="S383" s="169"/>
      <c r="T383" s="169"/>
      <c r="U383" s="169"/>
      <c r="V383" s="169"/>
      <c r="W383" s="169"/>
      <c r="X383" s="169"/>
      <c r="Y383" s="169"/>
      <c r="Z383" s="169"/>
    </row>
    <row r="384" spans="1:26" s="246" customFormat="1" ht="15.75">
      <c r="A384" s="34"/>
      <c r="K384" s="218"/>
      <c r="L384" s="169"/>
      <c r="M384" s="169"/>
      <c r="N384" s="169"/>
      <c r="O384" s="169"/>
      <c r="P384" s="169"/>
      <c r="Q384" s="169"/>
      <c r="R384" s="169"/>
      <c r="S384" s="169"/>
      <c r="T384" s="169"/>
      <c r="U384" s="169"/>
      <c r="V384" s="169"/>
      <c r="W384" s="169"/>
      <c r="X384" s="169"/>
      <c r="Y384" s="169"/>
      <c r="Z384" s="169"/>
    </row>
    <row r="385" spans="1:26" s="246" customFormat="1" ht="15.75">
      <c r="A385" s="34"/>
      <c r="K385" s="218"/>
      <c r="L385" s="169"/>
      <c r="M385" s="169"/>
      <c r="N385" s="169"/>
      <c r="O385" s="169"/>
      <c r="P385" s="169"/>
      <c r="Q385" s="169"/>
      <c r="R385" s="169"/>
      <c r="S385" s="169"/>
      <c r="T385" s="169"/>
      <c r="U385" s="169"/>
      <c r="V385" s="169"/>
      <c r="W385" s="169"/>
      <c r="X385" s="169"/>
      <c r="Y385" s="169"/>
      <c r="Z385" s="169"/>
    </row>
    <row r="386" spans="1:26" s="246" customFormat="1" ht="15.75">
      <c r="A386" s="34"/>
      <c r="K386" s="218"/>
      <c r="L386" s="169"/>
      <c r="M386" s="169"/>
      <c r="N386" s="169"/>
      <c r="O386" s="169"/>
      <c r="P386" s="169"/>
      <c r="Q386" s="169"/>
      <c r="R386" s="169"/>
      <c r="S386" s="169"/>
      <c r="T386" s="169"/>
      <c r="U386" s="169"/>
      <c r="V386" s="169"/>
      <c r="W386" s="169"/>
      <c r="X386" s="169"/>
      <c r="Y386" s="169"/>
      <c r="Z386" s="169"/>
    </row>
    <row r="387" spans="1:26" s="246" customFormat="1" ht="15.75">
      <c r="A387" s="34"/>
      <c r="K387" s="218"/>
      <c r="L387" s="169"/>
      <c r="M387" s="169"/>
      <c r="N387" s="169"/>
      <c r="O387" s="169"/>
      <c r="P387" s="169"/>
      <c r="Q387" s="169"/>
      <c r="R387" s="169"/>
      <c r="S387" s="169"/>
      <c r="T387" s="169"/>
      <c r="U387" s="169"/>
      <c r="V387" s="169"/>
      <c r="W387" s="169"/>
      <c r="X387" s="169"/>
      <c r="Y387" s="169"/>
      <c r="Z387" s="169"/>
    </row>
    <row r="388" spans="1:26" s="246" customFormat="1" ht="15.75">
      <c r="A388" s="34"/>
      <c r="K388" s="218"/>
      <c r="L388" s="169"/>
      <c r="M388" s="169"/>
      <c r="N388" s="169"/>
      <c r="O388" s="169"/>
      <c r="P388" s="169"/>
      <c r="Q388" s="169"/>
      <c r="R388" s="169"/>
      <c r="S388" s="169"/>
      <c r="T388" s="169"/>
      <c r="U388" s="169"/>
      <c r="V388" s="169"/>
      <c r="W388" s="169"/>
      <c r="X388" s="169"/>
      <c r="Y388" s="169"/>
      <c r="Z388" s="169"/>
    </row>
    <row r="389" spans="1:26" s="246" customFormat="1" ht="15.75">
      <c r="A389" s="34"/>
      <c r="K389" s="218"/>
      <c r="L389" s="169"/>
      <c r="M389" s="169"/>
      <c r="N389" s="169"/>
      <c r="O389" s="169"/>
      <c r="P389" s="169"/>
      <c r="Q389" s="169"/>
      <c r="R389" s="169"/>
      <c r="S389" s="169"/>
      <c r="T389" s="169"/>
      <c r="U389" s="169"/>
      <c r="V389" s="169"/>
      <c r="W389" s="169"/>
      <c r="X389" s="169"/>
      <c r="Y389" s="169"/>
      <c r="Z389" s="169"/>
    </row>
    <row r="390" spans="1:26" s="246" customFormat="1" ht="15.75">
      <c r="A390" s="34"/>
      <c r="K390" s="218"/>
      <c r="L390" s="169"/>
      <c r="M390" s="169"/>
      <c r="N390" s="169"/>
      <c r="O390" s="169"/>
      <c r="P390" s="169"/>
      <c r="Q390" s="169"/>
      <c r="R390" s="169"/>
      <c r="S390" s="169"/>
      <c r="T390" s="169"/>
      <c r="U390" s="169"/>
      <c r="V390" s="169"/>
      <c r="W390" s="169"/>
      <c r="X390" s="169"/>
      <c r="Y390" s="169"/>
      <c r="Z390" s="169"/>
    </row>
    <row r="391" spans="1:26" s="246" customFormat="1" ht="15.75">
      <c r="A391" s="34"/>
      <c r="K391" s="218"/>
      <c r="L391" s="169"/>
      <c r="M391" s="169"/>
      <c r="N391" s="169"/>
      <c r="O391" s="169"/>
      <c r="P391" s="169"/>
      <c r="Q391" s="169"/>
      <c r="R391" s="169"/>
      <c r="S391" s="169"/>
      <c r="T391" s="169"/>
      <c r="U391" s="169"/>
      <c r="V391" s="169"/>
      <c r="W391" s="169"/>
      <c r="X391" s="169"/>
      <c r="Y391" s="169"/>
      <c r="Z391" s="169"/>
    </row>
    <row r="392" spans="1:26" s="246" customFormat="1" ht="15.75">
      <c r="A392" s="34"/>
      <c r="K392" s="218"/>
      <c r="L392" s="169"/>
      <c r="M392" s="169"/>
      <c r="N392" s="169"/>
      <c r="O392" s="169"/>
      <c r="P392" s="169"/>
      <c r="Q392" s="169"/>
      <c r="R392" s="169"/>
      <c r="S392" s="169"/>
      <c r="T392" s="169"/>
      <c r="U392" s="169"/>
      <c r="V392" s="169"/>
      <c r="W392" s="169"/>
      <c r="X392" s="169"/>
      <c r="Y392" s="169"/>
      <c r="Z392" s="169"/>
    </row>
    <row r="393" spans="1:26" s="246" customFormat="1" ht="15.75">
      <c r="A393" s="34"/>
      <c r="K393" s="218"/>
      <c r="L393" s="169"/>
      <c r="M393" s="169"/>
      <c r="N393" s="169"/>
      <c r="O393" s="169"/>
      <c r="P393" s="169"/>
      <c r="Q393" s="169"/>
      <c r="R393" s="169"/>
      <c r="S393" s="169"/>
      <c r="T393" s="169"/>
      <c r="U393" s="169"/>
      <c r="V393" s="169"/>
      <c r="W393" s="169"/>
      <c r="X393" s="169"/>
      <c r="Y393" s="169"/>
      <c r="Z393" s="169"/>
    </row>
    <row r="394" spans="1:26" s="246" customFormat="1" ht="15.75">
      <c r="A394" s="34"/>
      <c r="K394" s="218"/>
      <c r="L394" s="169"/>
      <c r="M394" s="169"/>
      <c r="N394" s="169"/>
      <c r="O394" s="169"/>
      <c r="P394" s="169"/>
      <c r="Q394" s="169"/>
      <c r="R394" s="169"/>
      <c r="S394" s="169"/>
      <c r="T394" s="169"/>
      <c r="U394" s="169"/>
      <c r="V394" s="169"/>
      <c r="W394" s="169"/>
      <c r="X394" s="169"/>
      <c r="Y394" s="169"/>
      <c r="Z394" s="169"/>
    </row>
    <row r="395" spans="1:26" s="246" customFormat="1" ht="15.75">
      <c r="A395" s="34"/>
      <c r="K395" s="218"/>
      <c r="L395" s="169"/>
      <c r="M395" s="169"/>
      <c r="N395" s="169"/>
      <c r="O395" s="169"/>
      <c r="P395" s="169"/>
      <c r="Q395" s="169"/>
      <c r="R395" s="169"/>
      <c r="S395" s="169"/>
      <c r="T395" s="169"/>
      <c r="U395" s="169"/>
      <c r="V395" s="169"/>
      <c r="W395" s="169"/>
      <c r="X395" s="169"/>
      <c r="Y395" s="169"/>
      <c r="Z395" s="169"/>
    </row>
    <row r="396" spans="1:26" s="246" customFormat="1" ht="15.75">
      <c r="A396" s="34"/>
      <c r="K396" s="218"/>
      <c r="L396" s="169"/>
      <c r="M396" s="169"/>
      <c r="N396" s="169"/>
      <c r="O396" s="169"/>
      <c r="P396" s="169"/>
      <c r="Q396" s="169"/>
      <c r="R396" s="169"/>
      <c r="S396" s="169"/>
      <c r="T396" s="169"/>
      <c r="U396" s="169"/>
      <c r="V396" s="169"/>
      <c r="W396" s="169"/>
      <c r="X396" s="169"/>
      <c r="Y396" s="169"/>
      <c r="Z396" s="169"/>
    </row>
    <row r="397" spans="1:26" s="246" customFormat="1" ht="15.75">
      <c r="A397" s="34"/>
      <c r="K397" s="218"/>
      <c r="L397" s="169"/>
      <c r="M397" s="169"/>
      <c r="N397" s="169"/>
      <c r="O397" s="169"/>
      <c r="P397" s="169"/>
      <c r="Q397" s="169"/>
      <c r="R397" s="169"/>
      <c r="S397" s="169"/>
      <c r="T397" s="169"/>
      <c r="U397" s="169"/>
      <c r="V397" s="169"/>
      <c r="W397" s="169"/>
      <c r="X397" s="169"/>
      <c r="Y397" s="169"/>
      <c r="Z397" s="169"/>
    </row>
    <row r="398" spans="1:26" s="246" customFormat="1" ht="15.75">
      <c r="A398" s="34"/>
      <c r="K398" s="218"/>
      <c r="L398" s="169"/>
      <c r="M398" s="169"/>
      <c r="N398" s="169"/>
      <c r="O398" s="169"/>
      <c r="P398" s="169"/>
      <c r="Q398" s="169"/>
      <c r="R398" s="169"/>
      <c r="S398" s="169"/>
      <c r="T398" s="169"/>
      <c r="U398" s="169"/>
      <c r="V398" s="169"/>
      <c r="W398" s="169"/>
      <c r="X398" s="169"/>
      <c r="Y398" s="169"/>
      <c r="Z398" s="169"/>
    </row>
    <row r="399" spans="1:26" s="246" customFormat="1" ht="15.75">
      <c r="A399" s="34"/>
      <c r="K399" s="218"/>
      <c r="L399" s="169"/>
      <c r="M399" s="169"/>
      <c r="N399" s="169"/>
      <c r="O399" s="169"/>
      <c r="P399" s="169"/>
      <c r="Q399" s="169"/>
      <c r="R399" s="169"/>
      <c r="S399" s="169"/>
      <c r="T399" s="169"/>
      <c r="U399" s="169"/>
      <c r="V399" s="169"/>
      <c r="W399" s="169"/>
      <c r="X399" s="169"/>
      <c r="Y399" s="169"/>
      <c r="Z399" s="169"/>
    </row>
    <row r="400" spans="1:26" s="246" customFormat="1" ht="15.75">
      <c r="A400" s="34"/>
      <c r="K400" s="218"/>
      <c r="L400" s="169"/>
      <c r="M400" s="169"/>
      <c r="N400" s="169"/>
      <c r="O400" s="169"/>
      <c r="P400" s="169"/>
      <c r="Q400" s="169"/>
      <c r="R400" s="169"/>
      <c r="S400" s="169"/>
      <c r="T400" s="169"/>
      <c r="U400" s="169"/>
      <c r="V400" s="169"/>
      <c r="W400" s="169"/>
      <c r="X400" s="169"/>
      <c r="Y400" s="169"/>
      <c r="Z400" s="169"/>
    </row>
    <row r="401" spans="1:26" s="246" customFormat="1" ht="15.75">
      <c r="A401" s="34"/>
      <c r="K401" s="218"/>
      <c r="L401" s="169"/>
      <c r="M401" s="169"/>
      <c r="N401" s="169"/>
      <c r="O401" s="169"/>
      <c r="P401" s="169"/>
      <c r="Q401" s="169"/>
      <c r="R401" s="169"/>
      <c r="S401" s="169"/>
      <c r="T401" s="169"/>
      <c r="U401" s="169"/>
      <c r="V401" s="169"/>
      <c r="W401" s="169"/>
      <c r="X401" s="169"/>
      <c r="Y401" s="169"/>
      <c r="Z401" s="169"/>
    </row>
    <row r="402" spans="1:26" s="246" customFormat="1" ht="15.75">
      <c r="A402" s="34"/>
      <c r="K402" s="218"/>
      <c r="L402" s="169"/>
      <c r="M402" s="169"/>
      <c r="N402" s="169"/>
      <c r="O402" s="169"/>
      <c r="P402" s="169"/>
      <c r="Q402" s="169"/>
      <c r="R402" s="169"/>
      <c r="S402" s="169"/>
      <c r="T402" s="169"/>
      <c r="U402" s="169"/>
      <c r="V402" s="169"/>
      <c r="W402" s="169"/>
      <c r="X402" s="169"/>
      <c r="Y402" s="169"/>
      <c r="Z402" s="169"/>
    </row>
    <row r="403" spans="1:26" s="246" customFormat="1" ht="15.75">
      <c r="A403" s="34"/>
      <c r="K403" s="218"/>
      <c r="L403" s="169"/>
      <c r="M403" s="169"/>
      <c r="N403" s="169"/>
      <c r="O403" s="169"/>
      <c r="P403" s="169"/>
      <c r="Q403" s="169"/>
      <c r="R403" s="169"/>
      <c r="S403" s="169"/>
      <c r="T403" s="169"/>
      <c r="U403" s="169"/>
      <c r="V403" s="169"/>
      <c r="W403" s="169"/>
      <c r="X403" s="169"/>
      <c r="Y403" s="169"/>
      <c r="Z403" s="169"/>
    </row>
    <row r="404" spans="1:26" s="246" customFormat="1" ht="15.75">
      <c r="A404" s="34"/>
      <c r="K404" s="218"/>
      <c r="L404" s="169"/>
      <c r="M404" s="169"/>
      <c r="N404" s="169"/>
      <c r="O404" s="169"/>
      <c r="P404" s="169"/>
      <c r="Q404" s="169"/>
      <c r="R404" s="169"/>
      <c r="S404" s="169"/>
      <c r="T404" s="169"/>
      <c r="U404" s="169"/>
      <c r="V404" s="169"/>
      <c r="W404" s="169"/>
      <c r="X404" s="169"/>
      <c r="Y404" s="169"/>
      <c r="Z404" s="169"/>
    </row>
    <row r="405" spans="1:26" s="246" customFormat="1" ht="15.75">
      <c r="A405" s="34"/>
      <c r="K405" s="218"/>
      <c r="L405" s="169"/>
      <c r="M405" s="169"/>
      <c r="N405" s="169"/>
      <c r="O405" s="169"/>
      <c r="P405" s="169"/>
      <c r="Q405" s="169"/>
      <c r="R405" s="169"/>
      <c r="S405" s="169"/>
      <c r="T405" s="169"/>
      <c r="U405" s="169"/>
      <c r="V405" s="169"/>
      <c r="W405" s="169"/>
      <c r="X405" s="169"/>
      <c r="Y405" s="169"/>
      <c r="Z405" s="169"/>
    </row>
    <row r="406" spans="1:26" s="246" customFormat="1" ht="15.75">
      <c r="A406" s="34"/>
      <c r="K406" s="218"/>
      <c r="L406" s="169"/>
      <c r="M406" s="169"/>
      <c r="N406" s="169"/>
      <c r="O406" s="169"/>
      <c r="P406" s="169"/>
      <c r="Q406" s="169"/>
      <c r="R406" s="169"/>
      <c r="S406" s="169"/>
      <c r="T406" s="169"/>
      <c r="U406" s="169"/>
      <c r="V406" s="169"/>
      <c r="W406" s="169"/>
      <c r="X406" s="169"/>
      <c r="Y406" s="169"/>
      <c r="Z406" s="169"/>
    </row>
    <row r="407" spans="1:26" s="246" customFormat="1" ht="15.75">
      <c r="A407" s="34"/>
      <c r="K407" s="218"/>
      <c r="L407" s="169"/>
      <c r="M407" s="169"/>
      <c r="N407" s="169"/>
      <c r="O407" s="169"/>
      <c r="P407" s="169"/>
      <c r="Q407" s="169"/>
      <c r="R407" s="169"/>
      <c r="S407" s="169"/>
      <c r="T407" s="169"/>
      <c r="U407" s="169"/>
      <c r="V407" s="169"/>
      <c r="W407" s="169"/>
      <c r="X407" s="169"/>
      <c r="Y407" s="169"/>
      <c r="Z407" s="169"/>
    </row>
    <row r="408" spans="1:26" s="246" customFormat="1" ht="15.75">
      <c r="A408" s="34"/>
      <c r="K408" s="218"/>
      <c r="L408" s="169"/>
      <c r="M408" s="169"/>
      <c r="N408" s="169"/>
      <c r="O408" s="169"/>
      <c r="P408" s="169"/>
      <c r="Q408" s="169"/>
      <c r="R408" s="169"/>
      <c r="S408" s="169"/>
      <c r="T408" s="169"/>
      <c r="U408" s="169"/>
      <c r="V408" s="169"/>
      <c r="W408" s="169"/>
      <c r="X408" s="169"/>
      <c r="Y408" s="169"/>
      <c r="Z408" s="169"/>
    </row>
    <row r="409" spans="1:26" s="246" customFormat="1" ht="15.75">
      <c r="A409" s="34"/>
      <c r="K409" s="218"/>
      <c r="L409" s="169"/>
      <c r="M409" s="169"/>
      <c r="N409" s="169"/>
      <c r="O409" s="169"/>
      <c r="P409" s="169"/>
      <c r="Q409" s="169"/>
      <c r="R409" s="169"/>
      <c r="S409" s="169"/>
      <c r="T409" s="169"/>
      <c r="U409" s="169"/>
      <c r="V409" s="169"/>
      <c r="W409" s="169"/>
      <c r="X409" s="169"/>
      <c r="Y409" s="169"/>
      <c r="Z409" s="169"/>
    </row>
    <row r="410" spans="1:26" s="246" customFormat="1" ht="15.75">
      <c r="A410" s="34"/>
      <c r="K410" s="218"/>
      <c r="L410" s="169"/>
      <c r="M410" s="169"/>
      <c r="N410" s="169"/>
      <c r="O410" s="169"/>
      <c r="P410" s="169"/>
      <c r="Q410" s="169"/>
      <c r="R410" s="169"/>
      <c r="S410" s="169"/>
      <c r="T410" s="169"/>
      <c r="U410" s="169"/>
      <c r="V410" s="169"/>
      <c r="W410" s="169"/>
      <c r="X410" s="169"/>
      <c r="Y410" s="169"/>
      <c r="Z410" s="169"/>
    </row>
    <row r="411" spans="1:26" s="246" customFormat="1" ht="15.75">
      <c r="A411" s="34"/>
      <c r="K411" s="218"/>
      <c r="L411" s="169"/>
      <c r="M411" s="169"/>
      <c r="N411" s="169"/>
      <c r="O411" s="169"/>
      <c r="P411" s="169"/>
      <c r="Q411" s="169"/>
      <c r="R411" s="169"/>
      <c r="S411" s="169"/>
      <c r="T411" s="169"/>
      <c r="U411" s="169"/>
      <c r="V411" s="169"/>
      <c r="W411" s="169"/>
      <c r="X411" s="169"/>
      <c r="Y411" s="169"/>
      <c r="Z411" s="169"/>
    </row>
    <row r="412" spans="1:26" s="246" customFormat="1" ht="15.75">
      <c r="A412" s="34"/>
      <c r="K412" s="218"/>
      <c r="L412" s="169"/>
      <c r="M412" s="169"/>
      <c r="N412" s="169"/>
      <c r="O412" s="169"/>
      <c r="P412" s="169"/>
      <c r="Q412" s="169"/>
      <c r="R412" s="169"/>
      <c r="S412" s="169"/>
      <c r="T412" s="169"/>
      <c r="U412" s="169"/>
      <c r="V412" s="169"/>
      <c r="W412" s="169"/>
      <c r="X412" s="169"/>
      <c r="Y412" s="169"/>
      <c r="Z412" s="169"/>
    </row>
    <row r="413" spans="1:26" s="246" customFormat="1" ht="15.75">
      <c r="A413" s="34"/>
      <c r="K413" s="218"/>
      <c r="L413" s="169"/>
      <c r="M413" s="169"/>
      <c r="N413" s="169"/>
      <c r="O413" s="169"/>
      <c r="P413" s="169"/>
      <c r="Q413" s="169"/>
      <c r="R413" s="169"/>
      <c r="S413" s="169"/>
      <c r="T413" s="169"/>
      <c r="U413" s="169"/>
      <c r="V413" s="169"/>
      <c r="W413" s="169"/>
      <c r="X413" s="169"/>
      <c r="Y413" s="169"/>
      <c r="Z413" s="169"/>
    </row>
    <row r="414" spans="1:26" s="246" customFormat="1" ht="15.75">
      <c r="A414" s="34"/>
      <c r="K414" s="218"/>
      <c r="L414" s="169"/>
      <c r="M414" s="169"/>
      <c r="N414" s="169"/>
      <c r="O414" s="169"/>
      <c r="P414" s="169"/>
      <c r="Q414" s="169"/>
      <c r="R414" s="169"/>
      <c r="S414" s="169"/>
      <c r="T414" s="169"/>
      <c r="U414" s="169"/>
      <c r="V414" s="169"/>
      <c r="W414" s="169"/>
      <c r="X414" s="169"/>
      <c r="Y414" s="169"/>
      <c r="Z414" s="169"/>
    </row>
    <row r="415" spans="1:26" s="246" customFormat="1" ht="15.75">
      <c r="A415" s="34"/>
      <c r="K415" s="218"/>
      <c r="L415" s="169"/>
      <c r="M415" s="169"/>
      <c r="N415" s="169"/>
      <c r="O415" s="169"/>
      <c r="P415" s="169"/>
      <c r="Q415" s="169"/>
      <c r="R415" s="169"/>
      <c r="S415" s="169"/>
      <c r="T415" s="169"/>
      <c r="U415" s="169"/>
      <c r="V415" s="169"/>
      <c r="W415" s="169"/>
      <c r="X415" s="169"/>
      <c r="Y415" s="169"/>
      <c r="Z415" s="169"/>
    </row>
    <row r="416" spans="1:26" s="246" customFormat="1" ht="15.75">
      <c r="A416" s="34"/>
      <c r="K416" s="218"/>
      <c r="L416" s="169"/>
      <c r="M416" s="169"/>
      <c r="N416" s="169"/>
      <c r="O416" s="169"/>
      <c r="P416" s="169"/>
      <c r="Q416" s="169"/>
      <c r="R416" s="169"/>
      <c r="S416" s="169"/>
      <c r="T416" s="169"/>
      <c r="U416" s="169"/>
      <c r="V416" s="169"/>
      <c r="W416" s="169"/>
      <c r="X416" s="169"/>
      <c r="Y416" s="169"/>
      <c r="Z416" s="169"/>
    </row>
    <row r="417" spans="1:26" s="246" customFormat="1" ht="15.75">
      <c r="A417" s="34"/>
      <c r="K417" s="218"/>
      <c r="L417" s="169"/>
      <c r="M417" s="169"/>
      <c r="N417" s="169"/>
      <c r="O417" s="169"/>
      <c r="P417" s="169"/>
      <c r="Q417" s="169"/>
      <c r="R417" s="169"/>
      <c r="S417" s="169"/>
      <c r="T417" s="169"/>
      <c r="U417" s="169"/>
      <c r="V417" s="169"/>
      <c r="W417" s="169"/>
      <c r="X417" s="169"/>
      <c r="Y417" s="169"/>
      <c r="Z417" s="169"/>
    </row>
    <row r="418" spans="1:26" s="246" customFormat="1" ht="15.75">
      <c r="A418" s="34"/>
      <c r="K418" s="218"/>
      <c r="L418" s="169"/>
      <c r="M418" s="169"/>
      <c r="N418" s="169"/>
      <c r="O418" s="169"/>
      <c r="P418" s="169"/>
      <c r="Q418" s="169"/>
      <c r="R418" s="169"/>
      <c r="S418" s="169"/>
      <c r="T418" s="169"/>
      <c r="U418" s="169"/>
      <c r="V418" s="169"/>
      <c r="W418" s="169"/>
      <c r="X418" s="169"/>
      <c r="Y418" s="169"/>
      <c r="Z418" s="169"/>
    </row>
    <row r="419" spans="1:26" s="246" customFormat="1" ht="15.75">
      <c r="A419" s="34"/>
      <c r="K419" s="218"/>
      <c r="L419" s="169"/>
      <c r="M419" s="169"/>
      <c r="N419" s="169"/>
      <c r="O419" s="169"/>
      <c r="P419" s="169"/>
      <c r="Q419" s="169"/>
      <c r="R419" s="169"/>
      <c r="S419" s="169"/>
      <c r="T419" s="169"/>
      <c r="U419" s="169"/>
      <c r="V419" s="169"/>
      <c r="W419" s="169"/>
      <c r="X419" s="169"/>
      <c r="Y419" s="169"/>
      <c r="Z419" s="169"/>
    </row>
    <row r="420" spans="1:26" s="246" customFormat="1" ht="15.75">
      <c r="A420" s="34"/>
      <c r="K420" s="218"/>
      <c r="L420" s="169"/>
      <c r="M420" s="169"/>
      <c r="N420" s="169"/>
      <c r="O420" s="169"/>
      <c r="P420" s="169"/>
      <c r="Q420" s="169"/>
      <c r="R420" s="169"/>
      <c r="S420" s="169"/>
      <c r="T420" s="169"/>
      <c r="U420" s="169"/>
      <c r="V420" s="169"/>
      <c r="W420" s="169"/>
      <c r="X420" s="169"/>
      <c r="Y420" s="169"/>
      <c r="Z420" s="169"/>
    </row>
    <row r="421" spans="1:26" s="246" customFormat="1" ht="15.75">
      <c r="A421" s="34"/>
      <c r="K421" s="218"/>
      <c r="L421" s="169"/>
      <c r="M421" s="169"/>
      <c r="N421" s="169"/>
      <c r="O421" s="169"/>
      <c r="P421" s="169"/>
      <c r="Q421" s="169"/>
      <c r="R421" s="169"/>
      <c r="S421" s="169"/>
      <c r="T421" s="169"/>
      <c r="U421" s="169"/>
      <c r="V421" s="169"/>
      <c r="W421" s="169"/>
      <c r="X421" s="169"/>
      <c r="Y421" s="169"/>
      <c r="Z421" s="169"/>
    </row>
    <row r="422" spans="1:26" s="246" customFormat="1" ht="15.75">
      <c r="A422" s="34"/>
      <c r="K422" s="218"/>
      <c r="L422" s="169"/>
      <c r="M422" s="169"/>
      <c r="N422" s="169"/>
      <c r="O422" s="169"/>
      <c r="P422" s="169"/>
      <c r="Q422" s="169"/>
      <c r="R422" s="169"/>
      <c r="S422" s="169"/>
      <c r="T422" s="169"/>
      <c r="U422" s="169"/>
      <c r="V422" s="169"/>
      <c r="W422" s="169"/>
      <c r="X422" s="169"/>
      <c r="Y422" s="169"/>
      <c r="Z422" s="169"/>
    </row>
    <row r="423" spans="1:26" s="246" customFormat="1" ht="15.75">
      <c r="A423" s="34"/>
      <c r="K423" s="218"/>
      <c r="L423" s="169"/>
      <c r="M423" s="169"/>
      <c r="N423" s="169"/>
      <c r="O423" s="169"/>
      <c r="P423" s="169"/>
      <c r="Q423" s="169"/>
      <c r="R423" s="169"/>
      <c r="S423" s="169"/>
      <c r="T423" s="169"/>
      <c r="U423" s="169"/>
      <c r="V423" s="169"/>
      <c r="W423" s="169"/>
      <c r="X423" s="169"/>
      <c r="Y423" s="169"/>
      <c r="Z423" s="169"/>
    </row>
    <row r="424" spans="1:26" s="246" customFormat="1" ht="15.75">
      <c r="A424" s="34"/>
      <c r="K424" s="218"/>
      <c r="L424" s="169"/>
      <c r="M424" s="169"/>
      <c r="N424" s="169"/>
      <c r="O424" s="169"/>
      <c r="P424" s="169"/>
      <c r="Q424" s="169"/>
      <c r="R424" s="169"/>
      <c r="S424" s="169"/>
      <c r="T424" s="169"/>
      <c r="U424" s="169"/>
      <c r="V424" s="169"/>
      <c r="W424" s="169"/>
      <c r="X424" s="169"/>
      <c r="Y424" s="169"/>
      <c r="Z424" s="169"/>
    </row>
    <row r="425" spans="1:26" s="246" customFormat="1" ht="15.75">
      <c r="A425" s="34"/>
      <c r="K425" s="218"/>
      <c r="L425" s="169"/>
      <c r="M425" s="169"/>
      <c r="N425" s="169"/>
      <c r="O425" s="169"/>
      <c r="P425" s="169"/>
      <c r="Q425" s="169"/>
      <c r="R425" s="169"/>
      <c r="S425" s="169"/>
      <c r="T425" s="169"/>
      <c r="U425" s="169"/>
      <c r="V425" s="169"/>
      <c r="W425" s="169"/>
      <c r="X425" s="169"/>
      <c r="Y425" s="169"/>
      <c r="Z425" s="169"/>
    </row>
    <row r="426" spans="1:26" s="246" customFormat="1" ht="15.75">
      <c r="A426" s="34"/>
      <c r="K426" s="218"/>
      <c r="L426" s="169"/>
      <c r="M426" s="169"/>
      <c r="N426" s="169"/>
      <c r="O426" s="169"/>
      <c r="P426" s="169"/>
      <c r="Q426" s="169"/>
      <c r="R426" s="169"/>
      <c r="S426" s="169"/>
      <c r="T426" s="169"/>
      <c r="U426" s="169"/>
      <c r="V426" s="169"/>
      <c r="W426" s="169"/>
      <c r="X426" s="169"/>
      <c r="Y426" s="169"/>
      <c r="Z426" s="169"/>
    </row>
    <row r="427" spans="1:26" s="246" customFormat="1" ht="15.75">
      <c r="A427" s="34"/>
      <c r="K427" s="218"/>
      <c r="L427" s="169"/>
      <c r="M427" s="169"/>
      <c r="N427" s="169"/>
      <c r="O427" s="169"/>
      <c r="P427" s="169"/>
      <c r="Q427" s="169"/>
      <c r="R427" s="169"/>
      <c r="S427" s="169"/>
      <c r="T427" s="169"/>
      <c r="U427" s="169"/>
      <c r="V427" s="169"/>
      <c r="W427" s="169"/>
      <c r="X427" s="169"/>
      <c r="Y427" s="169"/>
      <c r="Z427" s="169"/>
    </row>
    <row r="428" spans="1:26" s="246" customFormat="1" ht="15.75">
      <c r="A428" s="34"/>
      <c r="K428" s="218"/>
      <c r="L428" s="169"/>
      <c r="M428" s="169"/>
      <c r="N428" s="169"/>
      <c r="O428" s="169"/>
      <c r="P428" s="169"/>
      <c r="Q428" s="169"/>
      <c r="R428" s="169"/>
      <c r="S428" s="169"/>
      <c r="T428" s="169"/>
      <c r="U428" s="169"/>
      <c r="V428" s="169"/>
      <c r="W428" s="169"/>
      <c r="X428" s="169"/>
      <c r="Y428" s="169"/>
      <c r="Z428" s="169"/>
    </row>
    <row r="429" spans="1:26" s="246" customFormat="1" ht="15.75">
      <c r="A429" s="34"/>
      <c r="K429" s="218"/>
      <c r="L429" s="169"/>
      <c r="M429" s="169"/>
      <c r="N429" s="169"/>
      <c r="O429" s="169"/>
      <c r="P429" s="169"/>
      <c r="Q429" s="169"/>
      <c r="R429" s="169"/>
      <c r="S429" s="169"/>
      <c r="T429" s="169"/>
      <c r="U429" s="169"/>
      <c r="V429" s="169"/>
      <c r="W429" s="169"/>
      <c r="X429" s="169"/>
      <c r="Y429" s="169"/>
      <c r="Z429" s="169"/>
    </row>
    <row r="430" spans="1:26" s="246" customFormat="1" ht="15.75">
      <c r="A430" s="34"/>
      <c r="K430" s="218"/>
      <c r="L430" s="169"/>
      <c r="M430" s="169"/>
      <c r="N430" s="169"/>
      <c r="O430" s="169"/>
      <c r="P430" s="169"/>
      <c r="Q430" s="169"/>
      <c r="R430" s="169"/>
      <c r="S430" s="169"/>
      <c r="T430" s="169"/>
      <c r="U430" s="169"/>
      <c r="V430" s="169"/>
      <c r="W430" s="169"/>
      <c r="X430" s="169"/>
      <c r="Y430" s="169"/>
      <c r="Z430" s="169"/>
    </row>
    <row r="431" spans="1:26" s="246" customFormat="1" ht="15.75">
      <c r="A431" s="34"/>
      <c r="K431" s="218"/>
      <c r="L431" s="169"/>
      <c r="M431" s="169"/>
      <c r="N431" s="169"/>
      <c r="O431" s="169"/>
      <c r="P431" s="169"/>
      <c r="Q431" s="169"/>
      <c r="R431" s="169"/>
      <c r="S431" s="169"/>
      <c r="T431" s="169"/>
      <c r="U431" s="169"/>
      <c r="V431" s="169"/>
      <c r="W431" s="169"/>
      <c r="X431" s="169"/>
      <c r="Y431" s="169"/>
      <c r="Z431" s="169"/>
    </row>
    <row r="432" spans="1:26" s="246" customFormat="1" ht="15.75">
      <c r="A432" s="34"/>
      <c r="K432" s="218"/>
      <c r="L432" s="169"/>
      <c r="M432" s="169"/>
      <c r="N432" s="169"/>
      <c r="O432" s="169"/>
      <c r="P432" s="169"/>
      <c r="Q432" s="169"/>
      <c r="R432" s="169"/>
      <c r="S432" s="169"/>
      <c r="T432" s="169"/>
      <c r="U432" s="169"/>
      <c r="V432" s="169"/>
      <c r="W432" s="169"/>
      <c r="X432" s="169"/>
      <c r="Y432" s="169"/>
      <c r="Z432" s="169"/>
    </row>
    <row r="433" spans="1:26" s="246" customFormat="1" ht="15.75">
      <c r="A433" s="34"/>
      <c r="K433" s="218"/>
      <c r="L433" s="169"/>
      <c r="M433" s="169"/>
      <c r="N433" s="169"/>
      <c r="O433" s="169"/>
      <c r="P433" s="169"/>
      <c r="Q433" s="169"/>
      <c r="R433" s="169"/>
      <c r="S433" s="169"/>
      <c r="T433" s="169"/>
      <c r="U433" s="169"/>
      <c r="V433" s="169"/>
      <c r="W433" s="169"/>
      <c r="X433" s="169"/>
      <c r="Y433" s="169"/>
      <c r="Z433" s="169"/>
    </row>
    <row r="434" spans="1:26" s="246" customFormat="1" ht="15.75">
      <c r="A434" s="34"/>
      <c r="K434" s="218"/>
      <c r="L434" s="169"/>
      <c r="M434" s="169"/>
      <c r="N434" s="169"/>
      <c r="O434" s="169"/>
      <c r="P434" s="169"/>
      <c r="Q434" s="169"/>
      <c r="R434" s="169"/>
      <c r="S434" s="169"/>
      <c r="T434" s="169"/>
      <c r="U434" s="169"/>
      <c r="V434" s="169"/>
      <c r="W434" s="169"/>
      <c r="X434" s="169"/>
      <c r="Y434" s="169"/>
      <c r="Z434" s="169"/>
    </row>
    <row r="435" spans="1:26" s="246" customFormat="1" ht="15.75">
      <c r="A435" s="34"/>
      <c r="K435" s="218"/>
      <c r="L435" s="169"/>
      <c r="M435" s="169"/>
      <c r="N435" s="169"/>
      <c r="O435" s="169"/>
      <c r="P435" s="169"/>
      <c r="Q435" s="169"/>
      <c r="R435" s="169"/>
      <c r="S435" s="169"/>
      <c r="T435" s="169"/>
      <c r="U435" s="169"/>
      <c r="V435" s="169"/>
      <c r="W435" s="169"/>
      <c r="X435" s="169"/>
      <c r="Y435" s="169"/>
      <c r="Z435" s="169"/>
    </row>
    <row r="436" spans="1:26" s="246" customFormat="1" ht="15.75">
      <c r="A436" s="34"/>
      <c r="K436" s="218"/>
      <c r="L436" s="169"/>
      <c r="M436" s="169"/>
      <c r="N436" s="169"/>
      <c r="O436" s="169"/>
      <c r="P436" s="169"/>
      <c r="Q436" s="169"/>
      <c r="R436" s="169"/>
      <c r="S436" s="169"/>
      <c r="T436" s="169"/>
      <c r="U436" s="169"/>
      <c r="V436" s="169"/>
      <c r="W436" s="169"/>
      <c r="X436" s="169"/>
      <c r="Y436" s="169"/>
      <c r="Z436" s="169"/>
    </row>
    <row r="437" spans="1:26" s="246" customFormat="1" ht="15.75">
      <c r="A437" s="34"/>
      <c r="K437" s="218"/>
      <c r="L437" s="169"/>
      <c r="M437" s="169"/>
      <c r="N437" s="169"/>
      <c r="O437" s="169"/>
      <c r="P437" s="169"/>
      <c r="Q437" s="169"/>
      <c r="R437" s="169"/>
      <c r="S437" s="169"/>
      <c r="T437" s="169"/>
      <c r="U437" s="169"/>
      <c r="V437" s="169"/>
      <c r="W437" s="169"/>
      <c r="X437" s="169"/>
      <c r="Y437" s="169"/>
      <c r="Z437" s="169"/>
    </row>
    <row r="438" spans="1:26" s="246" customFormat="1" ht="15.75">
      <c r="A438" s="34"/>
      <c r="K438" s="218"/>
      <c r="L438" s="169"/>
      <c r="M438" s="169"/>
      <c r="N438" s="169"/>
      <c r="O438" s="169"/>
      <c r="P438" s="169"/>
      <c r="Q438" s="169"/>
      <c r="R438" s="169"/>
      <c r="S438" s="169"/>
      <c r="T438" s="169"/>
      <c r="U438" s="169"/>
      <c r="V438" s="169"/>
      <c r="W438" s="169"/>
      <c r="X438" s="169"/>
      <c r="Y438" s="169"/>
      <c r="Z438" s="169"/>
    </row>
    <row r="439" spans="1:26" s="246" customFormat="1" ht="15.75">
      <c r="A439" s="34"/>
      <c r="K439" s="218"/>
      <c r="L439" s="169"/>
      <c r="M439" s="169"/>
      <c r="N439" s="169"/>
      <c r="O439" s="169"/>
      <c r="P439" s="169"/>
      <c r="Q439" s="169"/>
      <c r="R439" s="169"/>
      <c r="S439" s="169"/>
      <c r="T439" s="169"/>
      <c r="U439" s="169"/>
      <c r="V439" s="169"/>
      <c r="W439" s="169"/>
      <c r="X439" s="169"/>
      <c r="Y439" s="169"/>
      <c r="Z439" s="169"/>
    </row>
    <row r="440" spans="1:26" s="246" customFormat="1" ht="15.75">
      <c r="A440" s="34"/>
      <c r="K440" s="218"/>
      <c r="L440" s="169"/>
      <c r="M440" s="169"/>
      <c r="N440" s="169"/>
      <c r="O440" s="169"/>
      <c r="P440" s="169"/>
      <c r="Q440" s="169"/>
      <c r="R440" s="169"/>
      <c r="S440" s="169"/>
      <c r="T440" s="169"/>
      <c r="U440" s="169"/>
      <c r="V440" s="169"/>
      <c r="W440" s="169"/>
      <c r="X440" s="169"/>
      <c r="Y440" s="169"/>
      <c r="Z440" s="169"/>
    </row>
    <row r="441" spans="1:26" s="246" customFormat="1" ht="15.75">
      <c r="A441" s="34"/>
      <c r="K441" s="218"/>
      <c r="L441" s="169"/>
      <c r="M441" s="169"/>
      <c r="N441" s="169"/>
      <c r="O441" s="169"/>
      <c r="P441" s="169"/>
      <c r="Q441" s="169"/>
      <c r="R441" s="169"/>
      <c r="S441" s="169"/>
      <c r="T441" s="169"/>
      <c r="U441" s="169"/>
      <c r="V441" s="169"/>
      <c r="W441" s="169"/>
      <c r="X441" s="169"/>
      <c r="Y441" s="169"/>
      <c r="Z441" s="169"/>
    </row>
    <row r="442" spans="1:26" s="246" customFormat="1" ht="15.75">
      <c r="A442" s="34"/>
      <c r="K442" s="218"/>
      <c r="L442" s="169"/>
      <c r="M442" s="169"/>
      <c r="N442" s="169"/>
      <c r="O442" s="169"/>
      <c r="P442" s="169"/>
      <c r="Q442" s="169"/>
      <c r="R442" s="169"/>
      <c r="S442" s="169"/>
      <c r="T442" s="169"/>
      <c r="U442" s="169"/>
      <c r="V442" s="169"/>
      <c r="W442" s="169"/>
      <c r="X442" s="169"/>
      <c r="Y442" s="169"/>
      <c r="Z442" s="169"/>
    </row>
    <row r="443" spans="1:26" s="246" customFormat="1" ht="15.75">
      <c r="A443" s="34"/>
      <c r="K443" s="218"/>
      <c r="L443" s="169"/>
      <c r="M443" s="169"/>
      <c r="N443" s="169"/>
      <c r="O443" s="169"/>
      <c r="P443" s="169"/>
      <c r="Q443" s="169"/>
      <c r="R443" s="169"/>
      <c r="S443" s="169"/>
      <c r="T443" s="169"/>
      <c r="U443" s="169"/>
      <c r="V443" s="169"/>
      <c r="W443" s="169"/>
      <c r="X443" s="169"/>
      <c r="Y443" s="169"/>
      <c r="Z443" s="169"/>
    </row>
    <row r="444" spans="1:26" s="246" customFormat="1" ht="15.75">
      <c r="A444" s="34"/>
      <c r="K444" s="218"/>
      <c r="L444" s="169"/>
      <c r="M444" s="169"/>
      <c r="N444" s="169"/>
      <c r="O444" s="169"/>
      <c r="P444" s="169"/>
      <c r="Q444" s="169"/>
      <c r="R444" s="169"/>
      <c r="S444" s="169"/>
      <c r="T444" s="169"/>
      <c r="U444" s="169"/>
      <c r="V444" s="169"/>
      <c r="W444" s="169"/>
      <c r="X444" s="169"/>
      <c r="Y444" s="169"/>
      <c r="Z444" s="169"/>
    </row>
    <row r="445" spans="1:26" s="246" customFormat="1" ht="15.75">
      <c r="A445" s="34"/>
      <c r="K445" s="218"/>
      <c r="L445" s="169"/>
      <c r="M445" s="169"/>
      <c r="N445" s="169"/>
      <c r="O445" s="169"/>
      <c r="P445" s="169"/>
      <c r="Q445" s="169"/>
      <c r="R445" s="169"/>
      <c r="S445" s="169"/>
      <c r="T445" s="169"/>
      <c r="U445" s="169"/>
      <c r="V445" s="169"/>
      <c r="W445" s="169"/>
      <c r="X445" s="169"/>
      <c r="Y445" s="169"/>
      <c r="Z445" s="169"/>
    </row>
    <row r="446" spans="1:26" s="246" customFormat="1" ht="15.75">
      <c r="A446" s="34"/>
      <c r="K446" s="218"/>
      <c r="L446" s="169"/>
      <c r="M446" s="169"/>
      <c r="N446" s="169"/>
      <c r="O446" s="169"/>
      <c r="P446" s="169"/>
      <c r="Q446" s="169"/>
      <c r="R446" s="169"/>
      <c r="S446" s="169"/>
      <c r="T446" s="169"/>
      <c r="U446" s="169"/>
      <c r="V446" s="169"/>
      <c r="W446" s="169"/>
      <c r="X446" s="169"/>
      <c r="Y446" s="169"/>
      <c r="Z446" s="169"/>
    </row>
    <row r="447" spans="1:26" s="246" customFormat="1" ht="15.75">
      <c r="A447" s="34"/>
      <c r="K447" s="218"/>
      <c r="L447" s="169"/>
      <c r="M447" s="169"/>
      <c r="N447" s="169"/>
      <c r="O447" s="169"/>
      <c r="P447" s="169"/>
      <c r="Q447" s="169"/>
      <c r="R447" s="169"/>
      <c r="S447" s="169"/>
      <c r="T447" s="169"/>
      <c r="U447" s="169"/>
      <c r="V447" s="169"/>
      <c r="W447" s="169"/>
      <c r="X447" s="169"/>
      <c r="Y447" s="169"/>
      <c r="Z447" s="169"/>
    </row>
    <row r="448" spans="1:26" s="246" customFormat="1" ht="15.75">
      <c r="A448" s="34"/>
      <c r="K448" s="218"/>
      <c r="L448" s="169"/>
      <c r="M448" s="169"/>
      <c r="N448" s="169"/>
      <c r="O448" s="169"/>
      <c r="P448" s="169"/>
      <c r="Q448" s="169"/>
      <c r="R448" s="169"/>
      <c r="S448" s="169"/>
      <c r="T448" s="169"/>
      <c r="U448" s="169"/>
      <c r="V448" s="169"/>
      <c r="W448" s="169"/>
      <c r="X448" s="169"/>
      <c r="Y448" s="169"/>
      <c r="Z448" s="169"/>
    </row>
    <row r="449" spans="1:26" s="246" customFormat="1" ht="15.75">
      <c r="A449" s="34"/>
      <c r="K449" s="218"/>
      <c r="L449" s="169"/>
      <c r="M449" s="169"/>
      <c r="N449" s="169"/>
      <c r="O449" s="169"/>
      <c r="P449" s="169"/>
      <c r="Q449" s="169"/>
      <c r="R449" s="169"/>
      <c r="S449" s="169"/>
      <c r="T449" s="169"/>
      <c r="U449" s="169"/>
      <c r="V449" s="169"/>
      <c r="W449" s="169"/>
      <c r="X449" s="169"/>
      <c r="Y449" s="169"/>
      <c r="Z449" s="169"/>
    </row>
    <row r="450" spans="1:26" s="246" customFormat="1" ht="15.75">
      <c r="A450" s="34"/>
      <c r="K450" s="218"/>
      <c r="L450" s="169"/>
      <c r="M450" s="169"/>
      <c r="N450" s="169"/>
      <c r="O450" s="169"/>
      <c r="P450" s="169"/>
      <c r="Q450" s="169"/>
      <c r="R450" s="169"/>
      <c r="S450" s="169"/>
      <c r="T450" s="169"/>
      <c r="U450" s="169"/>
      <c r="V450" s="169"/>
      <c r="W450" s="169"/>
      <c r="X450" s="169"/>
      <c r="Y450" s="169"/>
      <c r="Z450" s="169"/>
    </row>
    <row r="451" spans="1:26" s="246" customFormat="1" ht="15.75">
      <c r="A451" s="34"/>
      <c r="K451" s="218"/>
      <c r="L451" s="169"/>
      <c r="M451" s="169"/>
      <c r="N451" s="169"/>
      <c r="O451" s="169"/>
      <c r="P451" s="169"/>
      <c r="Q451" s="169"/>
      <c r="R451" s="169"/>
      <c r="S451" s="169"/>
      <c r="T451" s="169"/>
      <c r="U451" s="169"/>
      <c r="V451" s="169"/>
      <c r="W451" s="169"/>
      <c r="X451" s="169"/>
      <c r="Y451" s="169"/>
      <c r="Z451" s="169"/>
    </row>
    <row r="452" spans="1:26" s="246" customFormat="1" ht="15.75">
      <c r="A452" s="34"/>
      <c r="K452" s="218"/>
      <c r="L452" s="169"/>
      <c r="M452" s="169"/>
      <c r="N452" s="169"/>
      <c r="O452" s="169"/>
      <c r="P452" s="169"/>
      <c r="Q452" s="169"/>
      <c r="R452" s="169"/>
      <c r="S452" s="169"/>
      <c r="T452" s="169"/>
      <c r="U452" s="169"/>
      <c r="V452" s="169"/>
      <c r="W452" s="169"/>
      <c r="X452" s="169"/>
      <c r="Y452" s="169"/>
      <c r="Z452" s="169"/>
    </row>
    <row r="453" spans="1:26" s="246" customFormat="1" ht="15.75">
      <c r="A453" s="34"/>
      <c r="K453" s="218"/>
      <c r="L453" s="169"/>
      <c r="M453" s="169"/>
      <c r="N453" s="169"/>
      <c r="O453" s="169"/>
      <c r="P453" s="169"/>
      <c r="Q453" s="169"/>
      <c r="R453" s="169"/>
      <c r="S453" s="169"/>
      <c r="T453" s="169"/>
      <c r="U453" s="169"/>
      <c r="V453" s="169"/>
      <c r="W453" s="169"/>
      <c r="X453" s="169"/>
      <c r="Y453" s="169"/>
      <c r="Z453" s="169"/>
    </row>
    <row r="454" spans="1:26" s="246" customFormat="1" ht="15.75">
      <c r="A454" s="34"/>
      <c r="K454" s="218"/>
      <c r="L454" s="169"/>
      <c r="M454" s="169"/>
      <c r="N454" s="169"/>
      <c r="O454" s="169"/>
      <c r="P454" s="169"/>
      <c r="Q454" s="169"/>
      <c r="R454" s="169"/>
      <c r="S454" s="169"/>
      <c r="T454" s="169"/>
      <c r="U454" s="169"/>
      <c r="V454" s="169"/>
      <c r="W454" s="169"/>
      <c r="X454" s="169"/>
      <c r="Y454" s="169"/>
      <c r="Z454" s="169"/>
    </row>
    <row r="455" spans="1:26" s="246" customFormat="1" ht="15.75">
      <c r="A455" s="34"/>
      <c r="K455" s="218"/>
      <c r="L455" s="169"/>
      <c r="M455" s="169"/>
      <c r="N455" s="169"/>
      <c r="O455" s="169"/>
      <c r="P455" s="169"/>
      <c r="Q455" s="169"/>
      <c r="R455" s="169"/>
      <c r="S455" s="169"/>
      <c r="T455" s="169"/>
      <c r="U455" s="169"/>
      <c r="V455" s="169"/>
      <c r="W455" s="169"/>
      <c r="X455" s="169"/>
      <c r="Y455" s="169"/>
      <c r="Z455" s="169"/>
    </row>
    <row r="456" spans="1:26" s="246" customFormat="1" ht="15.75">
      <c r="A456" s="34"/>
      <c r="K456" s="218"/>
      <c r="L456" s="169"/>
      <c r="M456" s="169"/>
      <c r="N456" s="169"/>
      <c r="O456" s="169"/>
      <c r="P456" s="169"/>
      <c r="Q456" s="169"/>
      <c r="R456" s="169"/>
      <c r="S456" s="169"/>
      <c r="T456" s="169"/>
      <c r="U456" s="169"/>
      <c r="V456" s="169"/>
      <c r="W456" s="169"/>
      <c r="X456" s="169"/>
      <c r="Y456" s="169"/>
      <c r="Z456" s="169"/>
    </row>
    <row r="457" spans="1:26" s="246" customFormat="1" ht="15.75">
      <c r="A457" s="34"/>
      <c r="K457" s="218"/>
      <c r="L457" s="169"/>
      <c r="M457" s="169"/>
      <c r="N457" s="169"/>
      <c r="O457" s="169"/>
      <c r="P457" s="169"/>
      <c r="Q457" s="169"/>
      <c r="R457" s="169"/>
      <c r="S457" s="169"/>
      <c r="T457" s="169"/>
      <c r="U457" s="169"/>
      <c r="V457" s="169"/>
      <c r="W457" s="169"/>
      <c r="X457" s="169"/>
      <c r="Y457" s="169"/>
      <c r="Z457" s="169"/>
    </row>
    <row r="458" spans="1:26" s="246" customFormat="1" ht="15.75">
      <c r="A458" s="34"/>
      <c r="K458" s="218"/>
      <c r="L458" s="169"/>
      <c r="M458" s="169"/>
      <c r="N458" s="169"/>
      <c r="O458" s="169"/>
      <c r="P458" s="169"/>
      <c r="Q458" s="169"/>
      <c r="R458" s="169"/>
      <c r="S458" s="169"/>
      <c r="T458" s="169"/>
      <c r="U458" s="169"/>
      <c r="V458" s="169"/>
      <c r="W458" s="169"/>
      <c r="X458" s="169"/>
      <c r="Y458" s="169"/>
      <c r="Z458" s="169"/>
    </row>
    <row r="459" spans="1:26" s="246" customFormat="1" ht="15.75">
      <c r="A459" s="34"/>
      <c r="K459" s="218"/>
      <c r="L459" s="169"/>
      <c r="M459" s="169"/>
      <c r="N459" s="169"/>
      <c r="O459" s="169"/>
      <c r="P459" s="169"/>
      <c r="Q459" s="169"/>
      <c r="R459" s="169"/>
      <c r="S459" s="169"/>
      <c r="T459" s="169"/>
      <c r="U459" s="169"/>
      <c r="V459" s="169"/>
      <c r="W459" s="169"/>
      <c r="X459" s="169"/>
      <c r="Y459" s="169"/>
      <c r="Z459" s="169"/>
    </row>
    <row r="460" spans="1:26" s="246" customFormat="1" ht="15.75">
      <c r="A460" s="34"/>
      <c r="K460" s="218"/>
      <c r="L460" s="169"/>
      <c r="M460" s="169"/>
      <c r="N460" s="169"/>
      <c r="O460" s="169"/>
      <c r="P460" s="169"/>
      <c r="Q460" s="169"/>
      <c r="R460" s="169"/>
      <c r="S460" s="169"/>
      <c r="T460" s="169"/>
      <c r="U460" s="169"/>
      <c r="V460" s="169"/>
      <c r="W460" s="169"/>
      <c r="X460" s="169"/>
      <c r="Y460" s="169"/>
      <c r="Z460" s="169"/>
    </row>
    <row r="461" spans="1:26" s="246" customFormat="1" ht="15.75">
      <c r="A461" s="34"/>
      <c r="K461" s="218"/>
      <c r="L461" s="169"/>
      <c r="M461" s="169"/>
      <c r="N461" s="169"/>
      <c r="O461" s="169"/>
      <c r="P461" s="169"/>
      <c r="Q461" s="169"/>
      <c r="R461" s="169"/>
      <c r="S461" s="169"/>
      <c r="T461" s="169"/>
      <c r="U461" s="169"/>
      <c r="V461" s="169"/>
      <c r="W461" s="169"/>
      <c r="X461" s="169"/>
      <c r="Y461" s="169"/>
      <c r="Z461" s="169"/>
    </row>
    <row r="462" spans="1:26" s="246" customFormat="1" ht="15.75">
      <c r="A462" s="34"/>
      <c r="K462" s="218"/>
      <c r="L462" s="169"/>
      <c r="M462" s="169"/>
      <c r="N462" s="169"/>
      <c r="O462" s="169"/>
      <c r="P462" s="169"/>
      <c r="Q462" s="169"/>
      <c r="R462" s="169"/>
      <c r="S462" s="169"/>
      <c r="T462" s="169"/>
      <c r="U462" s="169"/>
      <c r="V462" s="169"/>
      <c r="W462" s="169"/>
      <c r="X462" s="169"/>
      <c r="Y462" s="169"/>
      <c r="Z462" s="169"/>
    </row>
    <row r="463" spans="1:26" s="246" customFormat="1" ht="15.75">
      <c r="A463" s="34"/>
      <c r="K463" s="218"/>
      <c r="L463" s="169"/>
      <c r="M463" s="169"/>
      <c r="N463" s="169"/>
      <c r="O463" s="169"/>
      <c r="P463" s="169"/>
      <c r="Q463" s="169"/>
      <c r="R463" s="169"/>
      <c r="S463" s="169"/>
      <c r="T463" s="169"/>
      <c r="U463" s="169"/>
      <c r="V463" s="169"/>
      <c r="W463" s="169"/>
      <c r="X463" s="169"/>
      <c r="Y463" s="169"/>
      <c r="Z463" s="169"/>
    </row>
    <row r="464" spans="1:26" s="246" customFormat="1" ht="15.75">
      <c r="A464" s="34"/>
      <c r="K464" s="218"/>
      <c r="L464" s="169"/>
      <c r="M464" s="169"/>
      <c r="N464" s="169"/>
      <c r="O464" s="169"/>
      <c r="P464" s="169"/>
      <c r="Q464" s="169"/>
      <c r="R464" s="169"/>
      <c r="S464" s="169"/>
      <c r="T464" s="169"/>
      <c r="U464" s="169"/>
      <c r="V464" s="169"/>
      <c r="W464" s="169"/>
      <c r="X464" s="169"/>
      <c r="Y464" s="169"/>
      <c r="Z464" s="169"/>
    </row>
    <row r="465" spans="1:26" s="246" customFormat="1" ht="15.75">
      <c r="A465" s="34"/>
      <c r="K465" s="218"/>
      <c r="L465" s="169"/>
      <c r="M465" s="169"/>
      <c r="N465" s="169"/>
      <c r="O465" s="169"/>
      <c r="P465" s="169"/>
      <c r="Q465" s="169"/>
      <c r="R465" s="169"/>
      <c r="S465" s="169"/>
      <c r="T465" s="169"/>
      <c r="U465" s="169"/>
      <c r="V465" s="169"/>
      <c r="W465" s="169"/>
      <c r="X465" s="169"/>
      <c r="Y465" s="169"/>
      <c r="Z465" s="169"/>
    </row>
    <row r="466" spans="1:26" s="246" customFormat="1" ht="15.75">
      <c r="A466" s="34"/>
      <c r="K466" s="218"/>
      <c r="L466" s="169"/>
      <c r="M466" s="169"/>
      <c r="N466" s="169"/>
      <c r="O466" s="169"/>
      <c r="P466" s="169"/>
      <c r="Q466" s="169"/>
      <c r="R466" s="169"/>
      <c r="S466" s="169"/>
      <c r="T466" s="169"/>
      <c r="U466" s="169"/>
      <c r="V466" s="169"/>
      <c r="W466" s="169"/>
      <c r="X466" s="169"/>
      <c r="Y466" s="169"/>
      <c r="Z466" s="169"/>
    </row>
    <row r="467" spans="1:26" s="246" customFormat="1" ht="15.75">
      <c r="A467" s="34"/>
      <c r="K467" s="218"/>
      <c r="L467" s="169"/>
      <c r="M467" s="169"/>
      <c r="N467" s="169"/>
      <c r="O467" s="169"/>
      <c r="P467" s="169"/>
      <c r="Q467" s="169"/>
      <c r="R467" s="169"/>
      <c r="S467" s="169"/>
      <c r="T467" s="169"/>
      <c r="U467" s="169"/>
      <c r="V467" s="169"/>
      <c r="W467" s="169"/>
      <c r="X467" s="169"/>
      <c r="Y467" s="169"/>
      <c r="Z467" s="169"/>
    </row>
    <row r="468" spans="1:26" s="246" customFormat="1" ht="15.75">
      <c r="A468" s="34"/>
      <c r="K468" s="218"/>
      <c r="L468" s="169"/>
      <c r="M468" s="169"/>
      <c r="N468" s="169"/>
      <c r="O468" s="169"/>
      <c r="P468" s="169"/>
      <c r="Q468" s="169"/>
      <c r="R468" s="169"/>
      <c r="S468" s="169"/>
      <c r="T468" s="169"/>
      <c r="U468" s="169"/>
      <c r="V468" s="169"/>
      <c r="W468" s="169"/>
      <c r="X468" s="169"/>
      <c r="Y468" s="169"/>
      <c r="Z468" s="169"/>
    </row>
    <row r="469" spans="1:26" s="246" customFormat="1" ht="15.75">
      <c r="A469" s="34"/>
      <c r="K469" s="218"/>
      <c r="L469" s="169"/>
      <c r="M469" s="169"/>
      <c r="N469" s="169"/>
      <c r="O469" s="169"/>
      <c r="P469" s="169"/>
      <c r="Q469" s="169"/>
      <c r="R469" s="169"/>
      <c r="S469" s="169"/>
      <c r="T469" s="169"/>
      <c r="U469" s="169"/>
      <c r="V469" s="169"/>
      <c r="W469" s="169"/>
      <c r="X469" s="169"/>
      <c r="Y469" s="169"/>
      <c r="Z469" s="169"/>
    </row>
    <row r="470" spans="1:26" s="246" customFormat="1" ht="15.75">
      <c r="A470" s="34"/>
      <c r="K470" s="218"/>
      <c r="L470" s="169"/>
      <c r="M470" s="169"/>
      <c r="N470" s="169"/>
      <c r="O470" s="169"/>
      <c r="P470" s="169"/>
      <c r="Q470" s="169"/>
      <c r="R470" s="169"/>
      <c r="S470" s="169"/>
      <c r="T470" s="169"/>
      <c r="U470" s="169"/>
      <c r="V470" s="169"/>
      <c r="W470" s="169"/>
      <c r="X470" s="169"/>
      <c r="Y470" s="169"/>
      <c r="Z470" s="169"/>
    </row>
    <row r="471" spans="1:26" s="246" customFormat="1" ht="15.75">
      <c r="A471" s="34"/>
      <c r="K471" s="218"/>
      <c r="L471" s="169"/>
      <c r="M471" s="169"/>
      <c r="N471" s="169"/>
      <c r="O471" s="169"/>
      <c r="P471" s="169"/>
      <c r="Q471" s="169"/>
      <c r="R471" s="169"/>
      <c r="S471" s="169"/>
      <c r="T471" s="169"/>
      <c r="U471" s="169"/>
      <c r="V471" s="169"/>
      <c r="W471" s="169"/>
      <c r="X471" s="169"/>
      <c r="Y471" s="169"/>
      <c r="Z471" s="169"/>
    </row>
    <row r="472" spans="1:26" s="246" customFormat="1" ht="15.75">
      <c r="A472" s="34"/>
      <c r="K472" s="218"/>
      <c r="L472" s="169"/>
      <c r="M472" s="169"/>
      <c r="N472" s="169"/>
      <c r="O472" s="169"/>
      <c r="P472" s="169"/>
      <c r="Q472" s="169"/>
      <c r="R472" s="169"/>
      <c r="S472" s="169"/>
      <c r="T472" s="169"/>
      <c r="U472" s="169"/>
      <c r="V472" s="169"/>
      <c r="W472" s="169"/>
      <c r="X472" s="169"/>
      <c r="Y472" s="169"/>
      <c r="Z472" s="169"/>
    </row>
    <row r="473" spans="1:26" s="246" customFormat="1" ht="15.75">
      <c r="A473" s="34"/>
      <c r="K473" s="218"/>
      <c r="L473" s="169"/>
      <c r="M473" s="169"/>
      <c r="N473" s="169"/>
      <c r="O473" s="169"/>
      <c r="P473" s="169"/>
      <c r="Q473" s="169"/>
      <c r="R473" s="169"/>
      <c r="S473" s="169"/>
      <c r="T473" s="169"/>
      <c r="U473" s="169"/>
      <c r="V473" s="169"/>
      <c r="W473" s="169"/>
      <c r="X473" s="169"/>
      <c r="Y473" s="169"/>
      <c r="Z473" s="169"/>
    </row>
    <row r="474" spans="1:26" s="246" customFormat="1" ht="15.75">
      <c r="A474" s="34"/>
      <c r="K474" s="218"/>
      <c r="L474" s="169"/>
      <c r="M474" s="169"/>
      <c r="N474" s="169"/>
      <c r="O474" s="169"/>
      <c r="P474" s="169"/>
      <c r="Q474" s="169"/>
      <c r="R474" s="169"/>
      <c r="S474" s="169"/>
      <c r="T474" s="169"/>
      <c r="U474" s="169"/>
      <c r="V474" s="169"/>
      <c r="W474" s="169"/>
      <c r="X474" s="169"/>
      <c r="Y474" s="169"/>
      <c r="Z474" s="169"/>
    </row>
    <row r="475" spans="1:26" s="246" customFormat="1" ht="15.75">
      <c r="A475" s="34"/>
      <c r="K475" s="218"/>
      <c r="L475" s="169"/>
      <c r="M475" s="169"/>
      <c r="N475" s="169"/>
      <c r="O475" s="169"/>
      <c r="P475" s="169"/>
      <c r="Q475" s="169"/>
      <c r="R475" s="169"/>
      <c r="S475" s="169"/>
      <c r="T475" s="169"/>
      <c r="U475" s="169"/>
      <c r="V475" s="169"/>
      <c r="W475" s="169"/>
      <c r="X475" s="169"/>
      <c r="Y475" s="169"/>
      <c r="Z475" s="169"/>
    </row>
    <row r="476" spans="1:26" s="246" customFormat="1" ht="15.75">
      <c r="A476" s="34"/>
      <c r="K476" s="218"/>
      <c r="L476" s="169"/>
      <c r="M476" s="169"/>
      <c r="N476" s="169"/>
      <c r="O476" s="169"/>
      <c r="P476" s="169"/>
      <c r="Q476" s="169"/>
      <c r="R476" s="169"/>
      <c r="S476" s="169"/>
      <c r="T476" s="169"/>
      <c r="U476" s="169"/>
      <c r="V476" s="169"/>
      <c r="W476" s="169"/>
      <c r="X476" s="169"/>
      <c r="Y476" s="169"/>
      <c r="Z476" s="169"/>
    </row>
    <row r="477" spans="1:26" s="246" customFormat="1" ht="15.75">
      <c r="A477" s="34"/>
      <c r="K477" s="218"/>
      <c r="L477" s="169"/>
      <c r="M477" s="169"/>
      <c r="N477" s="169"/>
      <c r="O477" s="169"/>
      <c r="P477" s="169"/>
      <c r="Q477" s="169"/>
      <c r="R477" s="169"/>
      <c r="S477" s="169"/>
      <c r="T477" s="169"/>
      <c r="U477" s="169"/>
      <c r="V477" s="169"/>
      <c r="W477" s="169"/>
      <c r="X477" s="169"/>
      <c r="Y477" s="169"/>
      <c r="Z477" s="169"/>
    </row>
    <row r="478" spans="1:26" s="246" customFormat="1" ht="15.75">
      <c r="A478" s="34"/>
      <c r="K478" s="218"/>
      <c r="L478" s="169"/>
      <c r="M478" s="169"/>
      <c r="N478" s="169"/>
      <c r="O478" s="169"/>
      <c r="P478" s="169"/>
      <c r="Q478" s="169"/>
      <c r="R478" s="169"/>
      <c r="S478" s="169"/>
      <c r="T478" s="169"/>
      <c r="U478" s="169"/>
      <c r="V478" s="169"/>
      <c r="W478" s="169"/>
      <c r="X478" s="169"/>
      <c r="Y478" s="169"/>
      <c r="Z478" s="169"/>
    </row>
    <row r="479" spans="1:26" s="246" customFormat="1" ht="15.75">
      <c r="A479" s="34"/>
      <c r="K479" s="218"/>
      <c r="L479" s="169"/>
      <c r="M479" s="169"/>
      <c r="N479" s="169"/>
      <c r="O479" s="169"/>
      <c r="P479" s="169"/>
      <c r="Q479" s="169"/>
      <c r="R479" s="169"/>
      <c r="S479" s="169"/>
      <c r="T479" s="169"/>
      <c r="U479" s="169"/>
      <c r="V479" s="169"/>
      <c r="W479" s="169"/>
      <c r="X479" s="169"/>
      <c r="Y479" s="169"/>
      <c r="Z479" s="169"/>
    </row>
    <row r="480" spans="1:26" s="246" customFormat="1" ht="15.75">
      <c r="A480" s="34"/>
      <c r="K480" s="218"/>
      <c r="L480" s="169"/>
      <c r="M480" s="169"/>
      <c r="N480" s="169"/>
      <c r="O480" s="169"/>
      <c r="P480" s="169"/>
      <c r="Q480" s="169"/>
      <c r="R480" s="169"/>
      <c r="S480" s="169"/>
      <c r="T480" s="169"/>
      <c r="U480" s="169"/>
      <c r="V480" s="169"/>
      <c r="W480" s="169"/>
      <c r="X480" s="169"/>
      <c r="Y480" s="169"/>
      <c r="Z480" s="169"/>
    </row>
    <row r="481" spans="1:26" s="246" customFormat="1" ht="15.75">
      <c r="A481" s="34"/>
      <c r="K481" s="218"/>
      <c r="L481" s="169"/>
      <c r="M481" s="169"/>
      <c r="N481" s="169"/>
      <c r="O481" s="169"/>
      <c r="P481" s="169"/>
      <c r="Q481" s="169"/>
      <c r="R481" s="169"/>
      <c r="S481" s="169"/>
      <c r="T481" s="169"/>
      <c r="U481" s="169"/>
      <c r="V481" s="169"/>
      <c r="W481" s="169"/>
      <c r="X481" s="169"/>
      <c r="Y481" s="169"/>
      <c r="Z481" s="169"/>
    </row>
    <row r="482" spans="1:26" s="246" customFormat="1" ht="15.75">
      <c r="A482" s="34"/>
      <c r="K482" s="218"/>
      <c r="L482" s="169"/>
      <c r="M482" s="169"/>
      <c r="N482" s="169"/>
      <c r="O482" s="169"/>
      <c r="P482" s="169"/>
      <c r="Q482" s="169"/>
      <c r="R482" s="169"/>
      <c r="S482" s="169"/>
      <c r="T482" s="169"/>
      <c r="U482" s="169"/>
      <c r="V482" s="169"/>
      <c r="W482" s="169"/>
      <c r="X482" s="169"/>
      <c r="Y482" s="169"/>
      <c r="Z482" s="169"/>
    </row>
    <row r="483" spans="1:26" s="246" customFormat="1" ht="15.75">
      <c r="A483" s="34"/>
      <c r="K483" s="218"/>
      <c r="L483" s="169"/>
      <c r="M483" s="169"/>
      <c r="N483" s="169"/>
      <c r="O483" s="169"/>
      <c r="P483" s="169"/>
      <c r="Q483" s="169"/>
      <c r="R483" s="169"/>
      <c r="S483" s="169"/>
      <c r="T483" s="169"/>
      <c r="U483" s="169"/>
      <c r="V483" s="169"/>
      <c r="W483" s="169"/>
      <c r="X483" s="169"/>
      <c r="Y483" s="169"/>
      <c r="Z483" s="169"/>
    </row>
    <row r="484" spans="1:26" s="246" customFormat="1" ht="15.75">
      <c r="A484" s="34"/>
      <c r="K484" s="218"/>
      <c r="L484" s="169"/>
      <c r="M484" s="169"/>
      <c r="N484" s="169"/>
      <c r="O484" s="169"/>
      <c r="P484" s="169"/>
      <c r="Q484" s="169"/>
      <c r="R484" s="169"/>
      <c r="S484" s="169"/>
      <c r="T484" s="169"/>
      <c r="U484" s="169"/>
      <c r="V484" s="169"/>
      <c r="W484" s="169"/>
      <c r="X484" s="169"/>
      <c r="Y484" s="169"/>
      <c r="Z484" s="169"/>
    </row>
    <row r="485" spans="1:26" s="246" customFormat="1" ht="15.75">
      <c r="A485" s="34"/>
      <c r="K485" s="218"/>
      <c r="L485" s="169"/>
      <c r="M485" s="169"/>
      <c r="N485" s="169"/>
      <c r="O485" s="169"/>
      <c r="P485" s="169"/>
      <c r="Q485" s="169"/>
      <c r="R485" s="169"/>
      <c r="S485" s="169"/>
      <c r="T485" s="169"/>
      <c r="U485" s="169"/>
      <c r="V485" s="169"/>
      <c r="W485" s="169"/>
      <c r="X485" s="169"/>
      <c r="Y485" s="169"/>
      <c r="Z485" s="169"/>
    </row>
    <row r="486" spans="1:26" s="246" customFormat="1" ht="15.75">
      <c r="A486" s="34"/>
      <c r="K486" s="218"/>
      <c r="L486" s="169"/>
      <c r="M486" s="169"/>
      <c r="N486" s="169"/>
      <c r="O486" s="169"/>
      <c r="P486" s="169"/>
      <c r="Q486" s="169"/>
      <c r="R486" s="169"/>
      <c r="S486" s="169"/>
      <c r="T486" s="169"/>
      <c r="U486" s="169"/>
      <c r="V486" s="169"/>
      <c r="W486" s="169"/>
      <c r="X486" s="169"/>
      <c r="Y486" s="169"/>
      <c r="Z486" s="169"/>
    </row>
    <row r="487" spans="1:26" s="246" customFormat="1" ht="15.75">
      <c r="A487" s="34"/>
      <c r="K487" s="218"/>
      <c r="L487" s="169"/>
      <c r="M487" s="169"/>
      <c r="N487" s="169"/>
      <c r="O487" s="169"/>
      <c r="P487" s="169"/>
      <c r="Q487" s="169"/>
      <c r="R487" s="169"/>
      <c r="S487" s="169"/>
      <c r="T487" s="169"/>
      <c r="U487" s="169"/>
      <c r="V487" s="169"/>
      <c r="W487" s="169"/>
      <c r="X487" s="169"/>
      <c r="Y487" s="169"/>
      <c r="Z487" s="169"/>
    </row>
    <row r="488" spans="1:26" s="246" customFormat="1" ht="15.75">
      <c r="A488" s="34"/>
      <c r="K488" s="218"/>
      <c r="L488" s="169"/>
      <c r="M488" s="169"/>
      <c r="N488" s="169"/>
      <c r="O488" s="169"/>
      <c r="P488" s="169"/>
      <c r="Q488" s="169"/>
      <c r="R488" s="169"/>
      <c r="S488" s="169"/>
      <c r="T488" s="169"/>
      <c r="U488" s="169"/>
      <c r="V488" s="169"/>
      <c r="W488" s="169"/>
      <c r="X488" s="169"/>
      <c r="Y488" s="169"/>
      <c r="Z488" s="169"/>
    </row>
    <row r="489" spans="1:26" s="246" customFormat="1" ht="15.75">
      <c r="A489" s="34"/>
      <c r="K489" s="218"/>
      <c r="L489" s="169"/>
      <c r="M489" s="169"/>
      <c r="N489" s="169"/>
      <c r="O489" s="169"/>
      <c r="P489" s="169"/>
      <c r="Q489" s="169"/>
      <c r="R489" s="169"/>
      <c r="S489" s="169"/>
      <c r="T489" s="169"/>
      <c r="U489" s="169"/>
      <c r="V489" s="169"/>
      <c r="W489" s="169"/>
      <c r="X489" s="169"/>
      <c r="Y489" s="169"/>
      <c r="Z489" s="169"/>
    </row>
    <row r="490" spans="1:26" s="246" customFormat="1" ht="15.75">
      <c r="A490" s="34"/>
      <c r="K490" s="218"/>
      <c r="L490" s="169"/>
      <c r="M490" s="169"/>
      <c r="N490" s="169"/>
      <c r="O490" s="169"/>
      <c r="P490" s="169"/>
      <c r="Q490" s="169"/>
      <c r="R490" s="169"/>
      <c r="S490" s="169"/>
      <c r="T490" s="169"/>
      <c r="U490" s="169"/>
      <c r="V490" s="169"/>
      <c r="W490" s="169"/>
      <c r="X490" s="169"/>
      <c r="Y490" s="169"/>
      <c r="Z490" s="169"/>
    </row>
    <row r="491" spans="1:26" s="246" customFormat="1" ht="15.75">
      <c r="A491" s="34"/>
      <c r="K491" s="218"/>
      <c r="L491" s="169"/>
      <c r="M491" s="169"/>
      <c r="N491" s="169"/>
      <c r="O491" s="169"/>
      <c r="P491" s="169"/>
      <c r="Q491" s="169"/>
      <c r="R491" s="169"/>
      <c r="S491" s="169"/>
      <c r="T491" s="169"/>
      <c r="U491" s="169"/>
      <c r="V491" s="169"/>
      <c r="W491" s="169"/>
      <c r="X491" s="169"/>
      <c r="Y491" s="169"/>
      <c r="Z491" s="169"/>
    </row>
    <row r="492" spans="1:26" s="246" customFormat="1" ht="15.75">
      <c r="A492" s="34"/>
      <c r="K492" s="218"/>
      <c r="L492" s="169"/>
      <c r="M492" s="169"/>
      <c r="N492" s="169"/>
      <c r="O492" s="169"/>
      <c r="P492" s="169"/>
      <c r="Q492" s="169"/>
      <c r="R492" s="169"/>
      <c r="S492" s="169"/>
      <c r="T492" s="169"/>
      <c r="U492" s="169"/>
      <c r="V492" s="169"/>
      <c r="W492" s="169"/>
      <c r="X492" s="169"/>
      <c r="Y492" s="169"/>
      <c r="Z492" s="169"/>
    </row>
    <row r="493" spans="1:26" s="246" customFormat="1" ht="15.75">
      <c r="A493" s="34"/>
      <c r="K493" s="218"/>
      <c r="L493" s="169"/>
      <c r="M493" s="169"/>
      <c r="N493" s="169"/>
      <c r="O493" s="169"/>
      <c r="P493" s="169"/>
      <c r="Q493" s="169"/>
      <c r="R493" s="169"/>
      <c r="S493" s="169"/>
      <c r="T493" s="169"/>
      <c r="U493" s="169"/>
      <c r="V493" s="169"/>
      <c r="W493" s="169"/>
      <c r="X493" s="169"/>
      <c r="Y493" s="169"/>
      <c r="Z493" s="169"/>
    </row>
    <row r="494" spans="1:26" s="246" customFormat="1" ht="15.75">
      <c r="A494" s="34"/>
      <c r="K494" s="218"/>
      <c r="L494" s="169"/>
      <c r="M494" s="169"/>
      <c r="N494" s="169"/>
      <c r="O494" s="169"/>
      <c r="P494" s="169"/>
      <c r="Q494" s="169"/>
      <c r="R494" s="169"/>
      <c r="S494" s="169"/>
      <c r="T494" s="169"/>
      <c r="U494" s="169"/>
      <c r="V494" s="169"/>
      <c r="W494" s="169"/>
      <c r="X494" s="169"/>
      <c r="Y494" s="169"/>
      <c r="Z494" s="169"/>
    </row>
    <row r="495" spans="1:26" s="246" customFormat="1" ht="15.75">
      <c r="A495" s="34"/>
      <c r="K495" s="218"/>
      <c r="L495" s="169"/>
      <c r="M495" s="169"/>
      <c r="N495" s="169"/>
      <c r="O495" s="169"/>
      <c r="P495" s="169"/>
      <c r="Q495" s="169"/>
      <c r="R495" s="169"/>
      <c r="S495" s="169"/>
      <c r="T495" s="169"/>
      <c r="U495" s="169"/>
      <c r="V495" s="169"/>
      <c r="W495" s="169"/>
      <c r="X495" s="169"/>
      <c r="Y495" s="169"/>
      <c r="Z495" s="169"/>
    </row>
    <row r="496" spans="1:26" s="246" customFormat="1" ht="15.75">
      <c r="A496" s="34"/>
      <c r="K496" s="218"/>
      <c r="L496" s="169"/>
      <c r="M496" s="169"/>
      <c r="N496" s="169"/>
      <c r="O496" s="169"/>
      <c r="P496" s="169"/>
      <c r="Q496" s="169"/>
      <c r="R496" s="169"/>
      <c r="S496" s="169"/>
      <c r="T496" s="169"/>
      <c r="U496" s="169"/>
      <c r="V496" s="169"/>
      <c r="W496" s="169"/>
      <c r="X496" s="169"/>
      <c r="Y496" s="169"/>
      <c r="Z496" s="169"/>
    </row>
    <row r="497" spans="1:26" s="246" customFormat="1" ht="15.75">
      <c r="A497" s="34"/>
      <c r="K497" s="218"/>
      <c r="L497" s="169"/>
      <c r="M497" s="169"/>
      <c r="N497" s="169"/>
      <c r="O497" s="169"/>
      <c r="P497" s="169"/>
      <c r="Q497" s="169"/>
      <c r="R497" s="169"/>
      <c r="S497" s="169"/>
      <c r="T497" s="169"/>
      <c r="U497" s="169"/>
      <c r="V497" s="169"/>
      <c r="W497" s="169"/>
      <c r="X497" s="169"/>
      <c r="Y497" s="169"/>
      <c r="Z497" s="169"/>
    </row>
    <row r="498" spans="1:26" s="246" customFormat="1" ht="15.75">
      <c r="A498" s="34"/>
      <c r="K498" s="218"/>
      <c r="L498" s="169"/>
      <c r="M498" s="169"/>
      <c r="N498" s="169"/>
      <c r="O498" s="169"/>
      <c r="P498" s="169"/>
      <c r="Q498" s="169"/>
      <c r="R498" s="169"/>
      <c r="S498" s="169"/>
      <c r="T498" s="169"/>
      <c r="U498" s="169"/>
      <c r="V498" s="169"/>
      <c r="W498" s="169"/>
      <c r="X498" s="169"/>
      <c r="Y498" s="169"/>
      <c r="Z498" s="169"/>
    </row>
    <row r="499" spans="1:26" s="246" customFormat="1" ht="15.75">
      <c r="A499" s="34"/>
      <c r="K499" s="218"/>
      <c r="L499" s="169"/>
      <c r="M499" s="169"/>
      <c r="N499" s="169"/>
      <c r="O499" s="169"/>
      <c r="P499" s="169"/>
      <c r="Q499" s="169"/>
      <c r="R499" s="169"/>
      <c r="S499" s="169"/>
      <c r="T499" s="169"/>
      <c r="U499" s="169"/>
      <c r="V499" s="169"/>
      <c r="W499" s="169"/>
      <c r="X499" s="169"/>
      <c r="Y499" s="169"/>
      <c r="Z499" s="169"/>
    </row>
    <row r="500" spans="1:26" s="246" customFormat="1" ht="15.75">
      <c r="A500" s="34"/>
      <c r="K500" s="218"/>
      <c r="L500" s="169"/>
      <c r="M500" s="169"/>
      <c r="N500" s="169"/>
      <c r="O500" s="169"/>
      <c r="P500" s="169"/>
      <c r="Q500" s="169"/>
      <c r="R500" s="169"/>
      <c r="S500" s="169"/>
      <c r="T500" s="169"/>
      <c r="U500" s="169"/>
      <c r="V500" s="169"/>
      <c r="W500" s="169"/>
      <c r="X500" s="169"/>
      <c r="Y500" s="169"/>
      <c r="Z500" s="169"/>
    </row>
    <row r="501" spans="1:26" s="246" customFormat="1" ht="15.75">
      <c r="A501" s="34"/>
      <c r="K501" s="218"/>
      <c r="L501" s="169"/>
      <c r="M501" s="169"/>
      <c r="N501" s="169"/>
      <c r="O501" s="169"/>
      <c r="P501" s="169"/>
      <c r="Q501" s="169"/>
      <c r="R501" s="169"/>
      <c r="S501" s="169"/>
      <c r="T501" s="169"/>
      <c r="U501" s="169"/>
      <c r="V501" s="169"/>
      <c r="W501" s="169"/>
      <c r="X501" s="169"/>
      <c r="Y501" s="169"/>
      <c r="Z501" s="169"/>
    </row>
    <row r="502" spans="1:26" s="246" customFormat="1" ht="15.75">
      <c r="A502" s="34"/>
      <c r="K502" s="218"/>
      <c r="L502" s="169"/>
      <c r="M502" s="169"/>
      <c r="N502" s="169"/>
      <c r="O502" s="169"/>
      <c r="P502" s="169"/>
      <c r="Q502" s="169"/>
      <c r="R502" s="169"/>
      <c r="S502" s="169"/>
      <c r="T502" s="169"/>
      <c r="U502" s="169"/>
      <c r="V502" s="169"/>
      <c r="W502" s="169"/>
      <c r="X502" s="169"/>
      <c r="Y502" s="169"/>
      <c r="Z502" s="169"/>
    </row>
    <row r="503" spans="1:26" s="246" customFormat="1" ht="15.75">
      <c r="A503" s="34"/>
      <c r="K503" s="218"/>
      <c r="L503" s="169"/>
      <c r="M503" s="169"/>
      <c r="N503" s="169"/>
      <c r="O503" s="169"/>
      <c r="P503" s="169"/>
      <c r="Q503" s="169"/>
      <c r="R503" s="169"/>
      <c r="S503" s="169"/>
      <c r="T503" s="169"/>
      <c r="U503" s="169"/>
      <c r="V503" s="169"/>
      <c r="W503" s="169"/>
      <c r="X503" s="169"/>
      <c r="Y503" s="169"/>
      <c r="Z503" s="169"/>
    </row>
    <row r="504" spans="1:26" s="246" customFormat="1" ht="15.75">
      <c r="A504" s="34"/>
      <c r="K504" s="218"/>
      <c r="L504" s="169"/>
      <c r="M504" s="169"/>
      <c r="N504" s="169"/>
      <c r="O504" s="169"/>
      <c r="P504" s="169"/>
      <c r="Q504" s="169"/>
      <c r="R504" s="169"/>
      <c r="S504" s="169"/>
      <c r="T504" s="169"/>
      <c r="U504" s="169"/>
      <c r="V504" s="169"/>
      <c r="W504" s="169"/>
      <c r="X504" s="169"/>
      <c r="Y504" s="169"/>
      <c r="Z504" s="169"/>
    </row>
    <row r="505" spans="1:26" s="246" customFormat="1" ht="15.75">
      <c r="A505" s="34"/>
      <c r="K505" s="218"/>
      <c r="L505" s="169"/>
      <c r="M505" s="169"/>
      <c r="N505" s="169"/>
      <c r="O505" s="169"/>
      <c r="P505" s="169"/>
      <c r="Q505" s="169"/>
      <c r="R505" s="169"/>
      <c r="S505" s="169"/>
      <c r="T505" s="169"/>
      <c r="U505" s="169"/>
      <c r="V505" s="169"/>
      <c r="W505" s="169"/>
      <c r="X505" s="169"/>
      <c r="Y505" s="169"/>
      <c r="Z505" s="169"/>
    </row>
    <row r="506" spans="1:26" s="246" customFormat="1" ht="15.75">
      <c r="A506" s="34"/>
      <c r="K506" s="218"/>
      <c r="L506" s="169"/>
      <c r="M506" s="169"/>
      <c r="N506" s="169"/>
      <c r="O506" s="169"/>
      <c r="P506" s="169"/>
      <c r="Q506" s="169"/>
      <c r="R506" s="169"/>
      <c r="S506" s="169"/>
      <c r="T506" s="169"/>
      <c r="U506" s="169"/>
      <c r="V506" s="169"/>
      <c r="W506" s="169"/>
      <c r="X506" s="169"/>
      <c r="Y506" s="169"/>
      <c r="Z506" s="169"/>
    </row>
    <row r="507" spans="1:26" s="246" customFormat="1" ht="15.75">
      <c r="A507" s="34"/>
      <c r="K507" s="218"/>
      <c r="L507" s="169"/>
      <c r="M507" s="169"/>
      <c r="N507" s="169"/>
      <c r="O507" s="169"/>
      <c r="P507" s="169"/>
      <c r="Q507" s="169"/>
      <c r="R507" s="169"/>
      <c r="S507" s="169"/>
      <c r="T507" s="169"/>
      <c r="U507" s="169"/>
      <c r="V507" s="169"/>
      <c r="W507" s="169"/>
      <c r="X507" s="169"/>
      <c r="Y507" s="169"/>
      <c r="Z507" s="169"/>
    </row>
    <row r="508" spans="1:26" s="246" customFormat="1" ht="15.75">
      <c r="A508" s="34"/>
      <c r="K508" s="218"/>
      <c r="L508" s="169"/>
      <c r="M508" s="169"/>
      <c r="N508" s="169"/>
      <c r="O508" s="169"/>
      <c r="P508" s="169"/>
      <c r="Q508" s="169"/>
      <c r="R508" s="169"/>
      <c r="S508" s="169"/>
      <c r="T508" s="169"/>
      <c r="U508" s="169"/>
      <c r="V508" s="169"/>
      <c r="W508" s="169"/>
      <c r="X508" s="169"/>
      <c r="Y508" s="169"/>
      <c r="Z508" s="169"/>
    </row>
    <row r="509" spans="1:26" s="246" customFormat="1" ht="15.75">
      <c r="A509" s="34"/>
      <c r="K509" s="218"/>
      <c r="L509" s="169"/>
      <c r="M509" s="169"/>
      <c r="N509" s="169"/>
      <c r="O509" s="169"/>
      <c r="P509" s="169"/>
      <c r="Q509" s="169"/>
      <c r="R509" s="169"/>
      <c r="S509" s="169"/>
      <c r="T509" s="169"/>
      <c r="U509" s="169"/>
      <c r="V509" s="169"/>
      <c r="W509" s="169"/>
      <c r="X509" s="169"/>
      <c r="Y509" s="169"/>
      <c r="Z509" s="169"/>
    </row>
    <row r="510" spans="1:26" s="246" customFormat="1" ht="15.75">
      <c r="A510" s="34"/>
      <c r="K510" s="218"/>
      <c r="L510" s="169"/>
      <c r="M510" s="169"/>
      <c r="N510" s="169"/>
      <c r="O510" s="169"/>
      <c r="P510" s="169"/>
      <c r="Q510" s="169"/>
      <c r="R510" s="169"/>
      <c r="S510" s="169"/>
      <c r="T510" s="169"/>
      <c r="U510" s="169"/>
      <c r="V510" s="169"/>
      <c r="W510" s="169"/>
      <c r="X510" s="169"/>
      <c r="Y510" s="169"/>
      <c r="Z510" s="169"/>
    </row>
    <row r="511" spans="1:26" s="246" customFormat="1" ht="15.75">
      <c r="A511" s="34"/>
      <c r="K511" s="218"/>
      <c r="L511" s="169"/>
      <c r="M511" s="169"/>
      <c r="N511" s="169"/>
      <c r="O511" s="169"/>
      <c r="P511" s="169"/>
      <c r="Q511" s="169"/>
      <c r="R511" s="169"/>
      <c r="S511" s="169"/>
      <c r="T511" s="169"/>
      <c r="U511" s="169"/>
      <c r="V511" s="169"/>
      <c r="W511" s="169"/>
      <c r="X511" s="169"/>
      <c r="Y511" s="169"/>
      <c r="Z511" s="169"/>
    </row>
    <row r="512" spans="1:26" s="246" customFormat="1" ht="15.75">
      <c r="A512" s="34"/>
      <c r="K512" s="218"/>
      <c r="L512" s="169"/>
      <c r="M512" s="169"/>
      <c r="N512" s="169"/>
      <c r="O512" s="169"/>
      <c r="P512" s="169"/>
      <c r="Q512" s="169"/>
      <c r="R512" s="169"/>
      <c r="S512" s="169"/>
      <c r="T512" s="169"/>
      <c r="U512" s="169"/>
      <c r="V512" s="169"/>
      <c r="W512" s="169"/>
      <c r="X512" s="169"/>
      <c r="Y512" s="169"/>
      <c r="Z512" s="169"/>
    </row>
    <row r="513" spans="1:26" s="246" customFormat="1" ht="15.75">
      <c r="A513" s="34"/>
      <c r="K513" s="218"/>
      <c r="L513" s="169"/>
      <c r="M513" s="169"/>
      <c r="N513" s="169"/>
      <c r="O513" s="169"/>
      <c r="P513" s="169"/>
      <c r="Q513" s="169"/>
      <c r="R513" s="169"/>
      <c r="S513" s="169"/>
      <c r="T513" s="169"/>
      <c r="U513" s="169"/>
      <c r="V513" s="169"/>
      <c r="W513" s="169"/>
      <c r="X513" s="169"/>
      <c r="Y513" s="169"/>
      <c r="Z513" s="169"/>
    </row>
    <row r="514" spans="1:26" s="246" customFormat="1" ht="15.75">
      <c r="A514" s="34"/>
      <c r="K514" s="218"/>
      <c r="L514" s="169"/>
      <c r="M514" s="169"/>
      <c r="N514" s="169"/>
      <c r="O514" s="169"/>
      <c r="P514" s="169"/>
      <c r="Q514" s="169"/>
      <c r="R514" s="169"/>
      <c r="S514" s="169"/>
      <c r="T514" s="169"/>
      <c r="U514" s="169"/>
      <c r="V514" s="169"/>
      <c r="W514" s="169"/>
      <c r="X514" s="169"/>
      <c r="Y514" s="169"/>
      <c r="Z514" s="169"/>
    </row>
    <row r="515" spans="1:26" s="246" customFormat="1" ht="15.75">
      <c r="A515" s="34"/>
      <c r="K515" s="218"/>
      <c r="L515" s="169"/>
      <c r="M515" s="169"/>
      <c r="N515" s="169"/>
      <c r="O515" s="169"/>
      <c r="P515" s="169"/>
      <c r="Q515" s="169"/>
      <c r="R515" s="169"/>
      <c r="S515" s="169"/>
      <c r="T515" s="169"/>
      <c r="U515" s="169"/>
      <c r="V515" s="169"/>
      <c r="W515" s="169"/>
      <c r="X515" s="169"/>
      <c r="Y515" s="169"/>
      <c r="Z515" s="169"/>
    </row>
    <row r="516" spans="1:26" s="246" customFormat="1" ht="15.75">
      <c r="A516" s="34"/>
      <c r="K516" s="218"/>
      <c r="L516" s="169"/>
      <c r="M516" s="169"/>
      <c r="N516" s="169"/>
      <c r="O516" s="169"/>
      <c r="P516" s="169"/>
      <c r="Q516" s="169"/>
      <c r="R516" s="169"/>
      <c r="S516" s="169"/>
      <c r="T516" s="169"/>
      <c r="U516" s="169"/>
      <c r="V516" s="169"/>
      <c r="W516" s="169"/>
      <c r="X516" s="169"/>
      <c r="Y516" s="169"/>
      <c r="Z516" s="169"/>
    </row>
    <row r="517" spans="1:26" s="246" customFormat="1" ht="15.75">
      <c r="A517" s="34"/>
      <c r="K517" s="218"/>
      <c r="L517" s="169"/>
      <c r="M517" s="169"/>
      <c r="N517" s="169"/>
      <c r="O517" s="169"/>
      <c r="P517" s="169"/>
      <c r="Q517" s="169"/>
      <c r="R517" s="169"/>
      <c r="S517" s="169"/>
      <c r="T517" s="169"/>
      <c r="U517" s="169"/>
      <c r="V517" s="169"/>
      <c r="W517" s="169"/>
      <c r="X517" s="169"/>
      <c r="Y517" s="169"/>
      <c r="Z517" s="169"/>
    </row>
    <row r="518" spans="1:26" s="246" customFormat="1" ht="15.75">
      <c r="A518" s="34"/>
      <c r="K518" s="218"/>
      <c r="L518" s="169"/>
      <c r="M518" s="169"/>
      <c r="N518" s="169"/>
      <c r="O518" s="169"/>
      <c r="P518" s="169"/>
      <c r="Q518" s="169"/>
      <c r="R518" s="169"/>
      <c r="S518" s="169"/>
      <c r="T518" s="169"/>
      <c r="U518" s="169"/>
      <c r="V518" s="169"/>
      <c r="W518" s="169"/>
      <c r="X518" s="169"/>
      <c r="Y518" s="169"/>
      <c r="Z518" s="169"/>
    </row>
    <row r="519" spans="1:26" s="246" customFormat="1" ht="15.75">
      <c r="A519" s="34"/>
      <c r="K519" s="218"/>
      <c r="L519" s="169"/>
      <c r="M519" s="169"/>
      <c r="N519" s="169"/>
      <c r="O519" s="169"/>
      <c r="P519" s="169"/>
      <c r="Q519" s="169"/>
      <c r="R519" s="169"/>
      <c r="S519" s="169"/>
      <c r="T519" s="169"/>
      <c r="U519" s="169"/>
      <c r="V519" s="169"/>
      <c r="W519" s="169"/>
      <c r="X519" s="169"/>
      <c r="Y519" s="169"/>
      <c r="Z519" s="169"/>
    </row>
    <row r="520" spans="1:26" s="246" customFormat="1" ht="15.75">
      <c r="A520" s="34"/>
      <c r="K520" s="218"/>
      <c r="L520" s="169"/>
      <c r="M520" s="169"/>
      <c r="N520" s="169"/>
      <c r="O520" s="169"/>
      <c r="P520" s="169"/>
      <c r="Q520" s="169"/>
      <c r="R520" s="169"/>
      <c r="S520" s="169"/>
      <c r="T520" s="169"/>
      <c r="U520" s="169"/>
      <c r="V520" s="169"/>
      <c r="W520" s="169"/>
      <c r="X520" s="169"/>
      <c r="Y520" s="169"/>
      <c r="Z520" s="169"/>
    </row>
    <row r="521" spans="1:26" s="246" customFormat="1" ht="15.75">
      <c r="A521" s="34"/>
      <c r="K521" s="218"/>
      <c r="L521" s="169"/>
      <c r="M521" s="169"/>
      <c r="N521" s="169"/>
      <c r="O521" s="169"/>
      <c r="P521" s="169"/>
      <c r="Q521" s="169"/>
      <c r="R521" s="169"/>
      <c r="S521" s="169"/>
      <c r="T521" s="169"/>
      <c r="U521" s="169"/>
      <c r="V521" s="169"/>
      <c r="W521" s="169"/>
      <c r="X521" s="169"/>
      <c r="Y521" s="169"/>
      <c r="Z521" s="169"/>
    </row>
    <row r="522" spans="1:26" s="246" customFormat="1" ht="15.75">
      <c r="A522" s="34"/>
      <c r="K522" s="218"/>
      <c r="L522" s="169"/>
      <c r="M522" s="169"/>
      <c r="N522" s="169"/>
      <c r="O522" s="169"/>
      <c r="P522" s="169"/>
      <c r="Q522" s="169"/>
      <c r="R522" s="169"/>
      <c r="S522" s="169"/>
      <c r="T522" s="169"/>
      <c r="U522" s="169"/>
      <c r="V522" s="169"/>
      <c r="W522" s="169"/>
      <c r="X522" s="169"/>
      <c r="Y522" s="169"/>
      <c r="Z522" s="169"/>
    </row>
    <row r="523" spans="1:26" s="246" customFormat="1" ht="15.75">
      <c r="A523" s="34"/>
      <c r="K523" s="218"/>
      <c r="L523" s="169"/>
      <c r="M523" s="169"/>
      <c r="N523" s="169"/>
      <c r="O523" s="169"/>
      <c r="P523" s="169"/>
      <c r="Q523" s="169"/>
      <c r="R523" s="169"/>
      <c r="S523" s="169"/>
      <c r="T523" s="169"/>
      <c r="U523" s="169"/>
      <c r="V523" s="169"/>
      <c r="W523" s="169"/>
      <c r="X523" s="169"/>
      <c r="Y523" s="169"/>
      <c r="Z523" s="169"/>
    </row>
    <row r="524" spans="1:26" s="246" customFormat="1" ht="15.75">
      <c r="A524" s="34"/>
      <c r="K524" s="218"/>
      <c r="L524" s="169"/>
      <c r="M524" s="169"/>
      <c r="N524" s="169"/>
      <c r="O524" s="169"/>
      <c r="P524" s="169"/>
      <c r="Q524" s="169"/>
      <c r="R524" s="169"/>
      <c r="S524" s="169"/>
      <c r="T524" s="169"/>
      <c r="U524" s="169"/>
      <c r="V524" s="169"/>
      <c r="W524" s="169"/>
      <c r="X524" s="169"/>
      <c r="Y524" s="169"/>
      <c r="Z524" s="169"/>
    </row>
    <row r="525" spans="1:26" s="246" customFormat="1" ht="15.75">
      <c r="A525" s="34"/>
      <c r="K525" s="218"/>
      <c r="L525" s="169"/>
      <c r="M525" s="169"/>
      <c r="N525" s="169"/>
      <c r="O525" s="169"/>
      <c r="P525" s="169"/>
      <c r="Q525" s="169"/>
      <c r="R525" s="169"/>
      <c r="S525" s="169"/>
      <c r="T525" s="169"/>
      <c r="U525" s="169"/>
      <c r="V525" s="169"/>
      <c r="W525" s="169"/>
      <c r="X525" s="169"/>
      <c r="Y525" s="169"/>
      <c r="Z525" s="169"/>
    </row>
    <row r="526" spans="1:26" s="246" customFormat="1" ht="15.75">
      <c r="A526" s="34"/>
      <c r="K526" s="218"/>
      <c r="L526" s="169"/>
      <c r="M526" s="169"/>
      <c r="N526" s="169"/>
      <c r="O526" s="169"/>
      <c r="P526" s="169"/>
      <c r="Q526" s="169"/>
      <c r="R526" s="169"/>
      <c r="S526" s="169"/>
      <c r="T526" s="169"/>
      <c r="U526" s="169"/>
      <c r="V526" s="169"/>
      <c r="W526" s="169"/>
      <c r="X526" s="169"/>
      <c r="Y526" s="169"/>
      <c r="Z526" s="169"/>
    </row>
    <row r="527" spans="1:26" s="246" customFormat="1" ht="15.75">
      <c r="A527" s="34"/>
      <c r="K527" s="218"/>
      <c r="L527" s="169"/>
      <c r="M527" s="169"/>
      <c r="N527" s="169"/>
      <c r="O527" s="169"/>
      <c r="P527" s="169"/>
      <c r="Q527" s="169"/>
      <c r="R527" s="169"/>
      <c r="S527" s="169"/>
      <c r="T527" s="169"/>
      <c r="U527" s="169"/>
      <c r="V527" s="169"/>
      <c r="W527" s="169"/>
      <c r="X527" s="169"/>
      <c r="Y527" s="169"/>
      <c r="Z527" s="169"/>
    </row>
    <row r="528" spans="1:26" s="246" customFormat="1" ht="15.75">
      <c r="A528" s="34"/>
      <c r="K528" s="218"/>
      <c r="L528" s="169"/>
      <c r="M528" s="169"/>
      <c r="N528" s="169"/>
      <c r="O528" s="169"/>
      <c r="P528" s="169"/>
      <c r="Q528" s="169"/>
      <c r="R528" s="169"/>
      <c r="S528" s="169"/>
      <c r="T528" s="169"/>
      <c r="U528" s="169"/>
      <c r="V528" s="169"/>
      <c r="W528" s="169"/>
      <c r="X528" s="169"/>
      <c r="Y528" s="169"/>
      <c r="Z528" s="169"/>
    </row>
    <row r="529" spans="1:26" s="246" customFormat="1" ht="15.75">
      <c r="A529" s="34"/>
      <c r="K529" s="218"/>
      <c r="L529" s="169"/>
      <c r="M529" s="169"/>
      <c r="N529" s="169"/>
      <c r="O529" s="169"/>
      <c r="P529" s="169"/>
      <c r="Q529" s="169"/>
      <c r="R529" s="169"/>
      <c r="S529" s="169"/>
      <c r="T529" s="169"/>
      <c r="U529" s="169"/>
      <c r="V529" s="169"/>
      <c r="W529" s="169"/>
      <c r="X529" s="169"/>
      <c r="Y529" s="169"/>
      <c r="Z529" s="169"/>
    </row>
    <row r="530" spans="1:26" s="246" customFormat="1" ht="15.75">
      <c r="A530" s="34"/>
      <c r="K530" s="218"/>
      <c r="L530" s="169"/>
      <c r="M530" s="169"/>
      <c r="N530" s="169"/>
      <c r="O530" s="169"/>
      <c r="P530" s="169"/>
      <c r="Q530" s="169"/>
      <c r="R530" s="169"/>
      <c r="S530" s="169"/>
      <c r="T530" s="169"/>
      <c r="U530" s="169"/>
      <c r="V530" s="169"/>
      <c r="W530" s="169"/>
      <c r="X530" s="169"/>
      <c r="Y530" s="169"/>
      <c r="Z530" s="169"/>
    </row>
    <row r="531" spans="1:26" s="246" customFormat="1" ht="15.75">
      <c r="A531" s="34"/>
      <c r="K531" s="218"/>
      <c r="L531" s="169"/>
      <c r="M531" s="169"/>
      <c r="N531" s="169"/>
      <c r="O531" s="169"/>
      <c r="P531" s="169"/>
      <c r="Q531" s="169"/>
      <c r="R531" s="169"/>
      <c r="S531" s="169"/>
      <c r="T531" s="169"/>
      <c r="U531" s="169"/>
      <c r="V531" s="169"/>
      <c r="W531" s="169"/>
      <c r="X531" s="169"/>
      <c r="Y531" s="169"/>
      <c r="Z531" s="169"/>
    </row>
    <row r="532" spans="1:26" s="246" customFormat="1" ht="15.75">
      <c r="A532" s="34"/>
      <c r="K532" s="218"/>
      <c r="L532" s="169"/>
      <c r="M532" s="169"/>
      <c r="N532" s="169"/>
      <c r="O532" s="169"/>
      <c r="P532" s="169"/>
      <c r="Q532" s="169"/>
      <c r="R532" s="169"/>
      <c r="S532" s="169"/>
      <c r="T532" s="169"/>
      <c r="U532" s="169"/>
      <c r="V532" s="169"/>
      <c r="W532" s="169"/>
      <c r="X532" s="169"/>
      <c r="Y532" s="169"/>
      <c r="Z532" s="169"/>
    </row>
    <row r="533" spans="1:26" s="246" customFormat="1" ht="15.75">
      <c r="A533" s="34"/>
      <c r="K533" s="218"/>
      <c r="L533" s="169"/>
      <c r="M533" s="169"/>
      <c r="N533" s="169"/>
      <c r="O533" s="169"/>
      <c r="P533" s="169"/>
      <c r="Q533" s="169"/>
      <c r="R533" s="169"/>
      <c r="S533" s="169"/>
      <c r="T533" s="169"/>
      <c r="U533" s="169"/>
      <c r="V533" s="169"/>
      <c r="W533" s="169"/>
      <c r="X533" s="169"/>
      <c r="Y533" s="169"/>
      <c r="Z533" s="169"/>
    </row>
    <row r="534" spans="1:26" s="246" customFormat="1" ht="15.75">
      <c r="A534" s="34"/>
      <c r="K534" s="218"/>
      <c r="L534" s="169"/>
      <c r="M534" s="169"/>
      <c r="N534" s="169"/>
      <c r="O534" s="169"/>
      <c r="P534" s="169"/>
      <c r="Q534" s="169"/>
      <c r="R534" s="169"/>
      <c r="S534" s="169"/>
      <c r="T534" s="169"/>
      <c r="U534" s="169"/>
      <c r="V534" s="169"/>
      <c r="W534" s="169"/>
      <c r="X534" s="169"/>
      <c r="Y534" s="169"/>
      <c r="Z534" s="169"/>
    </row>
    <row r="535" spans="1:26" s="246" customFormat="1" ht="15.75">
      <c r="A535" s="34"/>
      <c r="K535" s="218"/>
      <c r="L535" s="169"/>
      <c r="M535" s="169"/>
      <c r="N535" s="169"/>
      <c r="O535" s="169"/>
      <c r="P535" s="169"/>
      <c r="Q535" s="169"/>
      <c r="R535" s="169"/>
      <c r="S535" s="169"/>
      <c r="T535" s="169"/>
      <c r="U535" s="169"/>
      <c r="V535" s="169"/>
      <c r="W535" s="169"/>
      <c r="X535" s="169"/>
      <c r="Y535" s="169"/>
      <c r="Z535" s="169"/>
    </row>
    <row r="536" spans="1:26" s="246" customFormat="1" ht="15.75">
      <c r="A536" s="34"/>
      <c r="K536" s="218"/>
      <c r="L536" s="169"/>
      <c r="M536" s="169"/>
      <c r="N536" s="169"/>
      <c r="O536" s="169"/>
      <c r="P536" s="169"/>
      <c r="Q536" s="169"/>
      <c r="R536" s="169"/>
      <c r="S536" s="169"/>
      <c r="T536" s="169"/>
      <c r="U536" s="169"/>
      <c r="V536" s="169"/>
      <c r="W536" s="169"/>
      <c r="X536" s="169"/>
      <c r="Y536" s="169"/>
      <c r="Z536" s="169"/>
    </row>
    <row r="537" spans="1:26" s="246" customFormat="1" ht="15.75">
      <c r="A537" s="34"/>
      <c r="K537" s="218"/>
      <c r="L537" s="169"/>
      <c r="M537" s="169"/>
      <c r="N537" s="169"/>
      <c r="O537" s="169"/>
      <c r="P537" s="169"/>
      <c r="Q537" s="169"/>
      <c r="R537" s="169"/>
      <c r="S537" s="169"/>
      <c r="T537" s="169"/>
      <c r="U537" s="169"/>
      <c r="V537" s="169"/>
      <c r="W537" s="169"/>
      <c r="X537" s="169"/>
      <c r="Y537" s="169"/>
      <c r="Z537" s="169"/>
    </row>
    <row r="538" spans="1:26" s="246" customFormat="1" ht="15.75">
      <c r="A538" s="34"/>
      <c r="K538" s="218"/>
      <c r="L538" s="169"/>
      <c r="M538" s="169"/>
      <c r="N538" s="169"/>
      <c r="O538" s="169"/>
      <c r="P538" s="169"/>
      <c r="Q538" s="169"/>
      <c r="R538" s="169"/>
      <c r="S538" s="169"/>
      <c r="T538" s="169"/>
      <c r="U538" s="169"/>
      <c r="V538" s="169"/>
      <c r="W538" s="169"/>
      <c r="X538" s="169"/>
      <c r="Y538" s="169"/>
      <c r="Z538" s="169"/>
    </row>
    <row r="539" spans="1:26" s="246" customFormat="1" ht="15.75">
      <c r="A539" s="34"/>
      <c r="K539" s="218"/>
      <c r="L539" s="169"/>
      <c r="M539" s="169"/>
      <c r="N539" s="169"/>
      <c r="O539" s="169"/>
      <c r="P539" s="169"/>
      <c r="Q539" s="169"/>
      <c r="R539" s="169"/>
      <c r="S539" s="169"/>
      <c r="T539" s="169"/>
      <c r="U539" s="169"/>
      <c r="V539" s="169"/>
      <c r="W539" s="169"/>
      <c r="X539" s="169"/>
      <c r="Y539" s="169"/>
      <c r="Z539" s="169"/>
    </row>
    <row r="540" spans="1:26" s="246" customFormat="1" ht="15.75">
      <c r="A540" s="34"/>
      <c r="K540" s="218"/>
      <c r="L540" s="169"/>
      <c r="M540" s="169"/>
      <c r="N540" s="169"/>
      <c r="O540" s="169"/>
      <c r="P540" s="169"/>
      <c r="Q540" s="169"/>
      <c r="R540" s="169"/>
      <c r="S540" s="169"/>
      <c r="T540" s="169"/>
      <c r="U540" s="169"/>
      <c r="V540" s="169"/>
      <c r="W540" s="169"/>
      <c r="X540" s="169"/>
      <c r="Y540" s="169"/>
      <c r="Z540" s="169"/>
    </row>
    <row r="541" spans="1:26" s="246" customFormat="1" ht="15.75">
      <c r="A541" s="34"/>
      <c r="K541" s="218"/>
      <c r="L541" s="169"/>
      <c r="M541" s="169"/>
      <c r="N541" s="169"/>
      <c r="O541" s="169"/>
      <c r="P541" s="169"/>
      <c r="Q541" s="169"/>
      <c r="R541" s="169"/>
      <c r="S541" s="169"/>
      <c r="T541" s="169"/>
      <c r="U541" s="169"/>
      <c r="V541" s="169"/>
      <c r="W541" s="169"/>
      <c r="X541" s="169"/>
      <c r="Y541" s="169"/>
      <c r="Z541" s="169"/>
    </row>
    <row r="542" spans="1:26" s="246" customFormat="1" ht="15.75">
      <c r="A542" s="34"/>
      <c r="K542" s="218"/>
      <c r="L542" s="169"/>
      <c r="M542" s="169"/>
      <c r="N542" s="169"/>
      <c r="O542" s="169"/>
      <c r="P542" s="169"/>
      <c r="Q542" s="169"/>
      <c r="R542" s="169"/>
      <c r="S542" s="169"/>
      <c r="T542" s="169"/>
      <c r="U542" s="169"/>
      <c r="V542" s="169"/>
      <c r="W542" s="169"/>
      <c r="X542" s="169"/>
      <c r="Y542" s="169"/>
      <c r="Z542" s="169"/>
    </row>
    <row r="543" spans="1:26" s="246" customFormat="1" ht="15.75">
      <c r="A543" s="34"/>
      <c r="K543" s="218"/>
      <c r="L543" s="169"/>
      <c r="M543" s="169"/>
      <c r="N543" s="169"/>
      <c r="O543" s="169"/>
      <c r="P543" s="169"/>
      <c r="Q543" s="169"/>
      <c r="R543" s="169"/>
      <c r="S543" s="169"/>
      <c r="T543" s="169"/>
      <c r="U543" s="169"/>
      <c r="V543" s="169"/>
      <c r="W543" s="169"/>
      <c r="X543" s="169"/>
      <c r="Y543" s="169"/>
      <c r="Z543" s="169"/>
    </row>
    <row r="544" spans="1:26" s="246" customFormat="1" ht="15.75">
      <c r="A544" s="34"/>
      <c r="K544" s="218"/>
      <c r="L544" s="169"/>
      <c r="M544" s="169"/>
      <c r="N544" s="169"/>
      <c r="O544" s="169"/>
      <c r="P544" s="169"/>
      <c r="Q544" s="169"/>
      <c r="R544" s="169"/>
      <c r="S544" s="169"/>
      <c r="T544" s="169"/>
      <c r="U544" s="169"/>
      <c r="V544" s="169"/>
      <c r="W544" s="169"/>
      <c r="X544" s="169"/>
      <c r="Y544" s="169"/>
      <c r="Z544" s="169"/>
    </row>
    <row r="545" spans="1:26" s="246" customFormat="1" ht="15.75">
      <c r="A545" s="34"/>
      <c r="K545" s="218"/>
      <c r="L545" s="169"/>
      <c r="M545" s="169"/>
      <c r="N545" s="169"/>
      <c r="O545" s="169"/>
      <c r="P545" s="169"/>
      <c r="Q545" s="169"/>
      <c r="R545" s="169"/>
      <c r="S545" s="169"/>
      <c r="T545" s="169"/>
      <c r="U545" s="169"/>
      <c r="V545" s="169"/>
      <c r="W545" s="169"/>
      <c r="X545" s="169"/>
      <c r="Y545" s="169"/>
      <c r="Z545" s="169"/>
    </row>
    <row r="546" spans="1:26" s="246" customFormat="1" ht="15.75">
      <c r="A546" s="34"/>
      <c r="K546" s="218"/>
      <c r="L546" s="169"/>
      <c r="M546" s="169"/>
      <c r="N546" s="169"/>
      <c r="O546" s="169"/>
      <c r="P546" s="169"/>
      <c r="Q546" s="169"/>
      <c r="R546" s="169"/>
      <c r="S546" s="169"/>
      <c r="T546" s="169"/>
      <c r="U546" s="169"/>
      <c r="V546" s="169"/>
      <c r="W546" s="169"/>
      <c r="X546" s="169"/>
      <c r="Y546" s="169"/>
      <c r="Z546" s="169"/>
    </row>
    <row r="547" spans="1:26" s="246" customFormat="1" ht="15.75">
      <c r="A547" s="34"/>
      <c r="K547" s="218"/>
      <c r="L547" s="169"/>
      <c r="M547" s="169"/>
      <c r="N547" s="169"/>
      <c r="O547" s="169"/>
      <c r="P547" s="169"/>
      <c r="Q547" s="169"/>
      <c r="R547" s="169"/>
      <c r="S547" s="169"/>
      <c r="T547" s="169"/>
      <c r="U547" s="169"/>
      <c r="V547" s="169"/>
      <c r="W547" s="169"/>
      <c r="X547" s="169"/>
      <c r="Y547" s="169"/>
      <c r="Z547" s="169"/>
    </row>
    <row r="548" spans="1:26" s="246" customFormat="1" ht="15.75">
      <c r="A548" s="34"/>
      <c r="K548" s="218"/>
      <c r="L548" s="169"/>
      <c r="M548" s="169"/>
      <c r="N548" s="169"/>
      <c r="O548" s="169"/>
      <c r="P548" s="169"/>
      <c r="Q548" s="169"/>
      <c r="R548" s="169"/>
      <c r="S548" s="169"/>
      <c r="T548" s="169"/>
      <c r="U548" s="169"/>
      <c r="V548" s="169"/>
      <c r="W548" s="169"/>
      <c r="X548" s="169"/>
      <c r="Y548" s="169"/>
      <c r="Z548" s="169"/>
    </row>
    <row r="549" spans="1:26" s="246" customFormat="1" ht="15.75">
      <c r="A549" s="34"/>
      <c r="K549" s="218"/>
      <c r="L549" s="169"/>
      <c r="M549" s="169"/>
      <c r="N549" s="169"/>
      <c r="O549" s="169"/>
      <c r="P549" s="169"/>
      <c r="Q549" s="169"/>
      <c r="R549" s="169"/>
      <c r="S549" s="169"/>
      <c r="T549" s="169"/>
      <c r="U549" s="169"/>
      <c r="V549" s="169"/>
      <c r="W549" s="169"/>
      <c r="X549" s="169"/>
      <c r="Y549" s="169"/>
      <c r="Z549" s="169"/>
    </row>
    <row r="550" spans="1:26" s="246" customFormat="1" ht="15.75">
      <c r="A550" s="34"/>
      <c r="K550" s="218"/>
      <c r="L550" s="169"/>
      <c r="M550" s="169"/>
      <c r="N550" s="169"/>
      <c r="O550" s="169"/>
      <c r="P550" s="169"/>
      <c r="Q550" s="169"/>
      <c r="R550" s="169"/>
      <c r="S550" s="169"/>
      <c r="T550" s="169"/>
      <c r="U550" s="169"/>
      <c r="V550" s="169"/>
      <c r="W550" s="169"/>
      <c r="X550" s="169"/>
      <c r="Y550" s="169"/>
      <c r="Z550" s="169"/>
    </row>
    <row r="551" spans="1:26" s="246" customFormat="1" ht="15.75">
      <c r="A551" s="34"/>
      <c r="K551" s="218"/>
      <c r="L551" s="169"/>
      <c r="M551" s="169"/>
      <c r="N551" s="169"/>
      <c r="O551" s="169"/>
      <c r="P551" s="169"/>
      <c r="Q551" s="169"/>
      <c r="R551" s="169"/>
      <c r="S551" s="169"/>
      <c r="T551" s="169"/>
      <c r="U551" s="169"/>
      <c r="V551" s="169"/>
      <c r="W551" s="169"/>
      <c r="X551" s="169"/>
      <c r="Y551" s="169"/>
      <c r="Z551" s="169"/>
    </row>
    <row r="552" spans="1:26" s="246" customFormat="1" ht="15.75">
      <c r="A552" s="34"/>
      <c r="K552" s="218"/>
      <c r="L552" s="169"/>
      <c r="M552" s="169"/>
      <c r="N552" s="169"/>
      <c r="O552" s="169"/>
      <c r="P552" s="169"/>
      <c r="Q552" s="169"/>
      <c r="R552" s="169"/>
      <c r="S552" s="169"/>
      <c r="T552" s="169"/>
      <c r="U552" s="169"/>
      <c r="V552" s="169"/>
      <c r="W552" s="169"/>
      <c r="X552" s="169"/>
      <c r="Y552" s="169"/>
      <c r="Z552" s="169"/>
    </row>
    <row r="553" spans="1:26" s="246" customFormat="1" ht="15.75">
      <c r="A553" s="34"/>
      <c r="K553" s="218"/>
      <c r="L553" s="169"/>
      <c r="M553" s="169"/>
      <c r="N553" s="169"/>
      <c r="O553" s="169"/>
      <c r="P553" s="169"/>
      <c r="Q553" s="169"/>
      <c r="R553" s="169"/>
      <c r="S553" s="169"/>
      <c r="T553" s="169"/>
      <c r="U553" s="169"/>
      <c r="V553" s="169"/>
      <c r="W553" s="169"/>
      <c r="X553" s="169"/>
      <c r="Y553" s="169"/>
      <c r="Z553" s="169"/>
    </row>
    <row r="554" spans="1:26" s="246" customFormat="1" ht="15.75">
      <c r="A554" s="34"/>
      <c r="K554" s="218"/>
      <c r="L554" s="169"/>
      <c r="M554" s="169"/>
      <c r="N554" s="169"/>
      <c r="O554" s="169"/>
      <c r="P554" s="169"/>
      <c r="Q554" s="169"/>
      <c r="R554" s="169"/>
      <c r="S554" s="169"/>
      <c r="T554" s="169"/>
      <c r="U554" s="169"/>
      <c r="V554" s="169"/>
      <c r="W554" s="169"/>
      <c r="X554" s="169"/>
      <c r="Y554" s="169"/>
      <c r="Z554" s="169"/>
    </row>
    <row r="555" spans="1:26" s="246" customFormat="1" ht="15.75">
      <c r="A555" s="34"/>
      <c r="K555" s="218"/>
      <c r="L555" s="169"/>
      <c r="M555" s="169"/>
      <c r="N555" s="169"/>
      <c r="O555" s="169"/>
      <c r="P555" s="169"/>
      <c r="Q555" s="169"/>
      <c r="R555" s="169"/>
      <c r="S555" s="169"/>
      <c r="T555" s="169"/>
      <c r="U555" s="169"/>
      <c r="V555" s="169"/>
      <c r="W555" s="169"/>
      <c r="X555" s="169"/>
      <c r="Y555" s="169"/>
      <c r="Z555" s="169"/>
    </row>
    <row r="556" spans="1:26" s="246" customFormat="1" ht="15.75">
      <c r="A556" s="34"/>
      <c r="K556" s="218"/>
      <c r="L556" s="169"/>
      <c r="M556" s="169"/>
      <c r="N556" s="169"/>
      <c r="O556" s="169"/>
      <c r="P556" s="169"/>
      <c r="Q556" s="169"/>
      <c r="R556" s="169"/>
      <c r="S556" s="169"/>
      <c r="T556" s="169"/>
      <c r="U556" s="169"/>
      <c r="V556" s="169"/>
      <c r="W556" s="169"/>
      <c r="X556" s="169"/>
      <c r="Y556" s="169"/>
      <c r="Z556" s="169"/>
    </row>
    <row r="557" spans="1:26" s="246" customFormat="1" ht="15.75">
      <c r="A557" s="34"/>
      <c r="K557" s="218"/>
      <c r="L557" s="169"/>
      <c r="M557" s="169"/>
      <c r="N557" s="169"/>
      <c r="O557" s="169"/>
      <c r="P557" s="169"/>
      <c r="Q557" s="169"/>
      <c r="R557" s="169"/>
      <c r="S557" s="169"/>
      <c r="T557" s="169"/>
      <c r="U557" s="169"/>
      <c r="V557" s="169"/>
      <c r="W557" s="169"/>
      <c r="X557" s="169"/>
      <c r="Y557" s="169"/>
      <c r="Z557" s="169"/>
    </row>
    <row r="558" spans="1:26" s="246" customFormat="1" ht="15.75">
      <c r="A558" s="34"/>
      <c r="K558" s="218"/>
      <c r="L558" s="169"/>
      <c r="M558" s="169"/>
      <c r="N558" s="169"/>
      <c r="O558" s="169"/>
      <c r="P558" s="169"/>
      <c r="Q558" s="169"/>
      <c r="R558" s="169"/>
      <c r="S558" s="169"/>
      <c r="T558" s="169"/>
      <c r="U558" s="169"/>
      <c r="V558" s="169"/>
      <c r="W558" s="169"/>
      <c r="X558" s="169"/>
      <c r="Y558" s="169"/>
      <c r="Z558" s="169"/>
    </row>
    <row r="559" spans="1:26" s="246" customFormat="1" ht="15.75">
      <c r="A559" s="34"/>
      <c r="K559" s="218"/>
      <c r="L559" s="169"/>
      <c r="M559" s="169"/>
      <c r="N559" s="169"/>
      <c r="O559" s="169"/>
      <c r="P559" s="169"/>
      <c r="Q559" s="169"/>
      <c r="R559" s="169"/>
      <c r="S559" s="169"/>
      <c r="T559" s="169"/>
      <c r="U559" s="169"/>
      <c r="V559" s="169"/>
      <c r="W559" s="169"/>
      <c r="X559" s="169"/>
      <c r="Y559" s="169"/>
      <c r="Z559" s="169"/>
    </row>
    <row r="560" spans="1:26" s="246" customFormat="1" ht="15.75">
      <c r="A560" s="34"/>
      <c r="K560" s="218"/>
      <c r="L560" s="169"/>
      <c r="M560" s="169"/>
      <c r="N560" s="169"/>
      <c r="O560" s="169"/>
      <c r="P560" s="169"/>
      <c r="Q560" s="169"/>
      <c r="R560" s="169"/>
      <c r="S560" s="169"/>
      <c r="T560" s="169"/>
      <c r="U560" s="169"/>
      <c r="V560" s="169"/>
      <c r="W560" s="169"/>
      <c r="X560" s="169"/>
      <c r="Y560" s="169"/>
      <c r="Z560" s="169"/>
    </row>
    <row r="561" spans="1:26" s="246" customFormat="1" ht="15.75">
      <c r="A561" s="34"/>
      <c r="K561" s="218"/>
      <c r="L561" s="169"/>
      <c r="M561" s="169"/>
      <c r="N561" s="169"/>
      <c r="O561" s="169"/>
      <c r="P561" s="169"/>
      <c r="Q561" s="169"/>
      <c r="R561" s="169"/>
      <c r="S561" s="169"/>
      <c r="T561" s="169"/>
      <c r="U561" s="169"/>
      <c r="V561" s="169"/>
      <c r="W561" s="169"/>
      <c r="X561" s="169"/>
      <c r="Y561" s="169"/>
      <c r="Z561" s="169"/>
    </row>
    <row r="562" spans="1:26" s="246" customFormat="1" ht="15.75">
      <c r="A562" s="34"/>
      <c r="K562" s="218"/>
      <c r="L562" s="169"/>
      <c r="M562" s="169"/>
      <c r="N562" s="169"/>
      <c r="O562" s="169"/>
      <c r="P562" s="169"/>
      <c r="Q562" s="169"/>
      <c r="R562" s="169"/>
      <c r="S562" s="169"/>
      <c r="T562" s="169"/>
      <c r="U562" s="169"/>
      <c r="V562" s="169"/>
      <c r="W562" s="169"/>
      <c r="X562" s="169"/>
      <c r="Y562" s="169"/>
      <c r="Z562" s="169"/>
    </row>
    <row r="563" spans="1:26" s="246" customFormat="1" ht="15.75">
      <c r="A563" s="34"/>
      <c r="K563" s="218"/>
      <c r="L563" s="169"/>
      <c r="M563" s="169"/>
      <c r="N563" s="169"/>
      <c r="O563" s="169"/>
      <c r="P563" s="169"/>
      <c r="Q563" s="169"/>
      <c r="R563" s="169"/>
      <c r="S563" s="169"/>
      <c r="T563" s="169"/>
      <c r="U563" s="169"/>
      <c r="V563" s="169"/>
      <c r="W563" s="169"/>
      <c r="X563" s="169"/>
      <c r="Y563" s="169"/>
      <c r="Z563" s="169"/>
    </row>
    <row r="564" spans="1:26" s="246" customFormat="1" ht="15.75">
      <c r="A564" s="34"/>
      <c r="K564" s="218"/>
      <c r="L564" s="169"/>
      <c r="M564" s="169"/>
      <c r="N564" s="169"/>
      <c r="O564" s="169"/>
      <c r="P564" s="169"/>
      <c r="Q564" s="169"/>
      <c r="R564" s="169"/>
      <c r="S564" s="169"/>
      <c r="T564" s="169"/>
      <c r="U564" s="169"/>
      <c r="V564" s="169"/>
      <c r="W564" s="169"/>
      <c r="X564" s="169"/>
      <c r="Y564" s="169"/>
      <c r="Z564" s="169"/>
    </row>
    <row r="565" spans="1:26" s="246" customFormat="1" ht="15.75">
      <c r="A565" s="34"/>
      <c r="K565" s="218"/>
      <c r="L565" s="169"/>
      <c r="M565" s="169"/>
      <c r="N565" s="169"/>
      <c r="O565" s="169"/>
      <c r="P565" s="169"/>
      <c r="Q565" s="169"/>
      <c r="R565" s="169"/>
      <c r="S565" s="169"/>
      <c r="T565" s="169"/>
      <c r="U565" s="169"/>
      <c r="V565" s="169"/>
      <c r="W565" s="169"/>
      <c r="X565" s="169"/>
      <c r="Y565" s="169"/>
      <c r="Z565" s="169"/>
    </row>
    <row r="566" spans="1:26" s="246" customFormat="1" ht="15.75">
      <c r="A566" s="34"/>
      <c r="K566" s="218"/>
      <c r="L566" s="169"/>
      <c r="M566" s="169"/>
      <c r="N566" s="169"/>
      <c r="O566" s="169"/>
      <c r="P566" s="169"/>
      <c r="Q566" s="169"/>
      <c r="R566" s="169"/>
      <c r="S566" s="169"/>
      <c r="T566" s="169"/>
      <c r="U566" s="169"/>
      <c r="V566" s="169"/>
      <c r="W566" s="169"/>
      <c r="X566" s="169"/>
      <c r="Y566" s="169"/>
      <c r="Z566" s="169"/>
    </row>
    <row r="567" spans="1:26" s="246" customFormat="1" ht="15.75">
      <c r="A567" s="34"/>
      <c r="K567" s="218"/>
      <c r="L567" s="169"/>
      <c r="M567" s="169"/>
      <c r="N567" s="169"/>
      <c r="O567" s="169"/>
      <c r="P567" s="169"/>
      <c r="Q567" s="169"/>
      <c r="R567" s="169"/>
      <c r="S567" s="169"/>
      <c r="T567" s="169"/>
      <c r="U567" s="169"/>
      <c r="V567" s="169"/>
      <c r="W567" s="169"/>
      <c r="X567" s="169"/>
      <c r="Y567" s="169"/>
      <c r="Z567" s="169"/>
    </row>
    <row r="568" spans="1:26" s="246" customFormat="1" ht="15.75">
      <c r="A568" s="34"/>
      <c r="K568" s="218"/>
      <c r="L568" s="169"/>
      <c r="M568" s="169"/>
      <c r="N568" s="169"/>
      <c r="O568" s="169"/>
      <c r="P568" s="169"/>
      <c r="Q568" s="169"/>
      <c r="R568" s="169"/>
      <c r="S568" s="169"/>
      <c r="T568" s="169"/>
      <c r="U568" s="169"/>
      <c r="V568" s="169"/>
      <c r="W568" s="169"/>
      <c r="X568" s="169"/>
      <c r="Y568" s="169"/>
      <c r="Z568" s="169"/>
    </row>
    <row r="569" spans="1:26" s="246" customFormat="1" ht="15.75">
      <c r="A569" s="34"/>
      <c r="K569" s="218"/>
      <c r="L569" s="169"/>
      <c r="M569" s="169"/>
      <c r="N569" s="169"/>
      <c r="O569" s="169"/>
      <c r="P569" s="169"/>
      <c r="Q569" s="169"/>
      <c r="R569" s="169"/>
      <c r="S569" s="169"/>
      <c r="T569" s="169"/>
      <c r="U569" s="169"/>
      <c r="V569" s="169"/>
      <c r="W569" s="169"/>
      <c r="X569" s="169"/>
      <c r="Y569" s="169"/>
      <c r="Z569" s="169"/>
    </row>
    <row r="570" spans="1:26" s="246" customFormat="1" ht="15.75">
      <c r="A570" s="34"/>
      <c r="K570" s="218"/>
      <c r="L570" s="169"/>
      <c r="M570" s="169"/>
      <c r="N570" s="169"/>
      <c r="O570" s="169"/>
      <c r="P570" s="169"/>
      <c r="Q570" s="169"/>
      <c r="R570" s="169"/>
      <c r="S570" s="169"/>
      <c r="T570" s="169"/>
      <c r="U570" s="169"/>
      <c r="V570" s="169"/>
      <c r="W570" s="169"/>
      <c r="X570" s="169"/>
      <c r="Y570" s="169"/>
      <c r="Z570" s="169"/>
    </row>
    <row r="571" spans="1:26" s="246" customFormat="1" ht="15.75">
      <c r="A571" s="34"/>
      <c r="K571" s="218"/>
      <c r="L571" s="169"/>
      <c r="M571" s="169"/>
      <c r="N571" s="169"/>
      <c r="O571" s="169"/>
      <c r="P571" s="169"/>
      <c r="Q571" s="169"/>
      <c r="R571" s="169"/>
      <c r="S571" s="169"/>
      <c r="T571" s="169"/>
      <c r="U571" s="169"/>
      <c r="V571" s="169"/>
      <c r="W571" s="169"/>
      <c r="X571" s="169"/>
      <c r="Y571" s="169"/>
      <c r="Z571" s="169"/>
    </row>
    <row r="572" spans="1:26" s="246" customFormat="1" ht="15.75">
      <c r="A572" s="34"/>
      <c r="K572" s="218"/>
      <c r="L572" s="169"/>
      <c r="M572" s="169"/>
      <c r="N572" s="169"/>
      <c r="O572" s="169"/>
      <c r="P572" s="169"/>
      <c r="Q572" s="169"/>
      <c r="R572" s="169"/>
      <c r="S572" s="169"/>
      <c r="T572" s="169"/>
      <c r="U572" s="169"/>
      <c r="V572" s="169"/>
      <c r="W572" s="169"/>
      <c r="X572" s="169"/>
      <c r="Y572" s="169"/>
      <c r="Z572" s="169"/>
    </row>
    <row r="573" spans="1:26" s="246" customFormat="1" ht="15.75">
      <c r="A573" s="34"/>
      <c r="K573" s="218"/>
      <c r="L573" s="169"/>
      <c r="M573" s="169"/>
      <c r="N573" s="169"/>
      <c r="O573" s="169"/>
      <c r="P573" s="169"/>
      <c r="Q573" s="169"/>
      <c r="R573" s="169"/>
      <c r="S573" s="169"/>
      <c r="T573" s="169"/>
      <c r="U573" s="169"/>
      <c r="V573" s="169"/>
      <c r="W573" s="169"/>
      <c r="X573" s="169"/>
      <c r="Y573" s="169"/>
      <c r="Z573" s="169"/>
    </row>
    <row r="574" spans="1:26" s="246" customFormat="1" ht="15.75">
      <c r="A574" s="34"/>
      <c r="K574" s="218"/>
      <c r="L574" s="169"/>
      <c r="M574" s="169"/>
      <c r="N574" s="169"/>
      <c r="O574" s="169"/>
      <c r="P574" s="169"/>
      <c r="Q574" s="169"/>
      <c r="R574" s="169"/>
      <c r="S574" s="169"/>
      <c r="T574" s="169"/>
      <c r="U574" s="169"/>
      <c r="V574" s="169"/>
      <c r="W574" s="169"/>
      <c r="X574" s="169"/>
      <c r="Y574" s="169"/>
      <c r="Z574" s="169"/>
    </row>
    <row r="575" spans="1:26" s="246" customFormat="1" ht="15.75">
      <c r="A575" s="34"/>
      <c r="K575" s="218"/>
      <c r="L575" s="169"/>
      <c r="M575" s="169"/>
      <c r="N575" s="169"/>
      <c r="O575" s="169"/>
      <c r="P575" s="169"/>
      <c r="Q575" s="169"/>
      <c r="R575" s="169"/>
      <c r="S575" s="169"/>
      <c r="T575" s="169"/>
      <c r="U575" s="169"/>
      <c r="V575" s="169"/>
      <c r="W575" s="169"/>
      <c r="X575" s="169"/>
      <c r="Y575" s="169"/>
      <c r="Z575" s="169"/>
    </row>
    <row r="576" spans="1:26" s="246" customFormat="1" ht="15.75">
      <c r="A576" s="34"/>
      <c r="K576" s="218"/>
      <c r="L576" s="169"/>
      <c r="M576" s="169"/>
      <c r="N576" s="169"/>
      <c r="O576" s="169"/>
      <c r="P576" s="169"/>
      <c r="Q576" s="169"/>
      <c r="R576" s="169"/>
      <c r="S576" s="169"/>
      <c r="T576" s="169"/>
      <c r="U576" s="169"/>
      <c r="V576" s="169"/>
      <c r="W576" s="169"/>
      <c r="X576" s="169"/>
      <c r="Y576" s="169"/>
      <c r="Z576" s="169"/>
    </row>
    <row r="577" spans="1:26" s="246" customFormat="1" ht="15.75">
      <c r="A577" s="34"/>
      <c r="K577" s="218"/>
      <c r="L577" s="169"/>
      <c r="M577" s="169"/>
      <c r="N577" s="169"/>
      <c r="O577" s="169"/>
      <c r="P577" s="169"/>
      <c r="Q577" s="169"/>
      <c r="R577" s="169"/>
      <c r="S577" s="169"/>
      <c r="T577" s="169"/>
      <c r="U577" s="169"/>
      <c r="V577" s="169"/>
      <c r="W577" s="169"/>
      <c r="X577" s="169"/>
      <c r="Y577" s="169"/>
      <c r="Z577" s="169"/>
    </row>
    <row r="578" spans="1:26" s="246" customFormat="1" ht="15.75">
      <c r="A578" s="34"/>
      <c r="K578" s="218"/>
      <c r="L578" s="169"/>
      <c r="M578" s="169"/>
      <c r="N578" s="169"/>
      <c r="O578" s="169"/>
      <c r="P578" s="169"/>
      <c r="Q578" s="169"/>
      <c r="R578" s="169"/>
      <c r="S578" s="169"/>
      <c r="T578" s="169"/>
      <c r="U578" s="169"/>
      <c r="V578" s="169"/>
      <c r="W578" s="169"/>
      <c r="X578" s="169"/>
      <c r="Y578" s="169"/>
      <c r="Z578" s="169"/>
    </row>
    <row r="579" spans="1:26" s="246" customFormat="1" ht="15.75">
      <c r="A579" s="34"/>
      <c r="K579" s="218"/>
      <c r="L579" s="169"/>
      <c r="M579" s="169"/>
      <c r="N579" s="169"/>
      <c r="O579" s="169"/>
      <c r="P579" s="169"/>
      <c r="Q579" s="169"/>
      <c r="R579" s="169"/>
      <c r="S579" s="169"/>
      <c r="T579" s="169"/>
      <c r="U579" s="169"/>
      <c r="V579" s="169"/>
      <c r="W579" s="169"/>
      <c r="X579" s="169"/>
      <c r="Y579" s="169"/>
      <c r="Z579" s="169"/>
    </row>
    <row r="580" spans="1:26" s="246" customFormat="1" ht="15.75">
      <c r="A580" s="34"/>
      <c r="K580" s="218"/>
      <c r="L580" s="169"/>
      <c r="M580" s="169"/>
      <c r="N580" s="169"/>
      <c r="O580" s="169"/>
      <c r="P580" s="169"/>
      <c r="Q580" s="169"/>
      <c r="R580" s="169"/>
      <c r="S580" s="169"/>
      <c r="T580" s="169"/>
      <c r="U580" s="169"/>
      <c r="V580" s="169"/>
      <c r="W580" s="169"/>
      <c r="X580" s="169"/>
      <c r="Y580" s="169"/>
      <c r="Z580" s="169"/>
    </row>
    <row r="581" spans="1:26" s="246" customFormat="1" ht="15.75">
      <c r="A581" s="34"/>
      <c r="K581" s="218"/>
      <c r="L581" s="169"/>
      <c r="M581" s="169"/>
      <c r="N581" s="169"/>
      <c r="O581" s="169"/>
      <c r="P581" s="169"/>
      <c r="Q581" s="169"/>
      <c r="R581" s="169"/>
      <c r="S581" s="169"/>
      <c r="T581" s="169"/>
      <c r="U581" s="169"/>
      <c r="V581" s="169"/>
      <c r="W581" s="169"/>
      <c r="X581" s="169"/>
      <c r="Y581" s="169"/>
      <c r="Z581" s="169"/>
    </row>
    <row r="582" spans="1:26" s="246" customFormat="1" ht="15.75">
      <c r="A582" s="34"/>
      <c r="K582" s="218"/>
      <c r="L582" s="169"/>
      <c r="M582" s="169"/>
      <c r="N582" s="169"/>
      <c r="O582" s="169"/>
      <c r="P582" s="169"/>
      <c r="Q582" s="169"/>
      <c r="R582" s="169"/>
      <c r="S582" s="169"/>
      <c r="T582" s="169"/>
      <c r="U582" s="169"/>
      <c r="V582" s="169"/>
      <c r="W582" s="169"/>
      <c r="X582" s="169"/>
      <c r="Y582" s="169"/>
      <c r="Z582" s="169"/>
    </row>
    <row r="583" spans="1:26" s="246" customFormat="1" ht="15.75">
      <c r="A583" s="34"/>
      <c r="K583" s="218"/>
      <c r="L583" s="169"/>
      <c r="M583" s="169"/>
      <c r="N583" s="169"/>
      <c r="O583" s="169"/>
      <c r="P583" s="169"/>
      <c r="Q583" s="169"/>
      <c r="R583" s="169"/>
      <c r="S583" s="169"/>
      <c r="T583" s="169"/>
      <c r="U583" s="169"/>
      <c r="V583" s="169"/>
      <c r="W583" s="169"/>
      <c r="X583" s="169"/>
      <c r="Y583" s="169"/>
      <c r="Z583" s="169"/>
    </row>
    <row r="584" spans="1:26" s="246" customFormat="1" ht="15.75">
      <c r="A584" s="34"/>
      <c r="K584" s="218"/>
      <c r="L584" s="169"/>
      <c r="M584" s="169"/>
      <c r="N584" s="169"/>
      <c r="O584" s="169"/>
      <c r="P584" s="169"/>
      <c r="Q584" s="169"/>
      <c r="R584" s="169"/>
      <c r="S584" s="169"/>
      <c r="T584" s="169"/>
      <c r="U584" s="169"/>
      <c r="V584" s="169"/>
      <c r="W584" s="169"/>
      <c r="X584" s="169"/>
      <c r="Y584" s="169"/>
      <c r="Z584" s="169"/>
    </row>
    <row r="585" spans="1:26" s="246" customFormat="1" ht="15.75">
      <c r="A585" s="34"/>
      <c r="K585" s="218"/>
      <c r="L585" s="169"/>
      <c r="M585" s="169"/>
      <c r="N585" s="169"/>
      <c r="O585" s="169"/>
      <c r="P585" s="169"/>
      <c r="Q585" s="169"/>
      <c r="R585" s="169"/>
      <c r="S585" s="169"/>
      <c r="T585" s="169"/>
      <c r="U585" s="169"/>
      <c r="V585" s="169"/>
      <c r="W585" s="169"/>
      <c r="X585" s="169"/>
      <c r="Y585" s="169"/>
      <c r="Z585" s="169"/>
    </row>
    <row r="586" spans="1:26" s="246" customFormat="1" ht="15.75">
      <c r="A586" s="34"/>
      <c r="K586" s="218"/>
      <c r="L586" s="169"/>
      <c r="M586" s="169"/>
      <c r="N586" s="169"/>
      <c r="O586" s="169"/>
      <c r="P586" s="169"/>
      <c r="Q586" s="169"/>
      <c r="R586" s="169"/>
      <c r="S586" s="169"/>
      <c r="T586" s="169"/>
      <c r="U586" s="169"/>
      <c r="V586" s="169"/>
      <c r="W586" s="169"/>
      <c r="X586" s="169"/>
      <c r="Y586" s="169"/>
      <c r="Z586" s="169"/>
    </row>
    <row r="587" spans="1:26" s="246" customFormat="1" ht="15.75">
      <c r="A587" s="34"/>
      <c r="K587" s="218"/>
      <c r="L587" s="169"/>
      <c r="M587" s="169"/>
      <c r="N587" s="169"/>
      <c r="O587" s="169"/>
      <c r="P587" s="169"/>
      <c r="Q587" s="169"/>
      <c r="R587" s="169"/>
      <c r="S587" s="169"/>
      <c r="T587" s="169"/>
      <c r="U587" s="169"/>
      <c r="V587" s="169"/>
      <c r="W587" s="169"/>
      <c r="X587" s="169"/>
      <c r="Y587" s="169"/>
      <c r="Z587" s="169"/>
    </row>
    <row r="588" spans="1:26" s="246" customFormat="1" ht="15.75">
      <c r="A588" s="34"/>
      <c r="K588" s="218"/>
      <c r="L588" s="169"/>
      <c r="M588" s="169"/>
      <c r="N588" s="169"/>
      <c r="O588" s="169"/>
      <c r="P588" s="169"/>
      <c r="Q588" s="169"/>
      <c r="R588" s="169"/>
      <c r="S588" s="169"/>
      <c r="T588" s="169"/>
      <c r="U588" s="169"/>
      <c r="V588" s="169"/>
      <c r="W588" s="169"/>
      <c r="X588" s="169"/>
      <c r="Y588" s="169"/>
      <c r="Z588" s="169"/>
    </row>
    <row r="589" spans="1:26" s="246" customFormat="1" ht="15.75">
      <c r="A589" s="34"/>
      <c r="K589" s="218"/>
      <c r="L589" s="169"/>
      <c r="M589" s="169"/>
      <c r="N589" s="169"/>
      <c r="O589" s="169"/>
      <c r="P589" s="169"/>
      <c r="Q589" s="169"/>
      <c r="R589" s="169"/>
      <c r="S589" s="169"/>
      <c r="T589" s="169"/>
      <c r="U589" s="169"/>
      <c r="V589" s="169"/>
      <c r="W589" s="169"/>
      <c r="X589" s="169"/>
      <c r="Y589" s="169"/>
      <c r="Z589" s="169"/>
    </row>
    <row r="590" spans="1:26" s="246" customFormat="1" ht="15.75">
      <c r="A590" s="34"/>
      <c r="K590" s="218"/>
      <c r="L590" s="169"/>
      <c r="M590" s="169"/>
      <c r="N590" s="169"/>
      <c r="O590" s="169"/>
      <c r="P590" s="169"/>
      <c r="Q590" s="169"/>
      <c r="R590" s="169"/>
      <c r="S590" s="169"/>
      <c r="T590" s="169"/>
      <c r="U590" s="169"/>
      <c r="V590" s="169"/>
      <c r="W590" s="169"/>
      <c r="X590" s="169"/>
      <c r="Y590" s="169"/>
      <c r="Z590" s="169"/>
    </row>
    <row r="591" spans="1:26" s="246" customFormat="1" ht="15.75">
      <c r="A591" s="34"/>
      <c r="K591" s="218"/>
      <c r="L591" s="169"/>
      <c r="M591" s="169"/>
      <c r="N591" s="169"/>
      <c r="O591" s="169"/>
      <c r="P591" s="169"/>
      <c r="Q591" s="169"/>
      <c r="R591" s="169"/>
      <c r="S591" s="169"/>
      <c r="T591" s="169"/>
      <c r="U591" s="169"/>
      <c r="V591" s="169"/>
      <c r="W591" s="169"/>
      <c r="X591" s="169"/>
      <c r="Y591" s="169"/>
      <c r="Z591" s="169"/>
    </row>
    <row r="592" spans="1:26" s="246" customFormat="1" ht="15.75">
      <c r="A592" s="34"/>
      <c r="K592" s="218"/>
      <c r="L592" s="169"/>
      <c r="M592" s="169"/>
      <c r="N592" s="169"/>
      <c r="O592" s="169"/>
      <c r="P592" s="169"/>
      <c r="Q592" s="169"/>
      <c r="R592" s="169"/>
      <c r="S592" s="169"/>
      <c r="T592" s="169"/>
      <c r="U592" s="169"/>
      <c r="V592" s="169"/>
      <c r="W592" s="169"/>
      <c r="X592" s="169"/>
      <c r="Y592" s="169"/>
      <c r="Z592" s="169"/>
    </row>
    <row r="593" spans="1:26" s="246" customFormat="1" ht="15.75">
      <c r="A593" s="34"/>
      <c r="K593" s="218"/>
      <c r="L593" s="169"/>
      <c r="M593" s="169"/>
      <c r="N593" s="169"/>
      <c r="O593" s="169"/>
      <c r="P593" s="169"/>
      <c r="Q593" s="169"/>
      <c r="R593" s="169"/>
      <c r="S593" s="169"/>
      <c r="T593" s="169"/>
      <c r="U593" s="169"/>
      <c r="V593" s="169"/>
      <c r="W593" s="169"/>
      <c r="X593" s="169"/>
      <c r="Y593" s="169"/>
      <c r="Z593" s="169"/>
    </row>
    <row r="594" spans="1:26" s="246" customFormat="1" ht="15.75">
      <c r="A594" s="34"/>
      <c r="K594" s="218"/>
      <c r="L594" s="169"/>
      <c r="M594" s="169"/>
      <c r="N594" s="169"/>
      <c r="O594" s="169"/>
      <c r="P594" s="169"/>
      <c r="Q594" s="169"/>
      <c r="R594" s="169"/>
      <c r="S594" s="169"/>
      <c r="T594" s="169"/>
      <c r="U594" s="169"/>
      <c r="V594" s="169"/>
      <c r="W594" s="169"/>
      <c r="X594" s="169"/>
      <c r="Y594" s="169"/>
      <c r="Z594" s="169"/>
    </row>
    <row r="595" spans="1:26" s="246" customFormat="1" ht="15.75">
      <c r="A595" s="34"/>
      <c r="K595" s="218"/>
      <c r="L595" s="169"/>
      <c r="M595" s="169"/>
      <c r="N595" s="169"/>
      <c r="O595" s="169"/>
      <c r="P595" s="169"/>
      <c r="Q595" s="169"/>
      <c r="R595" s="169"/>
      <c r="S595" s="169"/>
      <c r="T595" s="169"/>
      <c r="U595" s="169"/>
      <c r="V595" s="169"/>
      <c r="W595" s="169"/>
      <c r="X595" s="169"/>
      <c r="Y595" s="169"/>
      <c r="Z595" s="169"/>
    </row>
    <row r="596" spans="1:26" s="246" customFormat="1" ht="15.75">
      <c r="A596" s="34"/>
      <c r="K596" s="218"/>
      <c r="L596" s="169"/>
      <c r="M596" s="169"/>
      <c r="N596" s="169"/>
      <c r="O596" s="169"/>
      <c r="P596" s="169"/>
      <c r="Q596" s="169"/>
      <c r="R596" s="169"/>
      <c r="S596" s="169"/>
      <c r="T596" s="169"/>
      <c r="U596" s="169"/>
      <c r="V596" s="169"/>
      <c r="W596" s="169"/>
      <c r="X596" s="169"/>
      <c r="Y596" s="169"/>
      <c r="Z596" s="169"/>
    </row>
    <row r="597" spans="1:26" s="246" customFormat="1" ht="15.75">
      <c r="A597" s="34"/>
      <c r="K597" s="218"/>
      <c r="L597" s="169"/>
      <c r="M597" s="169"/>
      <c r="N597" s="169"/>
      <c r="O597" s="169"/>
      <c r="P597" s="169"/>
      <c r="Q597" s="169"/>
      <c r="R597" s="169"/>
      <c r="S597" s="169"/>
      <c r="T597" s="169"/>
      <c r="U597" s="169"/>
      <c r="V597" s="169"/>
      <c r="W597" s="169"/>
      <c r="X597" s="169"/>
      <c r="Y597" s="169"/>
      <c r="Z597" s="169"/>
    </row>
    <row r="598" spans="1:26" s="246" customFormat="1" ht="15.75">
      <c r="A598" s="34"/>
      <c r="K598" s="218"/>
      <c r="L598" s="169"/>
      <c r="M598" s="169"/>
      <c r="N598" s="169"/>
      <c r="O598" s="169"/>
      <c r="P598" s="169"/>
      <c r="Q598" s="169"/>
      <c r="R598" s="169"/>
      <c r="S598" s="169"/>
      <c r="T598" s="169"/>
      <c r="U598" s="169"/>
      <c r="V598" s="169"/>
      <c r="W598" s="169"/>
      <c r="X598" s="169"/>
      <c r="Y598" s="169"/>
      <c r="Z598" s="169"/>
    </row>
    <row r="599" spans="1:26" s="246" customFormat="1" ht="15.75">
      <c r="A599" s="34"/>
      <c r="K599" s="218"/>
      <c r="L599" s="169"/>
      <c r="M599" s="169"/>
      <c r="N599" s="169"/>
      <c r="O599" s="169"/>
      <c r="P599" s="169"/>
      <c r="Q599" s="169"/>
      <c r="R599" s="169"/>
      <c r="S599" s="169"/>
      <c r="T599" s="169"/>
      <c r="U599" s="169"/>
      <c r="V599" s="169"/>
      <c r="W599" s="169"/>
      <c r="X599" s="169"/>
      <c r="Y599" s="169"/>
      <c r="Z599" s="169"/>
    </row>
    <row r="600" spans="1:26" s="246" customFormat="1" ht="15.75">
      <c r="A600" s="34"/>
      <c r="K600" s="218"/>
      <c r="L600" s="169"/>
      <c r="M600" s="169"/>
      <c r="N600" s="169"/>
      <c r="O600" s="169"/>
      <c r="P600" s="169"/>
      <c r="Q600" s="169"/>
      <c r="R600" s="169"/>
      <c r="S600" s="169"/>
      <c r="T600" s="169"/>
      <c r="U600" s="169"/>
      <c r="V600" s="169"/>
      <c r="W600" s="169"/>
      <c r="X600" s="169"/>
      <c r="Y600" s="169"/>
      <c r="Z600" s="169"/>
    </row>
    <row r="601" spans="1:26" s="246" customFormat="1" ht="15.75">
      <c r="A601" s="34"/>
      <c r="K601" s="218"/>
      <c r="L601" s="169"/>
      <c r="M601" s="169"/>
      <c r="N601" s="169"/>
      <c r="O601" s="169"/>
      <c r="P601" s="169"/>
      <c r="Q601" s="169"/>
      <c r="R601" s="169"/>
      <c r="S601" s="169"/>
      <c r="T601" s="169"/>
      <c r="U601" s="169"/>
      <c r="V601" s="169"/>
      <c r="W601" s="169"/>
      <c r="X601" s="169"/>
      <c r="Y601" s="169"/>
      <c r="Z601" s="169"/>
    </row>
    <row r="602" spans="1:26" s="246" customFormat="1" ht="15.75">
      <c r="A602" s="34"/>
      <c r="K602" s="218"/>
      <c r="L602" s="169"/>
      <c r="M602" s="169"/>
      <c r="N602" s="169"/>
      <c r="O602" s="169"/>
      <c r="P602" s="169"/>
      <c r="Q602" s="169"/>
      <c r="R602" s="169"/>
      <c r="S602" s="169"/>
      <c r="T602" s="169"/>
      <c r="U602" s="169"/>
      <c r="V602" s="169"/>
      <c r="W602" s="169"/>
      <c r="X602" s="169"/>
      <c r="Y602" s="169"/>
      <c r="Z602" s="169"/>
    </row>
    <row r="603" spans="1:26" s="246" customFormat="1" ht="15.75">
      <c r="A603" s="34"/>
      <c r="K603" s="218"/>
      <c r="L603" s="169"/>
      <c r="M603" s="169"/>
      <c r="N603" s="169"/>
      <c r="O603" s="169"/>
      <c r="P603" s="169"/>
      <c r="Q603" s="169"/>
      <c r="R603" s="169"/>
      <c r="S603" s="169"/>
      <c r="T603" s="169"/>
      <c r="U603" s="169"/>
      <c r="V603" s="169"/>
      <c r="W603" s="169"/>
      <c r="X603" s="169"/>
      <c r="Y603" s="169"/>
      <c r="Z603" s="169"/>
    </row>
    <row r="604" spans="1:26" s="246" customFormat="1" ht="15.75">
      <c r="A604" s="34"/>
      <c r="K604" s="218"/>
      <c r="L604" s="169"/>
      <c r="M604" s="169"/>
      <c r="N604" s="169"/>
      <c r="O604" s="169"/>
      <c r="P604" s="169"/>
      <c r="Q604" s="169"/>
      <c r="R604" s="169"/>
      <c r="S604" s="169"/>
      <c r="T604" s="169"/>
      <c r="U604" s="169"/>
      <c r="V604" s="169"/>
      <c r="W604" s="169"/>
      <c r="X604" s="169"/>
      <c r="Y604" s="169"/>
      <c r="Z604" s="169"/>
    </row>
    <row r="605" spans="1:26" s="246" customFormat="1" ht="15.75">
      <c r="A605" s="34"/>
      <c r="K605" s="218"/>
      <c r="L605" s="169"/>
      <c r="M605" s="169"/>
      <c r="N605" s="169"/>
      <c r="O605" s="169"/>
      <c r="P605" s="169"/>
      <c r="Q605" s="169"/>
      <c r="R605" s="169"/>
      <c r="S605" s="169"/>
      <c r="T605" s="169"/>
      <c r="U605" s="169"/>
      <c r="V605" s="169"/>
      <c r="W605" s="169"/>
      <c r="X605" s="169"/>
      <c r="Y605" s="169"/>
      <c r="Z605" s="169"/>
    </row>
    <row r="606" spans="1:26" s="246" customFormat="1" ht="15.75">
      <c r="A606" s="34"/>
      <c r="K606" s="218"/>
      <c r="L606" s="169"/>
      <c r="M606" s="169"/>
      <c r="N606" s="169"/>
      <c r="O606" s="169"/>
      <c r="P606" s="169"/>
      <c r="Q606" s="169"/>
      <c r="R606" s="169"/>
      <c r="S606" s="169"/>
      <c r="T606" s="169"/>
      <c r="U606" s="169"/>
      <c r="V606" s="169"/>
      <c r="W606" s="169"/>
      <c r="X606" s="169"/>
      <c r="Y606" s="169"/>
      <c r="Z606" s="169"/>
    </row>
    <row r="607" spans="1:26" s="246" customFormat="1" ht="15.75">
      <c r="A607" s="34"/>
      <c r="K607" s="218"/>
      <c r="L607" s="169"/>
      <c r="M607" s="169"/>
      <c r="N607" s="169"/>
      <c r="O607" s="169"/>
      <c r="P607" s="169"/>
      <c r="Q607" s="169"/>
      <c r="R607" s="169"/>
      <c r="S607" s="169"/>
      <c r="T607" s="169"/>
      <c r="U607" s="169"/>
      <c r="V607" s="169"/>
      <c r="W607" s="169"/>
      <c r="X607" s="169"/>
      <c r="Y607" s="169"/>
      <c r="Z607" s="169"/>
    </row>
    <row r="608" spans="1:26" s="246" customFormat="1" ht="15.75">
      <c r="A608" s="34"/>
      <c r="K608" s="218"/>
      <c r="L608" s="169"/>
      <c r="M608" s="169"/>
      <c r="N608" s="169"/>
      <c r="O608" s="169"/>
      <c r="P608" s="169"/>
      <c r="Q608" s="169"/>
      <c r="R608" s="169"/>
      <c r="S608" s="169"/>
      <c r="T608" s="169"/>
      <c r="U608" s="169"/>
      <c r="V608" s="169"/>
      <c r="W608" s="169"/>
      <c r="X608" s="169"/>
      <c r="Y608" s="169"/>
      <c r="Z608" s="169"/>
    </row>
    <row r="609" spans="1:26" s="246" customFormat="1" ht="15.75">
      <c r="A609" s="34"/>
      <c r="K609" s="218"/>
      <c r="L609" s="169"/>
      <c r="M609" s="169"/>
      <c r="N609" s="169"/>
      <c r="O609" s="169"/>
      <c r="P609" s="169"/>
      <c r="Q609" s="169"/>
      <c r="R609" s="169"/>
      <c r="S609" s="169"/>
      <c r="T609" s="169"/>
      <c r="U609" s="169"/>
      <c r="V609" s="169"/>
      <c r="W609" s="169"/>
      <c r="X609" s="169"/>
      <c r="Y609" s="169"/>
      <c r="Z609" s="169"/>
    </row>
    <row r="610" spans="1:26" s="246" customFormat="1" ht="15.75">
      <c r="A610" s="34"/>
      <c r="K610" s="218"/>
      <c r="L610" s="169"/>
      <c r="M610" s="169"/>
      <c r="N610" s="169"/>
      <c r="O610" s="169"/>
      <c r="P610" s="169"/>
      <c r="Q610" s="169"/>
      <c r="R610" s="169"/>
      <c r="S610" s="169"/>
      <c r="T610" s="169"/>
      <c r="U610" s="169"/>
      <c r="V610" s="169"/>
      <c r="W610" s="169"/>
      <c r="X610" s="169"/>
      <c r="Y610" s="169"/>
      <c r="Z610" s="169"/>
    </row>
    <row r="611" spans="1:26" s="246" customFormat="1" ht="15.75">
      <c r="A611" s="34"/>
      <c r="K611" s="218"/>
      <c r="L611" s="169"/>
      <c r="M611" s="169"/>
      <c r="N611" s="169"/>
      <c r="O611" s="169"/>
      <c r="P611" s="169"/>
      <c r="Q611" s="169"/>
      <c r="R611" s="169"/>
      <c r="S611" s="169"/>
      <c r="T611" s="169"/>
      <c r="U611" s="169"/>
      <c r="V611" s="169"/>
      <c r="W611" s="169"/>
      <c r="X611" s="169"/>
      <c r="Y611" s="169"/>
      <c r="Z611" s="169"/>
    </row>
    <row r="612" spans="1:26" s="246" customFormat="1" ht="15.75">
      <c r="A612" s="34"/>
      <c r="K612" s="218"/>
      <c r="L612" s="169"/>
      <c r="M612" s="169"/>
      <c r="N612" s="169"/>
      <c r="O612" s="169"/>
      <c r="P612" s="169"/>
      <c r="Q612" s="169"/>
      <c r="R612" s="169"/>
      <c r="S612" s="169"/>
      <c r="T612" s="169"/>
      <c r="U612" s="169"/>
      <c r="V612" s="169"/>
      <c r="W612" s="169"/>
      <c r="X612" s="169"/>
      <c r="Y612" s="169"/>
      <c r="Z612" s="169"/>
    </row>
    <row r="613" spans="1:26" s="246" customFormat="1" ht="15.75">
      <c r="A613" s="34"/>
      <c r="K613" s="218"/>
      <c r="L613" s="169"/>
      <c r="M613" s="169"/>
      <c r="N613" s="169"/>
      <c r="O613" s="169"/>
      <c r="P613" s="169"/>
      <c r="Q613" s="169"/>
      <c r="R613" s="169"/>
      <c r="S613" s="169"/>
      <c r="T613" s="169"/>
      <c r="U613" s="169"/>
      <c r="V613" s="169"/>
      <c r="W613" s="169"/>
      <c r="X613" s="169"/>
      <c r="Y613" s="169"/>
      <c r="Z613" s="169"/>
    </row>
    <row r="614" spans="1:26" s="246" customFormat="1" ht="15.75">
      <c r="A614" s="34"/>
      <c r="K614" s="218"/>
      <c r="L614" s="169"/>
      <c r="M614" s="169"/>
      <c r="N614" s="169"/>
      <c r="O614" s="169"/>
      <c r="P614" s="169"/>
      <c r="Q614" s="169"/>
      <c r="R614" s="169"/>
      <c r="S614" s="169"/>
      <c r="T614" s="169"/>
      <c r="U614" s="169"/>
      <c r="V614" s="169"/>
      <c r="W614" s="169"/>
      <c r="X614" s="169"/>
      <c r="Y614" s="169"/>
      <c r="Z614" s="169"/>
    </row>
    <row r="615" spans="1:26" s="246" customFormat="1" ht="15.75">
      <c r="A615" s="34"/>
      <c r="K615" s="218"/>
      <c r="L615" s="169"/>
      <c r="M615" s="169"/>
      <c r="N615" s="169"/>
      <c r="O615" s="169"/>
      <c r="P615" s="169"/>
      <c r="Q615" s="169"/>
      <c r="R615" s="169"/>
      <c r="S615" s="169"/>
      <c r="T615" s="169"/>
      <c r="U615" s="169"/>
      <c r="V615" s="169"/>
      <c r="W615" s="169"/>
      <c r="X615" s="169"/>
      <c r="Y615" s="169"/>
      <c r="Z615" s="169"/>
    </row>
    <row r="616" spans="1:26" s="246" customFormat="1" ht="15.75">
      <c r="A616" s="34"/>
      <c r="K616" s="218"/>
      <c r="L616" s="169"/>
      <c r="M616" s="169"/>
      <c r="N616" s="169"/>
      <c r="O616" s="169"/>
      <c r="P616" s="169"/>
      <c r="Q616" s="169"/>
      <c r="R616" s="169"/>
      <c r="S616" s="169"/>
      <c r="T616" s="169"/>
      <c r="U616" s="169"/>
      <c r="V616" s="169"/>
      <c r="W616" s="169"/>
      <c r="X616" s="169"/>
      <c r="Y616" s="169"/>
      <c r="Z616" s="169"/>
    </row>
    <row r="617" spans="1:26" s="246" customFormat="1" ht="15.75">
      <c r="A617" s="34"/>
      <c r="K617" s="218"/>
      <c r="L617" s="169"/>
      <c r="M617" s="169"/>
      <c r="N617" s="169"/>
      <c r="O617" s="169"/>
      <c r="P617" s="169"/>
      <c r="Q617" s="169"/>
      <c r="R617" s="169"/>
      <c r="S617" s="169"/>
      <c r="T617" s="169"/>
      <c r="U617" s="169"/>
      <c r="V617" s="169"/>
      <c r="W617" s="169"/>
      <c r="X617" s="169"/>
      <c r="Y617" s="169"/>
      <c r="Z617" s="169"/>
    </row>
    <row r="618" spans="1:26" s="246" customFormat="1" ht="15.75">
      <c r="A618" s="34"/>
      <c r="K618" s="218"/>
      <c r="L618" s="169"/>
      <c r="M618" s="169"/>
      <c r="N618" s="169"/>
      <c r="O618" s="169"/>
      <c r="P618" s="169"/>
      <c r="Q618" s="169"/>
      <c r="R618" s="169"/>
      <c r="S618" s="169"/>
      <c r="T618" s="169"/>
      <c r="U618" s="169"/>
      <c r="V618" s="169"/>
      <c r="W618" s="169"/>
      <c r="X618" s="169"/>
      <c r="Y618" s="169"/>
      <c r="Z618" s="169"/>
    </row>
    <row r="619" spans="1:26" s="246" customFormat="1" ht="15.75">
      <c r="A619" s="34"/>
      <c r="K619" s="218"/>
      <c r="L619" s="169"/>
      <c r="M619" s="169"/>
      <c r="N619" s="169"/>
      <c r="O619" s="169"/>
      <c r="P619" s="169"/>
      <c r="Q619" s="169"/>
      <c r="R619" s="169"/>
      <c r="S619" s="169"/>
      <c r="T619" s="169"/>
      <c r="U619" s="169"/>
      <c r="V619" s="169"/>
      <c r="W619" s="169"/>
      <c r="X619" s="169"/>
      <c r="Y619" s="169"/>
      <c r="Z619" s="169"/>
    </row>
    <row r="620" spans="1:26" s="246" customFormat="1" ht="15.75">
      <c r="A620" s="34"/>
      <c r="K620" s="218"/>
      <c r="L620" s="169"/>
      <c r="M620" s="169"/>
      <c r="N620" s="169"/>
      <c r="O620" s="169"/>
      <c r="P620" s="169"/>
      <c r="Q620" s="169"/>
      <c r="R620" s="169"/>
      <c r="S620" s="169"/>
      <c r="T620" s="169"/>
      <c r="U620" s="169"/>
      <c r="V620" s="169"/>
      <c r="W620" s="169"/>
      <c r="X620" s="169"/>
      <c r="Y620" s="169"/>
      <c r="Z620" s="169"/>
    </row>
    <row r="621" spans="1:26" s="246" customFormat="1" ht="15.75">
      <c r="A621" s="34"/>
      <c r="K621" s="218"/>
      <c r="L621" s="169"/>
      <c r="M621" s="169"/>
      <c r="N621" s="169"/>
      <c r="O621" s="169"/>
      <c r="P621" s="169"/>
      <c r="Q621" s="169"/>
      <c r="R621" s="169"/>
      <c r="S621" s="169"/>
      <c r="T621" s="169"/>
      <c r="U621" s="169"/>
      <c r="V621" s="169"/>
      <c r="W621" s="169"/>
      <c r="X621" s="169"/>
      <c r="Y621" s="169"/>
      <c r="Z621" s="169"/>
    </row>
    <row r="622" spans="1:26" s="246" customFormat="1" ht="15.75">
      <c r="A622" s="34"/>
      <c r="K622" s="218"/>
      <c r="L622" s="169"/>
      <c r="M622" s="169"/>
      <c r="N622" s="169"/>
      <c r="O622" s="169"/>
      <c r="P622" s="169"/>
      <c r="Q622" s="169"/>
      <c r="R622" s="169"/>
      <c r="S622" s="169"/>
      <c r="T622" s="169"/>
      <c r="U622" s="169"/>
      <c r="V622" s="169"/>
      <c r="W622" s="169"/>
      <c r="X622" s="169"/>
      <c r="Y622" s="169"/>
      <c r="Z622" s="169"/>
    </row>
    <row r="623" spans="1:26" s="246" customFormat="1" ht="15.75">
      <c r="A623" s="34"/>
      <c r="K623" s="218"/>
      <c r="L623" s="169"/>
      <c r="M623" s="169"/>
      <c r="N623" s="169"/>
      <c r="O623" s="169"/>
      <c r="P623" s="169"/>
      <c r="Q623" s="169"/>
      <c r="R623" s="169"/>
      <c r="S623" s="169"/>
      <c r="T623" s="169"/>
      <c r="U623" s="169"/>
      <c r="V623" s="169"/>
      <c r="W623" s="169"/>
      <c r="X623" s="169"/>
      <c r="Y623" s="169"/>
      <c r="Z623" s="169"/>
    </row>
    <row r="624" spans="1:26" s="246" customFormat="1" ht="15.75">
      <c r="A624" s="34"/>
      <c r="K624" s="218"/>
      <c r="L624" s="169"/>
      <c r="M624" s="169"/>
      <c r="N624" s="169"/>
      <c r="O624" s="169"/>
      <c r="P624" s="169"/>
      <c r="Q624" s="169"/>
      <c r="R624" s="169"/>
      <c r="S624" s="169"/>
      <c r="T624" s="169"/>
      <c r="U624" s="169"/>
      <c r="V624" s="169"/>
      <c r="W624" s="169"/>
      <c r="X624" s="169"/>
      <c r="Y624" s="169"/>
      <c r="Z624" s="169"/>
    </row>
    <row r="625" spans="1:26" s="246" customFormat="1" ht="15.75">
      <c r="A625" s="34"/>
      <c r="K625" s="218"/>
      <c r="L625" s="169"/>
      <c r="M625" s="169"/>
      <c r="N625" s="169"/>
      <c r="O625" s="169"/>
      <c r="P625" s="169"/>
      <c r="Q625" s="169"/>
      <c r="R625" s="169"/>
      <c r="S625" s="169"/>
      <c r="T625" s="169"/>
      <c r="U625" s="169"/>
      <c r="V625" s="169"/>
      <c r="W625" s="169"/>
      <c r="X625" s="169"/>
      <c r="Y625" s="169"/>
      <c r="Z625" s="169"/>
    </row>
    <row r="626" spans="1:26" s="246" customFormat="1" ht="15.75">
      <c r="A626" s="34"/>
      <c r="K626" s="218"/>
      <c r="L626" s="169"/>
      <c r="M626" s="169"/>
      <c r="N626" s="169"/>
      <c r="O626" s="169"/>
      <c r="P626" s="169"/>
      <c r="Q626" s="169"/>
      <c r="R626" s="169"/>
      <c r="S626" s="169"/>
      <c r="T626" s="169"/>
      <c r="U626" s="169"/>
      <c r="V626" s="169"/>
      <c r="W626" s="169"/>
      <c r="X626" s="169"/>
      <c r="Y626" s="169"/>
      <c r="Z626" s="169"/>
    </row>
    <row r="627" spans="1:26" s="246" customFormat="1" ht="15.75">
      <c r="A627" s="34"/>
      <c r="K627" s="218"/>
      <c r="L627" s="169"/>
      <c r="M627" s="169"/>
      <c r="N627" s="169"/>
      <c r="O627" s="169"/>
      <c r="P627" s="169"/>
      <c r="Q627" s="169"/>
      <c r="R627" s="169"/>
      <c r="S627" s="169"/>
      <c r="T627" s="169"/>
      <c r="U627" s="169"/>
      <c r="V627" s="169"/>
      <c r="W627" s="169"/>
      <c r="X627" s="169"/>
      <c r="Y627" s="169"/>
      <c r="Z627" s="169"/>
    </row>
    <row r="628" spans="1:26" s="246" customFormat="1" ht="15.75">
      <c r="A628" s="34"/>
      <c r="K628" s="218"/>
      <c r="L628" s="169"/>
      <c r="M628" s="169"/>
      <c r="N628" s="169"/>
      <c r="O628" s="169"/>
      <c r="P628" s="169"/>
      <c r="Q628" s="169"/>
      <c r="R628" s="169"/>
      <c r="S628" s="169"/>
      <c r="T628" s="169"/>
      <c r="U628" s="169"/>
      <c r="V628" s="169"/>
      <c r="W628" s="169"/>
      <c r="X628" s="169"/>
      <c r="Y628" s="169"/>
      <c r="Z628" s="169"/>
    </row>
    <row r="629" spans="1:26" s="246" customFormat="1" ht="15.75">
      <c r="A629" s="34"/>
      <c r="K629" s="218"/>
      <c r="L629" s="169"/>
      <c r="M629" s="169"/>
      <c r="N629" s="169"/>
      <c r="O629" s="169"/>
      <c r="P629" s="169"/>
      <c r="Q629" s="169"/>
      <c r="R629" s="169"/>
      <c r="S629" s="169"/>
      <c r="T629" s="169"/>
      <c r="U629" s="169"/>
      <c r="V629" s="169"/>
      <c r="W629" s="169"/>
      <c r="X629" s="169"/>
      <c r="Y629" s="169"/>
      <c r="Z629" s="169"/>
    </row>
    <row r="630" spans="1:26" s="246" customFormat="1" ht="15.75">
      <c r="A630" s="34"/>
      <c r="K630" s="218"/>
      <c r="L630" s="169"/>
      <c r="M630" s="169"/>
      <c r="N630" s="169"/>
      <c r="O630" s="169"/>
      <c r="P630" s="169"/>
      <c r="Q630" s="169"/>
      <c r="R630" s="169"/>
      <c r="S630" s="169"/>
      <c r="T630" s="169"/>
      <c r="U630" s="169"/>
      <c r="V630" s="169"/>
      <c r="W630" s="169"/>
      <c r="X630" s="169"/>
      <c r="Y630" s="169"/>
      <c r="Z630" s="169"/>
    </row>
    <row r="631" spans="1:26" s="246" customFormat="1" ht="15.75">
      <c r="A631" s="34"/>
      <c r="K631" s="218"/>
      <c r="L631" s="169"/>
      <c r="M631" s="169"/>
      <c r="N631" s="169"/>
      <c r="O631" s="169"/>
      <c r="P631" s="169"/>
      <c r="Q631" s="169"/>
      <c r="R631" s="169"/>
      <c r="S631" s="169"/>
      <c r="T631" s="169"/>
      <c r="U631" s="169"/>
      <c r="V631" s="169"/>
      <c r="W631" s="169"/>
      <c r="X631" s="169"/>
      <c r="Y631" s="169"/>
      <c r="Z631" s="169"/>
    </row>
    <row r="632" spans="1:26" s="246" customFormat="1" ht="15.75">
      <c r="A632" s="34"/>
      <c r="K632" s="218"/>
      <c r="L632" s="169"/>
      <c r="M632" s="169"/>
      <c r="N632" s="169"/>
      <c r="O632" s="169"/>
      <c r="P632" s="169"/>
      <c r="Q632" s="169"/>
      <c r="R632" s="169"/>
      <c r="S632" s="169"/>
      <c r="T632" s="169"/>
      <c r="U632" s="169"/>
      <c r="V632" s="169"/>
      <c r="W632" s="169"/>
      <c r="X632" s="169"/>
      <c r="Y632" s="169"/>
      <c r="Z632" s="169"/>
    </row>
    <row r="633" spans="1:26" s="246" customFormat="1" ht="15.75">
      <c r="A633" s="34"/>
      <c r="K633" s="218"/>
      <c r="L633" s="169"/>
      <c r="M633" s="169"/>
      <c r="N633" s="169"/>
      <c r="O633" s="169"/>
      <c r="P633" s="169"/>
      <c r="Q633" s="169"/>
      <c r="R633" s="169"/>
      <c r="S633" s="169"/>
      <c r="T633" s="169"/>
      <c r="U633" s="169"/>
      <c r="V633" s="169"/>
      <c r="W633" s="169"/>
      <c r="X633" s="169"/>
      <c r="Y633" s="169"/>
      <c r="Z633" s="169"/>
    </row>
    <row r="634" spans="1:26" s="246" customFormat="1" ht="15.75">
      <c r="A634" s="34"/>
      <c r="K634" s="218"/>
      <c r="L634" s="169"/>
      <c r="M634" s="169"/>
      <c r="N634" s="169"/>
      <c r="O634" s="169"/>
      <c r="P634" s="169"/>
      <c r="Q634" s="169"/>
      <c r="R634" s="169"/>
      <c r="S634" s="169"/>
      <c r="T634" s="169"/>
      <c r="U634" s="169"/>
      <c r="V634" s="169"/>
      <c r="W634" s="169"/>
      <c r="X634" s="169"/>
      <c r="Y634" s="169"/>
      <c r="Z634" s="169"/>
    </row>
    <row r="635" spans="1:26" s="246" customFormat="1" ht="15.75">
      <c r="A635" s="34"/>
      <c r="K635" s="218"/>
      <c r="L635" s="169"/>
      <c r="M635" s="169"/>
      <c r="N635" s="169"/>
      <c r="O635" s="169"/>
      <c r="P635" s="169"/>
      <c r="Q635" s="169"/>
      <c r="R635" s="169"/>
      <c r="S635" s="169"/>
      <c r="T635" s="169"/>
      <c r="U635" s="169"/>
      <c r="V635" s="169"/>
      <c r="W635" s="169"/>
      <c r="X635" s="169"/>
      <c r="Y635" s="169"/>
      <c r="Z635" s="169"/>
    </row>
    <row r="636" spans="1:26" s="246" customFormat="1" ht="15.75">
      <c r="A636" s="34"/>
      <c r="K636" s="218"/>
      <c r="L636" s="169"/>
      <c r="M636" s="169"/>
      <c r="N636" s="169"/>
      <c r="O636" s="169"/>
      <c r="P636" s="169"/>
      <c r="Q636" s="169"/>
      <c r="R636" s="169"/>
      <c r="S636" s="169"/>
      <c r="T636" s="169"/>
      <c r="U636" s="169"/>
      <c r="V636" s="169"/>
      <c r="W636" s="169"/>
      <c r="X636" s="169"/>
      <c r="Y636" s="169"/>
      <c r="Z636" s="169"/>
    </row>
    <row r="637" spans="1:26" s="246" customFormat="1" ht="15.75">
      <c r="A637" s="34"/>
      <c r="K637" s="218"/>
      <c r="L637" s="169"/>
      <c r="M637" s="169"/>
      <c r="N637" s="169"/>
      <c r="O637" s="169"/>
      <c r="P637" s="169"/>
      <c r="Q637" s="169"/>
      <c r="R637" s="169"/>
      <c r="S637" s="169"/>
      <c r="T637" s="169"/>
      <c r="U637" s="169"/>
      <c r="V637" s="169"/>
      <c r="W637" s="169"/>
      <c r="X637" s="169"/>
      <c r="Y637" s="169"/>
      <c r="Z637" s="169"/>
    </row>
    <row r="638" spans="1:26" s="246" customFormat="1" ht="15.75">
      <c r="A638" s="34"/>
      <c r="K638" s="218"/>
      <c r="L638" s="169"/>
      <c r="M638" s="169"/>
      <c r="N638" s="169"/>
      <c r="O638" s="169"/>
      <c r="P638" s="169"/>
      <c r="Q638" s="169"/>
      <c r="R638" s="169"/>
      <c r="S638" s="169"/>
      <c r="T638" s="169"/>
      <c r="U638" s="169"/>
      <c r="V638" s="169"/>
      <c r="W638" s="169"/>
      <c r="X638" s="169"/>
      <c r="Y638" s="169"/>
      <c r="Z638" s="169"/>
    </row>
    <row r="639" spans="1:26" s="246" customFormat="1" ht="15.75">
      <c r="A639" s="34"/>
      <c r="K639" s="218"/>
      <c r="L639" s="169"/>
      <c r="M639" s="169"/>
      <c r="N639" s="169"/>
      <c r="O639" s="169"/>
      <c r="P639" s="169"/>
      <c r="Q639" s="169"/>
      <c r="R639" s="169"/>
      <c r="S639" s="169"/>
      <c r="T639" s="169"/>
      <c r="U639" s="169"/>
      <c r="V639" s="169"/>
      <c r="W639" s="169"/>
      <c r="X639" s="169"/>
      <c r="Y639" s="169"/>
      <c r="Z639" s="169"/>
    </row>
    <row r="640" spans="1:26" s="246" customFormat="1" ht="15.75">
      <c r="A640" s="34"/>
      <c r="K640" s="218"/>
      <c r="L640" s="169"/>
      <c r="M640" s="169"/>
      <c r="N640" s="169"/>
      <c r="O640" s="169"/>
      <c r="P640" s="169"/>
      <c r="Q640" s="169"/>
      <c r="R640" s="169"/>
      <c r="S640" s="169"/>
      <c r="T640" s="169"/>
      <c r="U640" s="169"/>
      <c r="V640" s="169"/>
      <c r="W640" s="169"/>
      <c r="X640" s="169"/>
      <c r="Y640" s="169"/>
      <c r="Z640" s="169"/>
    </row>
    <row r="641" spans="1:26" s="246" customFormat="1" ht="15.75">
      <c r="A641" s="34"/>
      <c r="K641" s="218"/>
      <c r="L641" s="169"/>
      <c r="M641" s="169"/>
      <c r="N641" s="169"/>
      <c r="O641" s="169"/>
      <c r="P641" s="169"/>
      <c r="Q641" s="169"/>
      <c r="R641" s="169"/>
      <c r="S641" s="169"/>
      <c r="T641" s="169"/>
      <c r="U641" s="169"/>
      <c r="V641" s="169"/>
      <c r="W641" s="169"/>
      <c r="X641" s="169"/>
      <c r="Y641" s="169"/>
      <c r="Z641" s="169"/>
    </row>
    <row r="642" spans="1:26" s="246" customFormat="1" ht="15.75">
      <c r="A642" s="34"/>
      <c r="K642" s="218"/>
      <c r="L642" s="169"/>
      <c r="M642" s="169"/>
      <c r="N642" s="169"/>
      <c r="O642" s="169"/>
      <c r="P642" s="169"/>
      <c r="Q642" s="169"/>
      <c r="R642" s="169"/>
      <c r="S642" s="169"/>
      <c r="T642" s="169"/>
      <c r="U642" s="169"/>
      <c r="V642" s="169"/>
      <c r="W642" s="169"/>
      <c r="X642" s="169"/>
      <c r="Y642" s="169"/>
      <c r="Z642" s="169"/>
    </row>
    <row r="643" spans="1:26" s="246" customFormat="1" ht="15.75">
      <c r="A643" s="34"/>
      <c r="K643" s="218"/>
      <c r="L643" s="169"/>
      <c r="M643" s="169"/>
      <c r="N643" s="169"/>
      <c r="O643" s="169"/>
      <c r="P643" s="169"/>
      <c r="Q643" s="169"/>
      <c r="R643" s="169"/>
      <c r="S643" s="169"/>
      <c r="T643" s="169"/>
      <c r="U643" s="169"/>
      <c r="V643" s="169"/>
      <c r="W643" s="169"/>
      <c r="X643" s="169"/>
      <c r="Y643" s="169"/>
      <c r="Z643" s="169"/>
    </row>
    <row r="644" spans="1:26" s="246" customFormat="1" ht="15.75">
      <c r="A644" s="34"/>
      <c r="K644" s="218"/>
      <c r="L644" s="169"/>
      <c r="M644" s="169"/>
      <c r="N644" s="169"/>
      <c r="O644" s="169"/>
      <c r="P644" s="169"/>
      <c r="Q644" s="169"/>
      <c r="R644" s="169"/>
      <c r="S644" s="169"/>
      <c r="T644" s="169"/>
      <c r="U644" s="169"/>
      <c r="V644" s="169"/>
      <c r="W644" s="169"/>
      <c r="X644" s="169"/>
      <c r="Y644" s="169"/>
      <c r="Z644" s="169"/>
    </row>
    <row r="645" spans="1:26" s="246" customFormat="1" ht="15.75">
      <c r="A645" s="34"/>
      <c r="K645" s="218"/>
      <c r="L645" s="169"/>
      <c r="M645" s="169"/>
      <c r="N645" s="169"/>
      <c r="O645" s="169"/>
      <c r="P645" s="169"/>
      <c r="Q645" s="169"/>
      <c r="R645" s="169"/>
      <c r="S645" s="169"/>
      <c r="T645" s="169"/>
      <c r="U645" s="169"/>
      <c r="V645" s="169"/>
      <c r="W645" s="169"/>
      <c r="X645" s="169"/>
      <c r="Y645" s="169"/>
      <c r="Z645" s="169"/>
    </row>
    <row r="646" spans="1:26" s="246" customFormat="1" ht="15.75">
      <c r="A646" s="34"/>
      <c r="K646" s="218"/>
      <c r="L646" s="169"/>
      <c r="M646" s="169"/>
      <c r="N646" s="169"/>
      <c r="O646" s="169"/>
      <c r="P646" s="169"/>
      <c r="Q646" s="169"/>
      <c r="R646" s="169"/>
      <c r="S646" s="169"/>
      <c r="T646" s="169"/>
      <c r="U646" s="169"/>
      <c r="V646" s="169"/>
      <c r="W646" s="169"/>
      <c r="X646" s="169"/>
      <c r="Y646" s="169"/>
      <c r="Z646" s="169"/>
    </row>
    <row r="647" spans="1:26" s="246" customFormat="1" ht="15.75">
      <c r="A647" s="34"/>
      <c r="K647" s="218"/>
      <c r="L647" s="169"/>
      <c r="M647" s="169"/>
      <c r="N647" s="169"/>
      <c r="O647" s="169"/>
      <c r="P647" s="169"/>
      <c r="Q647" s="169"/>
      <c r="R647" s="169"/>
      <c r="S647" s="169"/>
      <c r="T647" s="169"/>
      <c r="U647" s="169"/>
      <c r="V647" s="169"/>
      <c r="W647" s="169"/>
      <c r="X647" s="169"/>
      <c r="Y647" s="169"/>
      <c r="Z647" s="169"/>
    </row>
    <row r="648" spans="1:26" s="246" customFormat="1" ht="15.75">
      <c r="A648" s="34"/>
      <c r="K648" s="218"/>
      <c r="L648" s="169"/>
      <c r="M648" s="169"/>
      <c r="N648" s="169"/>
      <c r="O648" s="169"/>
      <c r="P648" s="169"/>
      <c r="Q648" s="169"/>
      <c r="R648" s="169"/>
      <c r="S648" s="169"/>
      <c r="T648" s="169"/>
      <c r="U648" s="169"/>
      <c r="V648" s="169"/>
      <c r="W648" s="169"/>
      <c r="X648" s="169"/>
      <c r="Y648" s="169"/>
      <c r="Z648" s="169"/>
    </row>
    <row r="649" spans="1:26" s="246" customFormat="1" ht="15.75">
      <c r="A649" s="34"/>
      <c r="K649" s="218"/>
      <c r="L649" s="169"/>
      <c r="M649" s="169"/>
      <c r="N649" s="169"/>
      <c r="O649" s="169"/>
      <c r="P649" s="169"/>
      <c r="Q649" s="169"/>
      <c r="R649" s="169"/>
      <c r="S649" s="169"/>
      <c r="T649" s="169"/>
      <c r="U649" s="169"/>
      <c r="V649" s="169"/>
      <c r="W649" s="169"/>
      <c r="X649" s="169"/>
      <c r="Y649" s="169"/>
      <c r="Z649" s="169"/>
    </row>
    <row r="650" spans="1:26" s="246" customFormat="1" ht="15.75">
      <c r="A650" s="34"/>
      <c r="K650" s="218"/>
      <c r="L650" s="169"/>
      <c r="M650" s="169"/>
      <c r="N650" s="169"/>
      <c r="O650" s="169"/>
      <c r="P650" s="169"/>
      <c r="Q650" s="169"/>
      <c r="R650" s="169"/>
      <c r="S650" s="169"/>
      <c r="T650" s="169"/>
      <c r="U650" s="169"/>
      <c r="V650" s="169"/>
      <c r="W650" s="169"/>
      <c r="X650" s="169"/>
      <c r="Y650" s="169"/>
      <c r="Z650" s="169"/>
    </row>
    <row r="651" spans="1:26" s="246" customFormat="1" ht="15.75">
      <c r="A651" s="34"/>
      <c r="K651" s="218"/>
      <c r="L651" s="169"/>
      <c r="M651" s="169"/>
      <c r="N651" s="169"/>
      <c r="O651" s="169"/>
      <c r="P651" s="169"/>
      <c r="Q651" s="169"/>
      <c r="R651" s="169"/>
      <c r="S651" s="169"/>
      <c r="T651" s="169"/>
      <c r="U651" s="169"/>
      <c r="V651" s="169"/>
      <c r="W651" s="169"/>
      <c r="X651" s="169"/>
      <c r="Y651" s="169"/>
      <c r="Z651" s="169"/>
    </row>
    <row r="652" spans="1:26" s="246" customFormat="1" ht="15.75">
      <c r="A652" s="34"/>
      <c r="K652" s="218"/>
      <c r="L652" s="169"/>
      <c r="M652" s="169"/>
      <c r="N652" s="169"/>
      <c r="O652" s="169"/>
      <c r="P652" s="169"/>
      <c r="Q652" s="169"/>
      <c r="R652" s="169"/>
      <c r="S652" s="169"/>
      <c r="T652" s="169"/>
      <c r="U652" s="169"/>
      <c r="V652" s="169"/>
      <c r="W652" s="169"/>
      <c r="X652" s="169"/>
      <c r="Y652" s="169"/>
      <c r="Z652" s="169"/>
    </row>
    <row r="653" spans="1:26" s="246" customFormat="1" ht="15.75">
      <c r="A653" s="34"/>
      <c r="K653" s="218"/>
      <c r="L653" s="169"/>
      <c r="M653" s="169"/>
      <c r="N653" s="169"/>
      <c r="O653" s="169"/>
      <c r="P653" s="169"/>
      <c r="Q653" s="169"/>
      <c r="R653" s="169"/>
      <c r="S653" s="169"/>
      <c r="T653" s="169"/>
      <c r="U653" s="169"/>
      <c r="V653" s="169"/>
      <c r="W653" s="169"/>
      <c r="X653" s="169"/>
      <c r="Y653" s="169"/>
      <c r="Z653" s="169"/>
    </row>
    <row r="654" spans="1:26" s="246" customFormat="1" ht="15.75">
      <c r="A654" s="34"/>
      <c r="K654" s="218"/>
      <c r="L654" s="169"/>
      <c r="M654" s="169"/>
      <c r="N654" s="169"/>
      <c r="O654" s="169"/>
      <c r="P654" s="169"/>
      <c r="Q654" s="169"/>
      <c r="R654" s="169"/>
      <c r="S654" s="169"/>
      <c r="T654" s="169"/>
      <c r="U654" s="169"/>
      <c r="V654" s="169"/>
      <c r="W654" s="169"/>
      <c r="X654" s="169"/>
      <c r="Y654" s="169"/>
      <c r="Z654" s="169"/>
    </row>
    <row r="655" spans="1:26" s="246" customFormat="1" ht="15.75">
      <c r="A655" s="34"/>
      <c r="K655" s="218"/>
      <c r="L655" s="169"/>
      <c r="M655" s="169"/>
      <c r="N655" s="169"/>
      <c r="O655" s="169"/>
      <c r="P655" s="169"/>
      <c r="Q655" s="169"/>
      <c r="R655" s="169"/>
      <c r="S655" s="169"/>
      <c r="T655" s="169"/>
      <c r="U655" s="169"/>
      <c r="V655" s="169"/>
      <c r="W655" s="169"/>
      <c r="X655" s="169"/>
      <c r="Y655" s="169"/>
      <c r="Z655" s="169"/>
    </row>
    <row r="656" spans="1:26" s="246" customFormat="1" ht="15.75">
      <c r="A656" s="34"/>
      <c r="K656" s="218"/>
      <c r="L656" s="169"/>
      <c r="M656" s="169"/>
      <c r="N656" s="169"/>
      <c r="O656" s="169"/>
      <c r="P656" s="169"/>
      <c r="Q656" s="169"/>
      <c r="R656" s="169"/>
      <c r="S656" s="169"/>
      <c r="T656" s="169"/>
      <c r="U656" s="169"/>
      <c r="V656" s="169"/>
      <c r="W656" s="169"/>
      <c r="X656" s="169"/>
      <c r="Y656" s="169"/>
      <c r="Z656" s="169"/>
    </row>
    <row r="657" spans="1:26" s="246" customFormat="1" ht="15.75">
      <c r="A657" s="34"/>
      <c r="K657" s="218"/>
      <c r="L657" s="169"/>
      <c r="M657" s="169"/>
      <c r="N657" s="169"/>
      <c r="O657" s="169"/>
      <c r="P657" s="169"/>
      <c r="Q657" s="169"/>
      <c r="R657" s="169"/>
      <c r="S657" s="169"/>
      <c r="T657" s="169"/>
      <c r="U657" s="169"/>
      <c r="V657" s="169"/>
      <c r="W657" s="169"/>
      <c r="X657" s="169"/>
      <c r="Y657" s="169"/>
      <c r="Z657" s="169"/>
    </row>
    <row r="658" spans="1:26" s="246" customFormat="1" ht="15.75">
      <c r="A658" s="34"/>
      <c r="K658" s="218"/>
      <c r="L658" s="169"/>
      <c r="M658" s="169"/>
      <c r="N658" s="169"/>
      <c r="O658" s="169"/>
      <c r="P658" s="169"/>
      <c r="Q658" s="169"/>
      <c r="R658" s="169"/>
      <c r="S658" s="169"/>
      <c r="T658" s="169"/>
      <c r="U658" s="169"/>
      <c r="V658" s="169"/>
      <c r="W658" s="169"/>
      <c r="X658" s="169"/>
      <c r="Y658" s="169"/>
      <c r="Z658" s="169"/>
    </row>
    <row r="659" spans="1:26" s="246" customFormat="1" ht="15.75">
      <c r="A659" s="34"/>
      <c r="K659" s="218"/>
      <c r="L659" s="169"/>
      <c r="M659" s="169"/>
      <c r="N659" s="169"/>
      <c r="O659" s="169"/>
      <c r="P659" s="169"/>
      <c r="Q659" s="169"/>
      <c r="R659" s="169"/>
      <c r="S659" s="169"/>
      <c r="T659" s="169"/>
      <c r="U659" s="169"/>
      <c r="V659" s="169"/>
      <c r="W659" s="169"/>
      <c r="X659" s="169"/>
      <c r="Y659" s="169"/>
      <c r="Z659" s="169"/>
    </row>
    <row r="660" spans="1:26" s="246" customFormat="1" ht="15.75">
      <c r="A660" s="34"/>
      <c r="K660" s="218"/>
      <c r="L660" s="169"/>
      <c r="M660" s="169"/>
      <c r="N660" s="169"/>
      <c r="O660" s="169"/>
      <c r="P660" s="169"/>
      <c r="Q660" s="169"/>
      <c r="R660" s="169"/>
      <c r="S660" s="169"/>
      <c r="T660" s="169"/>
      <c r="U660" s="169"/>
      <c r="V660" s="169"/>
      <c r="W660" s="169"/>
      <c r="X660" s="169"/>
      <c r="Y660" s="169"/>
      <c r="Z660" s="169"/>
    </row>
    <row r="661" spans="1:26" s="246" customFormat="1" ht="15.75">
      <c r="A661" s="34"/>
      <c r="K661" s="218"/>
      <c r="L661" s="169"/>
      <c r="M661" s="169"/>
      <c r="N661" s="169"/>
      <c r="O661" s="169"/>
      <c r="P661" s="169"/>
      <c r="Q661" s="169"/>
      <c r="R661" s="169"/>
      <c r="S661" s="169"/>
      <c r="T661" s="169"/>
      <c r="U661" s="169"/>
      <c r="V661" s="169"/>
      <c r="W661" s="169"/>
      <c r="X661" s="169"/>
      <c r="Y661" s="169"/>
      <c r="Z661" s="169"/>
    </row>
    <row r="662" spans="1:26" s="246" customFormat="1" ht="15.75">
      <c r="A662" s="34"/>
      <c r="K662" s="218"/>
      <c r="L662" s="169"/>
      <c r="M662" s="169"/>
      <c r="N662" s="169"/>
      <c r="O662" s="169"/>
      <c r="P662" s="169"/>
      <c r="Q662" s="169"/>
      <c r="R662" s="169"/>
      <c r="S662" s="169"/>
      <c r="T662" s="169"/>
      <c r="U662" s="169"/>
      <c r="V662" s="169"/>
      <c r="W662" s="169"/>
      <c r="X662" s="169"/>
      <c r="Y662" s="169"/>
      <c r="Z662" s="169"/>
    </row>
    <row r="663" spans="1:26" s="246" customFormat="1" ht="15.75">
      <c r="A663" s="34"/>
      <c r="K663" s="218"/>
      <c r="L663" s="169"/>
      <c r="M663" s="169"/>
      <c r="N663" s="169"/>
      <c r="O663" s="169"/>
      <c r="P663" s="169"/>
      <c r="Q663" s="169"/>
      <c r="R663" s="169"/>
      <c r="S663" s="169"/>
      <c r="T663" s="169"/>
      <c r="U663" s="169"/>
      <c r="V663" s="169"/>
      <c r="W663" s="169"/>
      <c r="X663" s="169"/>
      <c r="Y663" s="169"/>
      <c r="Z663" s="169"/>
    </row>
  </sheetData>
  <mergeCells count="4">
    <mergeCell ref="A1:K1"/>
    <mergeCell ref="A2:K2"/>
    <mergeCell ref="A3:K3"/>
    <mergeCell ref="A4:K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1">
    <pageSetUpPr fitToPage="1"/>
  </sheetPr>
  <dimension ref="A1:Z681"/>
  <sheetViews>
    <sheetView topLeftCell="A2" zoomScale="85" zoomScaleNormal="85" workbookViewId="0">
      <selection activeCell="A5" sqref="A5:K5"/>
    </sheetView>
  </sheetViews>
  <sheetFormatPr defaultColWidth="11.42578125" defaultRowHeight="12.75"/>
  <cols>
    <col min="1" max="1" width="56.28515625" style="274" customWidth="1"/>
    <col min="2" max="9" width="14.85546875" style="246" customWidth="1"/>
    <col min="10" max="10" width="16.5703125" style="246" customWidth="1"/>
    <col min="11" max="11" width="8" style="218" customWidth="1"/>
    <col min="12" max="16384" width="11.42578125" style="169"/>
  </cols>
  <sheetData>
    <row r="1" spans="1:26" s="20" customFormat="1" ht="3.75" hidden="1" customHeight="1">
      <c r="A1" s="286"/>
      <c r="B1" s="245"/>
      <c r="C1" s="245"/>
      <c r="D1" s="245"/>
      <c r="E1" s="245"/>
      <c r="F1" s="245"/>
      <c r="G1" s="245"/>
      <c r="H1" s="245"/>
      <c r="I1" s="245"/>
      <c r="J1" s="245"/>
      <c r="K1" s="243"/>
    </row>
    <row r="2" spans="1:26" s="20" customFormat="1" ht="39" customHeight="1">
      <c r="A2" s="1055" t="s">
        <v>367</v>
      </c>
      <c r="B2" s="1055"/>
      <c r="C2" s="1055"/>
      <c r="D2" s="1055"/>
      <c r="E2" s="1055"/>
      <c r="F2" s="1055"/>
      <c r="G2" s="1055"/>
      <c r="H2" s="1055"/>
      <c r="I2" s="1055"/>
      <c r="J2" s="1055"/>
      <c r="K2" s="1055"/>
    </row>
    <row r="3" spans="1:26" s="20" customFormat="1" ht="24.75" customHeight="1">
      <c r="A3" s="1055" t="s">
        <v>316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5"/>
    </row>
    <row r="4" spans="1:26" s="20" customFormat="1" ht="21.95" customHeight="1">
      <c r="A4" s="1055" t="s">
        <v>900</v>
      </c>
      <c r="B4" s="1055"/>
      <c r="C4" s="1055"/>
      <c r="D4" s="1055"/>
      <c r="E4" s="1055"/>
      <c r="F4" s="1055"/>
      <c r="G4" s="1055"/>
      <c r="H4" s="1055"/>
      <c r="I4" s="1055"/>
      <c r="J4" s="1055"/>
      <c r="K4" s="1055"/>
    </row>
    <row r="5" spans="1:26" s="211" customFormat="1" ht="23.25">
      <c r="A5" s="1055" t="s">
        <v>70</v>
      </c>
      <c r="B5" s="1055"/>
      <c r="C5" s="1055"/>
      <c r="D5" s="1055"/>
      <c r="E5" s="1055"/>
      <c r="F5" s="1055"/>
      <c r="G5" s="1055"/>
      <c r="H5" s="1055"/>
      <c r="I5" s="1055"/>
      <c r="J5" s="1055"/>
      <c r="K5" s="1055"/>
    </row>
    <row r="6" spans="1:26" ht="7.5" customHeight="1">
      <c r="A6" s="310"/>
    </row>
    <row r="7" spans="1:26" ht="4.5" customHeight="1">
      <c r="A7" s="878"/>
      <c r="B7" s="879"/>
      <c r="C7" s="880"/>
      <c r="D7" s="880"/>
      <c r="E7" s="880"/>
      <c r="F7" s="880"/>
      <c r="G7" s="880"/>
      <c r="H7" s="880"/>
      <c r="I7" s="881"/>
      <c r="J7" s="881"/>
      <c r="K7" s="882"/>
      <c r="L7" s="173"/>
      <c r="M7" s="173"/>
      <c r="N7" s="173"/>
      <c r="O7" s="173"/>
      <c r="P7" s="173"/>
    </row>
    <row r="8" spans="1:26" ht="28.5" customHeight="1">
      <c r="A8" s="796" t="s">
        <v>156</v>
      </c>
      <c r="B8" s="796" t="s">
        <v>368</v>
      </c>
      <c r="C8" s="796" t="s">
        <v>369</v>
      </c>
      <c r="D8" s="796" t="s">
        <v>370</v>
      </c>
      <c r="E8" s="796" t="s">
        <v>371</v>
      </c>
      <c r="F8" s="796" t="s">
        <v>372</v>
      </c>
      <c r="G8" s="796" t="s">
        <v>373</v>
      </c>
      <c r="H8" s="796" t="s">
        <v>374</v>
      </c>
      <c r="I8" s="796" t="s">
        <v>375</v>
      </c>
      <c r="J8" s="797" t="s">
        <v>131</v>
      </c>
      <c r="K8" s="797" t="s">
        <v>111</v>
      </c>
      <c r="Y8" s="169">
        <v>1</v>
      </c>
      <c r="Z8" s="169">
        <v>1</v>
      </c>
    </row>
    <row r="9" spans="1:26" ht="30" customHeight="1">
      <c r="A9" s="657" t="s">
        <v>317</v>
      </c>
      <c r="B9" s="658">
        <v>0</v>
      </c>
      <c r="C9" s="658">
        <v>0</v>
      </c>
      <c r="D9" s="658">
        <v>0</v>
      </c>
      <c r="E9" s="658">
        <v>0</v>
      </c>
      <c r="F9" s="658">
        <v>0</v>
      </c>
      <c r="G9" s="658">
        <v>0</v>
      </c>
      <c r="H9" s="658">
        <v>0</v>
      </c>
      <c r="I9" s="658">
        <v>0</v>
      </c>
      <c r="J9" s="658">
        <v>0</v>
      </c>
      <c r="K9" s="873">
        <v>0</v>
      </c>
      <c r="L9" s="173"/>
      <c r="M9" s="173"/>
      <c r="N9" s="173"/>
      <c r="O9" s="173"/>
      <c r="P9" s="173"/>
    </row>
    <row r="10" spans="1:26" ht="30" customHeight="1">
      <c r="A10" s="542" t="s">
        <v>318</v>
      </c>
      <c r="B10" s="523">
        <v>0</v>
      </c>
      <c r="C10" s="523">
        <v>0</v>
      </c>
      <c r="D10" s="523">
        <v>0</v>
      </c>
      <c r="E10" s="523">
        <v>0</v>
      </c>
      <c r="F10" s="523">
        <v>0</v>
      </c>
      <c r="G10" s="523">
        <v>0</v>
      </c>
      <c r="H10" s="523">
        <v>0</v>
      </c>
      <c r="I10" s="523">
        <v>0</v>
      </c>
      <c r="J10" s="523">
        <v>0</v>
      </c>
      <c r="K10" s="874">
        <v>0</v>
      </c>
      <c r="L10" s="173"/>
      <c r="M10" s="173"/>
      <c r="N10" s="173"/>
      <c r="O10" s="173"/>
      <c r="P10" s="173"/>
    </row>
    <row r="11" spans="1:26" ht="30" customHeight="1">
      <c r="A11" s="542" t="s">
        <v>319</v>
      </c>
      <c r="B11" s="523">
        <v>0</v>
      </c>
      <c r="C11" s="523">
        <v>0</v>
      </c>
      <c r="D11" s="523">
        <v>0</v>
      </c>
      <c r="E11" s="523">
        <v>0</v>
      </c>
      <c r="F11" s="523">
        <v>0</v>
      </c>
      <c r="G11" s="523">
        <v>0</v>
      </c>
      <c r="H11" s="523">
        <v>0</v>
      </c>
      <c r="I11" s="523">
        <v>0</v>
      </c>
      <c r="J11" s="523">
        <v>0</v>
      </c>
      <c r="K11" s="874">
        <v>0</v>
      </c>
      <c r="L11" s="173"/>
      <c r="M11" s="173"/>
      <c r="N11" s="173"/>
      <c r="O11" s="173"/>
      <c r="P11" s="173"/>
    </row>
    <row r="12" spans="1:26" ht="30" customHeight="1">
      <c r="A12" s="542" t="s">
        <v>320</v>
      </c>
      <c r="B12" s="523">
        <v>0</v>
      </c>
      <c r="C12" s="523">
        <v>0</v>
      </c>
      <c r="D12" s="523">
        <v>0</v>
      </c>
      <c r="E12" s="523">
        <v>0</v>
      </c>
      <c r="F12" s="523">
        <v>0</v>
      </c>
      <c r="G12" s="523">
        <v>0</v>
      </c>
      <c r="H12" s="523">
        <v>0</v>
      </c>
      <c r="I12" s="523">
        <v>0</v>
      </c>
      <c r="J12" s="523">
        <v>0</v>
      </c>
      <c r="K12" s="874">
        <v>0</v>
      </c>
      <c r="L12" s="173"/>
      <c r="M12" s="173"/>
      <c r="N12" s="173"/>
      <c r="O12" s="173"/>
      <c r="P12" s="173"/>
    </row>
    <row r="13" spans="1:26" ht="30" customHeight="1">
      <c r="A13" s="542" t="s">
        <v>321</v>
      </c>
      <c r="B13" s="523">
        <v>0</v>
      </c>
      <c r="C13" s="523">
        <v>0</v>
      </c>
      <c r="D13" s="523">
        <v>0</v>
      </c>
      <c r="E13" s="523">
        <v>0</v>
      </c>
      <c r="F13" s="523">
        <v>0</v>
      </c>
      <c r="G13" s="523">
        <v>0</v>
      </c>
      <c r="H13" s="523">
        <v>0</v>
      </c>
      <c r="I13" s="523">
        <v>0</v>
      </c>
      <c r="J13" s="523">
        <v>0</v>
      </c>
      <c r="K13" s="874">
        <v>0</v>
      </c>
      <c r="L13" s="173"/>
      <c r="M13" s="173"/>
      <c r="N13" s="173"/>
      <c r="O13" s="173"/>
      <c r="P13" s="173"/>
    </row>
    <row r="14" spans="1:26" ht="30" customHeight="1">
      <c r="A14" s="542" t="s">
        <v>319</v>
      </c>
      <c r="B14" s="523">
        <v>0</v>
      </c>
      <c r="C14" s="523">
        <v>0</v>
      </c>
      <c r="D14" s="523">
        <v>0</v>
      </c>
      <c r="E14" s="523">
        <v>0</v>
      </c>
      <c r="F14" s="523">
        <v>0</v>
      </c>
      <c r="G14" s="523">
        <v>0</v>
      </c>
      <c r="H14" s="523">
        <v>0</v>
      </c>
      <c r="I14" s="523">
        <v>0</v>
      </c>
      <c r="J14" s="523">
        <v>0</v>
      </c>
      <c r="K14" s="874">
        <v>0</v>
      </c>
      <c r="L14" s="173"/>
      <c r="M14" s="173"/>
      <c r="N14" s="173"/>
      <c r="O14" s="173"/>
      <c r="P14" s="173"/>
    </row>
    <row r="15" spans="1:26" ht="30" customHeight="1">
      <c r="A15" s="542" t="s">
        <v>320</v>
      </c>
      <c r="B15" s="523">
        <v>0</v>
      </c>
      <c r="C15" s="523">
        <v>0</v>
      </c>
      <c r="D15" s="523">
        <v>0</v>
      </c>
      <c r="E15" s="523">
        <v>0</v>
      </c>
      <c r="F15" s="523">
        <v>0</v>
      </c>
      <c r="G15" s="523">
        <v>0</v>
      </c>
      <c r="H15" s="523">
        <v>0</v>
      </c>
      <c r="I15" s="523">
        <v>0</v>
      </c>
      <c r="J15" s="523">
        <v>0</v>
      </c>
      <c r="K15" s="874">
        <v>0</v>
      </c>
      <c r="L15" s="173"/>
      <c r="M15" s="173"/>
      <c r="N15" s="173"/>
      <c r="O15" s="173"/>
      <c r="P15" s="173"/>
    </row>
    <row r="16" spans="1:26" ht="30" customHeight="1">
      <c r="A16" s="657" t="s">
        <v>322</v>
      </c>
      <c r="B16" s="658">
        <v>63670.810319999997</v>
      </c>
      <c r="C16" s="658">
        <v>0</v>
      </c>
      <c r="D16" s="658">
        <v>738.15432999999996</v>
      </c>
      <c r="E16" s="658">
        <v>3021.8525600000003</v>
      </c>
      <c r="F16" s="658">
        <v>0</v>
      </c>
      <c r="G16" s="658">
        <v>4937.3757599999999</v>
      </c>
      <c r="H16" s="658">
        <v>0</v>
      </c>
      <c r="I16" s="658">
        <v>0</v>
      </c>
      <c r="J16" s="658">
        <v>72368.192969999989</v>
      </c>
      <c r="K16" s="873">
        <v>1.3906856842846886E-2</v>
      </c>
      <c r="L16" s="173"/>
      <c r="M16" s="173"/>
      <c r="N16" s="173"/>
      <c r="O16" s="173"/>
      <c r="P16" s="173"/>
    </row>
    <row r="17" spans="1:16" ht="30" customHeight="1">
      <c r="A17" s="542" t="s">
        <v>318</v>
      </c>
      <c r="B17" s="523">
        <v>61190.998209999998</v>
      </c>
      <c r="C17" s="523">
        <v>0</v>
      </c>
      <c r="D17" s="523">
        <v>17.386410000000001</v>
      </c>
      <c r="E17" s="523">
        <v>2635.9664500000003</v>
      </c>
      <c r="F17" s="523">
        <v>0</v>
      </c>
      <c r="G17" s="523">
        <v>3574.02754</v>
      </c>
      <c r="H17" s="523">
        <v>0</v>
      </c>
      <c r="I17" s="523">
        <v>0</v>
      </c>
      <c r="J17" s="523">
        <v>67418.37861</v>
      </c>
      <c r="K17" s="874">
        <v>1.2955660510893103E-2</v>
      </c>
      <c r="L17" s="173"/>
      <c r="M17" s="173"/>
      <c r="N17" s="173"/>
      <c r="O17" s="173"/>
      <c r="P17" s="173"/>
    </row>
    <row r="18" spans="1:16" ht="30" customHeight="1">
      <c r="A18" s="542" t="s">
        <v>319</v>
      </c>
      <c r="B18" s="523">
        <v>56719.11174</v>
      </c>
      <c r="C18" s="523">
        <v>0</v>
      </c>
      <c r="D18" s="523">
        <v>0</v>
      </c>
      <c r="E18" s="523">
        <v>2635.9664500000003</v>
      </c>
      <c r="F18" s="523">
        <v>0</v>
      </c>
      <c r="G18" s="523">
        <v>3145.9630299999999</v>
      </c>
      <c r="H18" s="523">
        <v>0</v>
      </c>
      <c r="I18" s="523">
        <v>0</v>
      </c>
      <c r="J18" s="523">
        <v>62501.041219999999</v>
      </c>
      <c r="K18" s="874">
        <v>1.2010705215974284E-2</v>
      </c>
      <c r="L18" s="173"/>
      <c r="M18" s="173"/>
      <c r="N18" s="173"/>
      <c r="O18" s="173"/>
      <c r="P18" s="173"/>
    </row>
    <row r="19" spans="1:16" ht="30" customHeight="1">
      <c r="A19" s="542" t="s">
        <v>320</v>
      </c>
      <c r="B19" s="523">
        <v>4471.8864699999995</v>
      </c>
      <c r="C19" s="523">
        <v>0</v>
      </c>
      <c r="D19" s="523">
        <v>17.386410000000001</v>
      </c>
      <c r="E19" s="523">
        <v>0</v>
      </c>
      <c r="F19" s="523">
        <v>0</v>
      </c>
      <c r="G19" s="523">
        <v>428.06450999999998</v>
      </c>
      <c r="H19" s="523">
        <v>0</v>
      </c>
      <c r="I19" s="523">
        <v>0</v>
      </c>
      <c r="J19" s="523">
        <v>4917.3373899999997</v>
      </c>
      <c r="K19" s="874">
        <v>9.4495529491881911E-4</v>
      </c>
      <c r="L19" s="173"/>
      <c r="M19" s="173"/>
      <c r="N19" s="173"/>
      <c r="O19" s="173"/>
      <c r="P19" s="173"/>
    </row>
    <row r="20" spans="1:16" ht="30" customHeight="1">
      <c r="A20" s="542" t="s">
        <v>321</v>
      </c>
      <c r="B20" s="523">
        <v>2479.8121099999998</v>
      </c>
      <c r="C20" s="523">
        <v>0</v>
      </c>
      <c r="D20" s="523">
        <v>720.76792</v>
      </c>
      <c r="E20" s="523">
        <v>385.88610999999997</v>
      </c>
      <c r="F20" s="523">
        <v>0</v>
      </c>
      <c r="G20" s="523">
        <v>1363.3482200000001</v>
      </c>
      <c r="H20" s="523">
        <v>0</v>
      </c>
      <c r="I20" s="523">
        <v>0</v>
      </c>
      <c r="J20" s="523">
        <v>4949.8143600000003</v>
      </c>
      <c r="K20" s="874">
        <v>9.5119633195378658E-4</v>
      </c>
      <c r="L20" s="173"/>
      <c r="M20" s="173"/>
      <c r="N20" s="173"/>
      <c r="O20" s="173"/>
      <c r="P20" s="173"/>
    </row>
    <row r="21" spans="1:16" ht="30" customHeight="1">
      <c r="A21" s="542" t="s">
        <v>319</v>
      </c>
      <c r="B21" s="523">
        <v>1946.25755</v>
      </c>
      <c r="C21" s="523">
        <v>0</v>
      </c>
      <c r="D21" s="523">
        <v>597.28867000000002</v>
      </c>
      <c r="E21" s="523">
        <v>385.88610999999997</v>
      </c>
      <c r="F21" s="523">
        <v>0</v>
      </c>
      <c r="G21" s="523">
        <v>1088.3868500000001</v>
      </c>
      <c r="H21" s="523">
        <v>0</v>
      </c>
      <c r="I21" s="523">
        <v>0</v>
      </c>
      <c r="J21" s="523">
        <v>4017.8191800000004</v>
      </c>
      <c r="K21" s="874">
        <v>7.7209660575423486E-4</v>
      </c>
      <c r="L21" s="173"/>
      <c r="M21" s="173"/>
      <c r="N21" s="173"/>
      <c r="O21" s="173"/>
      <c r="P21" s="173"/>
    </row>
    <row r="22" spans="1:16" ht="30" customHeight="1">
      <c r="A22" s="542" t="s">
        <v>320</v>
      </c>
      <c r="B22" s="523">
        <v>533.55456000000004</v>
      </c>
      <c r="C22" s="523">
        <v>0</v>
      </c>
      <c r="D22" s="523">
        <v>123.47924999999999</v>
      </c>
      <c r="E22" s="523">
        <v>0</v>
      </c>
      <c r="F22" s="523">
        <v>0</v>
      </c>
      <c r="G22" s="523">
        <v>274.96136999999999</v>
      </c>
      <c r="H22" s="523">
        <v>0</v>
      </c>
      <c r="I22" s="523">
        <v>0</v>
      </c>
      <c r="J22" s="523">
        <v>931.99518</v>
      </c>
      <c r="K22" s="874">
        <v>1.7909972619955164E-4</v>
      </c>
      <c r="L22" s="173"/>
      <c r="M22" s="173"/>
      <c r="N22" s="173"/>
      <c r="O22" s="173"/>
      <c r="P22" s="173"/>
    </row>
    <row r="23" spans="1:16" ht="30" customHeight="1">
      <c r="A23" s="657" t="s">
        <v>323</v>
      </c>
      <c r="B23" s="658">
        <v>535535.32029000006</v>
      </c>
      <c r="C23" s="658">
        <v>1848094.68209</v>
      </c>
      <c r="D23" s="658">
        <v>451799.10488999996</v>
      </c>
      <c r="E23" s="658">
        <v>35973.524850000002</v>
      </c>
      <c r="F23" s="658">
        <v>281091.64964999998</v>
      </c>
      <c r="G23" s="658">
        <v>243633.43153999999</v>
      </c>
      <c r="H23" s="658">
        <v>23402.839190000002</v>
      </c>
      <c r="I23" s="658">
        <v>615005.23248999997</v>
      </c>
      <c r="J23" s="658">
        <v>4034535.7849900001</v>
      </c>
      <c r="K23" s="873">
        <v>0.7753090036731759</v>
      </c>
      <c r="L23" s="173"/>
      <c r="M23" s="173"/>
      <c r="N23" s="173"/>
      <c r="O23" s="173"/>
      <c r="P23" s="173"/>
    </row>
    <row r="24" spans="1:16" ht="30" customHeight="1">
      <c r="A24" s="542" t="s">
        <v>318</v>
      </c>
      <c r="B24" s="523">
        <v>302576.20133000001</v>
      </c>
      <c r="C24" s="523">
        <v>495218.65843000001</v>
      </c>
      <c r="D24" s="523">
        <v>222792.96530000001</v>
      </c>
      <c r="E24" s="523">
        <v>24835.637220000001</v>
      </c>
      <c r="F24" s="523">
        <v>117070.41328000001</v>
      </c>
      <c r="G24" s="523">
        <v>101890.92157999999</v>
      </c>
      <c r="H24" s="523">
        <v>9961.0380000000005</v>
      </c>
      <c r="I24" s="523">
        <v>10433.44356</v>
      </c>
      <c r="J24" s="523">
        <v>1284779.2787000001</v>
      </c>
      <c r="K24" s="874">
        <v>0.24689356981656008</v>
      </c>
      <c r="L24" s="173"/>
      <c r="M24" s="173"/>
      <c r="N24" s="173"/>
      <c r="O24" s="173"/>
      <c r="P24" s="173"/>
    </row>
    <row r="25" spans="1:16" ht="30" customHeight="1">
      <c r="A25" s="542" t="s">
        <v>319</v>
      </c>
      <c r="B25" s="523">
        <v>231540.41746</v>
      </c>
      <c r="C25" s="523">
        <v>462920.74585000001</v>
      </c>
      <c r="D25" s="523">
        <v>210952.09600999998</v>
      </c>
      <c r="E25" s="523">
        <v>23928.67655</v>
      </c>
      <c r="F25" s="523">
        <v>115410.38906</v>
      </c>
      <c r="G25" s="523">
        <v>93445.535950000005</v>
      </c>
      <c r="H25" s="523">
        <v>9155.81718</v>
      </c>
      <c r="I25" s="523">
        <v>9619.0684600000004</v>
      </c>
      <c r="J25" s="523">
        <v>1156972.7465199998</v>
      </c>
      <c r="K25" s="874">
        <v>0.22233323365693289</v>
      </c>
      <c r="L25" s="173"/>
      <c r="M25" s="173"/>
      <c r="N25" s="173"/>
      <c r="O25" s="173"/>
      <c r="P25" s="173"/>
    </row>
    <row r="26" spans="1:16" ht="30" customHeight="1">
      <c r="A26" s="542" t="s">
        <v>320</v>
      </c>
      <c r="B26" s="523">
        <v>71035.783869999999</v>
      </c>
      <c r="C26" s="523">
        <v>32297.912579999997</v>
      </c>
      <c r="D26" s="523">
        <v>11840.869289999999</v>
      </c>
      <c r="E26" s="523">
        <v>906.96067000000005</v>
      </c>
      <c r="F26" s="523">
        <v>1660.02422</v>
      </c>
      <c r="G26" s="523">
        <v>8445.3856300000007</v>
      </c>
      <c r="H26" s="523">
        <v>805.22082</v>
      </c>
      <c r="I26" s="523">
        <v>814.37509999999997</v>
      </c>
      <c r="J26" s="523">
        <v>127806.53218000001</v>
      </c>
      <c r="K26" s="874">
        <v>2.4560336159627123E-2</v>
      </c>
      <c r="L26" s="173"/>
      <c r="M26" s="173"/>
      <c r="N26" s="173"/>
      <c r="O26" s="173"/>
      <c r="P26" s="173"/>
    </row>
    <row r="27" spans="1:16" ht="30" customHeight="1">
      <c r="A27" s="542" t="s">
        <v>321</v>
      </c>
      <c r="B27" s="523">
        <v>232959.11896000002</v>
      </c>
      <c r="C27" s="523">
        <v>1352876.0236600002</v>
      </c>
      <c r="D27" s="523">
        <v>229006.13959000001</v>
      </c>
      <c r="E27" s="523">
        <v>11137.887630000001</v>
      </c>
      <c r="F27" s="523">
        <v>164021.23637</v>
      </c>
      <c r="G27" s="523">
        <v>141742.50996</v>
      </c>
      <c r="H27" s="523">
        <v>13441.80119</v>
      </c>
      <c r="I27" s="523">
        <v>604571.78892999992</v>
      </c>
      <c r="J27" s="523">
        <v>2749756.5062900004</v>
      </c>
      <c r="K27" s="874">
        <v>0.52841543385661582</v>
      </c>
      <c r="L27" s="173"/>
      <c r="M27" s="173"/>
      <c r="N27" s="173"/>
      <c r="O27" s="173"/>
      <c r="P27" s="173"/>
    </row>
    <row r="28" spans="1:16" ht="30" customHeight="1">
      <c r="A28" s="542" t="s">
        <v>319</v>
      </c>
      <c r="B28" s="523">
        <v>175265.73908</v>
      </c>
      <c r="C28" s="523">
        <v>521262.13750999997</v>
      </c>
      <c r="D28" s="523">
        <v>130697.45522</v>
      </c>
      <c r="E28" s="523">
        <v>8664.3858599999985</v>
      </c>
      <c r="F28" s="523">
        <v>43896.67123</v>
      </c>
      <c r="G28" s="523">
        <v>123852.39426999999</v>
      </c>
      <c r="H28" s="523">
        <v>10748.75815</v>
      </c>
      <c r="I28" s="523">
        <v>38345.497299999995</v>
      </c>
      <c r="J28" s="523">
        <v>1052733.03862</v>
      </c>
      <c r="K28" s="874">
        <v>0.20230168891867448</v>
      </c>
      <c r="L28" s="173"/>
      <c r="M28" s="173"/>
      <c r="N28" s="173"/>
      <c r="O28" s="173"/>
      <c r="P28" s="173"/>
    </row>
    <row r="29" spans="1:16" ht="30" customHeight="1">
      <c r="A29" s="542" t="s">
        <v>320</v>
      </c>
      <c r="B29" s="523">
        <v>57693.37988</v>
      </c>
      <c r="C29" s="523">
        <v>831613.88614999992</v>
      </c>
      <c r="D29" s="523">
        <v>98308.684370000003</v>
      </c>
      <c r="E29" s="523">
        <v>2473.5017699999999</v>
      </c>
      <c r="F29" s="523">
        <v>120124.56514000001</v>
      </c>
      <c r="G29" s="523">
        <v>17890.115690000002</v>
      </c>
      <c r="H29" s="523">
        <v>2693.04304</v>
      </c>
      <c r="I29" s="523">
        <v>566226.29162999999</v>
      </c>
      <c r="J29" s="523">
        <v>1697023.4676699997</v>
      </c>
      <c r="K29" s="874">
        <v>0.32611374493794126</v>
      </c>
      <c r="L29" s="173"/>
      <c r="M29" s="173"/>
      <c r="N29" s="173"/>
      <c r="O29" s="173"/>
      <c r="P29" s="173"/>
    </row>
    <row r="30" spans="1:16" ht="30" customHeight="1">
      <c r="A30" s="657" t="s">
        <v>324</v>
      </c>
      <c r="B30" s="658">
        <v>87206.337019999992</v>
      </c>
      <c r="C30" s="658">
        <v>132281.02405000001</v>
      </c>
      <c r="D30" s="658">
        <v>393765.12293999997</v>
      </c>
      <c r="E30" s="658">
        <v>3238.1916800000004</v>
      </c>
      <c r="F30" s="658">
        <v>4209.2147100000002</v>
      </c>
      <c r="G30" s="658">
        <v>5196.6150900000002</v>
      </c>
      <c r="H30" s="658">
        <v>5019.0740400000004</v>
      </c>
      <c r="I30" s="658">
        <v>8154.0370599999997</v>
      </c>
      <c r="J30" s="658">
        <v>639069.61658999999</v>
      </c>
      <c r="K30" s="873">
        <v>0.12280878250220291</v>
      </c>
      <c r="L30" s="173"/>
      <c r="M30" s="173"/>
      <c r="N30" s="173"/>
      <c r="O30" s="173"/>
      <c r="P30" s="173"/>
    </row>
    <row r="31" spans="1:16" ht="30" customHeight="1">
      <c r="A31" s="542" t="s">
        <v>325</v>
      </c>
      <c r="B31" s="523">
        <v>32812.817730000002</v>
      </c>
      <c r="C31" s="523">
        <v>34144.793119999995</v>
      </c>
      <c r="D31" s="523">
        <v>153865.23278999998</v>
      </c>
      <c r="E31" s="523">
        <v>1855.3538999999998</v>
      </c>
      <c r="F31" s="523">
        <v>362.44076000000001</v>
      </c>
      <c r="G31" s="523">
        <v>1214.5685800000001</v>
      </c>
      <c r="H31" s="523">
        <v>426.95739000000003</v>
      </c>
      <c r="I31" s="523">
        <v>6290.8338700000004</v>
      </c>
      <c r="J31" s="523">
        <v>230972.99813999995</v>
      </c>
      <c r="K31" s="874">
        <v>4.4385638052724205E-2</v>
      </c>
      <c r="L31" s="173"/>
      <c r="M31" s="173"/>
      <c r="N31" s="173"/>
      <c r="O31" s="173"/>
      <c r="P31" s="173"/>
    </row>
    <row r="32" spans="1:16" ht="30" customHeight="1">
      <c r="A32" s="542" t="s">
        <v>326</v>
      </c>
      <c r="B32" s="523">
        <v>2184.30485</v>
      </c>
      <c r="C32" s="523">
        <v>987.53168000000005</v>
      </c>
      <c r="D32" s="523">
        <v>4324.8303299999998</v>
      </c>
      <c r="E32" s="523">
        <v>0</v>
      </c>
      <c r="F32" s="523">
        <v>0</v>
      </c>
      <c r="G32" s="523">
        <v>90.122169999999997</v>
      </c>
      <c r="H32" s="523">
        <v>0</v>
      </c>
      <c r="I32" s="523">
        <v>88.258560000000003</v>
      </c>
      <c r="J32" s="523">
        <v>7675.0475899999992</v>
      </c>
      <c r="K32" s="874">
        <v>1.4748991748407202E-3</v>
      </c>
      <c r="L32" s="173"/>
      <c r="M32" s="173"/>
      <c r="N32" s="173"/>
      <c r="O32" s="173"/>
      <c r="P32" s="173"/>
    </row>
    <row r="33" spans="1:16" ht="30" customHeight="1">
      <c r="A33" s="542" t="s">
        <v>327</v>
      </c>
      <c r="B33" s="523">
        <v>11365.046960000001</v>
      </c>
      <c r="C33" s="523">
        <v>20472.601059999997</v>
      </c>
      <c r="D33" s="523">
        <v>119961.70577</v>
      </c>
      <c r="E33" s="523">
        <v>556.49467000000004</v>
      </c>
      <c r="F33" s="523">
        <v>223.03668999999999</v>
      </c>
      <c r="G33" s="523">
        <v>605.27337999999997</v>
      </c>
      <c r="H33" s="523">
        <v>248.6918</v>
      </c>
      <c r="I33" s="523">
        <v>4999.8119200000001</v>
      </c>
      <c r="J33" s="523">
        <v>158432.66225000002</v>
      </c>
      <c r="K33" s="874">
        <v>3.0445700835106299E-2</v>
      </c>
      <c r="L33" s="173"/>
      <c r="M33" s="173"/>
      <c r="N33" s="173"/>
      <c r="O33" s="173"/>
      <c r="P33" s="173"/>
    </row>
    <row r="34" spans="1:16" ht="30" customHeight="1">
      <c r="A34" s="542" t="s">
        <v>328</v>
      </c>
      <c r="B34" s="523">
        <v>7100.6626100000003</v>
      </c>
      <c r="C34" s="523">
        <v>2377.1187099999997</v>
      </c>
      <c r="D34" s="523">
        <v>9099.5868100000007</v>
      </c>
      <c r="E34" s="523">
        <v>143.21770000000001</v>
      </c>
      <c r="F34" s="523">
        <v>0</v>
      </c>
      <c r="G34" s="523">
        <v>79.65598</v>
      </c>
      <c r="H34" s="523">
        <v>0</v>
      </c>
      <c r="I34" s="523">
        <v>1202.7633899999998</v>
      </c>
      <c r="J34" s="523">
        <v>20003.005200000003</v>
      </c>
      <c r="K34" s="874">
        <v>3.8439391440717625E-3</v>
      </c>
      <c r="L34" s="173"/>
      <c r="M34" s="173"/>
      <c r="N34" s="173"/>
      <c r="O34" s="173"/>
      <c r="P34" s="173"/>
    </row>
    <row r="35" spans="1:16" ht="30" customHeight="1">
      <c r="A35" s="542" t="s">
        <v>329</v>
      </c>
      <c r="B35" s="523">
        <v>12162.803310000001</v>
      </c>
      <c r="C35" s="523">
        <v>10307.541670000001</v>
      </c>
      <c r="D35" s="523">
        <v>20479.10988</v>
      </c>
      <c r="E35" s="523">
        <v>1155.6415300000001</v>
      </c>
      <c r="F35" s="523">
        <v>139.40407000000002</v>
      </c>
      <c r="G35" s="523">
        <v>439.51704999999998</v>
      </c>
      <c r="H35" s="523">
        <v>178.26559</v>
      </c>
      <c r="I35" s="523">
        <v>0</v>
      </c>
      <c r="J35" s="523">
        <v>44862.283100000001</v>
      </c>
      <c r="K35" s="874">
        <v>8.6210988987054354E-3</v>
      </c>
      <c r="L35" s="173"/>
      <c r="M35" s="173"/>
      <c r="N35" s="173"/>
      <c r="O35" s="173"/>
      <c r="P35" s="173"/>
    </row>
    <row r="36" spans="1:16" ht="30" customHeight="1">
      <c r="A36" s="542" t="s">
        <v>191</v>
      </c>
      <c r="B36" s="523">
        <v>47721.979189999998</v>
      </c>
      <c r="C36" s="523">
        <v>63531.578670000003</v>
      </c>
      <c r="D36" s="523">
        <v>239899.89014999999</v>
      </c>
      <c r="E36" s="523">
        <v>1382.8377800000001</v>
      </c>
      <c r="F36" s="523">
        <v>3846.7739500000002</v>
      </c>
      <c r="G36" s="523">
        <v>3982.0465099999997</v>
      </c>
      <c r="H36" s="523">
        <v>4592.1166499999999</v>
      </c>
      <c r="I36" s="523">
        <v>84.731669999999994</v>
      </c>
      <c r="J36" s="523">
        <v>365041.95457</v>
      </c>
      <c r="K36" s="874">
        <v>7.0149412269316855E-2</v>
      </c>
      <c r="L36" s="173"/>
      <c r="M36" s="173"/>
      <c r="N36" s="173"/>
      <c r="O36" s="173"/>
      <c r="P36" s="173"/>
    </row>
    <row r="37" spans="1:16" ht="30" customHeight="1">
      <c r="A37" s="542" t="s">
        <v>327</v>
      </c>
      <c r="B37" s="523">
        <v>21516.26928</v>
      </c>
      <c r="C37" s="523">
        <v>35094.904590000006</v>
      </c>
      <c r="D37" s="523">
        <v>184700.92978000001</v>
      </c>
      <c r="E37" s="523">
        <v>538.93439000000001</v>
      </c>
      <c r="F37" s="523">
        <v>1117.5777700000001</v>
      </c>
      <c r="G37" s="523">
        <v>1985.07917</v>
      </c>
      <c r="H37" s="523">
        <v>2349.33637</v>
      </c>
      <c r="I37" s="523">
        <v>71.205460000000002</v>
      </c>
      <c r="J37" s="523">
        <v>247374.23681000003</v>
      </c>
      <c r="K37" s="874">
        <v>4.7537432630814738E-2</v>
      </c>
      <c r="L37" s="173"/>
      <c r="M37" s="173"/>
      <c r="N37" s="173"/>
      <c r="O37" s="173"/>
      <c r="P37" s="173"/>
    </row>
    <row r="38" spans="1:16" ht="30" customHeight="1">
      <c r="A38" s="542" t="s">
        <v>329</v>
      </c>
      <c r="B38" s="523">
        <v>20675.961780000001</v>
      </c>
      <c r="C38" s="523">
        <v>20840.773020000001</v>
      </c>
      <c r="D38" s="523">
        <v>35204.053460000003</v>
      </c>
      <c r="E38" s="523">
        <v>804.57303999999999</v>
      </c>
      <c r="F38" s="523">
        <v>2729.1961800000004</v>
      </c>
      <c r="G38" s="523">
        <v>1801.3893600000001</v>
      </c>
      <c r="H38" s="523">
        <v>1676.8405500000001</v>
      </c>
      <c r="I38" s="523">
        <v>13.526209999999999</v>
      </c>
      <c r="J38" s="523">
        <v>83746.313599999994</v>
      </c>
      <c r="K38" s="874">
        <v>1.6093368461392459E-2</v>
      </c>
      <c r="L38" s="173"/>
      <c r="M38" s="173"/>
      <c r="N38" s="173"/>
      <c r="O38" s="173"/>
      <c r="P38" s="173"/>
    </row>
    <row r="39" spans="1:16" ht="30" customHeight="1">
      <c r="A39" s="542" t="s">
        <v>330</v>
      </c>
      <c r="B39" s="523">
        <v>5529.7481299999999</v>
      </c>
      <c r="C39" s="523">
        <v>7595.9010599999992</v>
      </c>
      <c r="D39" s="523">
        <v>19994.906910000002</v>
      </c>
      <c r="E39" s="523">
        <v>39.330349999999996</v>
      </c>
      <c r="F39" s="523">
        <v>0</v>
      </c>
      <c r="G39" s="523">
        <v>195.57798</v>
      </c>
      <c r="H39" s="523">
        <v>565.93972999999994</v>
      </c>
      <c r="I39" s="523">
        <v>0</v>
      </c>
      <c r="J39" s="523">
        <v>33921.404159999998</v>
      </c>
      <c r="K39" s="874">
        <v>6.5186111771096625E-3</v>
      </c>
      <c r="L39" s="173"/>
      <c r="M39" s="173"/>
      <c r="N39" s="173"/>
      <c r="O39" s="173"/>
      <c r="P39" s="173"/>
    </row>
    <row r="40" spans="1:16" ht="51" customHeight="1">
      <c r="A40" s="659" t="s">
        <v>331</v>
      </c>
      <c r="B40" s="523">
        <v>6671.5400999999993</v>
      </c>
      <c r="C40" s="523">
        <v>34604.652259999995</v>
      </c>
      <c r="D40" s="523">
        <v>0</v>
      </c>
      <c r="E40" s="523">
        <v>0</v>
      </c>
      <c r="F40" s="523">
        <v>0</v>
      </c>
      <c r="G40" s="523">
        <v>0</v>
      </c>
      <c r="H40" s="523">
        <v>0</v>
      </c>
      <c r="I40" s="523">
        <v>1778.4715200000001</v>
      </c>
      <c r="J40" s="523">
        <v>43054.663879999993</v>
      </c>
      <c r="K40" s="874">
        <v>8.2737321801618375E-3</v>
      </c>
      <c r="L40" s="173"/>
      <c r="M40" s="173"/>
      <c r="N40" s="173"/>
      <c r="O40" s="173"/>
      <c r="P40" s="173"/>
    </row>
    <row r="41" spans="1:16" ht="30" customHeight="1">
      <c r="A41" s="542" t="s">
        <v>327</v>
      </c>
      <c r="B41" s="523">
        <v>4680.8811999999998</v>
      </c>
      <c r="C41" s="523">
        <v>23984.32043</v>
      </c>
      <c r="D41" s="523">
        <v>0</v>
      </c>
      <c r="E41" s="523">
        <v>0</v>
      </c>
      <c r="F41" s="523">
        <v>0</v>
      </c>
      <c r="G41" s="523">
        <v>0</v>
      </c>
      <c r="H41" s="523">
        <v>0</v>
      </c>
      <c r="I41" s="523">
        <v>1144.1252400000001</v>
      </c>
      <c r="J41" s="523">
        <v>29809.326870000001</v>
      </c>
      <c r="K41" s="874">
        <v>5.7284011711411838E-3</v>
      </c>
      <c r="L41" s="173"/>
      <c r="M41" s="173"/>
      <c r="N41" s="173"/>
      <c r="O41" s="173"/>
      <c r="P41" s="173"/>
    </row>
    <row r="42" spans="1:16" ht="30" customHeight="1">
      <c r="A42" s="542" t="s">
        <v>329</v>
      </c>
      <c r="B42" s="523">
        <v>1990.6588999999999</v>
      </c>
      <c r="C42" s="523">
        <v>10620.331829999999</v>
      </c>
      <c r="D42" s="523">
        <v>0</v>
      </c>
      <c r="E42" s="523">
        <v>0</v>
      </c>
      <c r="F42" s="523">
        <v>0</v>
      </c>
      <c r="G42" s="523">
        <v>0</v>
      </c>
      <c r="H42" s="523">
        <v>0</v>
      </c>
      <c r="I42" s="523">
        <v>634.34627999999998</v>
      </c>
      <c r="J42" s="523">
        <v>13245.337009999999</v>
      </c>
      <c r="K42" s="874">
        <v>2.5453310090206563E-3</v>
      </c>
      <c r="L42" s="173"/>
      <c r="M42" s="173"/>
      <c r="N42" s="173"/>
      <c r="O42" s="173"/>
      <c r="P42" s="173"/>
    </row>
    <row r="43" spans="1:16" ht="30" customHeight="1">
      <c r="A43" s="542" t="s">
        <v>193</v>
      </c>
      <c r="B43" s="523">
        <v>0</v>
      </c>
      <c r="C43" s="523">
        <v>0</v>
      </c>
      <c r="D43" s="523">
        <v>0</v>
      </c>
      <c r="E43" s="523">
        <v>0</v>
      </c>
      <c r="F43" s="523">
        <v>0</v>
      </c>
      <c r="G43" s="523">
        <v>0</v>
      </c>
      <c r="H43" s="523">
        <v>0</v>
      </c>
      <c r="I43" s="523">
        <v>0</v>
      </c>
      <c r="J43" s="523">
        <v>0</v>
      </c>
      <c r="K43" s="874">
        <v>0</v>
      </c>
      <c r="L43" s="173"/>
      <c r="M43" s="173"/>
      <c r="N43" s="173"/>
      <c r="O43" s="173"/>
      <c r="P43" s="173"/>
    </row>
    <row r="44" spans="1:16" ht="30" customHeight="1">
      <c r="A44" s="542" t="s">
        <v>326</v>
      </c>
      <c r="B44" s="523">
        <v>0</v>
      </c>
      <c r="C44" s="523">
        <v>0</v>
      </c>
      <c r="D44" s="523">
        <v>0</v>
      </c>
      <c r="E44" s="523">
        <v>0</v>
      </c>
      <c r="F44" s="523">
        <v>0</v>
      </c>
      <c r="G44" s="523">
        <v>0</v>
      </c>
      <c r="H44" s="523">
        <v>0</v>
      </c>
      <c r="I44" s="523">
        <v>0</v>
      </c>
      <c r="J44" s="523">
        <v>0</v>
      </c>
      <c r="K44" s="874">
        <v>0</v>
      </c>
      <c r="L44" s="173"/>
      <c r="M44" s="173"/>
      <c r="N44" s="173"/>
      <c r="O44" s="173"/>
      <c r="P44" s="173"/>
    </row>
    <row r="45" spans="1:16" ht="30" customHeight="1">
      <c r="A45" s="542" t="s">
        <v>327</v>
      </c>
      <c r="B45" s="523">
        <v>0</v>
      </c>
      <c r="C45" s="523">
        <v>0</v>
      </c>
      <c r="D45" s="523">
        <v>0</v>
      </c>
      <c r="E45" s="523">
        <v>0</v>
      </c>
      <c r="F45" s="523">
        <v>0</v>
      </c>
      <c r="G45" s="523">
        <v>0</v>
      </c>
      <c r="H45" s="523">
        <v>0</v>
      </c>
      <c r="I45" s="523">
        <v>0</v>
      </c>
      <c r="J45" s="523">
        <v>0</v>
      </c>
      <c r="K45" s="874">
        <v>0</v>
      </c>
      <c r="L45" s="173"/>
      <c r="M45" s="173"/>
      <c r="N45" s="173"/>
      <c r="O45" s="173"/>
      <c r="P45" s="173"/>
    </row>
    <row r="46" spans="1:16" ht="30" customHeight="1">
      <c r="A46" s="542" t="s">
        <v>328</v>
      </c>
      <c r="B46" s="523">
        <v>0</v>
      </c>
      <c r="C46" s="523">
        <v>0</v>
      </c>
      <c r="D46" s="523">
        <v>0</v>
      </c>
      <c r="E46" s="523">
        <v>0</v>
      </c>
      <c r="F46" s="523">
        <v>0</v>
      </c>
      <c r="G46" s="523">
        <v>0</v>
      </c>
      <c r="H46" s="523">
        <v>0</v>
      </c>
      <c r="I46" s="523">
        <v>0</v>
      </c>
      <c r="J46" s="523">
        <v>0</v>
      </c>
      <c r="K46" s="874">
        <v>0</v>
      </c>
      <c r="L46" s="173"/>
      <c r="M46" s="173"/>
      <c r="N46" s="173"/>
      <c r="O46" s="173"/>
      <c r="P46" s="173"/>
    </row>
    <row r="47" spans="1:16" ht="30" customHeight="1">
      <c r="A47" s="542" t="s">
        <v>329</v>
      </c>
      <c r="B47" s="523">
        <v>0</v>
      </c>
      <c r="C47" s="523">
        <v>0</v>
      </c>
      <c r="D47" s="523">
        <v>0</v>
      </c>
      <c r="E47" s="523">
        <v>0</v>
      </c>
      <c r="F47" s="523">
        <v>0</v>
      </c>
      <c r="G47" s="523">
        <v>0</v>
      </c>
      <c r="H47" s="523">
        <v>0</v>
      </c>
      <c r="I47" s="523">
        <v>0</v>
      </c>
      <c r="J47" s="523">
        <v>0</v>
      </c>
      <c r="K47" s="874">
        <v>0</v>
      </c>
      <c r="L47" s="173"/>
      <c r="M47" s="173"/>
      <c r="N47" s="173"/>
      <c r="O47" s="173"/>
      <c r="P47" s="173"/>
    </row>
    <row r="48" spans="1:16" ht="30" customHeight="1">
      <c r="A48" s="542" t="s">
        <v>194</v>
      </c>
      <c r="B48" s="523">
        <v>0</v>
      </c>
      <c r="C48" s="523">
        <v>0</v>
      </c>
      <c r="D48" s="523">
        <v>0</v>
      </c>
      <c r="E48" s="523">
        <v>0</v>
      </c>
      <c r="F48" s="523">
        <v>0</v>
      </c>
      <c r="G48" s="523">
        <v>0</v>
      </c>
      <c r="H48" s="523">
        <v>0</v>
      </c>
      <c r="I48" s="523">
        <v>0</v>
      </c>
      <c r="J48" s="523">
        <v>0</v>
      </c>
      <c r="K48" s="874">
        <v>0</v>
      </c>
      <c r="L48" s="173"/>
      <c r="M48" s="173"/>
      <c r="N48" s="173"/>
      <c r="O48" s="173"/>
      <c r="P48" s="173"/>
    </row>
    <row r="49" spans="1:16" ht="30" customHeight="1">
      <c r="A49" s="542" t="s">
        <v>327</v>
      </c>
      <c r="B49" s="523">
        <v>0</v>
      </c>
      <c r="C49" s="523">
        <v>0</v>
      </c>
      <c r="D49" s="523">
        <v>0</v>
      </c>
      <c r="E49" s="523">
        <v>0</v>
      </c>
      <c r="F49" s="523">
        <v>0</v>
      </c>
      <c r="G49" s="523">
        <v>0</v>
      </c>
      <c r="H49" s="523">
        <v>0</v>
      </c>
      <c r="I49" s="523">
        <v>0</v>
      </c>
      <c r="J49" s="523">
        <v>0</v>
      </c>
      <c r="K49" s="874">
        <v>0</v>
      </c>
      <c r="L49" s="173"/>
      <c r="M49" s="173"/>
      <c r="N49" s="173"/>
      <c r="O49" s="173"/>
      <c r="P49" s="173"/>
    </row>
    <row r="50" spans="1:16" ht="30" customHeight="1">
      <c r="A50" s="542" t="s">
        <v>329</v>
      </c>
      <c r="B50" s="523">
        <v>0</v>
      </c>
      <c r="C50" s="523">
        <v>0</v>
      </c>
      <c r="D50" s="523">
        <v>0</v>
      </c>
      <c r="E50" s="523">
        <v>0</v>
      </c>
      <c r="F50" s="523">
        <v>0</v>
      </c>
      <c r="G50" s="523">
        <v>0</v>
      </c>
      <c r="H50" s="523">
        <v>0</v>
      </c>
      <c r="I50" s="523">
        <v>0</v>
      </c>
      <c r="J50" s="523">
        <v>0</v>
      </c>
      <c r="K50" s="874">
        <v>0</v>
      </c>
      <c r="L50" s="173"/>
      <c r="M50" s="173"/>
      <c r="N50" s="173"/>
      <c r="O50" s="173"/>
      <c r="P50" s="173"/>
    </row>
    <row r="51" spans="1:16" ht="30" customHeight="1">
      <c r="A51" s="542" t="s">
        <v>330</v>
      </c>
      <c r="B51" s="523">
        <v>0</v>
      </c>
      <c r="C51" s="523">
        <v>0</v>
      </c>
      <c r="D51" s="523">
        <v>0</v>
      </c>
      <c r="E51" s="523">
        <v>0</v>
      </c>
      <c r="F51" s="523">
        <v>0</v>
      </c>
      <c r="G51" s="523">
        <v>0</v>
      </c>
      <c r="H51" s="523">
        <v>0</v>
      </c>
      <c r="I51" s="523">
        <v>0</v>
      </c>
      <c r="J51" s="523">
        <v>0</v>
      </c>
      <c r="K51" s="874">
        <v>0</v>
      </c>
      <c r="L51" s="173"/>
      <c r="M51" s="173"/>
      <c r="N51" s="173"/>
      <c r="O51" s="173"/>
      <c r="P51" s="173"/>
    </row>
    <row r="52" spans="1:16" ht="30" customHeight="1">
      <c r="A52" s="657" t="s">
        <v>332</v>
      </c>
      <c r="B52" s="658">
        <v>31188.515380000001</v>
      </c>
      <c r="C52" s="658">
        <v>66705.116179999997</v>
      </c>
      <c r="D52" s="658">
        <v>349731.91837999999</v>
      </c>
      <c r="E52" s="658">
        <v>5532.0221200000005</v>
      </c>
      <c r="F52" s="658">
        <v>505.91303000000005</v>
      </c>
      <c r="G52" s="658">
        <v>1191.0900900000001</v>
      </c>
      <c r="H52" s="658">
        <v>2835.4416200000001</v>
      </c>
      <c r="I52" s="658">
        <v>114.19321000000001</v>
      </c>
      <c r="J52" s="658">
        <v>457804.21000999998</v>
      </c>
      <c r="K52" s="873">
        <v>8.7975356981774347E-2</v>
      </c>
      <c r="L52" s="173"/>
      <c r="M52" s="173"/>
      <c r="N52" s="173"/>
      <c r="O52" s="173"/>
      <c r="P52" s="173"/>
    </row>
    <row r="53" spans="1:16" ht="30" customHeight="1">
      <c r="A53" s="542" t="s">
        <v>333</v>
      </c>
      <c r="B53" s="523">
        <v>0</v>
      </c>
      <c r="C53" s="523">
        <v>0</v>
      </c>
      <c r="D53" s="523">
        <v>0</v>
      </c>
      <c r="E53" s="523">
        <v>0</v>
      </c>
      <c r="F53" s="523">
        <v>0</v>
      </c>
      <c r="G53" s="523">
        <v>0</v>
      </c>
      <c r="H53" s="523">
        <v>0</v>
      </c>
      <c r="I53" s="523">
        <v>0</v>
      </c>
      <c r="J53" s="523">
        <v>0</v>
      </c>
      <c r="K53" s="874">
        <v>0</v>
      </c>
      <c r="L53" s="173"/>
      <c r="M53" s="173"/>
      <c r="N53" s="173"/>
      <c r="O53" s="173"/>
      <c r="P53" s="173"/>
    </row>
    <row r="54" spans="1:16" ht="30" customHeight="1">
      <c r="A54" s="542" t="s">
        <v>334</v>
      </c>
      <c r="B54" s="523">
        <v>2277.41687</v>
      </c>
      <c r="C54" s="523">
        <v>9.0223700000000004</v>
      </c>
      <c r="D54" s="523">
        <v>18000.32259</v>
      </c>
      <c r="E54" s="523">
        <v>6.7261099999999994</v>
      </c>
      <c r="F54" s="523">
        <v>363.95961</v>
      </c>
      <c r="G54" s="523">
        <v>0</v>
      </c>
      <c r="H54" s="523">
        <v>154.12854000000002</v>
      </c>
      <c r="I54" s="523">
        <v>0</v>
      </c>
      <c r="J54" s="523">
        <v>20811.576090000002</v>
      </c>
      <c r="K54" s="874">
        <v>3.999320661186398E-3</v>
      </c>
      <c r="L54" s="173"/>
      <c r="M54" s="173"/>
      <c r="N54" s="173"/>
      <c r="O54" s="173"/>
      <c r="P54" s="173"/>
    </row>
    <row r="55" spans="1:16" s="222" customFormat="1" ht="38.25" customHeight="1">
      <c r="A55" s="543" t="s">
        <v>335</v>
      </c>
      <c r="B55" s="526">
        <v>28911.098510000003</v>
      </c>
      <c r="C55" s="526">
        <v>66696.093810000006</v>
      </c>
      <c r="D55" s="526">
        <v>331731.59579000005</v>
      </c>
      <c r="E55" s="526">
        <v>5525.29601</v>
      </c>
      <c r="F55" s="526">
        <v>141.95342000000002</v>
      </c>
      <c r="G55" s="526">
        <v>1191.0900900000001</v>
      </c>
      <c r="H55" s="526">
        <v>2675.5054100000002</v>
      </c>
      <c r="I55" s="526">
        <v>114.19321000000001</v>
      </c>
      <c r="J55" s="526">
        <v>436986.82625000004</v>
      </c>
      <c r="K55" s="875">
        <v>8.3974920271783007E-2</v>
      </c>
      <c r="L55" s="315"/>
      <c r="M55" s="315"/>
      <c r="N55" s="315"/>
      <c r="O55" s="315"/>
      <c r="P55" s="315"/>
    </row>
    <row r="56" spans="1:16" s="222" customFormat="1" ht="30" customHeight="1">
      <c r="A56" s="543" t="s">
        <v>336</v>
      </c>
      <c r="B56" s="526">
        <v>0</v>
      </c>
      <c r="C56" s="526">
        <v>0</v>
      </c>
      <c r="D56" s="526">
        <v>0</v>
      </c>
      <c r="E56" s="526">
        <v>0</v>
      </c>
      <c r="F56" s="526">
        <v>0</v>
      </c>
      <c r="G56" s="526">
        <v>0</v>
      </c>
      <c r="H56" s="526">
        <v>5.8076699999999999</v>
      </c>
      <c r="I56" s="526">
        <v>0</v>
      </c>
      <c r="J56" s="526">
        <v>5.8076699999999999</v>
      </c>
      <c r="K56" s="875">
        <v>1.1160488049491309E-6</v>
      </c>
      <c r="L56" s="315"/>
      <c r="M56" s="315"/>
      <c r="N56" s="315"/>
      <c r="O56" s="315"/>
      <c r="P56" s="315"/>
    </row>
    <row r="57" spans="1:16" ht="30" customHeight="1">
      <c r="A57" s="816" t="s">
        <v>163</v>
      </c>
      <c r="B57" s="803">
        <v>717600.98300999997</v>
      </c>
      <c r="C57" s="803">
        <v>2047080.82232</v>
      </c>
      <c r="D57" s="803">
        <v>1196034.30054</v>
      </c>
      <c r="E57" s="803">
        <v>47765.591209999999</v>
      </c>
      <c r="F57" s="803">
        <v>285806.77739</v>
      </c>
      <c r="G57" s="803">
        <v>254958.51247999998</v>
      </c>
      <c r="H57" s="803">
        <v>31257.35485</v>
      </c>
      <c r="I57" s="803">
        <v>623273.46276000002</v>
      </c>
      <c r="J57" s="803">
        <v>5203777.8045600001</v>
      </c>
      <c r="K57" s="876">
        <v>1</v>
      </c>
      <c r="L57" s="173"/>
      <c r="M57" s="173"/>
      <c r="N57" s="173"/>
      <c r="O57" s="173"/>
      <c r="P57" s="173"/>
    </row>
    <row r="58" spans="1:16" ht="5.25" customHeight="1" thickBot="1">
      <c r="A58" s="543"/>
      <c r="B58" s="526"/>
      <c r="C58" s="526"/>
      <c r="D58" s="526"/>
      <c r="E58" s="526"/>
      <c r="F58" s="526"/>
      <c r="G58" s="526"/>
      <c r="H58" s="526"/>
      <c r="I58" s="526"/>
      <c r="J58" s="526"/>
      <c r="K58" s="526"/>
      <c r="L58" s="173"/>
      <c r="M58" s="173"/>
      <c r="N58" s="173"/>
      <c r="O58" s="173"/>
      <c r="P58" s="173"/>
    </row>
    <row r="59" spans="1:16" ht="15" customHeight="1" thickTop="1" thickBot="1">
      <c r="A59" s="1067" t="s">
        <v>147</v>
      </c>
      <c r="B59" s="1067"/>
      <c r="C59" s="539"/>
      <c r="D59" s="539"/>
      <c r="E59" s="539"/>
      <c r="F59" s="539"/>
      <c r="G59" s="539"/>
      <c r="H59" s="539"/>
      <c r="I59" s="539"/>
      <c r="J59" s="539"/>
      <c r="K59" s="539"/>
      <c r="L59" s="7"/>
      <c r="M59" s="173"/>
      <c r="N59" s="173"/>
      <c r="O59" s="173"/>
      <c r="P59" s="173"/>
    </row>
    <row r="60" spans="1:16" ht="13.5" thickTop="1">
      <c r="A60" s="877" t="s">
        <v>376</v>
      </c>
      <c r="B60" s="877"/>
      <c r="C60" s="517"/>
      <c r="D60" s="517"/>
      <c r="E60" s="517"/>
      <c r="F60" s="517"/>
      <c r="G60" s="517"/>
      <c r="H60" s="517"/>
      <c r="I60" s="792"/>
      <c r="J60" s="792"/>
      <c r="K60" s="792"/>
      <c r="L60" s="173"/>
      <c r="M60" s="173"/>
      <c r="N60" s="173"/>
      <c r="O60" s="173"/>
      <c r="P60" s="173"/>
    </row>
    <row r="61" spans="1:16" ht="9" customHeight="1">
      <c r="A61" s="278"/>
      <c r="C61" s="25"/>
      <c r="D61" s="25"/>
      <c r="E61" s="25"/>
      <c r="F61" s="25"/>
      <c r="G61" s="25"/>
      <c r="H61" s="25"/>
      <c r="I61" s="248"/>
      <c r="J61" s="248"/>
      <c r="K61" s="353"/>
      <c r="L61" s="173"/>
      <c r="M61" s="173"/>
      <c r="N61" s="173"/>
      <c r="O61" s="173"/>
      <c r="P61" s="173"/>
    </row>
    <row r="62" spans="1:16" ht="9" customHeight="1">
      <c r="A62" s="279"/>
      <c r="C62" s="25"/>
      <c r="D62" s="25"/>
      <c r="E62" s="25"/>
      <c r="F62" s="25"/>
      <c r="G62" s="25"/>
      <c r="H62" s="25"/>
      <c r="I62" s="248"/>
      <c r="J62" s="248"/>
      <c r="K62" s="353"/>
      <c r="L62" s="173"/>
      <c r="M62" s="173"/>
      <c r="N62" s="173"/>
      <c r="O62" s="173"/>
      <c r="P62" s="173"/>
    </row>
    <row r="63" spans="1:16" ht="9" customHeight="1">
      <c r="A63" s="278"/>
      <c r="C63" s="25"/>
      <c r="D63" s="25"/>
      <c r="E63" s="25"/>
      <c r="F63" s="25"/>
      <c r="G63" s="25"/>
      <c r="H63" s="25"/>
      <c r="I63" s="248"/>
      <c r="J63" s="248"/>
      <c r="K63" s="353"/>
      <c r="L63" s="173"/>
      <c r="M63" s="173"/>
      <c r="N63" s="173"/>
      <c r="O63" s="173"/>
      <c r="P63" s="173"/>
    </row>
    <row r="64" spans="1:16" ht="9" customHeight="1">
      <c r="A64" s="278"/>
      <c r="C64" s="25"/>
      <c r="D64" s="25"/>
      <c r="E64" s="25"/>
      <c r="F64" s="25"/>
      <c r="G64" s="25"/>
      <c r="H64" s="25"/>
      <c r="I64" s="248"/>
      <c r="J64" s="248"/>
      <c r="K64" s="353"/>
      <c r="L64" s="173"/>
      <c r="M64" s="173"/>
      <c r="N64" s="173"/>
      <c r="O64" s="173"/>
      <c r="P64" s="173"/>
    </row>
    <row r="65" spans="1:16" ht="9" customHeight="1">
      <c r="A65" s="278"/>
      <c r="B65" s="249"/>
      <c r="C65" s="25"/>
      <c r="D65" s="25"/>
      <c r="E65" s="25"/>
      <c r="F65" s="25"/>
      <c r="G65" s="25"/>
      <c r="H65" s="25"/>
      <c r="I65" s="248"/>
      <c r="J65" s="248"/>
      <c r="K65" s="353"/>
      <c r="L65" s="173"/>
      <c r="M65" s="173"/>
      <c r="N65" s="173"/>
      <c r="O65" s="173"/>
      <c r="P65" s="173"/>
    </row>
    <row r="66" spans="1:16" ht="9" customHeight="1">
      <c r="A66" s="278"/>
      <c r="B66" s="249"/>
      <c r="C66" s="25"/>
      <c r="D66" s="25"/>
      <c r="E66" s="25"/>
      <c r="F66" s="25"/>
      <c r="G66" s="25"/>
      <c r="H66" s="25"/>
      <c r="I66" s="248"/>
      <c r="J66" s="248"/>
      <c r="K66" s="353"/>
      <c r="L66" s="173"/>
      <c r="M66" s="173"/>
      <c r="N66" s="173"/>
      <c r="O66" s="173"/>
      <c r="P66" s="173"/>
    </row>
    <row r="67" spans="1:16" ht="9" customHeight="1">
      <c r="A67" s="278"/>
      <c r="B67" s="249"/>
      <c r="C67" s="25"/>
      <c r="D67" s="25"/>
      <c r="E67" s="25"/>
      <c r="F67" s="25"/>
      <c r="G67" s="25"/>
      <c r="H67" s="25"/>
      <c r="I67" s="248"/>
      <c r="J67" s="248"/>
      <c r="K67" s="353"/>
      <c r="L67" s="173"/>
      <c r="M67" s="173"/>
      <c r="N67" s="173"/>
      <c r="O67" s="173"/>
      <c r="P67" s="173"/>
    </row>
    <row r="68" spans="1:16" ht="9" customHeight="1">
      <c r="A68" s="217"/>
      <c r="B68" s="249"/>
      <c r="C68" s="25"/>
      <c r="D68" s="25"/>
      <c r="E68" s="25"/>
      <c r="F68" s="25"/>
      <c r="G68" s="25"/>
      <c r="H68" s="25"/>
      <c r="I68" s="248"/>
      <c r="J68" s="248"/>
      <c r="K68" s="353"/>
      <c r="L68" s="173"/>
      <c r="M68" s="173"/>
      <c r="N68" s="173"/>
      <c r="O68" s="173"/>
      <c r="P68" s="173"/>
    </row>
    <row r="69" spans="1:16" ht="9" customHeight="1">
      <c r="A69" s="278"/>
      <c r="B69" s="249"/>
      <c r="C69" s="25"/>
      <c r="D69" s="25"/>
      <c r="E69" s="25"/>
      <c r="F69" s="25"/>
      <c r="G69" s="25"/>
      <c r="H69" s="25"/>
      <c r="I69" s="248"/>
      <c r="J69" s="248"/>
      <c r="K69" s="353"/>
      <c r="L69" s="173"/>
      <c r="M69" s="173"/>
      <c r="N69" s="173"/>
      <c r="O69" s="173"/>
      <c r="P69" s="173"/>
    </row>
    <row r="70" spans="1:16" ht="9" customHeight="1">
      <c r="A70" s="278"/>
      <c r="B70" s="249"/>
      <c r="C70" s="25"/>
      <c r="D70" s="25"/>
      <c r="E70" s="25"/>
      <c r="F70" s="25"/>
      <c r="G70" s="25"/>
      <c r="H70" s="25"/>
      <c r="I70" s="248"/>
      <c r="J70" s="248"/>
      <c r="K70" s="353"/>
      <c r="L70" s="173"/>
      <c r="M70" s="173"/>
      <c r="N70" s="173"/>
      <c r="O70" s="173"/>
      <c r="P70" s="173"/>
    </row>
    <row r="71" spans="1:16" ht="9" customHeight="1">
      <c r="A71" s="278"/>
      <c r="B71" s="249"/>
      <c r="C71" s="25"/>
      <c r="D71" s="25"/>
      <c r="E71" s="25"/>
      <c r="F71" s="25"/>
      <c r="G71" s="25"/>
      <c r="H71" s="25"/>
      <c r="I71" s="248"/>
      <c r="J71" s="248"/>
      <c r="K71" s="353"/>
      <c r="L71" s="173"/>
      <c r="M71" s="173"/>
      <c r="N71" s="173"/>
      <c r="O71" s="173"/>
      <c r="P71" s="173"/>
    </row>
    <row r="72" spans="1:16" ht="9" customHeight="1">
      <c r="A72" s="278"/>
      <c r="C72" s="25"/>
      <c r="D72" s="25"/>
      <c r="E72" s="25"/>
      <c r="F72" s="25"/>
      <c r="G72" s="25"/>
      <c r="H72" s="25"/>
      <c r="I72" s="248"/>
      <c r="J72" s="248"/>
      <c r="K72" s="353"/>
      <c r="L72" s="173"/>
      <c r="M72" s="173"/>
      <c r="N72" s="173"/>
      <c r="O72" s="173"/>
      <c r="P72" s="173"/>
    </row>
    <row r="73" spans="1:16" ht="9" customHeight="1">
      <c r="A73" s="278"/>
      <c r="C73" s="25"/>
      <c r="D73" s="25"/>
      <c r="E73" s="25"/>
      <c r="F73" s="25"/>
      <c r="G73" s="25"/>
      <c r="H73" s="25"/>
      <c r="I73" s="248"/>
      <c r="J73" s="248"/>
      <c r="K73" s="353"/>
      <c r="L73" s="173"/>
      <c r="M73" s="173"/>
      <c r="N73" s="173"/>
      <c r="O73" s="173"/>
      <c r="P73" s="173"/>
    </row>
    <row r="74" spans="1:16" ht="9" customHeight="1">
      <c r="A74" s="217"/>
      <c r="C74" s="25"/>
      <c r="D74" s="25"/>
      <c r="E74" s="25"/>
      <c r="F74" s="25"/>
      <c r="G74" s="25"/>
      <c r="H74" s="25"/>
      <c r="I74" s="248"/>
      <c r="J74" s="248"/>
      <c r="K74" s="353"/>
      <c r="L74" s="173"/>
      <c r="M74" s="173"/>
      <c r="N74" s="173"/>
      <c r="O74" s="173"/>
      <c r="P74" s="173"/>
    </row>
    <row r="75" spans="1:16" ht="9" customHeight="1">
      <c r="A75" s="278"/>
      <c r="C75" s="25"/>
      <c r="D75" s="25"/>
      <c r="E75" s="25"/>
      <c r="F75" s="25"/>
      <c r="G75" s="25"/>
      <c r="H75" s="25"/>
      <c r="I75" s="248"/>
      <c r="J75" s="248"/>
      <c r="K75" s="353"/>
      <c r="L75" s="173"/>
      <c r="M75" s="173"/>
      <c r="N75" s="173"/>
      <c r="O75" s="173"/>
      <c r="P75" s="173"/>
    </row>
    <row r="76" spans="1:16" ht="9" customHeight="1">
      <c r="A76" s="278"/>
      <c r="C76" s="25"/>
      <c r="D76" s="25"/>
      <c r="E76" s="25"/>
      <c r="F76" s="25"/>
      <c r="G76" s="25"/>
      <c r="H76" s="25"/>
      <c r="I76" s="248"/>
      <c r="J76" s="248"/>
      <c r="K76" s="353"/>
      <c r="L76" s="173"/>
      <c r="M76" s="173"/>
      <c r="N76" s="173"/>
      <c r="O76" s="173"/>
      <c r="P76" s="173"/>
    </row>
    <row r="77" spans="1:16" ht="9" customHeight="1">
      <c r="A77" s="278"/>
      <c r="C77" s="25"/>
      <c r="D77" s="25"/>
      <c r="E77" s="25"/>
      <c r="F77" s="25"/>
      <c r="G77" s="25"/>
      <c r="H77" s="25"/>
      <c r="I77" s="248"/>
      <c r="J77" s="248"/>
      <c r="K77" s="353"/>
      <c r="L77" s="173"/>
      <c r="M77" s="173"/>
      <c r="N77" s="173"/>
      <c r="O77" s="173"/>
      <c r="P77" s="173"/>
    </row>
    <row r="78" spans="1:16" ht="9" customHeight="1">
      <c r="A78" s="278"/>
      <c r="C78" s="25"/>
      <c r="D78" s="25"/>
      <c r="E78" s="25"/>
      <c r="F78" s="25"/>
      <c r="G78" s="25"/>
      <c r="H78" s="25"/>
      <c r="I78" s="248"/>
      <c r="J78" s="248"/>
      <c r="K78" s="353"/>
      <c r="L78" s="173"/>
      <c r="M78" s="173"/>
      <c r="N78" s="173"/>
      <c r="O78" s="173"/>
      <c r="P78" s="173"/>
    </row>
    <row r="79" spans="1:16" ht="9" customHeight="1">
      <c r="A79" s="278"/>
      <c r="C79" s="25"/>
      <c r="D79" s="25"/>
      <c r="E79" s="25"/>
      <c r="F79" s="25"/>
      <c r="G79" s="25"/>
      <c r="H79" s="25"/>
      <c r="I79" s="248"/>
      <c r="J79" s="248"/>
      <c r="K79" s="353"/>
      <c r="L79" s="173"/>
      <c r="M79" s="173"/>
      <c r="N79" s="173"/>
      <c r="O79" s="173"/>
      <c r="P79" s="173"/>
    </row>
    <row r="80" spans="1:16" ht="9" customHeight="1">
      <c r="A80" s="217"/>
      <c r="C80" s="25"/>
      <c r="D80" s="25"/>
      <c r="E80" s="25"/>
      <c r="F80" s="25"/>
      <c r="G80" s="25"/>
      <c r="H80" s="25"/>
      <c r="I80" s="248"/>
      <c r="J80" s="248"/>
      <c r="K80" s="353"/>
      <c r="L80" s="173"/>
      <c r="M80" s="173"/>
      <c r="N80" s="173"/>
      <c r="O80" s="173"/>
      <c r="P80" s="173"/>
    </row>
    <row r="81" spans="1:16" ht="9" customHeight="1">
      <c r="A81" s="278"/>
      <c r="C81" s="25"/>
      <c r="D81" s="25"/>
      <c r="E81" s="25"/>
      <c r="F81" s="25"/>
      <c r="G81" s="25"/>
      <c r="H81" s="25"/>
      <c r="I81" s="248"/>
      <c r="J81" s="248"/>
      <c r="K81" s="353"/>
      <c r="L81" s="173"/>
      <c r="M81" s="173"/>
      <c r="N81" s="173"/>
      <c r="O81" s="173"/>
      <c r="P81" s="173"/>
    </row>
    <row r="82" spans="1:16" ht="9" customHeight="1">
      <c r="A82" s="278"/>
      <c r="C82" s="25"/>
      <c r="D82" s="25"/>
      <c r="E82" s="25"/>
      <c r="F82" s="25"/>
      <c r="G82" s="25"/>
      <c r="H82" s="25"/>
      <c r="I82" s="248"/>
      <c r="J82" s="248"/>
      <c r="K82" s="353"/>
      <c r="L82" s="173"/>
      <c r="M82" s="173"/>
      <c r="N82" s="173"/>
      <c r="O82" s="173"/>
      <c r="P82" s="173"/>
    </row>
    <row r="83" spans="1:16" ht="9" customHeight="1">
      <c r="A83" s="278"/>
      <c r="C83" s="25"/>
      <c r="D83" s="25"/>
      <c r="E83" s="25"/>
      <c r="F83" s="25"/>
      <c r="G83" s="25"/>
      <c r="H83" s="25"/>
      <c r="I83" s="248"/>
      <c r="J83" s="248"/>
      <c r="K83" s="353"/>
      <c r="L83" s="173"/>
      <c r="M83" s="173"/>
      <c r="N83" s="173"/>
      <c r="O83" s="173"/>
      <c r="P83" s="173"/>
    </row>
    <row r="84" spans="1:16" ht="9" customHeight="1">
      <c r="A84" s="278"/>
      <c r="C84" s="25"/>
      <c r="D84" s="25"/>
      <c r="E84" s="25"/>
      <c r="F84" s="25"/>
      <c r="G84" s="25"/>
      <c r="H84" s="25"/>
      <c r="I84" s="248"/>
      <c r="J84" s="248"/>
      <c r="K84" s="353"/>
      <c r="L84" s="173"/>
      <c r="M84" s="173"/>
      <c r="N84" s="173"/>
      <c r="O84" s="173"/>
      <c r="P84" s="173"/>
    </row>
    <row r="85" spans="1:16" ht="9" customHeight="1">
      <c r="A85" s="217"/>
      <c r="C85" s="25"/>
      <c r="D85" s="25"/>
      <c r="E85" s="25"/>
      <c r="F85" s="25"/>
      <c r="G85" s="25"/>
      <c r="H85" s="25"/>
      <c r="I85" s="248"/>
      <c r="J85" s="248"/>
      <c r="K85" s="353"/>
      <c r="L85" s="173"/>
      <c r="M85" s="173"/>
      <c r="N85" s="173"/>
      <c r="O85" s="173"/>
      <c r="P85" s="173"/>
    </row>
    <row r="86" spans="1:16" ht="9" customHeight="1">
      <c r="A86" s="280"/>
      <c r="C86" s="25"/>
      <c r="D86" s="25"/>
      <c r="E86" s="25"/>
      <c r="F86" s="25"/>
      <c r="G86" s="25"/>
      <c r="H86" s="25"/>
      <c r="I86" s="248"/>
      <c r="J86" s="248"/>
      <c r="K86" s="353"/>
      <c r="L86" s="173"/>
      <c r="M86" s="173"/>
      <c r="N86" s="173"/>
      <c r="O86" s="173"/>
      <c r="P86" s="173"/>
    </row>
    <row r="87" spans="1:16" ht="9" customHeight="1">
      <c r="A87" s="280"/>
      <c r="C87" s="25"/>
      <c r="D87" s="25"/>
      <c r="E87" s="25"/>
      <c r="F87" s="25"/>
      <c r="G87" s="25"/>
      <c r="H87" s="25"/>
      <c r="I87" s="248"/>
      <c r="J87" s="248"/>
      <c r="K87" s="353"/>
      <c r="L87" s="173"/>
      <c r="M87" s="173"/>
      <c r="N87" s="173"/>
      <c r="O87" s="173"/>
      <c r="P87" s="173"/>
    </row>
    <row r="88" spans="1:16" ht="9" customHeight="1">
      <c r="A88" s="280"/>
      <c r="C88" s="25"/>
      <c r="D88" s="25"/>
      <c r="E88" s="25"/>
      <c r="F88" s="25"/>
      <c r="G88" s="25"/>
      <c r="H88" s="25"/>
      <c r="I88" s="248"/>
      <c r="J88" s="248"/>
      <c r="K88" s="353"/>
      <c r="L88" s="173"/>
      <c r="M88" s="173"/>
      <c r="N88" s="173"/>
      <c r="O88" s="173"/>
      <c r="P88" s="173"/>
    </row>
    <row r="89" spans="1:16" ht="9" customHeight="1">
      <c r="A89" s="280"/>
      <c r="C89" s="25"/>
      <c r="D89" s="25"/>
      <c r="E89" s="25"/>
      <c r="F89" s="25"/>
      <c r="G89" s="25"/>
      <c r="H89" s="25"/>
      <c r="I89" s="248"/>
      <c r="J89" s="248"/>
      <c r="K89" s="353"/>
      <c r="L89" s="173"/>
      <c r="M89" s="173"/>
      <c r="N89" s="173"/>
      <c r="O89" s="173"/>
      <c r="P89" s="173"/>
    </row>
    <row r="90" spans="1:16" ht="9" customHeight="1">
      <c r="A90" s="281"/>
      <c r="C90" s="25"/>
      <c r="D90" s="25"/>
      <c r="E90" s="25"/>
      <c r="F90" s="25"/>
      <c r="G90" s="25"/>
      <c r="H90" s="25"/>
      <c r="I90" s="248"/>
      <c r="J90" s="248"/>
      <c r="K90" s="353"/>
      <c r="L90" s="173"/>
      <c r="M90" s="173"/>
      <c r="N90" s="173"/>
      <c r="O90" s="173"/>
      <c r="P90" s="173"/>
    </row>
    <row r="91" spans="1:16" ht="9" customHeight="1">
      <c r="A91" s="281"/>
      <c r="C91" s="25"/>
      <c r="D91" s="25"/>
      <c r="E91" s="25"/>
      <c r="F91" s="25"/>
      <c r="G91" s="25"/>
      <c r="H91" s="25"/>
      <c r="I91" s="248"/>
      <c r="J91" s="248"/>
      <c r="K91" s="353"/>
      <c r="L91" s="173"/>
      <c r="M91" s="173"/>
      <c r="N91" s="173"/>
      <c r="O91" s="173"/>
      <c r="P91" s="173"/>
    </row>
    <row r="92" spans="1:16" ht="9" customHeight="1">
      <c r="A92" s="279"/>
      <c r="C92" s="25"/>
      <c r="D92" s="25"/>
      <c r="E92" s="25"/>
      <c r="F92" s="25"/>
      <c r="G92" s="25"/>
      <c r="H92" s="25"/>
      <c r="I92" s="248"/>
      <c r="J92" s="248"/>
      <c r="K92" s="353"/>
      <c r="L92" s="173"/>
      <c r="M92" s="173"/>
      <c r="N92" s="173"/>
      <c r="O92" s="173"/>
      <c r="P92" s="173"/>
    </row>
    <row r="93" spans="1:16" ht="9" customHeight="1">
      <c r="A93" s="278"/>
      <c r="C93" s="25"/>
      <c r="D93" s="25"/>
      <c r="E93" s="25"/>
      <c r="F93" s="25"/>
      <c r="G93" s="25"/>
      <c r="H93" s="25"/>
      <c r="I93" s="248"/>
      <c r="J93" s="248"/>
      <c r="K93" s="353"/>
      <c r="L93" s="173"/>
      <c r="M93" s="173"/>
      <c r="N93" s="173"/>
      <c r="O93" s="173"/>
      <c r="P93" s="173"/>
    </row>
    <row r="94" spans="1:16" ht="9" customHeight="1">
      <c r="A94" s="278"/>
      <c r="C94" s="25"/>
      <c r="D94" s="25"/>
      <c r="E94" s="25"/>
      <c r="F94" s="25"/>
      <c r="G94" s="25"/>
      <c r="H94" s="25"/>
      <c r="I94" s="248"/>
      <c r="J94" s="248"/>
      <c r="K94" s="353"/>
      <c r="L94" s="173"/>
      <c r="M94" s="173"/>
      <c r="N94" s="173"/>
      <c r="O94" s="173"/>
      <c r="P94" s="173"/>
    </row>
    <row r="95" spans="1:16" ht="9" customHeight="1">
      <c r="A95" s="278"/>
      <c r="C95" s="25"/>
      <c r="D95" s="25"/>
      <c r="E95" s="25"/>
      <c r="F95" s="25"/>
      <c r="G95" s="25"/>
      <c r="H95" s="25"/>
      <c r="I95" s="248"/>
      <c r="J95" s="248"/>
      <c r="K95" s="353"/>
      <c r="L95" s="173"/>
      <c r="M95" s="173"/>
      <c r="N95" s="173"/>
      <c r="O95" s="173"/>
      <c r="P95" s="173"/>
    </row>
    <row r="96" spans="1:16" ht="9" customHeight="1">
      <c r="A96" s="278"/>
      <c r="C96" s="25"/>
      <c r="D96" s="25"/>
      <c r="E96" s="25"/>
      <c r="F96" s="25"/>
      <c r="G96" s="25"/>
      <c r="H96" s="25"/>
      <c r="I96" s="248"/>
      <c r="J96" s="248"/>
      <c r="K96" s="353"/>
      <c r="L96" s="173"/>
      <c r="M96" s="173"/>
      <c r="N96" s="173"/>
      <c r="O96" s="173"/>
      <c r="P96" s="173"/>
    </row>
    <row r="97" spans="1:16" ht="9" customHeight="1">
      <c r="A97" s="280"/>
      <c r="C97" s="25"/>
      <c r="D97" s="25"/>
      <c r="E97" s="25"/>
      <c r="F97" s="25"/>
      <c r="G97" s="25"/>
      <c r="H97" s="25"/>
      <c r="I97" s="248"/>
      <c r="J97" s="248"/>
      <c r="K97" s="353"/>
      <c r="L97" s="173"/>
      <c r="M97" s="173"/>
      <c r="N97" s="173"/>
      <c r="O97" s="173"/>
      <c r="P97" s="173"/>
    </row>
    <row r="98" spans="1:16" ht="9" customHeight="1">
      <c r="A98" s="279"/>
      <c r="C98" s="25"/>
      <c r="D98" s="25"/>
      <c r="E98" s="25"/>
      <c r="F98" s="25"/>
      <c r="G98" s="25"/>
      <c r="H98" s="25"/>
      <c r="I98" s="248"/>
      <c r="J98" s="248"/>
      <c r="K98" s="353"/>
      <c r="L98" s="173"/>
      <c r="M98" s="173"/>
      <c r="N98" s="173"/>
      <c r="O98" s="173"/>
      <c r="P98" s="173"/>
    </row>
    <row r="99" spans="1:16" ht="9" customHeight="1">
      <c r="A99" s="278"/>
      <c r="C99" s="25"/>
      <c r="D99" s="25"/>
      <c r="E99" s="25"/>
      <c r="F99" s="25"/>
      <c r="G99" s="25"/>
      <c r="H99" s="25"/>
      <c r="I99" s="248"/>
      <c r="J99" s="248"/>
      <c r="K99" s="353"/>
      <c r="L99" s="173"/>
      <c r="M99" s="173"/>
      <c r="N99" s="173"/>
      <c r="O99" s="173"/>
      <c r="P99" s="173"/>
    </row>
    <row r="100" spans="1:16" ht="9" customHeight="1">
      <c r="A100" s="278"/>
      <c r="C100" s="25"/>
      <c r="D100" s="25"/>
      <c r="E100" s="25"/>
      <c r="F100" s="25"/>
      <c r="G100" s="25"/>
      <c r="H100" s="25"/>
      <c r="I100" s="248"/>
      <c r="J100" s="248"/>
      <c r="K100" s="353"/>
      <c r="L100" s="173"/>
      <c r="M100" s="173"/>
      <c r="N100" s="173"/>
      <c r="O100" s="173"/>
      <c r="P100" s="173"/>
    </row>
    <row r="101" spans="1:16" ht="9" customHeight="1">
      <c r="A101" s="278"/>
      <c r="C101" s="25"/>
      <c r="D101" s="25"/>
      <c r="E101" s="25"/>
      <c r="F101" s="25"/>
      <c r="G101" s="25"/>
      <c r="H101" s="25"/>
      <c r="I101" s="248"/>
      <c r="J101" s="248"/>
      <c r="K101" s="353"/>
      <c r="L101" s="173"/>
      <c r="M101" s="173"/>
      <c r="N101" s="173"/>
      <c r="O101" s="173"/>
      <c r="P101" s="173"/>
    </row>
    <row r="102" spans="1:16" ht="9" customHeight="1">
      <c r="A102" s="278"/>
      <c r="C102" s="25"/>
      <c r="D102" s="25"/>
      <c r="E102" s="25"/>
      <c r="F102" s="25"/>
      <c r="G102" s="25"/>
      <c r="H102" s="25"/>
      <c r="I102" s="248"/>
      <c r="J102" s="248"/>
      <c r="K102" s="353"/>
      <c r="L102" s="173"/>
      <c r="M102" s="173"/>
      <c r="N102" s="173"/>
      <c r="O102" s="173"/>
      <c r="P102" s="173"/>
    </row>
    <row r="103" spans="1:16" ht="9" customHeight="1">
      <c r="A103" s="280"/>
      <c r="C103" s="25"/>
      <c r="D103" s="25"/>
      <c r="E103" s="25"/>
      <c r="F103" s="25"/>
      <c r="G103" s="25"/>
      <c r="H103" s="25"/>
      <c r="I103" s="248"/>
      <c r="J103" s="248"/>
      <c r="K103" s="353"/>
      <c r="L103" s="173"/>
      <c r="M103" s="173"/>
      <c r="N103" s="173"/>
      <c r="O103" s="173"/>
      <c r="P103" s="173"/>
    </row>
    <row r="104" spans="1:16" ht="9" customHeight="1">
      <c r="A104" s="279"/>
      <c r="C104" s="25"/>
      <c r="D104" s="25"/>
      <c r="E104" s="25"/>
      <c r="F104" s="25"/>
      <c r="G104" s="25"/>
      <c r="H104" s="25"/>
      <c r="I104" s="248"/>
      <c r="J104" s="248"/>
      <c r="K104" s="353"/>
      <c r="L104" s="173"/>
      <c r="M104" s="173"/>
      <c r="N104" s="173"/>
      <c r="O104" s="173"/>
      <c r="P104" s="173"/>
    </row>
    <row r="105" spans="1:16" ht="9" customHeight="1">
      <c r="A105" s="278"/>
      <c r="C105" s="25"/>
      <c r="D105" s="25"/>
      <c r="E105" s="25"/>
      <c r="F105" s="25"/>
      <c r="G105" s="25"/>
      <c r="H105" s="25"/>
      <c r="I105" s="248"/>
      <c r="J105" s="248"/>
      <c r="K105" s="353"/>
      <c r="L105" s="173"/>
      <c r="M105" s="173"/>
      <c r="N105" s="173"/>
      <c r="O105" s="173"/>
      <c r="P105" s="173"/>
    </row>
    <row r="106" spans="1:16" ht="9" customHeight="1">
      <c r="A106" s="278"/>
      <c r="C106" s="25"/>
      <c r="D106" s="25"/>
      <c r="E106" s="25"/>
      <c r="F106" s="25"/>
      <c r="G106" s="25"/>
      <c r="H106" s="25"/>
      <c r="I106" s="248"/>
      <c r="J106" s="248"/>
      <c r="K106" s="353"/>
      <c r="L106" s="173"/>
      <c r="M106" s="173"/>
      <c r="N106" s="173"/>
      <c r="O106" s="173"/>
      <c r="P106" s="173"/>
    </row>
    <row r="107" spans="1:16" ht="9" customHeight="1">
      <c r="A107" s="278"/>
      <c r="C107" s="250"/>
      <c r="D107" s="250"/>
      <c r="E107" s="250"/>
      <c r="F107" s="250"/>
      <c r="G107" s="250"/>
      <c r="H107" s="250"/>
    </row>
    <row r="108" spans="1:16" ht="9" customHeight="1">
      <c r="A108" s="278"/>
      <c r="C108" s="250"/>
      <c r="D108" s="250"/>
      <c r="E108" s="250"/>
      <c r="F108" s="250"/>
      <c r="G108" s="250"/>
      <c r="H108" s="250"/>
    </row>
    <row r="109" spans="1:16" ht="9" customHeight="1">
      <c r="A109" s="278"/>
      <c r="C109" s="250"/>
      <c r="D109" s="250"/>
      <c r="E109" s="250"/>
      <c r="F109" s="250"/>
      <c r="G109" s="250"/>
      <c r="H109" s="250"/>
    </row>
    <row r="110" spans="1:16" ht="9" customHeight="1">
      <c r="A110" s="278"/>
      <c r="C110" s="250"/>
      <c r="D110" s="250"/>
      <c r="E110" s="250"/>
      <c r="F110" s="250"/>
      <c r="G110" s="250"/>
      <c r="H110" s="250"/>
    </row>
    <row r="111" spans="1:16" ht="9" customHeight="1">
      <c r="A111" s="278"/>
      <c r="C111" s="250"/>
      <c r="D111" s="250"/>
      <c r="E111" s="250"/>
      <c r="F111" s="250"/>
      <c r="G111" s="250"/>
      <c r="H111" s="250"/>
    </row>
    <row r="112" spans="1:16" ht="9" customHeight="1">
      <c r="A112" s="278"/>
      <c r="C112" s="250"/>
      <c r="D112" s="250"/>
      <c r="E112" s="250"/>
      <c r="F112" s="250"/>
      <c r="G112" s="250"/>
      <c r="H112" s="250"/>
    </row>
    <row r="113" spans="1:8" ht="9" customHeight="1">
      <c r="A113" s="280"/>
      <c r="C113" s="250"/>
      <c r="D113" s="250"/>
      <c r="E113" s="250"/>
      <c r="F113" s="250"/>
      <c r="G113" s="250"/>
      <c r="H113" s="250"/>
    </row>
    <row r="114" spans="1:8" ht="9" customHeight="1">
      <c r="A114" s="279"/>
      <c r="C114" s="250"/>
      <c r="D114" s="250"/>
      <c r="E114" s="250"/>
      <c r="F114" s="250"/>
      <c r="G114" s="250"/>
      <c r="H114" s="250"/>
    </row>
    <row r="115" spans="1:8" ht="9" customHeight="1">
      <c r="A115" s="278"/>
      <c r="C115" s="250"/>
      <c r="D115" s="250"/>
      <c r="E115" s="250"/>
      <c r="F115" s="250"/>
      <c r="G115" s="250"/>
      <c r="H115" s="250"/>
    </row>
    <row r="116" spans="1:8" ht="9" customHeight="1">
      <c r="A116" s="278"/>
      <c r="C116" s="250"/>
      <c r="D116" s="250"/>
      <c r="E116" s="250"/>
      <c r="F116" s="250"/>
      <c r="G116" s="250"/>
      <c r="H116" s="250"/>
    </row>
    <row r="117" spans="1:8" ht="9" customHeight="1">
      <c r="A117" s="278"/>
      <c r="C117" s="250"/>
      <c r="D117" s="250"/>
      <c r="E117" s="250"/>
      <c r="F117" s="250"/>
      <c r="G117" s="250"/>
      <c r="H117" s="250"/>
    </row>
    <row r="118" spans="1:8" ht="9" customHeight="1">
      <c r="A118" s="278"/>
      <c r="C118" s="250"/>
      <c r="D118" s="250"/>
      <c r="E118" s="250"/>
      <c r="F118" s="250"/>
      <c r="G118" s="250"/>
      <c r="H118" s="250"/>
    </row>
    <row r="119" spans="1:8" ht="9" customHeight="1">
      <c r="A119" s="278"/>
      <c r="C119" s="250"/>
      <c r="D119" s="250"/>
      <c r="E119" s="250"/>
      <c r="F119" s="250"/>
      <c r="G119" s="250"/>
      <c r="H119" s="250"/>
    </row>
    <row r="120" spans="1:8" ht="9" customHeight="1">
      <c r="A120" s="278"/>
      <c r="C120" s="250"/>
      <c r="D120" s="250"/>
      <c r="E120" s="250"/>
      <c r="F120" s="250"/>
      <c r="G120" s="250"/>
      <c r="H120" s="250"/>
    </row>
    <row r="121" spans="1:8" ht="9" customHeight="1">
      <c r="A121" s="278"/>
      <c r="C121" s="250"/>
      <c r="D121" s="250"/>
      <c r="E121" s="250"/>
      <c r="F121" s="250"/>
      <c r="G121" s="250"/>
      <c r="H121" s="250"/>
    </row>
    <row r="122" spans="1:8" ht="9" customHeight="1">
      <c r="A122" s="278"/>
      <c r="C122" s="250"/>
      <c r="D122" s="250"/>
      <c r="E122" s="250"/>
      <c r="F122" s="250"/>
      <c r="G122" s="250"/>
      <c r="H122" s="250"/>
    </row>
    <row r="123" spans="1:8" ht="9" customHeight="1">
      <c r="A123" s="278"/>
      <c r="C123" s="250"/>
      <c r="D123" s="250"/>
      <c r="E123" s="250"/>
      <c r="F123" s="250"/>
      <c r="G123" s="250"/>
      <c r="H123" s="250"/>
    </row>
    <row r="124" spans="1:8" ht="9" customHeight="1">
      <c r="A124" s="279"/>
      <c r="C124" s="250"/>
      <c r="D124" s="250"/>
      <c r="E124" s="250"/>
      <c r="F124" s="250"/>
      <c r="G124" s="250"/>
      <c r="H124" s="250"/>
    </row>
    <row r="125" spans="1:8" ht="9" customHeight="1">
      <c r="A125" s="278"/>
      <c r="C125" s="250"/>
      <c r="D125" s="250"/>
      <c r="E125" s="250"/>
      <c r="F125" s="250"/>
      <c r="G125" s="250"/>
      <c r="H125" s="250"/>
    </row>
    <row r="126" spans="1:8" ht="9" customHeight="1">
      <c r="A126" s="278"/>
      <c r="C126" s="250"/>
      <c r="D126" s="250"/>
      <c r="E126" s="250"/>
      <c r="F126" s="250"/>
      <c r="G126" s="250"/>
      <c r="H126" s="250"/>
    </row>
    <row r="127" spans="1:8" ht="9" customHeight="1">
      <c r="A127" s="278"/>
      <c r="C127" s="250"/>
      <c r="D127" s="250"/>
      <c r="E127" s="250"/>
      <c r="F127" s="250"/>
      <c r="G127" s="250"/>
      <c r="H127" s="250"/>
    </row>
    <row r="128" spans="1:8">
      <c r="A128" s="282"/>
      <c r="C128" s="250"/>
      <c r="D128" s="250"/>
      <c r="E128" s="250"/>
      <c r="F128" s="250"/>
      <c r="G128" s="250"/>
      <c r="H128" s="250"/>
    </row>
    <row r="129" spans="1:8">
      <c r="A129" s="282"/>
      <c r="C129" s="250"/>
      <c r="D129" s="250"/>
      <c r="E129" s="250"/>
      <c r="F129" s="250"/>
      <c r="G129" s="250"/>
      <c r="H129" s="250"/>
    </row>
    <row r="130" spans="1:8">
      <c r="A130" s="282"/>
      <c r="C130" s="250"/>
      <c r="D130" s="250"/>
      <c r="E130" s="250"/>
      <c r="F130" s="250"/>
      <c r="G130" s="250"/>
      <c r="H130" s="250"/>
    </row>
    <row r="131" spans="1:8">
      <c r="A131" s="282"/>
      <c r="C131" s="250"/>
      <c r="D131" s="250"/>
      <c r="E131" s="250"/>
      <c r="F131" s="250"/>
      <c r="G131" s="250"/>
      <c r="H131" s="250"/>
    </row>
    <row r="132" spans="1:8">
      <c r="A132" s="282"/>
      <c r="C132" s="250"/>
      <c r="D132" s="250"/>
      <c r="E132" s="250"/>
      <c r="F132" s="250"/>
      <c r="G132" s="250"/>
      <c r="H132" s="250"/>
    </row>
    <row r="133" spans="1:8">
      <c r="A133" s="282"/>
      <c r="C133" s="250"/>
      <c r="D133" s="250"/>
      <c r="E133" s="250"/>
      <c r="F133" s="250"/>
      <c r="G133" s="250"/>
      <c r="H133" s="250"/>
    </row>
    <row r="134" spans="1:8">
      <c r="A134" s="282"/>
      <c r="C134" s="250"/>
      <c r="D134" s="250"/>
      <c r="E134" s="250"/>
      <c r="F134" s="250"/>
      <c r="G134" s="250"/>
      <c r="H134" s="250"/>
    </row>
    <row r="135" spans="1:8" ht="15.75">
      <c r="A135" s="33"/>
      <c r="C135" s="250"/>
      <c r="D135" s="250"/>
      <c r="E135" s="250"/>
      <c r="F135" s="250"/>
      <c r="G135" s="250"/>
      <c r="H135" s="250"/>
    </row>
    <row r="136" spans="1:8" ht="15.75">
      <c r="A136" s="33"/>
      <c r="C136" s="250"/>
      <c r="D136" s="250"/>
      <c r="E136" s="250"/>
      <c r="F136" s="250"/>
      <c r="G136" s="250"/>
      <c r="H136" s="250"/>
    </row>
    <row r="137" spans="1:8" ht="15.75">
      <c r="A137" s="33"/>
      <c r="C137" s="250"/>
      <c r="D137" s="250"/>
      <c r="E137" s="250"/>
      <c r="F137" s="250"/>
      <c r="G137" s="250"/>
      <c r="H137" s="250"/>
    </row>
    <row r="138" spans="1:8" ht="15.75">
      <c r="A138" s="33"/>
      <c r="C138" s="250"/>
      <c r="D138" s="250"/>
      <c r="E138" s="250"/>
      <c r="F138" s="250"/>
      <c r="G138" s="250"/>
      <c r="H138" s="250"/>
    </row>
    <row r="139" spans="1:8" ht="15.75">
      <c r="A139" s="33"/>
      <c r="C139" s="250"/>
      <c r="D139" s="250"/>
      <c r="E139" s="250"/>
      <c r="F139" s="250"/>
      <c r="G139" s="250"/>
      <c r="H139" s="250"/>
    </row>
    <row r="140" spans="1:8" ht="15.75">
      <c r="A140" s="33"/>
      <c r="C140" s="250"/>
      <c r="D140" s="250"/>
      <c r="E140" s="250"/>
      <c r="F140" s="250"/>
      <c r="G140" s="250"/>
      <c r="H140" s="250"/>
    </row>
    <row r="141" spans="1:8" ht="15.75">
      <c r="A141" s="33"/>
      <c r="C141" s="250"/>
      <c r="D141" s="250"/>
      <c r="E141" s="250"/>
      <c r="F141" s="250"/>
      <c r="G141" s="250"/>
      <c r="H141" s="250"/>
    </row>
    <row r="142" spans="1:8" ht="15.75">
      <c r="A142" s="33"/>
      <c r="C142" s="250"/>
      <c r="D142" s="250"/>
      <c r="E142" s="250"/>
      <c r="F142" s="250"/>
      <c r="G142" s="250"/>
      <c r="H142" s="250"/>
    </row>
    <row r="143" spans="1:8" ht="15.75">
      <c r="A143" s="33"/>
      <c r="C143" s="250"/>
      <c r="D143" s="250"/>
      <c r="E143" s="250"/>
      <c r="F143" s="250"/>
      <c r="G143" s="250"/>
      <c r="H143" s="250"/>
    </row>
    <row r="144" spans="1:8" ht="15.75">
      <c r="A144" s="33"/>
      <c r="C144" s="250"/>
      <c r="D144" s="250"/>
      <c r="E144" s="250"/>
      <c r="F144" s="250"/>
      <c r="G144" s="250"/>
      <c r="H144" s="250"/>
    </row>
    <row r="145" spans="1:8" ht="15.75">
      <c r="A145" s="33"/>
      <c r="C145" s="250"/>
      <c r="D145" s="250"/>
      <c r="E145" s="250"/>
      <c r="F145" s="250"/>
      <c r="G145" s="250"/>
      <c r="H145" s="250"/>
    </row>
    <row r="146" spans="1:8" ht="15.75">
      <c r="A146" s="33"/>
      <c r="C146" s="250"/>
      <c r="D146" s="250"/>
      <c r="E146" s="250"/>
      <c r="F146" s="250"/>
      <c r="G146" s="250"/>
      <c r="H146" s="250"/>
    </row>
    <row r="147" spans="1:8" ht="15.75">
      <c r="A147" s="33"/>
      <c r="C147" s="250"/>
      <c r="D147" s="250"/>
      <c r="E147" s="250"/>
      <c r="F147" s="250"/>
      <c r="G147" s="250"/>
      <c r="H147" s="250"/>
    </row>
    <row r="148" spans="1:8" ht="15.75">
      <c r="A148" s="33"/>
      <c r="C148" s="250"/>
      <c r="D148" s="250"/>
      <c r="E148" s="250"/>
      <c r="F148" s="250"/>
      <c r="G148" s="250"/>
      <c r="H148" s="250"/>
    </row>
    <row r="149" spans="1:8" ht="15.75">
      <c r="A149" s="33"/>
      <c r="C149" s="250"/>
      <c r="D149" s="250"/>
      <c r="E149" s="250"/>
      <c r="F149" s="250"/>
      <c r="G149" s="250"/>
      <c r="H149" s="250"/>
    </row>
    <row r="150" spans="1:8" ht="15.75">
      <c r="A150" s="33"/>
      <c r="C150" s="250"/>
      <c r="D150" s="250"/>
      <c r="E150" s="250"/>
      <c r="F150" s="250"/>
      <c r="G150" s="250"/>
      <c r="H150" s="250"/>
    </row>
    <row r="151" spans="1:8" ht="15.75">
      <c r="A151" s="33"/>
      <c r="C151" s="250"/>
      <c r="D151" s="250"/>
      <c r="E151" s="250"/>
      <c r="F151" s="250"/>
      <c r="G151" s="250"/>
      <c r="H151" s="250"/>
    </row>
    <row r="152" spans="1:8" ht="15.75">
      <c r="A152" s="33"/>
      <c r="C152" s="250"/>
      <c r="D152" s="250"/>
      <c r="E152" s="250"/>
      <c r="F152" s="250"/>
      <c r="G152" s="250"/>
      <c r="H152" s="250"/>
    </row>
    <row r="153" spans="1:8" ht="15.75">
      <c r="A153" s="33"/>
      <c r="C153" s="250"/>
      <c r="D153" s="250"/>
      <c r="E153" s="250"/>
      <c r="F153" s="250"/>
      <c r="G153" s="250"/>
      <c r="H153" s="250"/>
    </row>
    <row r="154" spans="1:8" ht="15.75">
      <c r="A154" s="33"/>
      <c r="C154" s="250"/>
      <c r="D154" s="250"/>
      <c r="E154" s="250"/>
      <c r="F154" s="250"/>
      <c r="G154" s="250"/>
      <c r="H154" s="250"/>
    </row>
    <row r="155" spans="1:8" ht="15.75">
      <c r="A155" s="33"/>
      <c r="C155" s="250"/>
      <c r="D155" s="250"/>
      <c r="E155" s="250"/>
      <c r="F155" s="250"/>
      <c r="G155" s="250"/>
      <c r="H155" s="250"/>
    </row>
    <row r="156" spans="1:8" ht="15.75">
      <c r="A156" s="33"/>
      <c r="C156" s="250"/>
      <c r="D156" s="250"/>
      <c r="E156" s="250"/>
      <c r="F156" s="250"/>
      <c r="G156" s="250"/>
      <c r="H156" s="250"/>
    </row>
    <row r="157" spans="1:8" ht="15.75">
      <c r="A157" s="33"/>
      <c r="C157" s="250"/>
      <c r="D157" s="250"/>
      <c r="E157" s="250"/>
      <c r="F157" s="250"/>
      <c r="G157" s="250"/>
      <c r="H157" s="250"/>
    </row>
    <row r="158" spans="1:8" ht="15.75">
      <c r="A158" s="33"/>
      <c r="C158" s="250"/>
      <c r="D158" s="250"/>
      <c r="E158" s="250"/>
      <c r="F158" s="250"/>
      <c r="G158" s="250"/>
      <c r="H158" s="250"/>
    </row>
    <row r="159" spans="1:8" ht="15.75">
      <c r="A159" s="33"/>
      <c r="C159" s="250"/>
      <c r="D159" s="250"/>
      <c r="E159" s="250"/>
      <c r="F159" s="250"/>
      <c r="G159" s="250"/>
      <c r="H159" s="250"/>
    </row>
    <row r="160" spans="1:8" ht="15.75">
      <c r="A160" s="33"/>
      <c r="C160" s="250"/>
      <c r="D160" s="250"/>
      <c r="E160" s="250"/>
      <c r="F160" s="250"/>
      <c r="G160" s="250"/>
      <c r="H160" s="250"/>
    </row>
    <row r="161" spans="1:8" ht="15.75">
      <c r="A161" s="33"/>
      <c r="C161" s="250"/>
      <c r="D161" s="250"/>
      <c r="E161" s="250"/>
      <c r="F161" s="250"/>
      <c r="G161" s="250"/>
      <c r="H161" s="250"/>
    </row>
    <row r="162" spans="1:8" ht="15.75">
      <c r="A162" s="33"/>
      <c r="C162" s="250"/>
      <c r="D162" s="250"/>
      <c r="E162" s="250"/>
      <c r="F162" s="250"/>
      <c r="G162" s="250"/>
      <c r="H162" s="250"/>
    </row>
    <row r="163" spans="1:8" ht="15.75">
      <c r="A163" s="33"/>
      <c r="C163" s="250"/>
      <c r="D163" s="250"/>
      <c r="E163" s="250"/>
      <c r="F163" s="250"/>
      <c r="G163" s="250"/>
      <c r="H163" s="250"/>
    </row>
    <row r="164" spans="1:8" ht="15.75">
      <c r="A164" s="33"/>
      <c r="C164" s="250"/>
      <c r="D164" s="250"/>
      <c r="E164" s="250"/>
      <c r="F164" s="250"/>
      <c r="G164" s="250"/>
      <c r="H164" s="250"/>
    </row>
    <row r="165" spans="1:8" ht="15.75">
      <c r="A165" s="33"/>
      <c r="C165" s="250"/>
      <c r="D165" s="250"/>
      <c r="E165" s="250"/>
      <c r="F165" s="250"/>
      <c r="G165" s="250"/>
      <c r="H165" s="250"/>
    </row>
    <row r="166" spans="1:8" ht="15.75">
      <c r="A166" s="33"/>
      <c r="C166" s="250"/>
      <c r="D166" s="250"/>
      <c r="E166" s="250"/>
      <c r="F166" s="250"/>
      <c r="G166" s="250"/>
      <c r="H166" s="250"/>
    </row>
    <row r="167" spans="1:8" ht="15.75">
      <c r="A167" s="33"/>
      <c r="C167" s="250"/>
      <c r="D167" s="250"/>
      <c r="E167" s="250"/>
      <c r="F167" s="250"/>
      <c r="G167" s="250"/>
      <c r="H167" s="250"/>
    </row>
    <row r="168" spans="1:8" ht="15.75">
      <c r="A168" s="33"/>
      <c r="C168" s="250"/>
      <c r="D168" s="250"/>
      <c r="E168" s="250"/>
      <c r="F168" s="250"/>
      <c r="G168" s="250"/>
      <c r="H168" s="250"/>
    </row>
    <row r="169" spans="1:8" ht="15.75">
      <c r="A169" s="33"/>
      <c r="C169" s="250"/>
      <c r="D169" s="250"/>
      <c r="E169" s="250"/>
      <c r="F169" s="250"/>
      <c r="G169" s="250"/>
      <c r="H169" s="250"/>
    </row>
    <row r="170" spans="1:8" ht="15.75">
      <c r="A170" s="33"/>
      <c r="C170" s="250"/>
      <c r="D170" s="250"/>
      <c r="E170" s="250"/>
      <c r="F170" s="250"/>
      <c r="G170" s="250"/>
      <c r="H170" s="250"/>
    </row>
    <row r="171" spans="1:8" ht="15.75">
      <c r="A171" s="33"/>
      <c r="C171" s="250"/>
      <c r="D171" s="250"/>
      <c r="E171" s="250"/>
      <c r="F171" s="250"/>
      <c r="G171" s="250"/>
      <c r="H171" s="250"/>
    </row>
    <row r="172" spans="1:8" ht="15.75">
      <c r="A172" s="33"/>
      <c r="C172" s="250"/>
      <c r="D172" s="250"/>
      <c r="E172" s="250"/>
      <c r="F172" s="250"/>
      <c r="G172" s="250"/>
      <c r="H172" s="250"/>
    </row>
    <row r="173" spans="1:8" ht="15.75">
      <c r="A173" s="33"/>
      <c r="C173" s="250"/>
      <c r="D173" s="250"/>
      <c r="E173" s="250"/>
      <c r="F173" s="250"/>
      <c r="G173" s="250"/>
      <c r="H173" s="250"/>
    </row>
    <row r="174" spans="1:8" ht="15.75">
      <c r="A174" s="33"/>
      <c r="C174" s="250"/>
      <c r="D174" s="250"/>
      <c r="E174" s="250"/>
      <c r="F174" s="250"/>
      <c r="G174" s="250"/>
      <c r="H174" s="250"/>
    </row>
    <row r="175" spans="1:8" ht="15.75">
      <c r="A175" s="33"/>
      <c r="C175" s="250"/>
      <c r="D175" s="250"/>
      <c r="E175" s="250"/>
      <c r="F175" s="250"/>
      <c r="G175" s="250"/>
      <c r="H175" s="250"/>
    </row>
    <row r="176" spans="1:8" ht="15.75">
      <c r="A176" s="33"/>
      <c r="C176" s="250"/>
      <c r="D176" s="250"/>
      <c r="E176" s="250"/>
      <c r="F176" s="250"/>
      <c r="G176" s="250"/>
      <c r="H176" s="250"/>
    </row>
    <row r="177" spans="1:8" ht="15.75">
      <c r="A177" s="33"/>
      <c r="C177" s="250"/>
      <c r="D177" s="250"/>
      <c r="E177" s="250"/>
      <c r="F177" s="250"/>
      <c r="G177" s="250"/>
      <c r="H177" s="250"/>
    </row>
    <row r="178" spans="1:8" ht="15.75">
      <c r="A178" s="33"/>
      <c r="C178" s="250"/>
      <c r="D178" s="250"/>
      <c r="E178" s="250"/>
      <c r="F178" s="250"/>
      <c r="G178" s="250"/>
      <c r="H178" s="250"/>
    </row>
    <row r="179" spans="1:8" ht="15.75">
      <c r="A179" s="33"/>
      <c r="C179" s="250"/>
      <c r="D179" s="250"/>
      <c r="E179" s="250"/>
      <c r="F179" s="250"/>
      <c r="G179" s="250"/>
      <c r="H179" s="250"/>
    </row>
    <row r="180" spans="1:8" ht="15.75">
      <c r="A180" s="33"/>
      <c r="C180" s="250"/>
      <c r="D180" s="250"/>
      <c r="E180" s="250"/>
      <c r="F180" s="250"/>
      <c r="G180" s="250"/>
      <c r="H180" s="250"/>
    </row>
    <row r="181" spans="1:8" ht="15.75">
      <c r="A181" s="33"/>
      <c r="C181" s="250"/>
      <c r="D181" s="250"/>
      <c r="E181" s="250"/>
      <c r="F181" s="250"/>
      <c r="G181" s="250"/>
      <c r="H181" s="250"/>
    </row>
    <row r="182" spans="1:8" ht="15.75">
      <c r="A182" s="33"/>
      <c r="C182" s="250"/>
      <c r="D182" s="250"/>
      <c r="E182" s="250"/>
      <c r="F182" s="250"/>
      <c r="G182" s="250"/>
      <c r="H182" s="250"/>
    </row>
    <row r="183" spans="1:8" ht="15.75">
      <c r="A183" s="33"/>
      <c r="C183" s="250"/>
      <c r="D183" s="250"/>
      <c r="E183" s="250"/>
      <c r="F183" s="250"/>
      <c r="G183" s="250"/>
      <c r="H183" s="250"/>
    </row>
    <row r="184" spans="1:8" ht="15.75">
      <c r="A184" s="33"/>
      <c r="C184" s="250"/>
      <c r="D184" s="250"/>
      <c r="E184" s="250"/>
      <c r="F184" s="250"/>
      <c r="G184" s="250"/>
      <c r="H184" s="250"/>
    </row>
    <row r="185" spans="1:8" ht="15.75">
      <c r="A185" s="33"/>
      <c r="C185" s="250"/>
      <c r="D185" s="250"/>
      <c r="E185" s="250"/>
      <c r="F185" s="250"/>
      <c r="G185" s="250"/>
      <c r="H185" s="250"/>
    </row>
    <row r="186" spans="1:8" ht="15.75">
      <c r="A186" s="33"/>
      <c r="C186" s="250"/>
      <c r="D186" s="250"/>
      <c r="E186" s="250"/>
      <c r="F186" s="250"/>
      <c r="G186" s="250"/>
      <c r="H186" s="250"/>
    </row>
    <row r="187" spans="1:8" ht="15.75">
      <c r="A187" s="33"/>
      <c r="C187" s="250"/>
      <c r="D187" s="250"/>
      <c r="E187" s="250"/>
      <c r="F187" s="250"/>
      <c r="G187" s="250"/>
      <c r="H187" s="250"/>
    </row>
    <row r="188" spans="1:8" ht="15.75">
      <c r="A188" s="33"/>
      <c r="C188" s="250"/>
      <c r="D188" s="250"/>
      <c r="E188" s="250"/>
      <c r="F188" s="250"/>
      <c r="G188" s="250"/>
      <c r="H188" s="250"/>
    </row>
    <row r="189" spans="1:8" ht="15.75">
      <c r="A189" s="33"/>
      <c r="C189" s="250"/>
      <c r="D189" s="250"/>
      <c r="E189" s="250"/>
      <c r="F189" s="250"/>
      <c r="G189" s="250"/>
      <c r="H189" s="250"/>
    </row>
    <row r="190" spans="1:8" ht="15.75">
      <c r="A190" s="33"/>
      <c r="C190" s="250"/>
      <c r="D190" s="250"/>
      <c r="E190" s="250"/>
      <c r="F190" s="250"/>
      <c r="G190" s="250"/>
      <c r="H190" s="250"/>
    </row>
    <row r="191" spans="1:8" ht="15.75">
      <c r="A191" s="33"/>
      <c r="C191" s="250"/>
      <c r="D191" s="250"/>
      <c r="E191" s="250"/>
      <c r="F191" s="250"/>
      <c r="G191" s="250"/>
      <c r="H191" s="250"/>
    </row>
    <row r="192" spans="1:8" ht="15.75">
      <c r="A192" s="33"/>
      <c r="C192" s="250"/>
      <c r="D192" s="250"/>
      <c r="E192" s="250"/>
      <c r="F192" s="250"/>
      <c r="G192" s="250"/>
      <c r="H192" s="250"/>
    </row>
    <row r="193" spans="1:8" ht="15.75">
      <c r="A193" s="33"/>
      <c r="C193" s="250"/>
      <c r="D193" s="250"/>
      <c r="E193" s="250"/>
      <c r="F193" s="250"/>
      <c r="G193" s="250"/>
      <c r="H193" s="250"/>
    </row>
    <row r="194" spans="1:8" ht="15.75">
      <c r="A194" s="33"/>
      <c r="C194" s="250"/>
      <c r="D194" s="250"/>
      <c r="E194" s="250"/>
      <c r="F194" s="250"/>
      <c r="G194" s="250"/>
      <c r="H194" s="250"/>
    </row>
    <row r="195" spans="1:8" ht="15.75">
      <c r="A195" s="33"/>
      <c r="C195" s="250"/>
      <c r="D195" s="250"/>
      <c r="E195" s="250"/>
      <c r="F195" s="250"/>
      <c r="G195" s="250"/>
      <c r="H195" s="250"/>
    </row>
    <row r="196" spans="1:8" ht="15.75">
      <c r="A196" s="33"/>
      <c r="C196" s="250"/>
      <c r="D196" s="250"/>
      <c r="E196" s="250"/>
      <c r="F196" s="250"/>
      <c r="G196" s="250"/>
      <c r="H196" s="250"/>
    </row>
    <row r="197" spans="1:8" ht="15.75">
      <c r="A197" s="33"/>
      <c r="C197" s="250"/>
      <c r="D197" s="250"/>
      <c r="E197" s="250"/>
      <c r="F197" s="250"/>
      <c r="G197" s="250"/>
      <c r="H197" s="250"/>
    </row>
    <row r="198" spans="1:8" ht="15.75">
      <c r="A198" s="33"/>
      <c r="C198" s="250"/>
      <c r="D198" s="250"/>
      <c r="E198" s="250"/>
      <c r="F198" s="250"/>
      <c r="G198" s="250"/>
      <c r="H198" s="250"/>
    </row>
    <row r="199" spans="1:8" ht="15.75">
      <c r="A199" s="33"/>
      <c r="C199" s="250"/>
      <c r="D199" s="250"/>
      <c r="E199" s="250"/>
      <c r="F199" s="250"/>
      <c r="G199" s="250"/>
      <c r="H199" s="250"/>
    </row>
    <row r="200" spans="1:8" ht="15.75">
      <c r="A200" s="33"/>
      <c r="C200" s="250"/>
      <c r="D200" s="250"/>
      <c r="E200" s="250"/>
      <c r="F200" s="250"/>
      <c r="G200" s="250"/>
      <c r="H200" s="250"/>
    </row>
    <row r="201" spans="1:8" ht="15.75">
      <c r="A201" s="33"/>
      <c r="C201" s="250"/>
      <c r="D201" s="250"/>
      <c r="E201" s="250"/>
      <c r="F201" s="250"/>
      <c r="G201" s="250"/>
      <c r="H201" s="250"/>
    </row>
    <row r="202" spans="1:8" ht="15.75">
      <c r="A202" s="33"/>
      <c r="C202" s="250"/>
      <c r="D202" s="250"/>
      <c r="E202" s="250"/>
      <c r="F202" s="250"/>
      <c r="G202" s="250"/>
      <c r="H202" s="250"/>
    </row>
    <row r="203" spans="1:8" ht="15.75">
      <c r="A203" s="33"/>
      <c r="C203" s="250"/>
      <c r="D203" s="250"/>
      <c r="E203" s="250"/>
      <c r="F203" s="250"/>
      <c r="G203" s="250"/>
      <c r="H203" s="250"/>
    </row>
    <row r="204" spans="1:8" ht="15.75">
      <c r="A204" s="33"/>
      <c r="C204" s="250"/>
      <c r="D204" s="250"/>
      <c r="E204" s="250"/>
      <c r="F204" s="250"/>
      <c r="G204" s="250"/>
      <c r="H204" s="250"/>
    </row>
    <row r="205" spans="1:8" ht="15.75">
      <c r="A205" s="33"/>
      <c r="C205" s="250"/>
      <c r="D205" s="250"/>
      <c r="E205" s="250"/>
      <c r="F205" s="250"/>
      <c r="G205" s="250"/>
      <c r="H205" s="250"/>
    </row>
    <row r="206" spans="1:8" ht="15.75">
      <c r="A206" s="33"/>
      <c r="C206" s="250"/>
      <c r="D206" s="250"/>
      <c r="E206" s="250"/>
      <c r="F206" s="250"/>
      <c r="G206" s="250"/>
      <c r="H206" s="250"/>
    </row>
    <row r="207" spans="1:8" ht="15.75">
      <c r="A207" s="33"/>
      <c r="C207" s="250"/>
      <c r="D207" s="250"/>
      <c r="E207" s="250"/>
      <c r="F207" s="250"/>
      <c r="G207" s="250"/>
      <c r="H207" s="250"/>
    </row>
    <row r="208" spans="1:8" ht="15.75">
      <c r="A208" s="33"/>
      <c r="C208" s="250"/>
      <c r="D208" s="250"/>
      <c r="E208" s="250"/>
      <c r="F208" s="250"/>
      <c r="G208" s="250"/>
      <c r="H208" s="250"/>
    </row>
    <row r="209" spans="1:8" ht="15.75">
      <c r="A209" s="33"/>
      <c r="C209" s="250"/>
      <c r="D209" s="250"/>
      <c r="E209" s="250"/>
      <c r="F209" s="250"/>
      <c r="G209" s="250"/>
      <c r="H209" s="250"/>
    </row>
    <row r="210" spans="1:8" ht="15.75">
      <c r="A210" s="33"/>
      <c r="C210" s="250"/>
      <c r="D210" s="250"/>
      <c r="E210" s="250"/>
      <c r="F210" s="250"/>
      <c r="G210" s="250"/>
      <c r="H210" s="250"/>
    </row>
    <row r="211" spans="1:8" ht="15.75">
      <c r="A211" s="33"/>
      <c r="C211" s="250"/>
      <c r="D211" s="250"/>
      <c r="E211" s="250"/>
      <c r="F211" s="250"/>
      <c r="G211" s="250"/>
      <c r="H211" s="250"/>
    </row>
    <row r="212" spans="1:8" ht="15.75">
      <c r="A212" s="33"/>
      <c r="C212" s="250"/>
      <c r="D212" s="250"/>
      <c r="E212" s="250"/>
      <c r="F212" s="250"/>
      <c r="G212" s="250"/>
      <c r="H212" s="250"/>
    </row>
    <row r="213" spans="1:8" ht="15.75">
      <c r="A213" s="33"/>
      <c r="C213" s="250"/>
      <c r="D213" s="250"/>
      <c r="E213" s="250"/>
      <c r="F213" s="250"/>
      <c r="G213" s="250"/>
      <c r="H213" s="250"/>
    </row>
    <row r="214" spans="1:8" ht="15.75">
      <c r="A214" s="33"/>
      <c r="C214" s="250"/>
      <c r="D214" s="250"/>
      <c r="E214" s="250"/>
      <c r="F214" s="250"/>
      <c r="G214" s="250"/>
      <c r="H214" s="250"/>
    </row>
    <row r="215" spans="1:8" ht="15.75">
      <c r="A215" s="33"/>
      <c r="C215" s="250"/>
      <c r="D215" s="250"/>
      <c r="E215" s="250"/>
      <c r="F215" s="250"/>
      <c r="G215" s="250"/>
      <c r="H215" s="250"/>
    </row>
    <row r="216" spans="1:8" ht="15.75">
      <c r="A216" s="33"/>
      <c r="C216" s="250"/>
      <c r="D216" s="250"/>
      <c r="E216" s="250"/>
      <c r="F216" s="250"/>
      <c r="G216" s="250"/>
      <c r="H216" s="250"/>
    </row>
    <row r="217" spans="1:8" ht="15.75">
      <c r="A217" s="33"/>
      <c r="C217" s="250"/>
      <c r="D217" s="250"/>
      <c r="E217" s="250"/>
      <c r="F217" s="250"/>
      <c r="G217" s="250"/>
      <c r="H217" s="250"/>
    </row>
    <row r="218" spans="1:8" ht="15.75">
      <c r="A218" s="33"/>
      <c r="C218" s="250"/>
      <c r="D218" s="250"/>
      <c r="E218" s="250"/>
      <c r="F218" s="250"/>
      <c r="G218" s="250"/>
      <c r="H218" s="250"/>
    </row>
    <row r="219" spans="1:8" ht="15.75">
      <c r="A219" s="33"/>
      <c r="C219" s="250"/>
      <c r="D219" s="250"/>
      <c r="E219" s="250"/>
      <c r="F219" s="250"/>
      <c r="G219" s="250"/>
      <c r="H219" s="250"/>
    </row>
    <row r="220" spans="1:8" ht="15.75">
      <c r="A220" s="33"/>
      <c r="C220" s="250"/>
      <c r="D220" s="250"/>
      <c r="E220" s="250"/>
      <c r="F220" s="250"/>
      <c r="G220" s="250"/>
      <c r="H220" s="250"/>
    </row>
    <row r="221" spans="1:8" ht="15.75">
      <c r="A221" s="33"/>
      <c r="C221" s="250"/>
      <c r="D221" s="250"/>
      <c r="E221" s="250"/>
      <c r="F221" s="250"/>
      <c r="G221" s="250"/>
      <c r="H221" s="250"/>
    </row>
    <row r="222" spans="1:8" ht="15.75">
      <c r="A222" s="33"/>
      <c r="C222" s="250"/>
      <c r="D222" s="250"/>
      <c r="E222" s="250"/>
      <c r="F222" s="250"/>
      <c r="G222" s="250"/>
      <c r="H222" s="250"/>
    </row>
    <row r="223" spans="1:8" ht="15.75">
      <c r="A223" s="33"/>
      <c r="C223" s="250"/>
      <c r="D223" s="250"/>
      <c r="E223" s="250"/>
      <c r="F223" s="250"/>
      <c r="G223" s="250"/>
      <c r="H223" s="250"/>
    </row>
    <row r="224" spans="1:8" ht="15.75">
      <c r="A224" s="33"/>
      <c r="C224" s="250"/>
      <c r="D224" s="250"/>
      <c r="E224" s="250"/>
      <c r="F224" s="250"/>
      <c r="G224" s="250"/>
      <c r="H224" s="250"/>
    </row>
    <row r="225" spans="1:8" ht="15.75">
      <c r="A225" s="33"/>
      <c r="C225" s="250"/>
      <c r="D225" s="250"/>
      <c r="E225" s="250"/>
      <c r="F225" s="250"/>
      <c r="G225" s="250"/>
      <c r="H225" s="250"/>
    </row>
    <row r="226" spans="1:8" ht="15.75">
      <c r="A226" s="34"/>
      <c r="C226" s="250"/>
      <c r="D226" s="250"/>
      <c r="E226" s="250"/>
      <c r="F226" s="250"/>
      <c r="G226" s="250"/>
      <c r="H226" s="250"/>
    </row>
    <row r="227" spans="1:8" ht="15.75">
      <c r="A227" s="34"/>
      <c r="C227" s="250"/>
      <c r="D227" s="250"/>
      <c r="E227" s="250"/>
      <c r="F227" s="250"/>
      <c r="G227" s="250"/>
      <c r="H227" s="250"/>
    </row>
    <row r="228" spans="1:8" ht="15.75">
      <c r="A228" s="34"/>
      <c r="C228" s="250"/>
      <c r="D228" s="250"/>
      <c r="E228" s="250"/>
      <c r="F228" s="250"/>
      <c r="G228" s="250"/>
      <c r="H228" s="250"/>
    </row>
    <row r="229" spans="1:8" ht="15.75">
      <c r="A229" s="34"/>
      <c r="C229" s="250"/>
      <c r="D229" s="250"/>
      <c r="E229" s="250"/>
      <c r="F229" s="250"/>
      <c r="G229" s="250"/>
      <c r="H229" s="250"/>
    </row>
    <row r="230" spans="1:8" ht="15.75">
      <c r="A230" s="34"/>
      <c r="C230" s="250"/>
      <c r="D230" s="250"/>
      <c r="E230" s="250"/>
      <c r="F230" s="250"/>
      <c r="G230" s="250"/>
      <c r="H230" s="250"/>
    </row>
    <row r="231" spans="1:8" ht="15.75">
      <c r="A231" s="34"/>
      <c r="C231" s="250"/>
      <c r="D231" s="250"/>
      <c r="E231" s="250"/>
      <c r="F231" s="250"/>
      <c r="G231" s="250"/>
      <c r="H231" s="250"/>
    </row>
    <row r="232" spans="1:8" ht="15.75">
      <c r="A232" s="34"/>
      <c r="C232" s="250"/>
      <c r="D232" s="250"/>
      <c r="E232" s="250"/>
      <c r="F232" s="250"/>
      <c r="G232" s="250"/>
      <c r="H232" s="250"/>
    </row>
    <row r="233" spans="1:8" ht="15.75">
      <c r="A233" s="34"/>
      <c r="C233" s="250"/>
      <c r="D233" s="250"/>
      <c r="E233" s="250"/>
      <c r="F233" s="250"/>
      <c r="G233" s="250"/>
      <c r="H233" s="250"/>
    </row>
    <row r="234" spans="1:8" ht="15.75">
      <c r="A234" s="34"/>
      <c r="C234" s="250"/>
      <c r="D234" s="250"/>
      <c r="E234" s="250"/>
      <c r="F234" s="250"/>
      <c r="G234" s="250"/>
      <c r="H234" s="250"/>
    </row>
    <row r="235" spans="1:8" ht="15.75">
      <c r="A235" s="34"/>
      <c r="C235" s="250"/>
      <c r="D235" s="250"/>
      <c r="E235" s="250"/>
      <c r="F235" s="250"/>
      <c r="G235" s="250"/>
      <c r="H235" s="250"/>
    </row>
    <row r="236" spans="1:8" ht="15.75">
      <c r="A236" s="34"/>
      <c r="C236" s="250"/>
      <c r="D236" s="250"/>
      <c r="E236" s="250"/>
      <c r="F236" s="250"/>
      <c r="G236" s="250"/>
      <c r="H236" s="250"/>
    </row>
    <row r="237" spans="1:8" ht="15.75">
      <c r="A237" s="34"/>
      <c r="C237" s="250"/>
      <c r="D237" s="250"/>
      <c r="E237" s="250"/>
      <c r="F237" s="250"/>
      <c r="G237" s="250"/>
      <c r="H237" s="250"/>
    </row>
    <row r="238" spans="1:8" ht="15.75">
      <c r="A238" s="34"/>
      <c r="C238" s="250"/>
      <c r="D238" s="250"/>
      <c r="E238" s="250"/>
      <c r="F238" s="250"/>
      <c r="G238" s="250"/>
      <c r="H238" s="250"/>
    </row>
    <row r="239" spans="1:8" ht="15.75">
      <c r="A239" s="34"/>
      <c r="C239" s="250"/>
      <c r="D239" s="250"/>
      <c r="E239" s="250"/>
      <c r="F239" s="250"/>
      <c r="G239" s="250"/>
      <c r="H239" s="250"/>
    </row>
    <row r="240" spans="1:8" ht="15.75">
      <c r="A240" s="34"/>
      <c r="C240" s="250"/>
      <c r="D240" s="250"/>
      <c r="E240" s="250"/>
      <c r="F240" s="250"/>
      <c r="G240" s="250"/>
      <c r="H240" s="250"/>
    </row>
    <row r="241" spans="1:8" ht="15.75">
      <c r="A241" s="34"/>
      <c r="C241" s="250"/>
      <c r="D241" s="250"/>
      <c r="E241" s="250"/>
      <c r="F241" s="250"/>
      <c r="G241" s="250"/>
      <c r="H241" s="250"/>
    </row>
    <row r="242" spans="1:8" ht="15.75">
      <c r="A242" s="34"/>
      <c r="C242" s="250"/>
      <c r="D242" s="250"/>
      <c r="E242" s="250"/>
      <c r="F242" s="250"/>
      <c r="G242" s="250"/>
      <c r="H242" s="250"/>
    </row>
    <row r="243" spans="1:8" ht="15.75">
      <c r="A243" s="34"/>
      <c r="C243" s="250"/>
      <c r="D243" s="250"/>
      <c r="E243" s="250"/>
      <c r="F243" s="250"/>
      <c r="G243" s="250"/>
      <c r="H243" s="250"/>
    </row>
    <row r="244" spans="1:8" ht="15.75">
      <c r="A244" s="34"/>
      <c r="C244" s="250"/>
      <c r="D244" s="250"/>
      <c r="E244" s="250"/>
      <c r="F244" s="250"/>
      <c r="G244" s="250"/>
      <c r="H244" s="250"/>
    </row>
    <row r="245" spans="1:8" ht="15.75">
      <c r="A245" s="34"/>
      <c r="C245" s="250"/>
      <c r="D245" s="250"/>
      <c r="E245" s="250"/>
      <c r="F245" s="250"/>
      <c r="G245" s="250"/>
      <c r="H245" s="250"/>
    </row>
    <row r="246" spans="1:8" ht="15.75">
      <c r="A246" s="34"/>
      <c r="C246" s="250"/>
      <c r="D246" s="250"/>
      <c r="E246" s="250"/>
      <c r="F246" s="250"/>
      <c r="G246" s="250"/>
      <c r="H246" s="250"/>
    </row>
    <row r="247" spans="1:8" ht="15.75">
      <c r="A247" s="34"/>
      <c r="C247" s="250"/>
      <c r="D247" s="250"/>
      <c r="E247" s="250"/>
      <c r="F247" s="250"/>
      <c r="G247" s="250"/>
      <c r="H247" s="250"/>
    </row>
    <row r="248" spans="1:8" ht="15.75">
      <c r="A248" s="34"/>
      <c r="C248" s="250"/>
      <c r="D248" s="250"/>
      <c r="E248" s="250"/>
      <c r="F248" s="250"/>
      <c r="G248" s="250"/>
      <c r="H248" s="250"/>
    </row>
    <row r="249" spans="1:8" ht="15.75">
      <c r="A249" s="34"/>
      <c r="C249" s="250"/>
      <c r="D249" s="250"/>
      <c r="E249" s="250"/>
      <c r="F249" s="250"/>
      <c r="G249" s="250"/>
      <c r="H249" s="250"/>
    </row>
    <row r="250" spans="1:8" ht="15.75">
      <c r="A250" s="34"/>
      <c r="C250" s="250"/>
      <c r="D250" s="250"/>
      <c r="E250" s="250"/>
      <c r="F250" s="250"/>
      <c r="G250" s="250"/>
      <c r="H250" s="250"/>
    </row>
    <row r="251" spans="1:8" ht="15.75">
      <c r="A251" s="34"/>
      <c r="C251" s="250"/>
      <c r="D251" s="250"/>
      <c r="E251" s="250"/>
      <c r="F251" s="250"/>
      <c r="G251" s="250"/>
      <c r="H251" s="250"/>
    </row>
    <row r="252" spans="1:8" ht="15.75">
      <c r="A252" s="34"/>
      <c r="C252" s="250"/>
      <c r="D252" s="250"/>
      <c r="E252" s="250"/>
      <c r="F252" s="250"/>
      <c r="G252" s="250"/>
      <c r="H252" s="250"/>
    </row>
    <row r="253" spans="1:8" ht="15.75">
      <c r="A253" s="34"/>
      <c r="C253" s="250"/>
      <c r="D253" s="250"/>
      <c r="E253" s="250"/>
      <c r="F253" s="250"/>
      <c r="G253" s="250"/>
      <c r="H253" s="250"/>
    </row>
    <row r="254" spans="1:8" ht="15.75">
      <c r="A254" s="34"/>
      <c r="C254" s="250"/>
      <c r="D254" s="250"/>
      <c r="E254" s="250"/>
      <c r="F254" s="250"/>
      <c r="G254" s="250"/>
      <c r="H254" s="250"/>
    </row>
    <row r="255" spans="1:8" ht="15.75">
      <c r="A255" s="34"/>
      <c r="C255" s="250"/>
      <c r="D255" s="250"/>
      <c r="E255" s="250"/>
      <c r="F255" s="250"/>
      <c r="G255" s="250"/>
      <c r="H255" s="250"/>
    </row>
    <row r="256" spans="1:8" ht="15.75">
      <c r="A256" s="34"/>
      <c r="C256" s="250"/>
      <c r="D256" s="250"/>
      <c r="E256" s="250"/>
      <c r="F256" s="250"/>
      <c r="G256" s="250"/>
      <c r="H256" s="250"/>
    </row>
    <row r="257" spans="1:8" ht="15.75">
      <c r="A257" s="34"/>
      <c r="C257" s="250"/>
      <c r="D257" s="250"/>
      <c r="E257" s="250"/>
      <c r="F257" s="250"/>
      <c r="G257" s="250"/>
      <c r="H257" s="250"/>
    </row>
    <row r="258" spans="1:8" ht="15.75">
      <c r="A258" s="34"/>
      <c r="C258" s="250"/>
      <c r="D258" s="250"/>
      <c r="E258" s="250"/>
      <c r="F258" s="250"/>
      <c r="G258" s="250"/>
      <c r="H258" s="250"/>
    </row>
    <row r="259" spans="1:8" ht="15.75">
      <c r="A259" s="34"/>
      <c r="C259" s="250"/>
      <c r="D259" s="250"/>
      <c r="E259" s="250"/>
      <c r="F259" s="250"/>
      <c r="G259" s="250"/>
      <c r="H259" s="250"/>
    </row>
    <row r="260" spans="1:8" ht="15.75">
      <c r="A260" s="34"/>
      <c r="C260" s="250"/>
      <c r="D260" s="250"/>
      <c r="E260" s="250"/>
      <c r="F260" s="250"/>
      <c r="G260" s="250"/>
      <c r="H260" s="250"/>
    </row>
    <row r="261" spans="1:8" ht="15.75">
      <c r="A261" s="34"/>
      <c r="C261" s="250"/>
      <c r="D261" s="250"/>
      <c r="E261" s="250"/>
      <c r="F261" s="250"/>
      <c r="G261" s="250"/>
      <c r="H261" s="250"/>
    </row>
    <row r="262" spans="1:8" ht="15.75">
      <c r="A262" s="34"/>
      <c r="C262" s="250"/>
      <c r="D262" s="250"/>
      <c r="E262" s="250"/>
      <c r="F262" s="250"/>
      <c r="G262" s="250"/>
      <c r="H262" s="250"/>
    </row>
    <row r="263" spans="1:8" ht="15.75">
      <c r="A263" s="34"/>
      <c r="C263" s="250"/>
      <c r="D263" s="250"/>
      <c r="E263" s="250"/>
      <c r="F263" s="250"/>
      <c r="G263" s="250"/>
      <c r="H263" s="250"/>
    </row>
    <row r="264" spans="1:8" ht="15.75">
      <c r="A264" s="34"/>
      <c r="C264" s="250"/>
      <c r="D264" s="250"/>
      <c r="E264" s="250"/>
      <c r="F264" s="250"/>
      <c r="G264" s="250"/>
      <c r="H264" s="250"/>
    </row>
    <row r="265" spans="1:8" ht="15.75">
      <c r="A265" s="34"/>
      <c r="C265" s="250"/>
      <c r="D265" s="250"/>
      <c r="E265" s="250"/>
      <c r="F265" s="250"/>
      <c r="G265" s="250"/>
      <c r="H265" s="250"/>
    </row>
    <row r="266" spans="1:8" ht="15.75">
      <c r="A266" s="34"/>
      <c r="C266" s="250"/>
      <c r="D266" s="250"/>
      <c r="E266" s="250"/>
      <c r="F266" s="250"/>
      <c r="G266" s="250"/>
      <c r="H266" s="250"/>
    </row>
    <row r="267" spans="1:8" ht="15.75">
      <c r="A267" s="34"/>
      <c r="C267" s="250"/>
      <c r="D267" s="250"/>
      <c r="E267" s="250"/>
      <c r="F267" s="250"/>
      <c r="G267" s="250"/>
      <c r="H267" s="250"/>
    </row>
    <row r="268" spans="1:8" ht="15.75">
      <c r="A268" s="34"/>
      <c r="C268" s="250"/>
      <c r="D268" s="250"/>
      <c r="E268" s="250"/>
      <c r="F268" s="250"/>
      <c r="G268" s="250"/>
      <c r="H268" s="250"/>
    </row>
    <row r="269" spans="1:8" ht="15.75">
      <c r="A269" s="34"/>
      <c r="C269" s="250"/>
      <c r="D269" s="250"/>
      <c r="E269" s="250"/>
      <c r="F269" s="250"/>
      <c r="G269" s="250"/>
      <c r="H269" s="250"/>
    </row>
    <row r="270" spans="1:8" ht="15.75">
      <c r="A270" s="34"/>
      <c r="C270" s="250"/>
      <c r="D270" s="250"/>
      <c r="E270" s="250"/>
      <c r="F270" s="250"/>
      <c r="G270" s="250"/>
      <c r="H270" s="250"/>
    </row>
    <row r="271" spans="1:8" ht="15.75">
      <c r="A271" s="34"/>
      <c r="C271" s="250"/>
      <c r="D271" s="250"/>
      <c r="E271" s="250"/>
      <c r="F271" s="250"/>
      <c r="G271" s="250"/>
      <c r="H271" s="250"/>
    </row>
    <row r="272" spans="1:8" ht="15.75">
      <c r="A272" s="34"/>
      <c r="C272" s="250"/>
      <c r="D272" s="250"/>
      <c r="E272" s="250"/>
      <c r="F272" s="250"/>
      <c r="G272" s="250"/>
      <c r="H272" s="250"/>
    </row>
    <row r="273" spans="1:8" ht="15.75">
      <c r="A273" s="34"/>
      <c r="C273" s="250"/>
      <c r="D273" s="250"/>
      <c r="E273" s="250"/>
      <c r="F273" s="250"/>
      <c r="G273" s="250"/>
      <c r="H273" s="250"/>
    </row>
    <row r="274" spans="1:8" ht="15.75">
      <c r="A274" s="34"/>
      <c r="C274" s="250"/>
      <c r="D274" s="250"/>
      <c r="E274" s="250"/>
      <c r="F274" s="250"/>
      <c r="G274" s="250"/>
      <c r="H274" s="250"/>
    </row>
    <row r="275" spans="1:8" ht="15.75">
      <c r="A275" s="34"/>
      <c r="C275" s="250"/>
      <c r="D275" s="250"/>
      <c r="E275" s="250"/>
      <c r="F275" s="250"/>
      <c r="G275" s="250"/>
      <c r="H275" s="250"/>
    </row>
    <row r="276" spans="1:8" ht="15.75">
      <c r="A276" s="34"/>
      <c r="C276" s="250"/>
      <c r="D276" s="250"/>
      <c r="E276" s="250"/>
      <c r="F276" s="250"/>
      <c r="G276" s="250"/>
      <c r="H276" s="250"/>
    </row>
    <row r="277" spans="1:8" ht="15.75">
      <c r="A277" s="34"/>
      <c r="C277" s="250"/>
      <c r="D277" s="250"/>
      <c r="E277" s="250"/>
      <c r="F277" s="250"/>
      <c r="G277" s="250"/>
      <c r="H277" s="250"/>
    </row>
    <row r="278" spans="1:8" ht="15.75">
      <c r="A278" s="34"/>
      <c r="C278" s="250"/>
      <c r="D278" s="250"/>
      <c r="E278" s="250"/>
      <c r="F278" s="250"/>
      <c r="G278" s="250"/>
      <c r="H278" s="250"/>
    </row>
    <row r="279" spans="1:8" ht="15.75">
      <c r="A279" s="34"/>
      <c r="C279" s="250"/>
      <c r="D279" s="250"/>
      <c r="E279" s="250"/>
      <c r="F279" s="250"/>
      <c r="G279" s="250"/>
      <c r="H279" s="250"/>
    </row>
    <row r="280" spans="1:8" ht="15.75">
      <c r="A280" s="34"/>
      <c r="C280" s="250"/>
      <c r="D280" s="250"/>
      <c r="E280" s="250"/>
      <c r="F280" s="250"/>
      <c r="G280" s="250"/>
      <c r="H280" s="250"/>
    </row>
    <row r="281" spans="1:8" ht="15.75">
      <c r="A281" s="34"/>
      <c r="C281" s="250"/>
      <c r="D281" s="250"/>
      <c r="E281" s="250"/>
      <c r="F281" s="250"/>
      <c r="G281" s="250"/>
      <c r="H281" s="250"/>
    </row>
    <row r="282" spans="1:8" ht="15.75">
      <c r="A282" s="34"/>
      <c r="C282" s="250"/>
      <c r="D282" s="250"/>
      <c r="E282" s="250"/>
      <c r="F282" s="250"/>
      <c r="G282" s="250"/>
      <c r="H282" s="250"/>
    </row>
    <row r="283" spans="1:8" ht="15.75">
      <c r="A283" s="34"/>
      <c r="C283" s="250"/>
      <c r="D283" s="250"/>
      <c r="E283" s="250"/>
      <c r="F283" s="250"/>
      <c r="G283" s="250"/>
      <c r="H283" s="250"/>
    </row>
    <row r="284" spans="1:8" ht="15.75">
      <c r="A284" s="34"/>
      <c r="C284" s="250"/>
      <c r="D284" s="250"/>
      <c r="E284" s="250"/>
      <c r="F284" s="250"/>
      <c r="G284" s="250"/>
      <c r="H284" s="250"/>
    </row>
    <row r="285" spans="1:8" ht="15.75">
      <c r="A285" s="34"/>
      <c r="C285" s="250"/>
      <c r="D285" s="250"/>
      <c r="E285" s="250"/>
      <c r="F285" s="250"/>
      <c r="G285" s="250"/>
      <c r="H285" s="250"/>
    </row>
    <row r="286" spans="1:8" ht="15.75">
      <c r="A286" s="34"/>
      <c r="C286" s="250"/>
      <c r="D286" s="250"/>
      <c r="E286" s="250"/>
      <c r="F286" s="250"/>
      <c r="G286" s="250"/>
      <c r="H286" s="250"/>
    </row>
    <row r="287" spans="1:8" ht="15.75">
      <c r="A287" s="34"/>
      <c r="C287" s="250"/>
      <c r="D287" s="250"/>
      <c r="E287" s="250"/>
      <c r="F287" s="250"/>
      <c r="G287" s="250"/>
      <c r="H287" s="250"/>
    </row>
    <row r="288" spans="1:8" ht="15.75">
      <c r="A288" s="34"/>
      <c r="C288" s="250"/>
      <c r="D288" s="250"/>
      <c r="E288" s="250"/>
      <c r="F288" s="250"/>
      <c r="G288" s="250"/>
      <c r="H288" s="250"/>
    </row>
    <row r="289" spans="1:8" ht="15.75">
      <c r="A289" s="34"/>
      <c r="C289" s="250"/>
      <c r="D289" s="250"/>
      <c r="E289" s="250"/>
      <c r="F289" s="250"/>
      <c r="G289" s="250"/>
      <c r="H289" s="250"/>
    </row>
    <row r="290" spans="1:8" ht="15.75">
      <c r="A290" s="34"/>
      <c r="C290" s="250"/>
      <c r="D290" s="250"/>
      <c r="E290" s="250"/>
      <c r="F290" s="250"/>
      <c r="G290" s="250"/>
      <c r="H290" s="250"/>
    </row>
    <row r="291" spans="1:8" ht="15.75">
      <c r="A291" s="34"/>
      <c r="C291" s="250"/>
      <c r="D291" s="250"/>
      <c r="E291" s="250"/>
      <c r="F291" s="250"/>
      <c r="G291" s="250"/>
      <c r="H291" s="250"/>
    </row>
    <row r="292" spans="1:8" ht="15.75">
      <c r="A292" s="34"/>
      <c r="C292" s="250"/>
      <c r="D292" s="250"/>
      <c r="E292" s="250"/>
      <c r="F292" s="250"/>
      <c r="G292" s="250"/>
      <c r="H292" s="250"/>
    </row>
    <row r="293" spans="1:8" ht="15.75">
      <c r="A293" s="34"/>
      <c r="C293" s="250"/>
      <c r="D293" s="250"/>
      <c r="E293" s="250"/>
      <c r="F293" s="250"/>
      <c r="G293" s="250"/>
      <c r="H293" s="250"/>
    </row>
    <row r="294" spans="1:8" ht="15.75">
      <c r="A294" s="34"/>
      <c r="C294" s="250"/>
      <c r="D294" s="250"/>
      <c r="E294" s="250"/>
      <c r="F294" s="250"/>
      <c r="G294" s="250"/>
      <c r="H294" s="250"/>
    </row>
    <row r="295" spans="1:8" ht="15.75">
      <c r="A295" s="34"/>
      <c r="C295" s="250"/>
      <c r="D295" s="250"/>
      <c r="E295" s="250"/>
      <c r="F295" s="250"/>
      <c r="G295" s="250"/>
      <c r="H295" s="250"/>
    </row>
    <row r="296" spans="1:8" ht="15.75">
      <c r="A296" s="34"/>
      <c r="C296" s="250"/>
      <c r="D296" s="250"/>
      <c r="E296" s="250"/>
      <c r="F296" s="250"/>
      <c r="G296" s="250"/>
      <c r="H296" s="250"/>
    </row>
    <row r="297" spans="1:8" ht="15.75">
      <c r="A297" s="34"/>
      <c r="C297" s="250"/>
      <c r="D297" s="250"/>
      <c r="E297" s="250"/>
      <c r="F297" s="250"/>
      <c r="G297" s="250"/>
      <c r="H297" s="250"/>
    </row>
    <row r="298" spans="1:8" ht="15.75">
      <c r="A298" s="34"/>
    </row>
    <row r="299" spans="1:8" ht="15.75">
      <c r="A299" s="34"/>
    </row>
    <row r="300" spans="1:8" ht="15.75">
      <c r="A300" s="34"/>
    </row>
    <row r="301" spans="1:8" ht="15.75">
      <c r="A301" s="34"/>
    </row>
    <row r="302" spans="1:8" ht="15.75">
      <c r="A302" s="34"/>
    </row>
    <row r="303" spans="1:8" ht="15.75">
      <c r="A303" s="34"/>
    </row>
    <row r="304" spans="1:8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  <row r="675" spans="1:1" ht="15.75">
      <c r="A675" s="34"/>
    </row>
    <row r="676" spans="1:1" ht="15.75">
      <c r="A676" s="34"/>
    </row>
    <row r="677" spans="1:1" ht="15.75">
      <c r="A677" s="34"/>
    </row>
    <row r="678" spans="1:1" ht="15.75">
      <c r="A678" s="34"/>
    </row>
    <row r="679" spans="1:1" ht="15.75">
      <c r="A679" s="34"/>
    </row>
    <row r="680" spans="1:1" ht="15.75">
      <c r="A680" s="34"/>
    </row>
    <row r="681" spans="1:1" ht="15.75">
      <c r="A681" s="34"/>
    </row>
  </sheetData>
  <mergeCells count="5">
    <mergeCell ref="A59:B59"/>
    <mergeCell ref="A2:K2"/>
    <mergeCell ref="A3:K3"/>
    <mergeCell ref="A4:K4"/>
    <mergeCell ref="A5:K5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AA664"/>
  <sheetViews>
    <sheetView zoomScale="70" zoomScaleNormal="70" workbookViewId="0">
      <selection activeCell="A5" sqref="A5:K5"/>
    </sheetView>
  </sheetViews>
  <sheetFormatPr defaultColWidth="11.42578125" defaultRowHeight="12.75"/>
  <cols>
    <col min="1" max="1" width="58.28515625" style="274" customWidth="1"/>
    <col min="2" max="10" width="22" style="169" customWidth="1"/>
    <col min="11" max="11" width="14.5703125" style="169" customWidth="1"/>
    <col min="12" max="12" width="2.5703125" style="218" customWidth="1"/>
    <col min="13" max="16384" width="11.42578125" style="169"/>
  </cols>
  <sheetData>
    <row r="1" spans="1:27" s="20" customFormat="1" ht="3.75" customHeight="1">
      <c r="A1" s="286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43"/>
    </row>
    <row r="2" spans="1:27" s="20" customFormat="1" ht="26.25">
      <c r="A2" s="1045" t="s">
        <v>367</v>
      </c>
      <c r="B2" s="1045"/>
      <c r="C2" s="1045"/>
      <c r="D2" s="1045"/>
      <c r="E2" s="1045"/>
      <c r="F2" s="1045"/>
      <c r="G2" s="1045"/>
      <c r="H2" s="1045"/>
      <c r="I2" s="1045"/>
      <c r="J2" s="1045"/>
      <c r="K2" s="1045"/>
      <c r="L2" s="243"/>
    </row>
    <row r="3" spans="1:27" s="20" customFormat="1" ht="33.75" customHeight="1">
      <c r="A3" s="1045" t="s">
        <v>338</v>
      </c>
      <c r="B3" s="1045"/>
      <c r="C3" s="1045"/>
      <c r="D3" s="1045"/>
      <c r="E3" s="1045"/>
      <c r="F3" s="1045"/>
      <c r="G3" s="1045"/>
      <c r="H3" s="1045"/>
      <c r="I3" s="1045"/>
      <c r="J3" s="1045"/>
      <c r="K3" s="1045"/>
      <c r="L3" s="243"/>
    </row>
    <row r="4" spans="1:27" s="20" customFormat="1" ht="26.25" customHeight="1">
      <c r="A4" s="1045" t="s">
        <v>900</v>
      </c>
      <c r="B4" s="1045"/>
      <c r="C4" s="1045"/>
      <c r="D4" s="1045"/>
      <c r="E4" s="1045"/>
      <c r="F4" s="1045"/>
      <c r="G4" s="1045"/>
      <c r="H4" s="1045"/>
      <c r="I4" s="1045"/>
      <c r="J4" s="1045"/>
      <c r="K4" s="1045"/>
      <c r="L4" s="243"/>
    </row>
    <row r="5" spans="1:27" s="211" customFormat="1" ht="25.5">
      <c r="A5" s="1046" t="s">
        <v>70</v>
      </c>
      <c r="B5" s="1046"/>
      <c r="C5" s="1046"/>
      <c r="D5" s="1046"/>
      <c r="E5" s="1046"/>
      <c r="F5" s="1046"/>
      <c r="G5" s="1046"/>
      <c r="H5" s="1046"/>
      <c r="I5" s="1046"/>
      <c r="J5" s="1046"/>
      <c r="K5" s="1046"/>
      <c r="L5" s="231"/>
    </row>
    <row r="6" spans="1:27" ht="7.5" customHeight="1">
      <c r="A6" s="310"/>
    </row>
    <row r="7" spans="1:27" ht="37.5" customHeight="1">
      <c r="A7" s="831" t="s">
        <v>339</v>
      </c>
      <c r="B7" s="832" t="s">
        <v>368</v>
      </c>
      <c r="C7" s="832" t="s">
        <v>369</v>
      </c>
      <c r="D7" s="832" t="s">
        <v>370</v>
      </c>
      <c r="E7" s="832" t="s">
        <v>371</v>
      </c>
      <c r="F7" s="832" t="s">
        <v>372</v>
      </c>
      <c r="G7" s="832" t="s">
        <v>373</v>
      </c>
      <c r="H7" s="832" t="s">
        <v>374</v>
      </c>
      <c r="I7" s="826" t="s">
        <v>375</v>
      </c>
      <c r="J7" s="826" t="s">
        <v>110</v>
      </c>
      <c r="K7" s="818" t="s">
        <v>111</v>
      </c>
      <c r="L7" s="175"/>
      <c r="Y7" s="169">
        <v>1</v>
      </c>
      <c r="Z7" s="169">
        <v>1</v>
      </c>
      <c r="AA7" s="169">
        <v>1</v>
      </c>
    </row>
    <row r="8" spans="1:27" s="222" customFormat="1" ht="25.5" customHeight="1">
      <c r="A8" s="819" t="s">
        <v>218</v>
      </c>
      <c r="B8" s="820">
        <v>0</v>
      </c>
      <c r="C8" s="820">
        <v>0</v>
      </c>
      <c r="D8" s="820">
        <v>0</v>
      </c>
      <c r="E8" s="820">
        <v>0</v>
      </c>
      <c r="F8" s="820">
        <v>0</v>
      </c>
      <c r="G8" s="820">
        <v>0</v>
      </c>
      <c r="H8" s="820">
        <v>0</v>
      </c>
      <c r="I8" s="820">
        <v>0</v>
      </c>
      <c r="J8" s="820">
        <f>+SUM(B8:I8)</f>
        <v>0</v>
      </c>
      <c r="K8" s="682">
        <f ca="1">+J8/$J$23</f>
        <v>0</v>
      </c>
      <c r="L8" s="314"/>
      <c r="M8" s="315"/>
      <c r="N8" s="315"/>
      <c r="O8" s="315"/>
      <c r="P8" s="315"/>
      <c r="Q8" s="315"/>
    </row>
    <row r="9" spans="1:27" s="222" customFormat="1" ht="25.5" customHeight="1">
      <c r="A9" s="819" t="s">
        <v>219</v>
      </c>
      <c r="B9" s="820">
        <v>0</v>
      </c>
      <c r="C9" s="820">
        <v>0</v>
      </c>
      <c r="D9" s="820">
        <v>0</v>
      </c>
      <c r="E9" s="820">
        <v>0</v>
      </c>
      <c r="F9" s="820">
        <v>0</v>
      </c>
      <c r="G9" s="820">
        <v>0</v>
      </c>
      <c r="H9" s="820">
        <v>0</v>
      </c>
      <c r="I9" s="820">
        <v>0</v>
      </c>
      <c r="J9" s="820">
        <f t="shared" ref="J9:J39" si="0">+SUM(B9:I9)</f>
        <v>0</v>
      </c>
      <c r="K9" s="682">
        <f t="shared" ref="K9:K21" ca="1" si="1">+J9/$J$23</f>
        <v>0</v>
      </c>
      <c r="L9" s="314"/>
      <c r="M9" s="315"/>
      <c r="N9" s="315"/>
      <c r="O9" s="315"/>
      <c r="P9" s="315"/>
      <c r="Q9" s="315"/>
    </row>
    <row r="10" spans="1:27" s="222" customFormat="1" ht="25.5" customHeight="1">
      <c r="A10" s="819" t="s">
        <v>220</v>
      </c>
      <c r="B10" s="820">
        <v>7927.5</v>
      </c>
      <c r="C10" s="820">
        <v>0</v>
      </c>
      <c r="D10" s="820">
        <v>0</v>
      </c>
      <c r="E10" s="820">
        <v>0</v>
      </c>
      <c r="F10" s="820">
        <v>0</v>
      </c>
      <c r="G10" s="820">
        <v>0</v>
      </c>
      <c r="H10" s="820">
        <v>0</v>
      </c>
      <c r="I10" s="820">
        <v>0</v>
      </c>
      <c r="J10" s="820">
        <f t="shared" si="0"/>
        <v>7927.5</v>
      </c>
      <c r="K10" s="682">
        <f t="shared" ca="1" si="1"/>
        <v>1.5234124690997291E-3</v>
      </c>
      <c r="L10" s="314"/>
      <c r="M10" s="315"/>
      <c r="N10" s="315"/>
      <c r="O10" s="315"/>
      <c r="P10" s="315"/>
      <c r="Q10" s="315"/>
    </row>
    <row r="11" spans="1:27" s="222" customFormat="1" ht="25.5" customHeight="1">
      <c r="A11" s="819" t="s">
        <v>221</v>
      </c>
      <c r="B11" s="820">
        <v>40229.157490000005</v>
      </c>
      <c r="C11" s="820">
        <v>0</v>
      </c>
      <c r="D11" s="820">
        <v>1747.7465500000001</v>
      </c>
      <c r="E11" s="820">
        <v>0</v>
      </c>
      <c r="F11" s="820">
        <v>0</v>
      </c>
      <c r="G11" s="820">
        <v>0</v>
      </c>
      <c r="H11" s="820">
        <v>0</v>
      </c>
      <c r="I11" s="820">
        <v>0</v>
      </c>
      <c r="J11" s="820">
        <f t="shared" si="0"/>
        <v>41976.904040000009</v>
      </c>
      <c r="K11" s="682">
        <f t="shared" ca="1" si="1"/>
        <v>8.0666211326065971E-3</v>
      </c>
      <c r="L11" s="314"/>
      <c r="M11" s="315"/>
      <c r="N11" s="315"/>
      <c r="O11" s="315"/>
      <c r="P11" s="315"/>
      <c r="Q11" s="315"/>
    </row>
    <row r="12" spans="1:27" s="222" customFormat="1" ht="25.5" customHeight="1">
      <c r="A12" s="819" t="s">
        <v>222</v>
      </c>
      <c r="B12" s="820">
        <v>53262.116499999996</v>
      </c>
      <c r="C12" s="820">
        <v>0</v>
      </c>
      <c r="D12" s="820">
        <v>7987.3188899999996</v>
      </c>
      <c r="E12" s="820">
        <v>1814.27522</v>
      </c>
      <c r="F12" s="820">
        <v>0</v>
      </c>
      <c r="G12" s="820">
        <v>754.51089000000002</v>
      </c>
      <c r="H12" s="820">
        <v>633.40240000000006</v>
      </c>
      <c r="I12" s="820">
        <v>0</v>
      </c>
      <c r="J12" s="820">
        <f t="shared" si="0"/>
        <v>64451.623899999999</v>
      </c>
      <c r="K12" s="682">
        <f t="shared" ca="1" si="1"/>
        <v>1.238554493888188E-2</v>
      </c>
      <c r="L12" s="314"/>
      <c r="M12" s="315"/>
      <c r="N12" s="315"/>
      <c r="O12" s="315"/>
      <c r="P12" s="315"/>
      <c r="Q12" s="315"/>
    </row>
    <row r="13" spans="1:27" s="222" customFormat="1" ht="25.5" customHeight="1">
      <c r="A13" s="819" t="s">
        <v>223</v>
      </c>
      <c r="B13" s="820">
        <v>58746.212119999997</v>
      </c>
      <c r="C13" s="820">
        <v>1460.73739</v>
      </c>
      <c r="D13" s="820">
        <v>22436.133180000001</v>
      </c>
      <c r="E13" s="820">
        <v>7556.8743600000007</v>
      </c>
      <c r="F13" s="820">
        <v>0</v>
      </c>
      <c r="G13" s="820">
        <v>18745.16143</v>
      </c>
      <c r="H13" s="820">
        <v>6538.9187699999993</v>
      </c>
      <c r="I13" s="820">
        <v>2103.30296</v>
      </c>
      <c r="J13" s="820">
        <f t="shared" si="0"/>
        <v>117587.34021000001</v>
      </c>
      <c r="K13" s="682">
        <f t="shared" ca="1" si="1"/>
        <v>2.2596533621467799E-2</v>
      </c>
      <c r="L13" s="314"/>
      <c r="M13" s="315"/>
      <c r="N13" s="315"/>
      <c r="O13" s="315"/>
      <c r="P13" s="315"/>
      <c r="Q13" s="315"/>
    </row>
    <row r="14" spans="1:27" s="222" customFormat="1" ht="25.5" customHeight="1">
      <c r="A14" s="819" t="s">
        <v>224</v>
      </c>
      <c r="B14" s="820">
        <v>42362.19629</v>
      </c>
      <c r="C14" s="820">
        <v>40785.3079</v>
      </c>
      <c r="D14" s="820">
        <v>65167.68331</v>
      </c>
      <c r="E14" s="820">
        <v>8613.8066400000007</v>
      </c>
      <c r="F14" s="820">
        <v>0</v>
      </c>
      <c r="G14" s="820">
        <v>12136.75742</v>
      </c>
      <c r="H14" s="820">
        <v>3943.08997</v>
      </c>
      <c r="I14" s="820">
        <v>7690.9140399999997</v>
      </c>
      <c r="J14" s="820">
        <f t="shared" si="0"/>
        <v>180699.75557000001</v>
      </c>
      <c r="K14" s="682">
        <f t="shared" ca="1" si="1"/>
        <v>3.4724725423981237E-2</v>
      </c>
      <c r="L14" s="314"/>
      <c r="M14" s="315"/>
      <c r="N14" s="315"/>
      <c r="O14" s="315"/>
      <c r="P14" s="315"/>
      <c r="Q14" s="315"/>
    </row>
    <row r="15" spans="1:27" s="222" customFormat="1" ht="25.5" customHeight="1">
      <c r="A15" s="819" t="s">
        <v>225</v>
      </c>
      <c r="B15" s="820">
        <v>37956.302779999998</v>
      </c>
      <c r="C15" s="820">
        <v>140647.81719</v>
      </c>
      <c r="D15" s="820">
        <v>67354.064230000004</v>
      </c>
      <c r="E15" s="820">
        <v>5061.2808099999993</v>
      </c>
      <c r="F15" s="820">
        <v>628.52945999999997</v>
      </c>
      <c r="G15" s="820">
        <v>5595.1750199999997</v>
      </c>
      <c r="H15" s="820">
        <v>5492.1224400000001</v>
      </c>
      <c r="I15" s="820">
        <v>26926.4499</v>
      </c>
      <c r="J15" s="820">
        <f t="shared" si="0"/>
        <v>289661.74183000001</v>
      </c>
      <c r="K15" s="682">
        <f t="shared" ca="1" si="1"/>
        <v>5.5663741321345772E-2</v>
      </c>
      <c r="L15" s="314"/>
      <c r="M15" s="315"/>
      <c r="N15" s="315"/>
      <c r="O15" s="315"/>
      <c r="P15" s="315"/>
      <c r="Q15" s="315"/>
    </row>
    <row r="16" spans="1:27" s="222" customFormat="1" ht="25.5" customHeight="1">
      <c r="A16" s="819" t="s">
        <v>226</v>
      </c>
      <c r="B16" s="820">
        <v>42108.10643</v>
      </c>
      <c r="C16" s="820">
        <v>257912.32471000002</v>
      </c>
      <c r="D16" s="820">
        <v>69340.743620000008</v>
      </c>
      <c r="E16" s="820">
        <v>2541.71668</v>
      </c>
      <c r="F16" s="820">
        <v>4606.7215300000007</v>
      </c>
      <c r="G16" s="820">
        <v>25035.774229999999</v>
      </c>
      <c r="H16" s="820">
        <v>3494.0882499999998</v>
      </c>
      <c r="I16" s="820">
        <v>64252.353040000002</v>
      </c>
      <c r="J16" s="820">
        <f t="shared" si="0"/>
        <v>469291.82848999999</v>
      </c>
      <c r="K16" s="682">
        <f t="shared" ca="1" si="1"/>
        <v>9.0182910522646167E-2</v>
      </c>
      <c r="L16" s="314"/>
      <c r="M16" s="315"/>
      <c r="N16" s="315"/>
      <c r="O16" s="315"/>
      <c r="P16" s="315"/>
      <c r="Q16" s="315"/>
    </row>
    <row r="17" spans="1:17" s="222" customFormat="1" ht="25.5" customHeight="1">
      <c r="A17" s="819" t="s">
        <v>227</v>
      </c>
      <c r="B17" s="820">
        <v>54589.405079999997</v>
      </c>
      <c r="C17" s="820">
        <v>408047.32877999998</v>
      </c>
      <c r="D17" s="820">
        <v>157614.32949</v>
      </c>
      <c r="E17" s="820">
        <v>3740.8401400000002</v>
      </c>
      <c r="F17" s="820">
        <v>13770.833630000001</v>
      </c>
      <c r="G17" s="820">
        <v>32965.286229999998</v>
      </c>
      <c r="H17" s="820">
        <v>4380.0445300000001</v>
      </c>
      <c r="I17" s="820">
        <v>156186.62615999999</v>
      </c>
      <c r="J17" s="820">
        <f t="shared" si="0"/>
        <v>831294.69403999986</v>
      </c>
      <c r="K17" s="682">
        <f t="shared" ca="1" si="1"/>
        <v>0.15974830683027183</v>
      </c>
      <c r="L17" s="314"/>
      <c r="M17" s="315"/>
      <c r="N17" s="315"/>
      <c r="O17" s="315"/>
      <c r="P17" s="315"/>
      <c r="Q17" s="315"/>
    </row>
    <row r="18" spans="1:17" s="222" customFormat="1" ht="25.5" customHeight="1">
      <c r="A18" s="819" t="s">
        <v>228</v>
      </c>
      <c r="B18" s="820">
        <v>131049.41502</v>
      </c>
      <c r="C18" s="820">
        <v>713322.79245000007</v>
      </c>
      <c r="D18" s="820">
        <v>293876.59521</v>
      </c>
      <c r="E18" s="820">
        <v>5522.21198</v>
      </c>
      <c r="F18" s="820">
        <v>103608.91185999999</v>
      </c>
      <c r="G18" s="820">
        <v>59865.089749999999</v>
      </c>
      <c r="H18" s="820">
        <v>4877.7944699999998</v>
      </c>
      <c r="I18" s="820">
        <v>240369.64938999998</v>
      </c>
      <c r="J18" s="820">
        <f t="shared" si="0"/>
        <v>1552492.4601299998</v>
      </c>
      <c r="K18" s="682">
        <f t="shared" ca="1" si="1"/>
        <v>0.29833949819556677</v>
      </c>
      <c r="L18" s="314"/>
      <c r="M18" s="315"/>
      <c r="N18" s="315"/>
      <c r="O18" s="315"/>
      <c r="P18" s="315"/>
      <c r="Q18" s="315"/>
    </row>
    <row r="19" spans="1:17" s="222" customFormat="1" ht="25.5" customHeight="1">
      <c r="A19" s="819" t="s">
        <v>229</v>
      </c>
      <c r="B19" s="820">
        <v>240303.35092</v>
      </c>
      <c r="C19" s="820">
        <v>456705.12953999999</v>
      </c>
      <c r="D19" s="820">
        <v>460624.66845999996</v>
      </c>
      <c r="E19" s="820">
        <v>11646.66633</v>
      </c>
      <c r="F19" s="820">
        <v>152714.12152000002</v>
      </c>
      <c r="G19" s="820">
        <v>92029.278090000007</v>
      </c>
      <c r="H19" s="820">
        <v>1855.53259</v>
      </c>
      <c r="I19" s="820">
        <v>118320.46154999999</v>
      </c>
      <c r="J19" s="820">
        <f t="shared" si="0"/>
        <v>1534199.2089999998</v>
      </c>
      <c r="K19" s="682">
        <f t="shared" ca="1" si="1"/>
        <v>0.29482411921457469</v>
      </c>
      <c r="L19" s="314"/>
      <c r="M19" s="315"/>
      <c r="N19" s="315"/>
      <c r="O19" s="315"/>
      <c r="P19" s="315"/>
      <c r="Q19" s="315"/>
    </row>
    <row r="20" spans="1:17" s="222" customFormat="1" ht="25.5" customHeight="1">
      <c r="A20" s="819" t="s">
        <v>230</v>
      </c>
      <c r="B20" s="820">
        <v>7294.4957699999995</v>
      </c>
      <c r="C20" s="820">
        <v>22110.843219999999</v>
      </c>
      <c r="D20" s="820">
        <v>37442.142049999995</v>
      </c>
      <c r="E20" s="820">
        <v>954.62153000000001</v>
      </c>
      <c r="F20" s="820">
        <v>8307.5985700000001</v>
      </c>
      <c r="G20" s="820">
        <v>6236.5122999999994</v>
      </c>
      <c r="H20" s="820">
        <v>35.485669999999999</v>
      </c>
      <c r="I20" s="820">
        <v>4577.7485500000003</v>
      </c>
      <c r="J20" s="820">
        <f t="shared" si="0"/>
        <v>86959.447659999991</v>
      </c>
      <c r="K20" s="682">
        <f t="shared" ca="1" si="1"/>
        <v>1.6710830258122894E-2</v>
      </c>
      <c r="L20" s="314"/>
      <c r="M20" s="315"/>
      <c r="N20" s="315"/>
      <c r="O20" s="315"/>
      <c r="P20" s="315"/>
      <c r="Q20" s="315"/>
    </row>
    <row r="21" spans="1:17" s="222" customFormat="1" ht="25.5" customHeight="1">
      <c r="A21" s="819" t="s">
        <v>231</v>
      </c>
      <c r="B21" s="820">
        <v>1772.7246</v>
      </c>
      <c r="C21" s="820">
        <v>6088.5420300000005</v>
      </c>
      <c r="D21" s="820">
        <v>12442.87379</v>
      </c>
      <c r="E21" s="820">
        <v>313.29755999999998</v>
      </c>
      <c r="F21" s="820">
        <v>2170.0648900000001</v>
      </c>
      <c r="G21" s="820">
        <v>1594.9679099999998</v>
      </c>
      <c r="H21" s="820">
        <v>6.87575</v>
      </c>
      <c r="I21" s="820">
        <v>2845.9571700000001</v>
      </c>
      <c r="J21" s="820">
        <f t="shared" si="0"/>
        <v>27235.3037</v>
      </c>
      <c r="K21" s="682">
        <f t="shared" ca="1" si="1"/>
        <v>5.2337560714346247E-3</v>
      </c>
      <c r="L21" s="314"/>
      <c r="M21" s="315"/>
      <c r="N21" s="315"/>
      <c r="O21" s="315"/>
      <c r="P21" s="315"/>
      <c r="Q21" s="315"/>
    </row>
    <row r="22" spans="1:17" s="397" customFormat="1" ht="25.5" customHeight="1" thickBot="1">
      <c r="A22" s="821" t="s">
        <v>145</v>
      </c>
      <c r="B22" s="822">
        <f>SUM(B8:B21)</f>
        <v>717600.98300000001</v>
      </c>
      <c r="C22" s="822">
        <f t="shared" ref="C22:H22" si="2">SUM(C8:C21)</f>
        <v>2047080.8232100001</v>
      </c>
      <c r="D22" s="822">
        <f t="shared" si="2"/>
        <v>1196034.2987799998</v>
      </c>
      <c r="E22" s="822">
        <f t="shared" si="2"/>
        <v>47765.591249999998</v>
      </c>
      <c r="F22" s="822">
        <f t="shared" si="2"/>
        <v>285806.78145999997</v>
      </c>
      <c r="G22" s="822">
        <f t="shared" si="2"/>
        <v>254958.51327000002</v>
      </c>
      <c r="H22" s="822">
        <f t="shared" si="2"/>
        <v>31257.354839999996</v>
      </c>
      <c r="I22" s="822">
        <f>SUM(I8:I21)</f>
        <v>623273.46275999991</v>
      </c>
      <c r="J22" s="822">
        <f t="shared" si="0"/>
        <v>5203777.8085699994</v>
      </c>
      <c r="K22" s="823">
        <f ca="1">+SUM(K8:K21)</f>
        <v>1</v>
      </c>
      <c r="L22" s="395"/>
      <c r="M22" s="396"/>
      <c r="N22" s="396"/>
      <c r="O22" s="396"/>
      <c r="P22" s="396"/>
      <c r="Q22" s="396"/>
    </row>
    <row r="23" spans="1:17" s="400" customFormat="1" ht="16.5" thickTop="1">
      <c r="A23" s="824" t="s">
        <v>275</v>
      </c>
      <c r="B23" s="682">
        <f ca="1">+B22/$J$23</f>
        <v>0.13790000445795303</v>
      </c>
      <c r="C23" s="682">
        <f t="shared" ref="C23:I23" ca="1" si="3">+C22/$J$23</f>
        <v>0.39338359524857169</v>
      </c>
      <c r="D23" s="682">
        <f t="shared" ca="1" si="3"/>
        <v>0.22983961705864428</v>
      </c>
      <c r="E23" s="682">
        <f t="shared" ca="1" si="3"/>
        <v>9.1790220503526858E-3</v>
      </c>
      <c r="F23" s="682">
        <f t="shared" ca="1" si="3"/>
        <v>5.4922940981321375E-2</v>
      </c>
      <c r="G23" s="682">
        <f t="shared" ca="1" si="3"/>
        <v>4.8994888453944722E-2</v>
      </c>
      <c r="H23" s="682">
        <f t="shared" ca="1" si="3"/>
        <v>6.0066659242296767E-3</v>
      </c>
      <c r="I23" s="682">
        <f t="shared" ca="1" si="3"/>
        <v>0.11977326582498259</v>
      </c>
      <c r="J23" s="682">
        <f ca="1">+J22/$J$23</f>
        <v>1</v>
      </c>
      <c r="K23" s="825"/>
      <c r="L23" s="398"/>
      <c r="M23" s="399"/>
      <c r="N23" s="399"/>
      <c r="O23" s="399"/>
      <c r="P23" s="399"/>
      <c r="Q23" s="399"/>
    </row>
    <row r="24" spans="1:17" ht="37.5" customHeight="1">
      <c r="A24" s="831" t="s">
        <v>340</v>
      </c>
      <c r="B24" s="832" t="s">
        <v>368</v>
      </c>
      <c r="C24" s="832" t="s">
        <v>369</v>
      </c>
      <c r="D24" s="832" t="s">
        <v>370</v>
      </c>
      <c r="E24" s="832" t="s">
        <v>371</v>
      </c>
      <c r="F24" s="832" t="s">
        <v>372</v>
      </c>
      <c r="G24" s="832" t="s">
        <v>373</v>
      </c>
      <c r="H24" s="832" t="s">
        <v>374</v>
      </c>
      <c r="I24" s="826" t="s">
        <v>375</v>
      </c>
      <c r="J24" s="826" t="s">
        <v>110</v>
      </c>
      <c r="K24" s="818" t="s">
        <v>111</v>
      </c>
      <c r="L24" s="175"/>
      <c r="M24" s="173"/>
      <c r="N24" s="173"/>
      <c r="O24" s="173"/>
      <c r="P24" s="173"/>
      <c r="Q24" s="173"/>
    </row>
    <row r="25" spans="1:17" s="222" customFormat="1" ht="25.5" customHeight="1">
      <c r="A25" s="819" t="s">
        <v>218</v>
      </c>
      <c r="B25" s="820">
        <v>0</v>
      </c>
      <c r="C25" s="820">
        <v>0</v>
      </c>
      <c r="D25" s="820">
        <v>0</v>
      </c>
      <c r="E25" s="820">
        <v>0</v>
      </c>
      <c r="F25" s="820">
        <v>0</v>
      </c>
      <c r="G25" s="820">
        <v>0</v>
      </c>
      <c r="H25" s="820">
        <v>0</v>
      </c>
      <c r="I25" s="820">
        <v>0</v>
      </c>
      <c r="J25" s="820">
        <f t="shared" ref="J25:J30" si="4">+SUM(B25:I25)</f>
        <v>0</v>
      </c>
      <c r="K25" s="682">
        <f ca="1">+J25/$J$40</f>
        <v>0</v>
      </c>
      <c r="L25" s="314"/>
      <c r="M25" s="315"/>
      <c r="N25" s="315"/>
      <c r="O25" s="315"/>
      <c r="P25" s="315"/>
      <c r="Q25" s="315"/>
    </row>
    <row r="26" spans="1:17" s="222" customFormat="1" ht="25.5" customHeight="1">
      <c r="A26" s="819" t="s">
        <v>219</v>
      </c>
      <c r="B26" s="820">
        <v>0</v>
      </c>
      <c r="C26" s="820">
        <v>0</v>
      </c>
      <c r="D26" s="820">
        <v>0</v>
      </c>
      <c r="E26" s="820">
        <v>0</v>
      </c>
      <c r="F26" s="820">
        <v>0</v>
      </c>
      <c r="G26" s="820">
        <v>0</v>
      </c>
      <c r="H26" s="820">
        <v>0</v>
      </c>
      <c r="I26" s="820">
        <v>0</v>
      </c>
      <c r="J26" s="820">
        <f t="shared" si="4"/>
        <v>0</v>
      </c>
      <c r="K26" s="682">
        <f t="shared" ref="K26:K38" ca="1" si="5">+J26/$J$40</f>
        <v>0</v>
      </c>
      <c r="L26" s="314"/>
      <c r="M26" s="315"/>
      <c r="N26" s="315"/>
      <c r="O26" s="315"/>
      <c r="P26" s="315"/>
      <c r="Q26" s="315"/>
    </row>
    <row r="27" spans="1:17" s="222" customFormat="1" ht="25.5" customHeight="1">
      <c r="A27" s="819" t="s">
        <v>220</v>
      </c>
      <c r="B27" s="820">
        <v>2</v>
      </c>
      <c r="C27" s="820">
        <v>0</v>
      </c>
      <c r="D27" s="820">
        <v>0</v>
      </c>
      <c r="E27" s="820">
        <v>0</v>
      </c>
      <c r="F27" s="820">
        <v>0</v>
      </c>
      <c r="G27" s="820">
        <v>0</v>
      </c>
      <c r="H27" s="820">
        <v>0</v>
      </c>
      <c r="I27" s="820">
        <v>0</v>
      </c>
      <c r="J27" s="820">
        <f t="shared" si="4"/>
        <v>2</v>
      </c>
      <c r="K27" s="682">
        <f t="shared" ca="1" si="5"/>
        <v>1.1938302850866721E-5</v>
      </c>
      <c r="L27" s="314"/>
      <c r="M27" s="315"/>
      <c r="N27" s="315"/>
      <c r="O27" s="315"/>
      <c r="P27" s="315"/>
      <c r="Q27" s="315"/>
    </row>
    <row r="28" spans="1:17" s="222" customFormat="1" ht="25.5" customHeight="1">
      <c r="A28" s="819" t="s">
        <v>221</v>
      </c>
      <c r="B28" s="820">
        <v>21</v>
      </c>
      <c r="C28" s="820">
        <v>0</v>
      </c>
      <c r="D28" s="820">
        <v>1</v>
      </c>
      <c r="E28" s="820">
        <v>0</v>
      </c>
      <c r="F28" s="820">
        <v>0</v>
      </c>
      <c r="G28" s="820">
        <v>0</v>
      </c>
      <c r="H28" s="820">
        <v>0</v>
      </c>
      <c r="I28" s="820">
        <v>0</v>
      </c>
      <c r="J28" s="820">
        <f t="shared" si="4"/>
        <v>22</v>
      </c>
      <c r="K28" s="682">
        <f t="shared" ca="1" si="5"/>
        <v>1.3132133135953394E-4</v>
      </c>
      <c r="L28" s="314"/>
      <c r="M28" s="315"/>
      <c r="N28" s="315"/>
      <c r="O28" s="315"/>
      <c r="P28" s="315"/>
      <c r="Q28" s="315"/>
    </row>
    <row r="29" spans="1:17" s="222" customFormat="1" ht="25.5" customHeight="1">
      <c r="A29" s="819" t="s">
        <v>222</v>
      </c>
      <c r="B29" s="820">
        <v>58</v>
      </c>
      <c r="C29" s="820">
        <v>0</v>
      </c>
      <c r="D29" s="820">
        <v>10</v>
      </c>
      <c r="E29" s="820">
        <v>2</v>
      </c>
      <c r="F29" s="820">
        <v>0</v>
      </c>
      <c r="G29" s="820">
        <v>1</v>
      </c>
      <c r="H29" s="820">
        <v>5</v>
      </c>
      <c r="I29" s="820">
        <v>0</v>
      </c>
      <c r="J29" s="820">
        <f t="shared" si="4"/>
        <v>76</v>
      </c>
      <c r="K29" s="682">
        <f t="shared" ca="1" si="5"/>
        <v>4.5365550833293539E-4</v>
      </c>
      <c r="L29" s="314"/>
      <c r="M29" s="315"/>
      <c r="N29" s="315"/>
      <c r="O29" s="315"/>
      <c r="P29" s="315"/>
      <c r="Q29" s="315"/>
    </row>
    <row r="30" spans="1:17" s="222" customFormat="1" ht="25.5" customHeight="1">
      <c r="A30" s="819" t="s">
        <v>223</v>
      </c>
      <c r="B30" s="820">
        <v>123</v>
      </c>
      <c r="C30" s="820">
        <v>4</v>
      </c>
      <c r="D30" s="820">
        <v>49</v>
      </c>
      <c r="E30" s="820">
        <v>16</v>
      </c>
      <c r="F30" s="820">
        <v>0</v>
      </c>
      <c r="G30" s="820">
        <v>38</v>
      </c>
      <c r="H30" s="820">
        <v>117</v>
      </c>
      <c r="I30" s="820">
        <v>5</v>
      </c>
      <c r="J30" s="820">
        <f t="shared" si="4"/>
        <v>352</v>
      </c>
      <c r="K30" s="682">
        <f t="shared" ca="1" si="5"/>
        <v>2.101141301752543E-3</v>
      </c>
      <c r="L30" s="314"/>
      <c r="M30" s="315"/>
      <c r="N30" s="315"/>
      <c r="O30" s="315"/>
      <c r="P30" s="315"/>
      <c r="Q30" s="315"/>
    </row>
    <row r="31" spans="1:17" s="222" customFormat="1" ht="25.5" customHeight="1">
      <c r="A31" s="819" t="s">
        <v>224</v>
      </c>
      <c r="B31" s="820">
        <v>159</v>
      </c>
      <c r="C31" s="820">
        <v>159</v>
      </c>
      <c r="D31" s="820">
        <v>255</v>
      </c>
      <c r="E31" s="820">
        <v>32</v>
      </c>
      <c r="F31" s="820">
        <v>0</v>
      </c>
      <c r="G31" s="820">
        <v>46</v>
      </c>
      <c r="H31" s="820">
        <v>114</v>
      </c>
      <c r="I31" s="820">
        <v>28</v>
      </c>
      <c r="J31" s="820">
        <f t="shared" si="0"/>
        <v>793</v>
      </c>
      <c r="K31" s="682">
        <f t="shared" ca="1" si="5"/>
        <v>4.7335370803686548E-3</v>
      </c>
      <c r="L31" s="314"/>
      <c r="M31" s="315"/>
      <c r="N31" s="315"/>
      <c r="O31" s="315"/>
      <c r="P31" s="315"/>
      <c r="Q31" s="315"/>
    </row>
    <row r="32" spans="1:17" s="222" customFormat="1" ht="25.5" customHeight="1">
      <c r="A32" s="819" t="s">
        <v>225</v>
      </c>
      <c r="B32" s="820">
        <v>233</v>
      </c>
      <c r="C32" s="820">
        <v>876</v>
      </c>
      <c r="D32" s="820">
        <v>400</v>
      </c>
      <c r="E32" s="820">
        <v>31</v>
      </c>
      <c r="F32" s="820">
        <v>4</v>
      </c>
      <c r="G32" s="820">
        <v>35</v>
      </c>
      <c r="H32" s="820">
        <v>223</v>
      </c>
      <c r="I32" s="820">
        <v>172</v>
      </c>
      <c r="J32" s="820">
        <f t="shared" si="0"/>
        <v>1974</v>
      </c>
      <c r="K32" s="682">
        <f t="shared" ca="1" si="5"/>
        <v>1.1783104913805454E-2</v>
      </c>
      <c r="L32" s="314"/>
      <c r="M32" s="315"/>
      <c r="N32" s="315"/>
      <c r="O32" s="315"/>
      <c r="P32" s="315"/>
      <c r="Q32" s="315"/>
    </row>
    <row r="33" spans="1:17" s="222" customFormat="1" ht="25.5" customHeight="1">
      <c r="A33" s="819" t="s">
        <v>226</v>
      </c>
      <c r="B33" s="820">
        <v>348</v>
      </c>
      <c r="C33" s="820">
        <v>2186</v>
      </c>
      <c r="D33" s="820">
        <v>598</v>
      </c>
      <c r="E33" s="820">
        <v>22</v>
      </c>
      <c r="F33" s="820">
        <v>40</v>
      </c>
      <c r="G33" s="820">
        <v>214</v>
      </c>
      <c r="H33" s="820">
        <v>198</v>
      </c>
      <c r="I33" s="820">
        <v>552</v>
      </c>
      <c r="J33" s="820">
        <f t="shared" si="0"/>
        <v>4158</v>
      </c>
      <c r="K33" s="682">
        <f t="shared" ca="1" si="5"/>
        <v>2.4819731626951912E-2</v>
      </c>
      <c r="L33" s="314"/>
      <c r="M33" s="315"/>
      <c r="N33" s="315"/>
      <c r="O33" s="315"/>
      <c r="P33" s="315"/>
      <c r="Q33" s="315"/>
    </row>
    <row r="34" spans="1:17" s="222" customFormat="1" ht="25.5" customHeight="1">
      <c r="A34" s="819" t="s">
        <v>227</v>
      </c>
      <c r="B34" s="820">
        <v>656</v>
      </c>
      <c r="C34" s="820">
        <v>4880</v>
      </c>
      <c r="D34" s="820">
        <v>1862</v>
      </c>
      <c r="E34" s="820">
        <v>44</v>
      </c>
      <c r="F34" s="820">
        <v>172</v>
      </c>
      <c r="G34" s="820">
        <v>397</v>
      </c>
      <c r="H34" s="820">
        <v>352</v>
      </c>
      <c r="I34" s="820">
        <v>1890</v>
      </c>
      <c r="J34" s="820">
        <f t="shared" si="0"/>
        <v>10253</v>
      </c>
      <c r="K34" s="682">
        <f t="shared" ca="1" si="5"/>
        <v>6.1201709564968246E-2</v>
      </c>
      <c r="L34" s="314"/>
      <c r="M34" s="315"/>
      <c r="N34" s="315"/>
      <c r="O34" s="315"/>
      <c r="P34" s="315"/>
      <c r="Q34" s="315"/>
    </row>
    <row r="35" spans="1:17" s="222" customFormat="1" ht="25.5" customHeight="1">
      <c r="A35" s="819" t="s">
        <v>228</v>
      </c>
      <c r="B35" s="820">
        <v>2722</v>
      </c>
      <c r="C35" s="820">
        <v>14656</v>
      </c>
      <c r="D35" s="820">
        <v>5965</v>
      </c>
      <c r="E35" s="820">
        <v>115</v>
      </c>
      <c r="F35" s="820">
        <v>2305</v>
      </c>
      <c r="G35" s="820">
        <v>1240</v>
      </c>
      <c r="H35" s="820">
        <v>655</v>
      </c>
      <c r="I35" s="820">
        <v>4857</v>
      </c>
      <c r="J35" s="820">
        <f t="shared" si="0"/>
        <v>32515</v>
      </c>
      <c r="K35" s="682">
        <f t="shared" ca="1" si="5"/>
        <v>0.19408695859796571</v>
      </c>
      <c r="L35" s="314"/>
      <c r="M35" s="315"/>
      <c r="N35" s="315"/>
      <c r="O35" s="315"/>
      <c r="P35" s="315"/>
      <c r="Q35" s="315"/>
    </row>
    <row r="36" spans="1:17" s="222" customFormat="1" ht="25.5" customHeight="1">
      <c r="A36" s="819" t="s">
        <v>229</v>
      </c>
      <c r="B36" s="820">
        <v>11984</v>
      </c>
      <c r="C36" s="820">
        <v>23723</v>
      </c>
      <c r="D36" s="820">
        <v>27595</v>
      </c>
      <c r="E36" s="820">
        <v>680</v>
      </c>
      <c r="F36" s="820">
        <v>8566</v>
      </c>
      <c r="G36" s="820">
        <v>5102</v>
      </c>
      <c r="H36" s="820">
        <v>597</v>
      </c>
      <c r="I36" s="820">
        <v>6067</v>
      </c>
      <c r="J36" s="820">
        <f t="shared" si="0"/>
        <v>84314</v>
      </c>
      <c r="K36" s="682">
        <f t="shared" ca="1" si="5"/>
        <v>0.50328303328398838</v>
      </c>
      <c r="L36" s="314"/>
      <c r="M36" s="315"/>
      <c r="N36" s="315"/>
      <c r="O36" s="315"/>
      <c r="P36" s="315"/>
      <c r="Q36" s="315"/>
    </row>
    <row r="37" spans="1:17" s="222" customFormat="1" ht="25.5" customHeight="1">
      <c r="A37" s="819" t="s">
        <v>230</v>
      </c>
      <c r="B37" s="820">
        <v>1411</v>
      </c>
      <c r="C37" s="820">
        <v>4301</v>
      </c>
      <c r="D37" s="820">
        <v>7349</v>
      </c>
      <c r="E37" s="820">
        <v>182</v>
      </c>
      <c r="F37" s="820">
        <v>1630</v>
      </c>
      <c r="G37" s="820">
        <v>1203</v>
      </c>
      <c r="H37" s="820">
        <v>49</v>
      </c>
      <c r="I37" s="820">
        <v>892</v>
      </c>
      <c r="J37" s="820">
        <f t="shared" si="0"/>
        <v>17017</v>
      </c>
      <c r="K37" s="682">
        <f t="shared" ca="1" si="5"/>
        <v>0.1015770498065995</v>
      </c>
      <c r="L37" s="314"/>
      <c r="M37" s="315"/>
      <c r="N37" s="315"/>
      <c r="O37" s="315"/>
      <c r="P37" s="315"/>
      <c r="Q37" s="315"/>
    </row>
    <row r="38" spans="1:17" s="222" customFormat="1" ht="25.5" customHeight="1">
      <c r="A38" s="819" t="s">
        <v>231</v>
      </c>
      <c r="B38" s="820">
        <v>855</v>
      </c>
      <c r="C38" s="820">
        <v>3019</v>
      </c>
      <c r="D38" s="820">
        <v>6641</v>
      </c>
      <c r="E38" s="820">
        <v>152</v>
      </c>
      <c r="F38" s="820">
        <v>1113</v>
      </c>
      <c r="G38" s="820">
        <v>792</v>
      </c>
      <c r="H38" s="820">
        <v>20</v>
      </c>
      <c r="I38" s="820">
        <v>3460</v>
      </c>
      <c r="J38" s="820">
        <f t="shared" si="0"/>
        <v>16052</v>
      </c>
      <c r="K38" s="682">
        <f t="shared" ca="1" si="5"/>
        <v>9.5816818681056307E-2</v>
      </c>
      <c r="L38" s="314"/>
      <c r="M38" s="315"/>
      <c r="N38" s="315"/>
      <c r="O38" s="315"/>
      <c r="P38" s="315"/>
      <c r="Q38" s="315"/>
    </row>
    <row r="39" spans="1:17" s="222" customFormat="1" ht="25.5" customHeight="1" thickBot="1">
      <c r="A39" s="827" t="s">
        <v>341</v>
      </c>
      <c r="B39" s="828">
        <f>SUM(B25:B38)</f>
        <v>18572</v>
      </c>
      <c r="C39" s="828">
        <f t="shared" ref="C39:H39" si="6">SUM(C25:C38)</f>
        <v>53804</v>
      </c>
      <c r="D39" s="828">
        <f t="shared" si="6"/>
        <v>50725</v>
      </c>
      <c r="E39" s="828">
        <f t="shared" si="6"/>
        <v>1276</v>
      </c>
      <c r="F39" s="828">
        <f t="shared" si="6"/>
        <v>13830</v>
      </c>
      <c r="G39" s="828">
        <f t="shared" si="6"/>
        <v>9068</v>
      </c>
      <c r="H39" s="828">
        <f t="shared" si="6"/>
        <v>2330</v>
      </c>
      <c r="I39" s="828">
        <f>SUM(I25:I38)</f>
        <v>17923</v>
      </c>
      <c r="J39" s="828">
        <f t="shared" si="0"/>
        <v>167528</v>
      </c>
      <c r="K39" s="823">
        <f ca="1">+SUM(K25:K38)</f>
        <v>1.0000000000000002</v>
      </c>
      <c r="L39" s="314"/>
      <c r="M39" s="315"/>
      <c r="N39" s="315"/>
      <c r="O39" s="315"/>
      <c r="P39" s="315"/>
      <c r="Q39" s="315"/>
    </row>
    <row r="40" spans="1:17" ht="25.5" customHeight="1" thickTop="1">
      <c r="A40" s="809" t="s">
        <v>275</v>
      </c>
      <c r="B40" s="682">
        <f ca="1">+B39/$J$40</f>
        <v>0.11085908027314836</v>
      </c>
      <c r="C40" s="682">
        <f t="shared" ref="C40:J40" ca="1" si="7">+C39/$J$40</f>
        <v>0.3211642232940165</v>
      </c>
      <c r="D40" s="682">
        <f t="shared" ca="1" si="7"/>
        <v>0.30278520605510723</v>
      </c>
      <c r="E40" s="682">
        <f t="shared" ca="1" si="7"/>
        <v>7.6166372188529678E-3</v>
      </c>
      <c r="F40" s="682">
        <f t="shared" ca="1" si="7"/>
        <v>8.2553364213743374E-2</v>
      </c>
      <c r="G40" s="682">
        <f t="shared" ca="1" si="7"/>
        <v>5.412826512582971E-2</v>
      </c>
      <c r="H40" s="682">
        <f t="shared" ca="1" si="7"/>
        <v>1.3908122821259731E-2</v>
      </c>
      <c r="I40" s="682">
        <f t="shared" ca="1" si="7"/>
        <v>0.10698510099804212</v>
      </c>
      <c r="J40" s="682">
        <f t="shared" ca="1" si="7"/>
        <v>1</v>
      </c>
      <c r="K40" s="668"/>
      <c r="L40" s="175"/>
      <c r="M40" s="173"/>
      <c r="N40" s="173"/>
      <c r="O40" s="173"/>
      <c r="P40" s="173"/>
      <c r="Q40" s="173"/>
    </row>
    <row r="41" spans="1:17" ht="14.25" customHeight="1" thickBot="1">
      <c r="A41" s="546"/>
      <c r="B41" s="830"/>
      <c r="C41" s="534"/>
      <c r="D41" s="534"/>
      <c r="E41" s="534"/>
      <c r="F41" s="534"/>
      <c r="G41" s="534"/>
      <c r="H41" s="534"/>
      <c r="I41" s="662"/>
      <c r="J41" s="662"/>
      <c r="K41" s="708"/>
      <c r="L41" s="175"/>
      <c r="M41" s="173"/>
      <c r="N41" s="173"/>
      <c r="O41" s="173"/>
      <c r="P41" s="173"/>
      <c r="Q41" s="173"/>
    </row>
    <row r="42" spans="1:17" ht="15" customHeight="1" thickTop="1">
      <c r="A42" s="547" t="s">
        <v>147</v>
      </c>
      <c r="B42" s="663"/>
      <c r="C42" s="539"/>
      <c r="D42" s="539"/>
      <c r="E42" s="539"/>
      <c r="F42" s="539"/>
      <c r="G42" s="539"/>
      <c r="H42" s="539"/>
      <c r="I42" s="539"/>
      <c r="J42" s="539"/>
      <c r="K42" s="539"/>
      <c r="L42" s="175"/>
      <c r="M42" s="7"/>
      <c r="N42" s="173"/>
      <c r="O42" s="173"/>
      <c r="P42" s="173"/>
      <c r="Q42" s="173"/>
    </row>
    <row r="43" spans="1:17" ht="9" customHeight="1">
      <c r="A43" s="883"/>
      <c r="B43" s="791"/>
      <c r="C43" s="517"/>
      <c r="D43" s="517"/>
      <c r="E43" s="517"/>
      <c r="F43" s="517"/>
      <c r="G43" s="517"/>
      <c r="H43" s="517"/>
      <c r="I43" s="792"/>
      <c r="J43" s="792"/>
      <c r="K43" s="539"/>
      <c r="L43" s="175"/>
      <c r="M43" s="173"/>
      <c r="N43" s="173"/>
      <c r="O43" s="173"/>
      <c r="P43" s="173"/>
      <c r="Q43" s="173"/>
    </row>
    <row r="44" spans="1:17" ht="9" customHeight="1">
      <c r="A44" s="278"/>
      <c r="C44" s="25"/>
      <c r="D44" s="25"/>
      <c r="E44" s="25"/>
      <c r="F44" s="25"/>
      <c r="G44" s="25"/>
      <c r="H44" s="25"/>
      <c r="I44" s="173"/>
      <c r="J44" s="173"/>
      <c r="K44" s="7"/>
      <c r="L44" s="175"/>
      <c r="M44" s="173"/>
      <c r="N44" s="173"/>
      <c r="O44" s="173"/>
      <c r="P44" s="173"/>
      <c r="Q44" s="173"/>
    </row>
    <row r="45" spans="1:17" ht="9" customHeight="1">
      <c r="A45" s="279"/>
      <c r="C45" s="25"/>
      <c r="D45" s="25"/>
      <c r="E45" s="25"/>
      <c r="F45" s="25"/>
      <c r="G45" s="25"/>
      <c r="H45" s="25"/>
      <c r="I45" s="173"/>
      <c r="J45" s="173"/>
      <c r="K45" s="7"/>
      <c r="L45" s="175"/>
      <c r="M45" s="173"/>
      <c r="N45" s="173"/>
      <c r="O45" s="173"/>
      <c r="P45" s="173"/>
      <c r="Q45" s="173"/>
    </row>
    <row r="46" spans="1:17" ht="9" customHeight="1">
      <c r="A46" s="278"/>
      <c r="C46" s="25"/>
      <c r="D46" s="25"/>
      <c r="E46" s="25"/>
      <c r="F46" s="25"/>
      <c r="G46" s="25"/>
      <c r="H46" s="25"/>
      <c r="I46" s="173"/>
      <c r="J46" s="173"/>
      <c r="K46" s="7"/>
      <c r="L46" s="175"/>
      <c r="M46" s="173"/>
      <c r="N46" s="173"/>
      <c r="O46" s="173"/>
      <c r="P46" s="173"/>
      <c r="Q46" s="173"/>
    </row>
    <row r="47" spans="1:17" ht="9" customHeight="1">
      <c r="A47" s="278"/>
      <c r="C47" s="25"/>
      <c r="D47" s="25"/>
      <c r="E47" s="25"/>
      <c r="F47" s="25"/>
      <c r="G47" s="25"/>
      <c r="H47" s="25"/>
      <c r="I47" s="173"/>
      <c r="J47" s="173"/>
      <c r="K47" s="7"/>
      <c r="L47" s="175"/>
      <c r="M47" s="173"/>
      <c r="N47" s="173"/>
      <c r="O47" s="173"/>
      <c r="P47" s="173"/>
      <c r="Q47" s="173"/>
    </row>
    <row r="48" spans="1:17" ht="9" customHeight="1">
      <c r="A48" s="278"/>
      <c r="B48" s="1"/>
      <c r="C48" s="25"/>
      <c r="D48" s="25"/>
      <c r="E48" s="25"/>
      <c r="F48" s="25"/>
      <c r="G48" s="25"/>
      <c r="H48" s="25"/>
      <c r="I48" s="173"/>
      <c r="J48" s="173"/>
      <c r="K48" s="7"/>
      <c r="L48" s="175"/>
      <c r="M48" s="173"/>
      <c r="N48" s="173"/>
      <c r="O48" s="173"/>
      <c r="P48" s="173"/>
      <c r="Q48" s="173"/>
    </row>
    <row r="49" spans="1:17" ht="9" customHeight="1">
      <c r="A49" s="278"/>
      <c r="B49" s="1"/>
      <c r="C49" s="25"/>
      <c r="D49" s="25"/>
      <c r="E49" s="25"/>
      <c r="F49" s="25"/>
      <c r="G49" s="25"/>
      <c r="H49" s="25"/>
      <c r="I49" s="173"/>
      <c r="J49" s="173"/>
      <c r="K49" s="7"/>
      <c r="L49" s="175"/>
      <c r="M49" s="173"/>
      <c r="N49" s="173"/>
      <c r="O49" s="173"/>
      <c r="P49" s="173"/>
      <c r="Q49" s="173"/>
    </row>
    <row r="50" spans="1:17" ht="9" customHeight="1">
      <c r="A50" s="278"/>
      <c r="B50" s="1"/>
      <c r="C50" s="25"/>
      <c r="D50" s="25"/>
      <c r="E50" s="25"/>
      <c r="F50" s="25"/>
      <c r="G50" s="25"/>
      <c r="H50" s="25"/>
      <c r="I50" s="173"/>
      <c r="J50" s="173"/>
      <c r="K50" s="7"/>
      <c r="L50" s="175"/>
      <c r="M50" s="173"/>
      <c r="N50" s="173"/>
      <c r="O50" s="173"/>
      <c r="P50" s="173"/>
      <c r="Q50" s="173"/>
    </row>
    <row r="51" spans="1:17" ht="9" customHeight="1">
      <c r="A51" s="217"/>
      <c r="B51" s="1"/>
      <c r="C51" s="25"/>
      <c r="D51" s="25"/>
      <c r="E51" s="25"/>
      <c r="F51" s="25"/>
      <c r="G51" s="25"/>
      <c r="H51" s="25"/>
      <c r="I51" s="173"/>
      <c r="J51" s="173"/>
      <c r="K51" s="7"/>
      <c r="L51" s="175"/>
      <c r="M51" s="173"/>
      <c r="N51" s="173"/>
      <c r="O51" s="173"/>
      <c r="P51" s="173"/>
      <c r="Q51" s="173"/>
    </row>
    <row r="52" spans="1:17" ht="9" customHeight="1">
      <c r="A52" s="278"/>
      <c r="B52" s="1"/>
      <c r="C52" s="25"/>
      <c r="D52" s="25"/>
      <c r="E52" s="25"/>
      <c r="F52" s="25"/>
      <c r="G52" s="25"/>
      <c r="H52" s="25"/>
      <c r="I52" s="173"/>
      <c r="J52" s="173"/>
      <c r="K52" s="7"/>
      <c r="L52" s="175"/>
      <c r="M52" s="173"/>
      <c r="N52" s="173"/>
      <c r="O52" s="173"/>
      <c r="P52" s="173"/>
      <c r="Q52" s="173"/>
    </row>
    <row r="53" spans="1:17" ht="9" customHeight="1">
      <c r="A53" s="278"/>
      <c r="B53" s="1"/>
      <c r="C53" s="25"/>
      <c r="D53" s="25"/>
      <c r="E53" s="25"/>
      <c r="F53" s="25"/>
      <c r="G53" s="25"/>
      <c r="H53" s="25"/>
      <c r="I53" s="173"/>
      <c r="J53" s="173"/>
      <c r="K53" s="7"/>
      <c r="L53" s="175"/>
      <c r="M53" s="173"/>
      <c r="N53" s="173"/>
      <c r="O53" s="173"/>
      <c r="P53" s="173"/>
      <c r="Q53" s="173"/>
    </row>
    <row r="54" spans="1:17" ht="9" customHeight="1">
      <c r="A54" s="278"/>
      <c r="B54" s="1"/>
      <c r="C54" s="25"/>
      <c r="D54" s="25"/>
      <c r="E54" s="25"/>
      <c r="F54" s="25"/>
      <c r="G54" s="25"/>
      <c r="H54" s="25"/>
      <c r="I54" s="173"/>
      <c r="J54" s="173"/>
      <c r="K54" s="7"/>
      <c r="L54" s="175"/>
      <c r="M54" s="173"/>
      <c r="N54" s="173"/>
      <c r="O54" s="173"/>
      <c r="P54" s="173"/>
      <c r="Q54" s="173"/>
    </row>
    <row r="55" spans="1:17" ht="9" customHeight="1">
      <c r="A55" s="278"/>
      <c r="C55" s="25"/>
      <c r="D55" s="25"/>
      <c r="E55" s="25"/>
      <c r="F55" s="25"/>
      <c r="G55" s="25"/>
      <c r="H55" s="25"/>
      <c r="I55" s="173"/>
      <c r="J55" s="173"/>
      <c r="K55" s="7"/>
      <c r="L55" s="175"/>
      <c r="M55" s="173"/>
      <c r="N55" s="173"/>
      <c r="O55" s="173"/>
      <c r="P55" s="173"/>
      <c r="Q55" s="173"/>
    </row>
    <row r="56" spans="1:17" ht="9" customHeight="1">
      <c r="A56" s="278"/>
      <c r="C56" s="25"/>
      <c r="D56" s="25"/>
      <c r="E56" s="25"/>
      <c r="F56" s="25"/>
      <c r="G56" s="25"/>
      <c r="H56" s="25"/>
      <c r="I56" s="173"/>
      <c r="J56" s="173"/>
      <c r="K56" s="7"/>
      <c r="L56" s="175"/>
      <c r="M56" s="173"/>
      <c r="N56" s="173"/>
      <c r="O56" s="173"/>
      <c r="P56" s="173"/>
      <c r="Q56" s="173"/>
    </row>
    <row r="57" spans="1:17" ht="9" customHeight="1">
      <c r="A57" s="217"/>
      <c r="C57" s="25"/>
      <c r="D57" s="25"/>
      <c r="E57" s="25"/>
      <c r="F57" s="25"/>
      <c r="G57" s="25"/>
      <c r="H57" s="25"/>
      <c r="I57" s="173"/>
      <c r="J57" s="173"/>
      <c r="K57" s="7"/>
      <c r="L57" s="175"/>
      <c r="M57" s="173"/>
      <c r="N57" s="173"/>
      <c r="O57" s="173"/>
      <c r="P57" s="173"/>
      <c r="Q57" s="173"/>
    </row>
    <row r="58" spans="1:17" ht="9" customHeight="1">
      <c r="A58" s="278"/>
      <c r="C58" s="25"/>
      <c r="D58" s="25"/>
      <c r="E58" s="25"/>
      <c r="F58" s="25"/>
      <c r="G58" s="25"/>
      <c r="H58" s="25"/>
      <c r="I58" s="173"/>
      <c r="J58" s="173"/>
      <c r="K58" s="7"/>
      <c r="L58" s="175"/>
      <c r="M58" s="173"/>
      <c r="N58" s="173"/>
      <c r="O58" s="173"/>
      <c r="P58" s="173"/>
      <c r="Q58" s="173"/>
    </row>
    <row r="59" spans="1:17" ht="9" customHeight="1">
      <c r="A59" s="278"/>
      <c r="C59" s="25"/>
      <c r="D59" s="25"/>
      <c r="E59" s="25"/>
      <c r="F59" s="25"/>
      <c r="G59" s="25"/>
      <c r="H59" s="25"/>
      <c r="I59" s="173"/>
      <c r="J59" s="173"/>
      <c r="K59" s="7"/>
      <c r="L59" s="175"/>
      <c r="M59" s="173"/>
      <c r="N59" s="173"/>
      <c r="O59" s="173"/>
      <c r="P59" s="173"/>
      <c r="Q59" s="173"/>
    </row>
    <row r="60" spans="1:17" ht="9" customHeight="1">
      <c r="A60" s="278"/>
      <c r="C60" s="25"/>
      <c r="D60" s="25"/>
      <c r="E60" s="25"/>
      <c r="F60" s="25"/>
      <c r="G60" s="25"/>
      <c r="H60" s="25"/>
      <c r="I60" s="173"/>
      <c r="J60" s="173"/>
      <c r="K60" s="7"/>
      <c r="L60" s="175"/>
      <c r="M60" s="173"/>
      <c r="N60" s="173"/>
      <c r="O60" s="173"/>
      <c r="P60" s="173"/>
      <c r="Q60" s="173"/>
    </row>
    <row r="61" spans="1:17" ht="9" customHeight="1">
      <c r="A61" s="278"/>
      <c r="C61" s="25"/>
      <c r="D61" s="25"/>
      <c r="E61" s="25"/>
      <c r="F61" s="25"/>
      <c r="G61" s="25"/>
      <c r="H61" s="25"/>
      <c r="I61" s="173"/>
      <c r="J61" s="173"/>
      <c r="K61" s="7"/>
      <c r="L61" s="175"/>
      <c r="M61" s="173"/>
      <c r="N61" s="173"/>
      <c r="O61" s="173"/>
      <c r="P61" s="173"/>
      <c r="Q61" s="173"/>
    </row>
    <row r="62" spans="1:17" ht="9" customHeight="1">
      <c r="A62" s="278"/>
      <c r="C62" s="25"/>
      <c r="D62" s="25"/>
      <c r="E62" s="25"/>
      <c r="F62" s="25"/>
      <c r="G62" s="25"/>
      <c r="H62" s="25"/>
      <c r="I62" s="173"/>
      <c r="J62" s="173"/>
      <c r="K62" s="7"/>
      <c r="L62" s="175"/>
      <c r="M62" s="173"/>
      <c r="N62" s="173"/>
      <c r="O62" s="173"/>
      <c r="P62" s="173"/>
      <c r="Q62" s="173"/>
    </row>
    <row r="63" spans="1:17" ht="9" customHeight="1">
      <c r="A63" s="217"/>
      <c r="C63" s="25"/>
      <c r="D63" s="25"/>
      <c r="E63" s="25"/>
      <c r="F63" s="25"/>
      <c r="G63" s="25"/>
      <c r="H63" s="25"/>
      <c r="I63" s="173"/>
      <c r="J63" s="173"/>
      <c r="K63" s="7"/>
      <c r="L63" s="175"/>
      <c r="M63" s="173"/>
      <c r="N63" s="173"/>
      <c r="O63" s="173"/>
      <c r="P63" s="173"/>
      <c r="Q63" s="173"/>
    </row>
    <row r="64" spans="1:17" ht="9" customHeight="1">
      <c r="A64" s="278"/>
      <c r="C64" s="25"/>
      <c r="D64" s="25"/>
      <c r="E64" s="25"/>
      <c r="F64" s="25"/>
      <c r="G64" s="25"/>
      <c r="H64" s="25"/>
      <c r="I64" s="173"/>
      <c r="J64" s="173"/>
      <c r="K64" s="7"/>
      <c r="L64" s="175"/>
      <c r="M64" s="173"/>
      <c r="N64" s="173"/>
      <c r="O64" s="173"/>
      <c r="P64" s="173"/>
      <c r="Q64" s="173"/>
    </row>
    <row r="65" spans="1:17" ht="9" customHeight="1">
      <c r="A65" s="278"/>
      <c r="C65" s="25"/>
      <c r="D65" s="25"/>
      <c r="E65" s="25"/>
      <c r="F65" s="25"/>
      <c r="G65" s="25"/>
      <c r="H65" s="25"/>
      <c r="I65" s="173"/>
      <c r="J65" s="173"/>
      <c r="K65" s="7"/>
      <c r="L65" s="175"/>
      <c r="M65" s="173"/>
      <c r="N65" s="173"/>
      <c r="O65" s="173"/>
      <c r="P65" s="173"/>
      <c r="Q65" s="173"/>
    </row>
    <row r="66" spans="1:17" ht="9" customHeight="1">
      <c r="A66" s="278"/>
      <c r="C66" s="25"/>
      <c r="D66" s="25"/>
      <c r="E66" s="25"/>
      <c r="F66" s="25"/>
      <c r="G66" s="25"/>
      <c r="H66" s="25"/>
      <c r="I66" s="173"/>
      <c r="J66" s="173"/>
      <c r="K66" s="7"/>
      <c r="L66" s="175"/>
      <c r="M66" s="173"/>
      <c r="N66" s="173"/>
      <c r="O66" s="173"/>
      <c r="P66" s="173"/>
      <c r="Q66" s="173"/>
    </row>
    <row r="67" spans="1:17" ht="9" customHeight="1">
      <c r="A67" s="278"/>
      <c r="C67" s="25"/>
      <c r="D67" s="25"/>
      <c r="E67" s="25"/>
      <c r="F67" s="25"/>
      <c r="G67" s="25"/>
      <c r="H67" s="25"/>
      <c r="I67" s="173"/>
      <c r="J67" s="173"/>
      <c r="K67" s="7"/>
      <c r="L67" s="175"/>
      <c r="M67" s="173"/>
      <c r="N67" s="173"/>
      <c r="O67" s="173"/>
      <c r="P67" s="173"/>
      <c r="Q67" s="173"/>
    </row>
    <row r="68" spans="1:17" ht="9" customHeight="1">
      <c r="A68" s="217"/>
      <c r="C68" s="25"/>
      <c r="D68" s="25"/>
      <c r="E68" s="25"/>
      <c r="F68" s="25"/>
      <c r="G68" s="25"/>
      <c r="H68" s="25"/>
      <c r="I68" s="173"/>
      <c r="J68" s="173"/>
      <c r="K68" s="7"/>
      <c r="L68" s="175"/>
      <c r="M68" s="173"/>
      <c r="N68" s="173"/>
      <c r="O68" s="173"/>
      <c r="P68" s="173"/>
      <c r="Q68" s="173"/>
    </row>
    <row r="69" spans="1:17" ht="9" customHeight="1">
      <c r="A69" s="280"/>
      <c r="C69" s="25"/>
      <c r="D69" s="25"/>
      <c r="E69" s="25"/>
      <c r="F69" s="25"/>
      <c r="G69" s="25"/>
      <c r="H69" s="25"/>
      <c r="I69" s="173"/>
      <c r="J69" s="173"/>
      <c r="K69" s="7"/>
      <c r="L69" s="175"/>
      <c r="M69" s="173"/>
      <c r="N69" s="173"/>
      <c r="O69" s="173"/>
      <c r="P69" s="173"/>
      <c r="Q69" s="173"/>
    </row>
    <row r="70" spans="1:17" ht="9" customHeight="1">
      <c r="A70" s="280"/>
      <c r="C70" s="25"/>
      <c r="D70" s="25"/>
      <c r="E70" s="25"/>
      <c r="F70" s="25"/>
      <c r="G70" s="25"/>
      <c r="H70" s="25"/>
      <c r="I70" s="173"/>
      <c r="J70" s="173"/>
      <c r="K70" s="7"/>
      <c r="L70" s="175"/>
      <c r="M70" s="173"/>
      <c r="N70" s="173"/>
      <c r="O70" s="173"/>
      <c r="P70" s="173"/>
      <c r="Q70" s="173"/>
    </row>
    <row r="71" spans="1:17" ht="9" customHeight="1">
      <c r="A71" s="280"/>
      <c r="C71" s="25"/>
      <c r="D71" s="25"/>
      <c r="E71" s="25"/>
      <c r="F71" s="25"/>
      <c r="G71" s="25"/>
      <c r="H71" s="25"/>
      <c r="I71" s="173"/>
      <c r="J71" s="173"/>
      <c r="K71" s="7"/>
      <c r="L71" s="175"/>
      <c r="M71" s="173"/>
      <c r="N71" s="173"/>
      <c r="O71" s="173"/>
      <c r="P71" s="173"/>
      <c r="Q71" s="173"/>
    </row>
    <row r="72" spans="1:17" ht="9" customHeight="1">
      <c r="A72" s="280"/>
      <c r="C72" s="25"/>
      <c r="D72" s="25"/>
      <c r="E72" s="25"/>
      <c r="F72" s="25"/>
      <c r="G72" s="25"/>
      <c r="H72" s="25"/>
      <c r="I72" s="173"/>
      <c r="J72" s="173"/>
      <c r="K72" s="7"/>
      <c r="L72" s="175"/>
      <c r="M72" s="173"/>
      <c r="N72" s="173"/>
      <c r="O72" s="173"/>
      <c r="P72" s="173"/>
      <c r="Q72" s="173"/>
    </row>
    <row r="73" spans="1:17" ht="9" customHeight="1">
      <c r="A73" s="281"/>
      <c r="C73" s="25"/>
      <c r="D73" s="25"/>
      <c r="E73" s="25"/>
      <c r="F73" s="25"/>
      <c r="G73" s="25"/>
      <c r="H73" s="25"/>
      <c r="I73" s="173"/>
      <c r="J73" s="173"/>
      <c r="K73" s="7"/>
      <c r="L73" s="175"/>
      <c r="M73" s="173"/>
      <c r="N73" s="173"/>
      <c r="O73" s="173"/>
      <c r="P73" s="173"/>
      <c r="Q73" s="173"/>
    </row>
    <row r="74" spans="1:17" ht="9" customHeight="1">
      <c r="A74" s="281"/>
      <c r="C74" s="25"/>
      <c r="D74" s="25"/>
      <c r="E74" s="25"/>
      <c r="F74" s="25"/>
      <c r="G74" s="25"/>
      <c r="H74" s="25"/>
      <c r="I74" s="173"/>
      <c r="J74" s="173"/>
      <c r="K74" s="7"/>
      <c r="L74" s="175"/>
      <c r="M74" s="173"/>
      <c r="N74" s="173"/>
      <c r="O74" s="173"/>
      <c r="P74" s="173"/>
      <c r="Q74" s="173"/>
    </row>
    <row r="75" spans="1:17" ht="9" customHeight="1">
      <c r="A75" s="279"/>
      <c r="C75" s="25"/>
      <c r="D75" s="25"/>
      <c r="E75" s="25"/>
      <c r="F75" s="25"/>
      <c r="G75" s="25"/>
      <c r="H75" s="25"/>
      <c r="I75" s="173"/>
      <c r="J75" s="173"/>
      <c r="K75" s="7"/>
      <c r="L75" s="175"/>
      <c r="M75" s="173"/>
      <c r="N75" s="173"/>
      <c r="O75" s="173"/>
      <c r="P75" s="173"/>
      <c r="Q75" s="173"/>
    </row>
    <row r="76" spans="1:17" ht="9" customHeight="1">
      <c r="A76" s="278"/>
      <c r="C76" s="25"/>
      <c r="D76" s="25"/>
      <c r="E76" s="25"/>
      <c r="F76" s="25"/>
      <c r="G76" s="25"/>
      <c r="H76" s="25"/>
      <c r="I76" s="173"/>
      <c r="J76" s="173"/>
      <c r="K76" s="7"/>
      <c r="L76" s="175"/>
      <c r="M76" s="173"/>
      <c r="N76" s="173"/>
      <c r="O76" s="173"/>
      <c r="P76" s="173"/>
      <c r="Q76" s="173"/>
    </row>
    <row r="77" spans="1:17" ht="9" customHeight="1">
      <c r="A77" s="278"/>
      <c r="C77" s="25"/>
      <c r="D77" s="25"/>
      <c r="E77" s="25"/>
      <c r="F77" s="25"/>
      <c r="G77" s="25"/>
      <c r="H77" s="25"/>
      <c r="I77" s="173"/>
      <c r="J77" s="173"/>
      <c r="K77" s="7"/>
      <c r="L77" s="175"/>
      <c r="M77" s="173"/>
      <c r="N77" s="173"/>
      <c r="O77" s="173"/>
      <c r="P77" s="173"/>
      <c r="Q77" s="173"/>
    </row>
    <row r="78" spans="1:17" ht="9" customHeight="1">
      <c r="A78" s="278"/>
      <c r="C78" s="25"/>
      <c r="D78" s="25"/>
      <c r="E78" s="25"/>
      <c r="F78" s="25"/>
      <c r="G78" s="25"/>
      <c r="H78" s="25"/>
      <c r="I78" s="173"/>
      <c r="J78" s="173"/>
      <c r="K78" s="7"/>
      <c r="L78" s="175"/>
      <c r="M78" s="173"/>
      <c r="N78" s="173"/>
      <c r="O78" s="173"/>
      <c r="P78" s="173"/>
      <c r="Q78" s="173"/>
    </row>
    <row r="79" spans="1:17" ht="9" customHeight="1">
      <c r="A79" s="278"/>
      <c r="C79" s="25"/>
      <c r="D79" s="25"/>
      <c r="E79" s="25"/>
      <c r="F79" s="25"/>
      <c r="G79" s="25"/>
      <c r="H79" s="25"/>
      <c r="I79" s="173"/>
      <c r="J79" s="173"/>
      <c r="K79" s="7"/>
      <c r="L79" s="175"/>
      <c r="M79" s="173"/>
      <c r="N79" s="173"/>
      <c r="O79" s="173"/>
      <c r="P79" s="173"/>
      <c r="Q79" s="173"/>
    </row>
    <row r="80" spans="1:17" ht="9" customHeight="1">
      <c r="A80" s="280"/>
      <c r="C80" s="25"/>
      <c r="D80" s="25"/>
      <c r="E80" s="25"/>
      <c r="F80" s="25"/>
      <c r="G80" s="25"/>
      <c r="H80" s="25"/>
      <c r="I80" s="173"/>
      <c r="J80" s="173"/>
      <c r="K80" s="7"/>
      <c r="L80" s="175"/>
      <c r="M80" s="173"/>
      <c r="N80" s="173"/>
      <c r="O80" s="173"/>
      <c r="P80" s="173"/>
      <c r="Q80" s="173"/>
    </row>
    <row r="81" spans="1:17" ht="9" customHeight="1">
      <c r="A81" s="279"/>
      <c r="C81" s="25"/>
      <c r="D81" s="25"/>
      <c r="E81" s="25"/>
      <c r="F81" s="25"/>
      <c r="G81" s="25"/>
      <c r="H81" s="25"/>
      <c r="I81" s="173"/>
      <c r="J81" s="173"/>
      <c r="K81" s="7"/>
      <c r="L81" s="175"/>
      <c r="M81" s="173"/>
      <c r="N81" s="173"/>
      <c r="O81" s="173"/>
      <c r="P81" s="173"/>
      <c r="Q81" s="173"/>
    </row>
    <row r="82" spans="1:17" ht="9" customHeight="1">
      <c r="A82" s="278"/>
      <c r="C82" s="25"/>
      <c r="D82" s="25"/>
      <c r="E82" s="25"/>
      <c r="F82" s="25"/>
      <c r="G82" s="25"/>
      <c r="H82" s="25"/>
      <c r="I82" s="173"/>
      <c r="J82" s="173"/>
      <c r="K82" s="7"/>
      <c r="L82" s="175"/>
      <c r="M82" s="173"/>
      <c r="N82" s="173"/>
      <c r="O82" s="173"/>
      <c r="P82" s="173"/>
      <c r="Q82" s="173"/>
    </row>
    <row r="83" spans="1:17" ht="9" customHeight="1">
      <c r="A83" s="278"/>
      <c r="C83" s="25"/>
      <c r="D83" s="25"/>
      <c r="E83" s="25"/>
      <c r="F83" s="25"/>
      <c r="G83" s="25"/>
      <c r="H83" s="25"/>
      <c r="I83" s="173"/>
      <c r="J83" s="173"/>
      <c r="K83" s="7"/>
      <c r="L83" s="175"/>
      <c r="M83" s="173"/>
      <c r="N83" s="173"/>
      <c r="O83" s="173"/>
      <c r="P83" s="173"/>
      <c r="Q83" s="173"/>
    </row>
    <row r="84" spans="1:17" ht="9" customHeight="1">
      <c r="A84" s="278"/>
      <c r="C84" s="25"/>
      <c r="D84" s="25"/>
      <c r="E84" s="25"/>
      <c r="F84" s="25"/>
      <c r="G84" s="25"/>
      <c r="H84" s="25"/>
      <c r="I84" s="173"/>
      <c r="J84" s="173"/>
      <c r="K84" s="7"/>
      <c r="L84" s="175"/>
      <c r="M84" s="173"/>
      <c r="N84" s="173"/>
      <c r="O84" s="173"/>
      <c r="P84" s="173"/>
      <c r="Q84" s="173"/>
    </row>
    <row r="85" spans="1:17" ht="9" customHeight="1">
      <c r="A85" s="278"/>
      <c r="C85" s="25"/>
      <c r="D85" s="25"/>
      <c r="E85" s="25"/>
      <c r="F85" s="25"/>
      <c r="G85" s="25"/>
      <c r="H85" s="25"/>
      <c r="I85" s="173"/>
      <c r="J85" s="173"/>
      <c r="K85" s="7"/>
      <c r="L85" s="175"/>
      <c r="M85" s="173"/>
      <c r="N85" s="173"/>
      <c r="O85" s="173"/>
      <c r="P85" s="173"/>
      <c r="Q85" s="173"/>
    </row>
    <row r="86" spans="1:17" ht="9" customHeight="1">
      <c r="A86" s="280"/>
      <c r="C86" s="25"/>
      <c r="D86" s="25"/>
      <c r="E86" s="25"/>
      <c r="F86" s="25"/>
      <c r="G86" s="25"/>
      <c r="H86" s="25"/>
      <c r="I86" s="173"/>
      <c r="J86" s="173"/>
      <c r="K86" s="7"/>
      <c r="L86" s="175"/>
      <c r="M86" s="173"/>
      <c r="N86" s="173"/>
      <c r="O86" s="173"/>
      <c r="P86" s="173"/>
      <c r="Q86" s="173"/>
    </row>
    <row r="87" spans="1:17" ht="9" customHeight="1">
      <c r="A87" s="279"/>
      <c r="C87" s="25"/>
      <c r="D87" s="25"/>
      <c r="E87" s="25"/>
      <c r="F87" s="25"/>
      <c r="G87" s="25"/>
      <c r="H87" s="25"/>
      <c r="I87" s="173"/>
      <c r="J87" s="173"/>
      <c r="K87" s="7"/>
      <c r="L87" s="175"/>
      <c r="M87" s="173"/>
      <c r="N87" s="173"/>
      <c r="O87" s="173"/>
      <c r="P87" s="173"/>
      <c r="Q87" s="173"/>
    </row>
    <row r="88" spans="1:17" ht="9" customHeight="1">
      <c r="A88" s="278"/>
      <c r="C88" s="25"/>
      <c r="D88" s="25"/>
      <c r="E88" s="25"/>
      <c r="F88" s="25"/>
      <c r="G88" s="25"/>
      <c r="H88" s="25"/>
      <c r="I88" s="173"/>
      <c r="J88" s="173"/>
      <c r="K88" s="7"/>
      <c r="L88" s="175"/>
      <c r="M88" s="173"/>
      <c r="N88" s="173"/>
      <c r="O88" s="173"/>
      <c r="P88" s="173"/>
      <c r="Q88" s="173"/>
    </row>
    <row r="89" spans="1:17" ht="9" customHeight="1">
      <c r="A89" s="278"/>
      <c r="C89" s="25"/>
      <c r="D89" s="25"/>
      <c r="E89" s="25"/>
      <c r="F89" s="25"/>
      <c r="G89" s="25"/>
      <c r="H89" s="25"/>
      <c r="I89" s="173"/>
      <c r="J89" s="173"/>
      <c r="K89" s="7"/>
      <c r="L89" s="175"/>
      <c r="M89" s="173"/>
      <c r="N89" s="173"/>
      <c r="O89" s="173"/>
      <c r="P89" s="173"/>
      <c r="Q89" s="173"/>
    </row>
    <row r="90" spans="1:17" ht="9" customHeight="1">
      <c r="A90" s="278"/>
      <c r="C90" s="27"/>
      <c r="D90" s="27"/>
      <c r="E90" s="27"/>
      <c r="F90" s="27"/>
      <c r="G90" s="27"/>
      <c r="H90" s="27"/>
      <c r="K90" s="5"/>
      <c r="L90" s="175"/>
    </row>
    <row r="91" spans="1:17" ht="9" customHeight="1">
      <c r="A91" s="278"/>
      <c r="C91" s="27"/>
      <c r="D91" s="27"/>
      <c r="E91" s="27"/>
      <c r="F91" s="27"/>
      <c r="G91" s="27"/>
      <c r="H91" s="27"/>
      <c r="K91" s="5"/>
      <c r="L91" s="175"/>
    </row>
    <row r="92" spans="1:17" ht="9" customHeight="1">
      <c r="A92" s="278"/>
      <c r="C92" s="27"/>
      <c r="D92" s="27"/>
      <c r="E92" s="27"/>
      <c r="F92" s="27"/>
      <c r="G92" s="27"/>
      <c r="H92" s="27"/>
      <c r="K92" s="5"/>
      <c r="L92" s="175"/>
    </row>
    <row r="93" spans="1:17" ht="9" customHeight="1">
      <c r="A93" s="278"/>
      <c r="C93" s="27"/>
      <c r="D93" s="27"/>
      <c r="E93" s="27"/>
      <c r="F93" s="27"/>
      <c r="G93" s="27"/>
      <c r="H93" s="27"/>
      <c r="K93" s="5"/>
      <c r="L93" s="175"/>
    </row>
    <row r="94" spans="1:17" ht="9" customHeight="1">
      <c r="A94" s="278"/>
      <c r="C94" s="27"/>
      <c r="D94" s="27"/>
      <c r="E94" s="27"/>
      <c r="F94" s="27"/>
      <c r="G94" s="27"/>
      <c r="H94" s="27"/>
      <c r="K94" s="5"/>
      <c r="L94" s="175"/>
    </row>
    <row r="95" spans="1:17" ht="9" customHeight="1">
      <c r="A95" s="278"/>
      <c r="C95" s="27"/>
      <c r="D95" s="27"/>
      <c r="E95" s="27"/>
      <c r="F95" s="27"/>
      <c r="G95" s="27"/>
      <c r="H95" s="27"/>
      <c r="K95" s="5"/>
      <c r="L95" s="175"/>
    </row>
    <row r="96" spans="1:17" ht="9" customHeight="1">
      <c r="A96" s="280"/>
      <c r="C96" s="27"/>
      <c r="D96" s="27"/>
      <c r="E96" s="27"/>
      <c r="F96" s="27"/>
      <c r="G96" s="27"/>
      <c r="H96" s="27"/>
      <c r="K96" s="5"/>
      <c r="L96" s="175"/>
    </row>
    <row r="97" spans="1:12" ht="9" customHeight="1">
      <c r="A97" s="279"/>
      <c r="C97" s="27"/>
      <c r="D97" s="27"/>
      <c r="E97" s="27"/>
      <c r="F97" s="27"/>
      <c r="G97" s="27"/>
      <c r="H97" s="27"/>
      <c r="K97" s="5"/>
      <c r="L97" s="175"/>
    </row>
    <row r="98" spans="1:12" ht="9" customHeight="1">
      <c r="A98" s="278"/>
      <c r="C98" s="27"/>
      <c r="D98" s="27"/>
      <c r="E98" s="27"/>
      <c r="F98" s="27"/>
      <c r="G98" s="27"/>
      <c r="H98" s="27"/>
      <c r="K98" s="5"/>
      <c r="L98" s="175"/>
    </row>
    <row r="99" spans="1:12" ht="9" customHeight="1">
      <c r="A99" s="278"/>
      <c r="C99" s="27"/>
      <c r="D99" s="27"/>
      <c r="E99" s="27"/>
      <c r="F99" s="27"/>
      <c r="G99" s="27"/>
      <c r="H99" s="27"/>
      <c r="K99" s="5"/>
      <c r="L99" s="175"/>
    </row>
    <row r="100" spans="1:12" ht="9" customHeight="1">
      <c r="A100" s="278"/>
      <c r="C100" s="27"/>
      <c r="D100" s="27"/>
      <c r="E100" s="27"/>
      <c r="F100" s="27"/>
      <c r="G100" s="27"/>
      <c r="H100" s="27"/>
      <c r="K100" s="5"/>
      <c r="L100" s="175"/>
    </row>
    <row r="101" spans="1:12" ht="9" customHeight="1">
      <c r="A101" s="278"/>
      <c r="C101" s="27"/>
      <c r="D101" s="27"/>
      <c r="E101" s="27"/>
      <c r="F101" s="27"/>
      <c r="G101" s="27"/>
      <c r="H101" s="27"/>
      <c r="K101" s="5"/>
      <c r="L101" s="175"/>
    </row>
    <row r="102" spans="1:12" ht="9" customHeight="1">
      <c r="A102" s="278"/>
      <c r="C102" s="27"/>
      <c r="D102" s="27"/>
      <c r="E102" s="27"/>
      <c r="F102" s="27"/>
      <c r="G102" s="27"/>
      <c r="H102" s="27"/>
      <c r="K102" s="5"/>
      <c r="L102" s="175"/>
    </row>
    <row r="103" spans="1:12" ht="9" customHeight="1">
      <c r="A103" s="278"/>
      <c r="C103" s="27"/>
      <c r="D103" s="27"/>
      <c r="E103" s="27"/>
      <c r="F103" s="27"/>
      <c r="G103" s="27"/>
      <c r="H103" s="27"/>
      <c r="K103" s="5"/>
      <c r="L103" s="175"/>
    </row>
    <row r="104" spans="1:12" ht="9" customHeight="1">
      <c r="A104" s="278"/>
      <c r="C104" s="27"/>
      <c r="D104" s="27"/>
      <c r="E104" s="27"/>
      <c r="F104" s="27"/>
      <c r="G104" s="27"/>
      <c r="H104" s="27"/>
      <c r="K104" s="5"/>
      <c r="L104" s="175"/>
    </row>
    <row r="105" spans="1:12" ht="9" customHeight="1">
      <c r="A105" s="278"/>
      <c r="C105" s="27"/>
      <c r="D105" s="27"/>
      <c r="E105" s="27"/>
      <c r="F105" s="27"/>
      <c r="G105" s="27"/>
      <c r="H105" s="27"/>
      <c r="K105" s="5"/>
      <c r="L105" s="175"/>
    </row>
    <row r="106" spans="1:12" ht="9" customHeight="1">
      <c r="A106" s="278"/>
      <c r="C106" s="27"/>
      <c r="D106" s="27"/>
      <c r="E106" s="27"/>
      <c r="F106" s="27"/>
      <c r="G106" s="27"/>
      <c r="H106" s="27"/>
      <c r="K106" s="5"/>
      <c r="L106" s="175"/>
    </row>
    <row r="107" spans="1:12" ht="9" customHeight="1">
      <c r="A107" s="279"/>
      <c r="C107" s="27"/>
      <c r="D107" s="27"/>
      <c r="E107" s="27"/>
      <c r="F107" s="27"/>
      <c r="G107" s="27"/>
      <c r="H107" s="27"/>
      <c r="K107" s="5"/>
      <c r="L107" s="175"/>
    </row>
    <row r="108" spans="1:12" ht="9" customHeight="1">
      <c r="A108" s="278"/>
      <c r="C108" s="27"/>
      <c r="D108" s="27"/>
      <c r="E108" s="27"/>
      <c r="F108" s="27"/>
      <c r="G108" s="27"/>
      <c r="H108" s="27"/>
      <c r="K108" s="5"/>
      <c r="L108" s="175"/>
    </row>
    <row r="109" spans="1:12" ht="9" customHeight="1">
      <c r="A109" s="278"/>
      <c r="C109" s="27"/>
      <c r="D109" s="27"/>
      <c r="E109" s="27"/>
      <c r="F109" s="27"/>
      <c r="G109" s="27"/>
      <c r="H109" s="27"/>
      <c r="K109" s="5"/>
      <c r="L109" s="175"/>
    </row>
    <row r="110" spans="1:12" ht="9" customHeight="1">
      <c r="A110" s="278"/>
      <c r="C110" s="27"/>
      <c r="D110" s="27"/>
      <c r="E110" s="27"/>
      <c r="F110" s="27"/>
      <c r="G110" s="27"/>
      <c r="H110" s="27"/>
      <c r="K110" s="5"/>
      <c r="L110" s="175"/>
    </row>
    <row r="111" spans="1:12">
      <c r="A111" s="282"/>
      <c r="C111" s="27"/>
      <c r="D111" s="27"/>
      <c r="E111" s="27"/>
      <c r="F111" s="27"/>
      <c r="G111" s="27"/>
      <c r="H111" s="27"/>
      <c r="K111" s="5"/>
      <c r="L111" s="175"/>
    </row>
    <row r="112" spans="1:12">
      <c r="A112" s="282"/>
      <c r="C112" s="27"/>
      <c r="D112" s="27"/>
      <c r="E112" s="27"/>
      <c r="F112" s="27"/>
      <c r="G112" s="27"/>
      <c r="H112" s="27"/>
      <c r="K112" s="5"/>
      <c r="L112" s="175"/>
    </row>
    <row r="113" spans="1:27">
      <c r="A113" s="282"/>
      <c r="C113" s="27"/>
      <c r="D113" s="27"/>
      <c r="E113" s="27"/>
      <c r="F113" s="27"/>
      <c r="G113" s="27"/>
      <c r="H113" s="27"/>
      <c r="K113" s="5"/>
      <c r="L113" s="175"/>
    </row>
    <row r="114" spans="1:27">
      <c r="A114" s="282"/>
      <c r="C114" s="27"/>
      <c r="D114" s="27"/>
      <c r="E114" s="27"/>
      <c r="F114" s="27"/>
      <c r="G114" s="27"/>
      <c r="H114" s="27"/>
      <c r="K114" s="5"/>
    </row>
    <row r="115" spans="1:27">
      <c r="A115" s="282"/>
      <c r="C115" s="27"/>
      <c r="D115" s="27"/>
      <c r="E115" s="27"/>
      <c r="F115" s="27"/>
      <c r="G115" s="27"/>
      <c r="H115" s="27"/>
      <c r="K115" s="5"/>
    </row>
    <row r="116" spans="1:27">
      <c r="A116" s="282"/>
      <c r="C116" s="27"/>
      <c r="D116" s="27"/>
      <c r="E116" s="27"/>
      <c r="F116" s="27"/>
      <c r="G116" s="27"/>
      <c r="H116" s="27"/>
      <c r="K116" s="5"/>
    </row>
    <row r="117" spans="1:27">
      <c r="A117" s="282"/>
      <c r="C117" s="27"/>
      <c r="D117" s="27"/>
      <c r="E117" s="27"/>
      <c r="F117" s="27"/>
      <c r="G117" s="27"/>
      <c r="H117" s="27"/>
      <c r="K117" s="5"/>
    </row>
    <row r="118" spans="1:27" ht="15.75">
      <c r="A118" s="33"/>
      <c r="C118" s="27"/>
      <c r="D118" s="27"/>
      <c r="E118" s="27"/>
      <c r="F118" s="27"/>
      <c r="G118" s="27"/>
      <c r="H118" s="27"/>
      <c r="K118" s="5"/>
    </row>
    <row r="119" spans="1:27" ht="15.75">
      <c r="A119" s="33"/>
      <c r="C119" s="27"/>
      <c r="D119" s="27"/>
      <c r="E119" s="27"/>
      <c r="F119" s="27"/>
      <c r="G119" s="27"/>
      <c r="H119" s="27"/>
      <c r="K119" s="5"/>
    </row>
    <row r="120" spans="1:27" ht="15.75">
      <c r="A120" s="33"/>
      <c r="C120" s="27"/>
      <c r="D120" s="27"/>
      <c r="E120" s="27"/>
      <c r="F120" s="27"/>
      <c r="G120" s="27"/>
      <c r="H120" s="27"/>
      <c r="K120" s="5"/>
    </row>
    <row r="121" spans="1:27" ht="15.75">
      <c r="A121" s="33"/>
      <c r="C121" s="27"/>
      <c r="D121" s="27"/>
      <c r="E121" s="27"/>
      <c r="F121" s="27"/>
      <c r="G121" s="27"/>
      <c r="H121" s="27"/>
      <c r="K121" s="5"/>
    </row>
    <row r="122" spans="1:27" ht="15.75">
      <c r="A122" s="33"/>
      <c r="C122" s="27"/>
      <c r="D122" s="27"/>
      <c r="E122" s="27"/>
      <c r="F122" s="27"/>
      <c r="G122" s="27"/>
      <c r="H122" s="27"/>
      <c r="K122" s="5"/>
    </row>
    <row r="123" spans="1:27" ht="15.75">
      <c r="A123" s="33"/>
      <c r="C123" s="27"/>
      <c r="D123" s="27"/>
      <c r="E123" s="27"/>
      <c r="F123" s="27"/>
      <c r="G123" s="27"/>
      <c r="H123" s="27"/>
      <c r="K123" s="5"/>
    </row>
    <row r="124" spans="1:27" ht="15.75">
      <c r="A124" s="33"/>
      <c r="C124" s="27"/>
      <c r="D124" s="27"/>
      <c r="E124" s="27"/>
      <c r="F124" s="27"/>
      <c r="G124" s="27"/>
      <c r="H124" s="27"/>
      <c r="K124" s="5"/>
    </row>
    <row r="125" spans="1:27" ht="15.75">
      <c r="A125" s="33"/>
      <c r="C125" s="27"/>
      <c r="D125" s="27"/>
      <c r="E125" s="27"/>
      <c r="F125" s="27"/>
      <c r="G125" s="27"/>
      <c r="H125" s="27"/>
      <c r="K125" s="5"/>
    </row>
    <row r="126" spans="1:27" ht="15.75">
      <c r="A126" s="33"/>
      <c r="C126" s="27"/>
      <c r="D126" s="27"/>
      <c r="E126" s="27"/>
      <c r="F126" s="27"/>
      <c r="G126" s="27"/>
      <c r="H126" s="27"/>
      <c r="K126" s="5"/>
    </row>
    <row r="127" spans="1:27" ht="15.75">
      <c r="A127" s="33"/>
      <c r="C127" s="27"/>
      <c r="D127" s="27"/>
      <c r="E127" s="27"/>
      <c r="F127" s="27"/>
      <c r="G127" s="27"/>
      <c r="H127" s="27"/>
      <c r="K127" s="5"/>
    </row>
    <row r="128" spans="1:27" s="218" customFormat="1" ht="15.75">
      <c r="A128" s="33"/>
      <c r="B128" s="169"/>
      <c r="C128" s="27"/>
      <c r="D128" s="27"/>
      <c r="E128" s="27"/>
      <c r="F128" s="27"/>
      <c r="G128" s="27"/>
      <c r="H128" s="27"/>
      <c r="I128" s="169"/>
      <c r="J128" s="169"/>
      <c r="K128" s="5"/>
      <c r="M128" s="169"/>
      <c r="N128" s="169"/>
      <c r="O128" s="169"/>
      <c r="P128" s="169"/>
      <c r="Q128" s="169"/>
      <c r="R128" s="169"/>
      <c r="S128" s="169"/>
      <c r="T128" s="169"/>
      <c r="U128" s="169"/>
      <c r="V128" s="169"/>
      <c r="W128" s="169"/>
      <c r="X128" s="169"/>
      <c r="Y128" s="169"/>
      <c r="Z128" s="169"/>
      <c r="AA128" s="169"/>
    </row>
    <row r="129" spans="1:27" s="218" customFormat="1" ht="15.75">
      <c r="A129" s="33"/>
      <c r="B129" s="169"/>
      <c r="C129" s="27"/>
      <c r="D129" s="27"/>
      <c r="E129" s="27"/>
      <c r="F129" s="27"/>
      <c r="G129" s="27"/>
      <c r="H129" s="27"/>
      <c r="I129" s="169"/>
      <c r="J129" s="169"/>
      <c r="K129" s="5"/>
      <c r="M129" s="169"/>
      <c r="N129" s="169"/>
      <c r="O129" s="169"/>
      <c r="P129" s="169"/>
      <c r="Q129" s="169"/>
      <c r="R129" s="169"/>
      <c r="S129" s="169"/>
      <c r="T129" s="169"/>
      <c r="U129" s="169"/>
      <c r="V129" s="169"/>
      <c r="W129" s="169"/>
      <c r="X129" s="169"/>
      <c r="Y129" s="169"/>
      <c r="Z129" s="169"/>
      <c r="AA129" s="169"/>
    </row>
    <row r="130" spans="1:27" s="218" customFormat="1" ht="15.75">
      <c r="A130" s="33"/>
      <c r="B130" s="169"/>
      <c r="C130" s="27"/>
      <c r="D130" s="27"/>
      <c r="E130" s="27"/>
      <c r="F130" s="27"/>
      <c r="G130" s="27"/>
      <c r="H130" s="27"/>
      <c r="I130" s="169"/>
      <c r="J130" s="169"/>
      <c r="K130" s="5"/>
      <c r="M130" s="169"/>
      <c r="N130" s="169"/>
      <c r="O130" s="169"/>
      <c r="P130" s="169"/>
      <c r="Q130" s="169"/>
      <c r="R130" s="169"/>
      <c r="S130" s="169"/>
      <c r="T130" s="169"/>
      <c r="U130" s="169"/>
      <c r="V130" s="169"/>
      <c r="W130" s="169"/>
      <c r="X130" s="169"/>
      <c r="Y130" s="169"/>
      <c r="Z130" s="169"/>
      <c r="AA130" s="169"/>
    </row>
    <row r="131" spans="1:27" s="218" customFormat="1" ht="15.75">
      <c r="A131" s="33"/>
      <c r="B131" s="169"/>
      <c r="C131" s="27"/>
      <c r="D131" s="27"/>
      <c r="E131" s="27"/>
      <c r="F131" s="27"/>
      <c r="G131" s="27"/>
      <c r="H131" s="27"/>
      <c r="I131" s="169"/>
      <c r="J131" s="169"/>
      <c r="K131" s="5"/>
      <c r="M131" s="169"/>
      <c r="N131" s="169"/>
      <c r="O131" s="169"/>
      <c r="P131" s="169"/>
      <c r="Q131" s="169"/>
      <c r="R131" s="169"/>
      <c r="S131" s="169"/>
      <c r="T131" s="169"/>
      <c r="U131" s="169"/>
      <c r="V131" s="169"/>
      <c r="W131" s="169"/>
      <c r="X131" s="169"/>
      <c r="Y131" s="169"/>
      <c r="Z131" s="169"/>
      <c r="AA131" s="169"/>
    </row>
    <row r="132" spans="1:27" s="218" customFormat="1" ht="15.75">
      <c r="A132" s="33"/>
      <c r="B132" s="169"/>
      <c r="C132" s="27"/>
      <c r="D132" s="27"/>
      <c r="E132" s="27"/>
      <c r="F132" s="27"/>
      <c r="G132" s="27"/>
      <c r="H132" s="27"/>
      <c r="I132" s="169"/>
      <c r="J132" s="169"/>
      <c r="K132" s="5"/>
      <c r="M132" s="169"/>
      <c r="N132" s="169"/>
      <c r="O132" s="169"/>
      <c r="P132" s="169"/>
      <c r="Q132" s="169"/>
      <c r="R132" s="169"/>
      <c r="S132" s="169"/>
      <c r="T132" s="169"/>
      <c r="U132" s="169"/>
      <c r="V132" s="169"/>
      <c r="W132" s="169"/>
      <c r="X132" s="169"/>
      <c r="Y132" s="169"/>
      <c r="Z132" s="169"/>
      <c r="AA132" s="169"/>
    </row>
    <row r="133" spans="1:27" s="218" customFormat="1" ht="15.75">
      <c r="A133" s="33"/>
      <c r="B133" s="169"/>
      <c r="C133" s="27"/>
      <c r="D133" s="27"/>
      <c r="E133" s="27"/>
      <c r="F133" s="27"/>
      <c r="G133" s="27"/>
      <c r="H133" s="27"/>
      <c r="I133" s="169"/>
      <c r="J133" s="169"/>
      <c r="K133" s="5"/>
      <c r="M133" s="169"/>
      <c r="N133" s="169"/>
      <c r="O133" s="169"/>
      <c r="P133" s="169"/>
      <c r="Q133" s="169"/>
      <c r="R133" s="169"/>
      <c r="S133" s="169"/>
      <c r="T133" s="169"/>
      <c r="U133" s="169"/>
      <c r="V133" s="169"/>
      <c r="W133" s="169"/>
      <c r="X133" s="169"/>
      <c r="Y133" s="169"/>
      <c r="Z133" s="169"/>
      <c r="AA133" s="169"/>
    </row>
    <row r="134" spans="1:27" s="218" customFormat="1" ht="15.75">
      <c r="A134" s="33"/>
      <c r="B134" s="169"/>
      <c r="C134" s="27"/>
      <c r="D134" s="27"/>
      <c r="E134" s="27"/>
      <c r="F134" s="27"/>
      <c r="G134" s="27"/>
      <c r="H134" s="27"/>
      <c r="I134" s="169"/>
      <c r="J134" s="169"/>
      <c r="K134" s="5"/>
      <c r="M134" s="169"/>
      <c r="N134" s="169"/>
      <c r="O134" s="169"/>
      <c r="P134" s="169"/>
      <c r="Q134" s="169"/>
      <c r="R134" s="169"/>
      <c r="S134" s="169"/>
      <c r="T134" s="169"/>
      <c r="U134" s="169"/>
      <c r="V134" s="169"/>
      <c r="W134" s="169"/>
      <c r="X134" s="169"/>
      <c r="Y134" s="169"/>
      <c r="Z134" s="169"/>
      <c r="AA134" s="169"/>
    </row>
    <row r="135" spans="1:27" s="218" customFormat="1" ht="15.75">
      <c r="A135" s="33"/>
      <c r="B135" s="169"/>
      <c r="C135" s="27"/>
      <c r="D135" s="27"/>
      <c r="E135" s="27"/>
      <c r="F135" s="27"/>
      <c r="G135" s="27"/>
      <c r="H135" s="27"/>
      <c r="I135" s="169"/>
      <c r="J135" s="169"/>
      <c r="K135" s="5"/>
      <c r="M135" s="169"/>
      <c r="N135" s="169"/>
      <c r="O135" s="169"/>
      <c r="P135" s="169"/>
      <c r="Q135" s="169"/>
      <c r="R135" s="169"/>
      <c r="S135" s="169"/>
      <c r="T135" s="169"/>
      <c r="U135" s="169"/>
      <c r="V135" s="169"/>
      <c r="W135" s="169"/>
      <c r="X135" s="169"/>
      <c r="Y135" s="169"/>
      <c r="Z135" s="169"/>
      <c r="AA135" s="169"/>
    </row>
    <row r="136" spans="1:27" s="218" customFormat="1" ht="15.75">
      <c r="A136" s="33"/>
      <c r="B136" s="169"/>
      <c r="C136" s="27"/>
      <c r="D136" s="27"/>
      <c r="E136" s="27"/>
      <c r="F136" s="27"/>
      <c r="G136" s="27"/>
      <c r="H136" s="27"/>
      <c r="I136" s="169"/>
      <c r="J136" s="169"/>
      <c r="K136" s="5"/>
      <c r="M136" s="169"/>
      <c r="N136" s="169"/>
      <c r="O136" s="169"/>
      <c r="P136" s="169"/>
      <c r="Q136" s="169"/>
      <c r="R136" s="169"/>
      <c r="S136" s="169"/>
      <c r="T136" s="169"/>
      <c r="U136" s="169"/>
      <c r="V136" s="169"/>
      <c r="W136" s="169"/>
      <c r="X136" s="169"/>
      <c r="Y136" s="169"/>
      <c r="Z136" s="169"/>
      <c r="AA136" s="169"/>
    </row>
    <row r="137" spans="1:27" s="218" customFormat="1" ht="15.75">
      <c r="A137" s="33"/>
      <c r="B137" s="169"/>
      <c r="C137" s="27"/>
      <c r="D137" s="27"/>
      <c r="E137" s="27"/>
      <c r="F137" s="27"/>
      <c r="G137" s="27"/>
      <c r="H137" s="27"/>
      <c r="I137" s="169"/>
      <c r="J137" s="169"/>
      <c r="K137" s="5"/>
      <c r="M137" s="169"/>
      <c r="N137" s="169"/>
      <c r="O137" s="169"/>
      <c r="P137" s="169"/>
      <c r="Q137" s="169"/>
      <c r="R137" s="169"/>
      <c r="S137" s="169"/>
      <c r="T137" s="169"/>
      <c r="U137" s="169"/>
      <c r="V137" s="169"/>
      <c r="W137" s="169"/>
      <c r="X137" s="169"/>
      <c r="Y137" s="169"/>
      <c r="Z137" s="169"/>
      <c r="AA137" s="169"/>
    </row>
    <row r="138" spans="1:27" s="218" customFormat="1" ht="15.75">
      <c r="A138" s="33"/>
      <c r="B138" s="169"/>
      <c r="C138" s="27"/>
      <c r="D138" s="27"/>
      <c r="E138" s="27"/>
      <c r="F138" s="27"/>
      <c r="G138" s="27"/>
      <c r="H138" s="27"/>
      <c r="I138" s="169"/>
      <c r="J138" s="169"/>
      <c r="K138" s="5"/>
      <c r="M138" s="169"/>
      <c r="N138" s="169"/>
      <c r="O138" s="169"/>
      <c r="P138" s="169"/>
      <c r="Q138" s="169"/>
      <c r="R138" s="169"/>
      <c r="S138" s="169"/>
      <c r="T138" s="169"/>
      <c r="U138" s="169"/>
      <c r="V138" s="169"/>
      <c r="W138" s="169"/>
      <c r="X138" s="169"/>
      <c r="Y138" s="169"/>
      <c r="Z138" s="169"/>
      <c r="AA138" s="169"/>
    </row>
    <row r="139" spans="1:27" s="218" customFormat="1" ht="15.75">
      <c r="A139" s="33"/>
      <c r="B139" s="169"/>
      <c r="C139" s="27"/>
      <c r="D139" s="27"/>
      <c r="E139" s="27"/>
      <c r="F139" s="27"/>
      <c r="G139" s="27"/>
      <c r="H139" s="27"/>
      <c r="I139" s="169"/>
      <c r="J139" s="169"/>
      <c r="K139" s="5"/>
      <c r="M139" s="169"/>
      <c r="N139" s="169"/>
      <c r="O139" s="169"/>
      <c r="P139" s="169"/>
      <c r="Q139" s="169"/>
      <c r="R139" s="169"/>
      <c r="S139" s="169"/>
      <c r="T139" s="169"/>
      <c r="U139" s="169"/>
      <c r="V139" s="169"/>
      <c r="W139" s="169"/>
      <c r="X139" s="169"/>
      <c r="Y139" s="169"/>
      <c r="Z139" s="169"/>
      <c r="AA139" s="169"/>
    </row>
    <row r="140" spans="1:27" s="218" customFormat="1" ht="15.75">
      <c r="A140" s="33"/>
      <c r="B140" s="169"/>
      <c r="C140" s="27"/>
      <c r="D140" s="27"/>
      <c r="E140" s="27"/>
      <c r="F140" s="27"/>
      <c r="G140" s="27"/>
      <c r="H140" s="27"/>
      <c r="I140" s="169"/>
      <c r="J140" s="169"/>
      <c r="K140" s="5"/>
      <c r="M140" s="169"/>
      <c r="N140" s="169"/>
      <c r="O140" s="169"/>
      <c r="P140" s="169"/>
      <c r="Q140" s="169"/>
      <c r="R140" s="169"/>
      <c r="S140" s="169"/>
      <c r="T140" s="169"/>
      <c r="U140" s="169"/>
      <c r="V140" s="169"/>
      <c r="W140" s="169"/>
      <c r="X140" s="169"/>
      <c r="Y140" s="169"/>
      <c r="Z140" s="169"/>
      <c r="AA140" s="169"/>
    </row>
    <row r="141" spans="1:27" s="218" customFormat="1" ht="15.75">
      <c r="A141" s="33"/>
      <c r="B141" s="169"/>
      <c r="C141" s="27"/>
      <c r="D141" s="27"/>
      <c r="E141" s="27"/>
      <c r="F141" s="27"/>
      <c r="G141" s="27"/>
      <c r="H141" s="27"/>
      <c r="I141" s="169"/>
      <c r="J141" s="169"/>
      <c r="K141" s="5"/>
      <c r="M141" s="169"/>
      <c r="N141" s="169"/>
      <c r="O141" s="169"/>
      <c r="P141" s="169"/>
      <c r="Q141" s="169"/>
      <c r="R141" s="169"/>
      <c r="S141" s="169"/>
      <c r="T141" s="169"/>
      <c r="U141" s="169"/>
      <c r="V141" s="169"/>
      <c r="W141" s="169"/>
      <c r="X141" s="169"/>
      <c r="Y141" s="169"/>
      <c r="Z141" s="169"/>
      <c r="AA141" s="169"/>
    </row>
    <row r="142" spans="1:27" s="218" customFormat="1" ht="15.75">
      <c r="A142" s="33"/>
      <c r="B142" s="169"/>
      <c r="C142" s="27"/>
      <c r="D142" s="27"/>
      <c r="E142" s="27"/>
      <c r="F142" s="27"/>
      <c r="G142" s="27"/>
      <c r="H142" s="27"/>
      <c r="I142" s="169"/>
      <c r="J142" s="169"/>
      <c r="K142" s="5"/>
      <c r="M142" s="169"/>
      <c r="N142" s="169"/>
      <c r="O142" s="169"/>
      <c r="P142" s="169"/>
      <c r="Q142" s="169"/>
      <c r="R142" s="169"/>
      <c r="S142" s="169"/>
      <c r="T142" s="169"/>
      <c r="U142" s="169"/>
      <c r="V142" s="169"/>
      <c r="W142" s="169"/>
      <c r="X142" s="169"/>
      <c r="Y142" s="169"/>
      <c r="Z142" s="169"/>
      <c r="AA142" s="169"/>
    </row>
    <row r="143" spans="1:27" s="218" customFormat="1" ht="15.75">
      <c r="A143" s="33"/>
      <c r="B143" s="169"/>
      <c r="C143" s="27"/>
      <c r="D143" s="27"/>
      <c r="E143" s="27"/>
      <c r="F143" s="27"/>
      <c r="G143" s="27"/>
      <c r="H143" s="27"/>
      <c r="I143" s="169"/>
      <c r="J143" s="169"/>
      <c r="K143" s="5"/>
      <c r="M143" s="169"/>
      <c r="N143" s="169"/>
      <c r="O143" s="169"/>
      <c r="P143" s="169"/>
      <c r="Q143" s="169"/>
      <c r="R143" s="169"/>
      <c r="S143" s="169"/>
      <c r="T143" s="169"/>
      <c r="U143" s="169"/>
      <c r="V143" s="169"/>
      <c r="W143" s="169"/>
      <c r="X143" s="169"/>
      <c r="Y143" s="169"/>
      <c r="Z143" s="169"/>
      <c r="AA143" s="169"/>
    </row>
    <row r="144" spans="1:27" s="218" customFormat="1" ht="15.75">
      <c r="A144" s="33"/>
      <c r="B144" s="169"/>
      <c r="C144" s="27"/>
      <c r="D144" s="27"/>
      <c r="E144" s="27"/>
      <c r="F144" s="27"/>
      <c r="G144" s="27"/>
      <c r="H144" s="27"/>
      <c r="I144" s="169"/>
      <c r="J144" s="169"/>
      <c r="K144" s="5"/>
      <c r="M144" s="169"/>
      <c r="N144" s="169"/>
      <c r="O144" s="169"/>
      <c r="P144" s="169"/>
      <c r="Q144" s="169"/>
      <c r="R144" s="169"/>
      <c r="S144" s="169"/>
      <c r="T144" s="169"/>
      <c r="U144" s="169"/>
      <c r="V144" s="169"/>
      <c r="W144" s="169"/>
      <c r="X144" s="169"/>
      <c r="Y144" s="169"/>
      <c r="Z144" s="169"/>
      <c r="AA144" s="169"/>
    </row>
    <row r="145" spans="1:27" s="218" customFormat="1" ht="15.75">
      <c r="A145" s="33"/>
      <c r="B145" s="169"/>
      <c r="C145" s="27"/>
      <c r="D145" s="27"/>
      <c r="E145" s="27"/>
      <c r="F145" s="27"/>
      <c r="G145" s="27"/>
      <c r="H145" s="27"/>
      <c r="I145" s="169"/>
      <c r="J145" s="169"/>
      <c r="K145" s="5"/>
      <c r="M145" s="169"/>
      <c r="N145" s="169"/>
      <c r="O145" s="169"/>
      <c r="P145" s="169"/>
      <c r="Q145" s="169"/>
      <c r="R145" s="169"/>
      <c r="S145" s="169"/>
      <c r="T145" s="169"/>
      <c r="U145" s="169"/>
      <c r="V145" s="169"/>
      <c r="W145" s="169"/>
      <c r="X145" s="169"/>
      <c r="Y145" s="169"/>
      <c r="Z145" s="169"/>
      <c r="AA145" s="169"/>
    </row>
    <row r="146" spans="1:27" s="218" customFormat="1" ht="15.75">
      <c r="A146" s="33"/>
      <c r="B146" s="169"/>
      <c r="C146" s="27"/>
      <c r="D146" s="27"/>
      <c r="E146" s="27"/>
      <c r="F146" s="27"/>
      <c r="G146" s="27"/>
      <c r="H146" s="27"/>
      <c r="I146" s="169"/>
      <c r="J146" s="169"/>
      <c r="K146" s="5"/>
      <c r="M146" s="169"/>
      <c r="N146" s="169"/>
      <c r="O146" s="169"/>
      <c r="P146" s="169"/>
      <c r="Q146" s="169"/>
      <c r="R146" s="169"/>
      <c r="S146" s="169"/>
      <c r="T146" s="169"/>
      <c r="U146" s="169"/>
      <c r="V146" s="169"/>
      <c r="W146" s="169"/>
      <c r="X146" s="169"/>
      <c r="Y146" s="169"/>
      <c r="Z146" s="169"/>
      <c r="AA146" s="169"/>
    </row>
    <row r="147" spans="1:27" s="218" customFormat="1" ht="15.75">
      <c r="A147" s="33"/>
      <c r="B147" s="169"/>
      <c r="C147" s="27"/>
      <c r="D147" s="27"/>
      <c r="E147" s="27"/>
      <c r="F147" s="27"/>
      <c r="G147" s="27"/>
      <c r="H147" s="27"/>
      <c r="I147" s="169"/>
      <c r="J147" s="169"/>
      <c r="K147" s="5"/>
      <c r="M147" s="169"/>
      <c r="N147" s="169"/>
      <c r="O147" s="169"/>
      <c r="P147" s="169"/>
      <c r="Q147" s="169"/>
      <c r="R147" s="169"/>
      <c r="S147" s="169"/>
      <c r="T147" s="169"/>
      <c r="U147" s="169"/>
      <c r="V147" s="169"/>
      <c r="W147" s="169"/>
      <c r="X147" s="169"/>
      <c r="Y147" s="169"/>
      <c r="Z147" s="169"/>
      <c r="AA147" s="169"/>
    </row>
    <row r="148" spans="1:27" s="218" customFormat="1" ht="15.75">
      <c r="A148" s="33"/>
      <c r="B148" s="169"/>
      <c r="C148" s="27"/>
      <c r="D148" s="27"/>
      <c r="E148" s="27"/>
      <c r="F148" s="27"/>
      <c r="G148" s="27"/>
      <c r="H148" s="27"/>
      <c r="I148" s="169"/>
      <c r="J148" s="169"/>
      <c r="K148" s="5"/>
      <c r="M148" s="169"/>
      <c r="N148" s="169"/>
      <c r="O148" s="169"/>
      <c r="P148" s="169"/>
      <c r="Q148" s="169"/>
      <c r="R148" s="169"/>
      <c r="S148" s="169"/>
      <c r="T148" s="169"/>
      <c r="U148" s="169"/>
      <c r="V148" s="169"/>
      <c r="W148" s="169"/>
      <c r="X148" s="169"/>
      <c r="Y148" s="169"/>
      <c r="Z148" s="169"/>
      <c r="AA148" s="169"/>
    </row>
    <row r="149" spans="1:27" s="218" customFormat="1" ht="15.75">
      <c r="A149" s="33"/>
      <c r="B149" s="169"/>
      <c r="C149" s="27"/>
      <c r="D149" s="27"/>
      <c r="E149" s="27"/>
      <c r="F149" s="27"/>
      <c r="G149" s="27"/>
      <c r="H149" s="27"/>
      <c r="I149" s="169"/>
      <c r="J149" s="169"/>
      <c r="K149" s="5"/>
      <c r="M149" s="169"/>
      <c r="N149" s="169"/>
      <c r="O149" s="169"/>
      <c r="P149" s="169"/>
      <c r="Q149" s="169"/>
      <c r="R149" s="169"/>
      <c r="S149" s="169"/>
      <c r="T149" s="169"/>
      <c r="U149" s="169"/>
      <c r="V149" s="169"/>
      <c r="W149" s="169"/>
      <c r="X149" s="169"/>
      <c r="Y149" s="169"/>
      <c r="Z149" s="169"/>
      <c r="AA149" s="169"/>
    </row>
    <row r="150" spans="1:27" s="218" customFormat="1" ht="15.75">
      <c r="A150" s="33"/>
      <c r="B150" s="169"/>
      <c r="C150" s="27"/>
      <c r="D150" s="27"/>
      <c r="E150" s="27"/>
      <c r="F150" s="27"/>
      <c r="G150" s="27"/>
      <c r="H150" s="27"/>
      <c r="I150" s="169"/>
      <c r="J150" s="169"/>
      <c r="K150" s="5"/>
      <c r="M150" s="169"/>
      <c r="N150" s="169"/>
      <c r="O150" s="169"/>
      <c r="P150" s="169"/>
      <c r="Q150" s="169"/>
      <c r="R150" s="169"/>
      <c r="S150" s="169"/>
      <c r="T150" s="169"/>
      <c r="U150" s="169"/>
      <c r="V150" s="169"/>
      <c r="W150" s="169"/>
      <c r="X150" s="169"/>
      <c r="Y150" s="169"/>
      <c r="Z150" s="169"/>
      <c r="AA150" s="169"/>
    </row>
    <row r="151" spans="1:27" s="218" customFormat="1" ht="15.75">
      <c r="A151" s="33"/>
      <c r="B151" s="169"/>
      <c r="C151" s="27"/>
      <c r="D151" s="27"/>
      <c r="E151" s="27"/>
      <c r="F151" s="27"/>
      <c r="G151" s="27"/>
      <c r="H151" s="27"/>
      <c r="I151" s="169"/>
      <c r="J151" s="169"/>
      <c r="K151" s="5"/>
      <c r="M151" s="169"/>
      <c r="N151" s="169"/>
      <c r="O151" s="169"/>
      <c r="P151" s="169"/>
      <c r="Q151" s="169"/>
      <c r="R151" s="169"/>
      <c r="S151" s="169"/>
      <c r="T151" s="169"/>
      <c r="U151" s="169"/>
      <c r="V151" s="169"/>
      <c r="W151" s="169"/>
      <c r="X151" s="169"/>
      <c r="Y151" s="169"/>
      <c r="Z151" s="169"/>
      <c r="AA151" s="169"/>
    </row>
    <row r="152" spans="1:27" s="218" customFormat="1" ht="15.75">
      <c r="A152" s="33"/>
      <c r="B152" s="169"/>
      <c r="C152" s="27"/>
      <c r="D152" s="27"/>
      <c r="E152" s="27"/>
      <c r="F152" s="27"/>
      <c r="G152" s="27"/>
      <c r="H152" s="27"/>
      <c r="I152" s="169"/>
      <c r="J152" s="169"/>
      <c r="K152" s="5"/>
      <c r="M152" s="169"/>
      <c r="N152" s="169"/>
      <c r="O152" s="169"/>
      <c r="P152" s="169"/>
      <c r="Q152" s="169"/>
      <c r="R152" s="169"/>
      <c r="S152" s="169"/>
      <c r="T152" s="169"/>
      <c r="U152" s="169"/>
      <c r="V152" s="169"/>
      <c r="W152" s="169"/>
      <c r="X152" s="169"/>
      <c r="Y152" s="169"/>
      <c r="Z152" s="169"/>
      <c r="AA152" s="169"/>
    </row>
    <row r="153" spans="1:27" s="218" customFormat="1" ht="15.75">
      <c r="A153" s="33"/>
      <c r="B153" s="169"/>
      <c r="C153" s="27"/>
      <c r="D153" s="27"/>
      <c r="E153" s="27"/>
      <c r="F153" s="27"/>
      <c r="G153" s="27"/>
      <c r="H153" s="27"/>
      <c r="I153" s="169"/>
      <c r="J153" s="169"/>
      <c r="K153" s="5"/>
      <c r="M153" s="169"/>
      <c r="N153" s="169"/>
      <c r="O153" s="169"/>
      <c r="P153" s="169"/>
      <c r="Q153" s="169"/>
      <c r="R153" s="169"/>
      <c r="S153" s="169"/>
      <c r="T153" s="169"/>
      <c r="U153" s="169"/>
      <c r="V153" s="169"/>
      <c r="W153" s="169"/>
      <c r="X153" s="169"/>
      <c r="Y153" s="169"/>
      <c r="Z153" s="169"/>
      <c r="AA153" s="169"/>
    </row>
    <row r="154" spans="1:27" s="218" customFormat="1" ht="15.75">
      <c r="A154" s="33"/>
      <c r="B154" s="169"/>
      <c r="C154" s="27"/>
      <c r="D154" s="27"/>
      <c r="E154" s="27"/>
      <c r="F154" s="27"/>
      <c r="G154" s="27"/>
      <c r="H154" s="27"/>
      <c r="I154" s="169"/>
      <c r="J154" s="169"/>
      <c r="K154" s="5"/>
      <c r="M154" s="169"/>
      <c r="N154" s="169"/>
      <c r="O154" s="169"/>
      <c r="P154" s="169"/>
      <c r="Q154" s="169"/>
      <c r="R154" s="169"/>
      <c r="S154" s="169"/>
      <c r="T154" s="169"/>
      <c r="U154" s="169"/>
      <c r="V154" s="169"/>
      <c r="W154" s="169"/>
      <c r="X154" s="169"/>
      <c r="Y154" s="169"/>
      <c r="Z154" s="169"/>
      <c r="AA154" s="169"/>
    </row>
    <row r="155" spans="1:27" s="218" customFormat="1" ht="15.75">
      <c r="A155" s="33"/>
      <c r="B155" s="169"/>
      <c r="C155" s="27"/>
      <c r="D155" s="27"/>
      <c r="E155" s="27"/>
      <c r="F155" s="27"/>
      <c r="G155" s="27"/>
      <c r="H155" s="27"/>
      <c r="I155" s="169"/>
      <c r="J155" s="169"/>
      <c r="K155" s="5"/>
      <c r="M155" s="169"/>
      <c r="N155" s="169"/>
      <c r="O155" s="169"/>
      <c r="P155" s="169"/>
      <c r="Q155" s="169"/>
      <c r="R155" s="169"/>
      <c r="S155" s="169"/>
      <c r="T155" s="169"/>
      <c r="U155" s="169"/>
      <c r="V155" s="169"/>
      <c r="W155" s="169"/>
      <c r="X155" s="169"/>
      <c r="Y155" s="169"/>
      <c r="Z155" s="169"/>
      <c r="AA155" s="169"/>
    </row>
    <row r="156" spans="1:27" s="218" customFormat="1" ht="15.75">
      <c r="A156" s="33"/>
      <c r="B156" s="169"/>
      <c r="C156" s="27"/>
      <c r="D156" s="27"/>
      <c r="E156" s="27"/>
      <c r="F156" s="27"/>
      <c r="G156" s="27"/>
      <c r="H156" s="27"/>
      <c r="I156" s="169"/>
      <c r="J156" s="169"/>
      <c r="K156" s="5"/>
      <c r="M156" s="169"/>
      <c r="N156" s="169"/>
      <c r="O156" s="169"/>
      <c r="P156" s="169"/>
      <c r="Q156" s="169"/>
      <c r="R156" s="169"/>
      <c r="S156" s="169"/>
      <c r="T156" s="169"/>
      <c r="U156" s="169"/>
      <c r="V156" s="169"/>
      <c r="W156" s="169"/>
      <c r="X156" s="169"/>
      <c r="Y156" s="169"/>
      <c r="Z156" s="169"/>
      <c r="AA156" s="169"/>
    </row>
    <row r="157" spans="1:27" s="218" customFormat="1" ht="15.75">
      <c r="A157" s="33"/>
      <c r="B157" s="169"/>
      <c r="C157" s="27"/>
      <c r="D157" s="27"/>
      <c r="E157" s="27"/>
      <c r="F157" s="27"/>
      <c r="G157" s="27"/>
      <c r="H157" s="27"/>
      <c r="I157" s="169"/>
      <c r="J157" s="169"/>
      <c r="K157" s="5"/>
      <c r="M157" s="169"/>
      <c r="N157" s="169"/>
      <c r="O157" s="169"/>
      <c r="P157" s="169"/>
      <c r="Q157" s="169"/>
      <c r="R157" s="169"/>
      <c r="S157" s="169"/>
      <c r="T157" s="169"/>
      <c r="U157" s="169"/>
      <c r="V157" s="169"/>
      <c r="W157" s="169"/>
      <c r="X157" s="169"/>
      <c r="Y157" s="169"/>
      <c r="Z157" s="169"/>
      <c r="AA157" s="169"/>
    </row>
    <row r="158" spans="1:27" s="218" customFormat="1" ht="15.75">
      <c r="A158" s="33"/>
      <c r="B158" s="169"/>
      <c r="C158" s="27"/>
      <c r="D158" s="27"/>
      <c r="E158" s="27"/>
      <c r="F158" s="27"/>
      <c r="G158" s="27"/>
      <c r="H158" s="27"/>
      <c r="I158" s="169"/>
      <c r="J158" s="169"/>
      <c r="K158" s="5"/>
      <c r="M158" s="169"/>
      <c r="N158" s="169"/>
      <c r="O158" s="169"/>
      <c r="P158" s="169"/>
      <c r="Q158" s="169"/>
      <c r="R158" s="169"/>
      <c r="S158" s="169"/>
      <c r="T158" s="169"/>
      <c r="U158" s="169"/>
      <c r="V158" s="169"/>
      <c r="W158" s="169"/>
      <c r="X158" s="169"/>
      <c r="Y158" s="169"/>
      <c r="Z158" s="169"/>
      <c r="AA158" s="169"/>
    </row>
    <row r="159" spans="1:27" s="218" customFormat="1" ht="15.75">
      <c r="A159" s="33"/>
      <c r="B159" s="169"/>
      <c r="C159" s="27"/>
      <c r="D159" s="27"/>
      <c r="E159" s="27"/>
      <c r="F159" s="27"/>
      <c r="G159" s="27"/>
      <c r="H159" s="27"/>
      <c r="I159" s="169"/>
      <c r="J159" s="169"/>
      <c r="K159" s="5"/>
      <c r="M159" s="169"/>
      <c r="N159" s="169"/>
      <c r="O159" s="169"/>
      <c r="P159" s="169"/>
      <c r="Q159" s="169"/>
      <c r="R159" s="169"/>
      <c r="S159" s="169"/>
      <c r="T159" s="169"/>
      <c r="U159" s="169"/>
      <c r="V159" s="169"/>
      <c r="W159" s="169"/>
      <c r="X159" s="169"/>
      <c r="Y159" s="169"/>
      <c r="Z159" s="169"/>
      <c r="AA159" s="169"/>
    </row>
    <row r="160" spans="1:27" s="218" customFormat="1" ht="15.75">
      <c r="A160" s="33"/>
      <c r="B160" s="169"/>
      <c r="C160" s="27"/>
      <c r="D160" s="27"/>
      <c r="E160" s="27"/>
      <c r="F160" s="27"/>
      <c r="G160" s="27"/>
      <c r="H160" s="27"/>
      <c r="I160" s="169"/>
      <c r="J160" s="169"/>
      <c r="K160" s="5"/>
      <c r="M160" s="169"/>
      <c r="N160" s="169"/>
      <c r="O160" s="169"/>
      <c r="P160" s="169"/>
      <c r="Q160" s="169"/>
      <c r="R160" s="169"/>
      <c r="S160" s="169"/>
      <c r="T160" s="169"/>
      <c r="U160" s="169"/>
      <c r="V160" s="169"/>
      <c r="W160" s="169"/>
      <c r="X160" s="169"/>
      <c r="Y160" s="169"/>
      <c r="Z160" s="169"/>
      <c r="AA160" s="169"/>
    </row>
    <row r="161" spans="1:27" s="218" customFormat="1" ht="15.75">
      <c r="A161" s="33"/>
      <c r="B161" s="169"/>
      <c r="C161" s="27"/>
      <c r="D161" s="27"/>
      <c r="E161" s="27"/>
      <c r="F161" s="27"/>
      <c r="G161" s="27"/>
      <c r="H161" s="27"/>
      <c r="I161" s="169"/>
      <c r="J161" s="169"/>
      <c r="K161" s="5"/>
      <c r="M161" s="169"/>
      <c r="N161" s="169"/>
      <c r="O161" s="169"/>
      <c r="P161" s="169"/>
      <c r="Q161" s="169"/>
      <c r="R161" s="169"/>
      <c r="S161" s="169"/>
      <c r="T161" s="169"/>
      <c r="U161" s="169"/>
      <c r="V161" s="169"/>
      <c r="W161" s="169"/>
      <c r="X161" s="169"/>
      <c r="Y161" s="169"/>
      <c r="Z161" s="169"/>
      <c r="AA161" s="169"/>
    </row>
    <row r="162" spans="1:27" s="218" customFormat="1" ht="15.75">
      <c r="A162" s="33"/>
      <c r="B162" s="169"/>
      <c r="C162" s="27"/>
      <c r="D162" s="27"/>
      <c r="E162" s="27"/>
      <c r="F162" s="27"/>
      <c r="G162" s="27"/>
      <c r="H162" s="27"/>
      <c r="I162" s="169"/>
      <c r="J162" s="169"/>
      <c r="K162" s="5"/>
      <c r="M162" s="169"/>
      <c r="N162" s="169"/>
      <c r="O162" s="169"/>
      <c r="P162" s="169"/>
      <c r="Q162" s="169"/>
      <c r="R162" s="169"/>
      <c r="S162" s="169"/>
      <c r="T162" s="169"/>
      <c r="U162" s="169"/>
      <c r="V162" s="169"/>
      <c r="W162" s="169"/>
      <c r="X162" s="169"/>
      <c r="Y162" s="169"/>
      <c r="Z162" s="169"/>
      <c r="AA162" s="169"/>
    </row>
    <row r="163" spans="1:27" s="218" customFormat="1" ht="15.75">
      <c r="A163" s="33"/>
      <c r="B163" s="169"/>
      <c r="C163" s="27"/>
      <c r="D163" s="27"/>
      <c r="E163" s="27"/>
      <c r="F163" s="27"/>
      <c r="G163" s="27"/>
      <c r="H163" s="27"/>
      <c r="I163" s="169"/>
      <c r="J163" s="169"/>
      <c r="K163" s="5"/>
      <c r="M163" s="169"/>
      <c r="N163" s="169"/>
      <c r="O163" s="169"/>
      <c r="P163" s="169"/>
      <c r="Q163" s="169"/>
      <c r="R163" s="169"/>
      <c r="S163" s="169"/>
      <c r="T163" s="169"/>
      <c r="U163" s="169"/>
      <c r="V163" s="169"/>
      <c r="W163" s="169"/>
      <c r="X163" s="169"/>
      <c r="Y163" s="169"/>
      <c r="Z163" s="169"/>
      <c r="AA163" s="169"/>
    </row>
    <row r="164" spans="1:27" s="218" customFormat="1" ht="15.75">
      <c r="A164" s="33"/>
      <c r="B164" s="169"/>
      <c r="C164" s="27"/>
      <c r="D164" s="27"/>
      <c r="E164" s="27"/>
      <c r="F164" s="27"/>
      <c r="G164" s="27"/>
      <c r="H164" s="27"/>
      <c r="I164" s="169"/>
      <c r="J164" s="169"/>
      <c r="K164" s="5"/>
      <c r="M164" s="169"/>
      <c r="N164" s="169"/>
      <c r="O164" s="169"/>
      <c r="P164" s="169"/>
      <c r="Q164" s="169"/>
      <c r="R164" s="169"/>
      <c r="S164" s="169"/>
      <c r="T164" s="169"/>
      <c r="U164" s="169"/>
      <c r="V164" s="169"/>
      <c r="W164" s="169"/>
      <c r="X164" s="169"/>
      <c r="Y164" s="169"/>
      <c r="Z164" s="169"/>
      <c r="AA164" s="169"/>
    </row>
    <row r="165" spans="1:27" s="218" customFormat="1" ht="15.75">
      <c r="A165" s="33"/>
      <c r="B165" s="169"/>
      <c r="C165" s="27"/>
      <c r="D165" s="27"/>
      <c r="E165" s="27"/>
      <c r="F165" s="27"/>
      <c r="G165" s="27"/>
      <c r="H165" s="27"/>
      <c r="I165" s="169"/>
      <c r="J165" s="169"/>
      <c r="K165" s="5"/>
      <c r="M165" s="169"/>
      <c r="N165" s="169"/>
      <c r="O165" s="169"/>
      <c r="P165" s="169"/>
      <c r="Q165" s="169"/>
      <c r="R165" s="169"/>
      <c r="S165" s="169"/>
      <c r="T165" s="169"/>
      <c r="U165" s="169"/>
      <c r="V165" s="169"/>
      <c r="W165" s="169"/>
      <c r="X165" s="169"/>
      <c r="Y165" s="169"/>
      <c r="Z165" s="169"/>
      <c r="AA165" s="169"/>
    </row>
    <row r="166" spans="1:27" s="218" customFormat="1" ht="15.75">
      <c r="A166" s="33"/>
      <c r="B166" s="169"/>
      <c r="C166" s="27"/>
      <c r="D166" s="27"/>
      <c r="E166" s="27"/>
      <c r="F166" s="27"/>
      <c r="G166" s="27"/>
      <c r="H166" s="27"/>
      <c r="I166" s="169"/>
      <c r="J166" s="169"/>
      <c r="K166" s="5"/>
      <c r="M166" s="169"/>
      <c r="N166" s="169"/>
      <c r="O166" s="169"/>
      <c r="P166" s="169"/>
      <c r="Q166" s="169"/>
      <c r="R166" s="169"/>
      <c r="S166" s="169"/>
      <c r="T166" s="169"/>
      <c r="U166" s="169"/>
      <c r="V166" s="169"/>
      <c r="W166" s="169"/>
      <c r="X166" s="169"/>
      <c r="Y166" s="169"/>
      <c r="Z166" s="169"/>
      <c r="AA166" s="169"/>
    </row>
    <row r="167" spans="1:27" s="218" customFormat="1" ht="15.75">
      <c r="A167" s="33"/>
      <c r="B167" s="169"/>
      <c r="C167" s="27"/>
      <c r="D167" s="27"/>
      <c r="E167" s="27"/>
      <c r="F167" s="27"/>
      <c r="G167" s="27"/>
      <c r="H167" s="27"/>
      <c r="I167" s="169"/>
      <c r="J167" s="169"/>
      <c r="K167" s="5"/>
      <c r="M167" s="169"/>
      <c r="N167" s="169"/>
      <c r="O167" s="169"/>
      <c r="P167" s="169"/>
      <c r="Q167" s="169"/>
      <c r="R167" s="169"/>
      <c r="S167" s="169"/>
      <c r="T167" s="169"/>
      <c r="U167" s="169"/>
      <c r="V167" s="169"/>
      <c r="W167" s="169"/>
      <c r="X167" s="169"/>
      <c r="Y167" s="169"/>
      <c r="Z167" s="169"/>
      <c r="AA167" s="169"/>
    </row>
    <row r="168" spans="1:27" s="218" customFormat="1" ht="15.75">
      <c r="A168" s="33"/>
      <c r="B168" s="169"/>
      <c r="C168" s="27"/>
      <c r="D168" s="27"/>
      <c r="E168" s="27"/>
      <c r="F168" s="27"/>
      <c r="G168" s="27"/>
      <c r="H168" s="27"/>
      <c r="I168" s="169"/>
      <c r="J168" s="169"/>
      <c r="K168" s="5"/>
      <c r="M168" s="169"/>
      <c r="N168" s="169"/>
      <c r="O168" s="169"/>
      <c r="P168" s="169"/>
      <c r="Q168" s="169"/>
      <c r="R168" s="169"/>
      <c r="S168" s="169"/>
      <c r="T168" s="169"/>
      <c r="U168" s="169"/>
      <c r="V168" s="169"/>
      <c r="W168" s="169"/>
      <c r="X168" s="169"/>
      <c r="Y168" s="169"/>
      <c r="Z168" s="169"/>
      <c r="AA168" s="169"/>
    </row>
    <row r="169" spans="1:27" s="218" customFormat="1" ht="15.75">
      <c r="A169" s="33"/>
      <c r="B169" s="169"/>
      <c r="C169" s="27"/>
      <c r="D169" s="27"/>
      <c r="E169" s="27"/>
      <c r="F169" s="27"/>
      <c r="G169" s="27"/>
      <c r="H169" s="27"/>
      <c r="I169" s="169"/>
      <c r="J169" s="169"/>
      <c r="K169" s="5"/>
      <c r="M169" s="169"/>
      <c r="N169" s="169"/>
      <c r="O169" s="169"/>
      <c r="P169" s="169"/>
      <c r="Q169" s="169"/>
      <c r="R169" s="169"/>
      <c r="S169" s="169"/>
      <c r="T169" s="169"/>
      <c r="U169" s="169"/>
      <c r="V169" s="169"/>
      <c r="W169" s="169"/>
      <c r="X169" s="169"/>
      <c r="Y169" s="169"/>
      <c r="Z169" s="169"/>
      <c r="AA169" s="169"/>
    </row>
    <row r="170" spans="1:27" s="218" customFormat="1" ht="15.75">
      <c r="A170" s="33"/>
      <c r="B170" s="169"/>
      <c r="C170" s="27"/>
      <c r="D170" s="27"/>
      <c r="E170" s="27"/>
      <c r="F170" s="27"/>
      <c r="G170" s="27"/>
      <c r="H170" s="27"/>
      <c r="I170" s="169"/>
      <c r="J170" s="169"/>
      <c r="K170" s="5"/>
      <c r="M170" s="169"/>
      <c r="N170" s="169"/>
      <c r="O170" s="169"/>
      <c r="P170" s="169"/>
      <c r="Q170" s="169"/>
      <c r="R170" s="169"/>
      <c r="S170" s="169"/>
      <c r="T170" s="169"/>
      <c r="U170" s="169"/>
      <c r="V170" s="169"/>
      <c r="W170" s="169"/>
      <c r="X170" s="169"/>
      <c r="Y170" s="169"/>
      <c r="Z170" s="169"/>
      <c r="AA170" s="169"/>
    </row>
    <row r="171" spans="1:27" s="218" customFormat="1" ht="15.75">
      <c r="A171" s="33"/>
      <c r="B171" s="169"/>
      <c r="C171" s="27"/>
      <c r="D171" s="27"/>
      <c r="E171" s="27"/>
      <c r="F171" s="27"/>
      <c r="G171" s="27"/>
      <c r="H171" s="27"/>
      <c r="I171" s="169"/>
      <c r="J171" s="169"/>
      <c r="K171" s="5"/>
      <c r="M171" s="169"/>
      <c r="N171" s="169"/>
      <c r="O171" s="169"/>
      <c r="P171" s="169"/>
      <c r="Q171" s="169"/>
      <c r="R171" s="169"/>
      <c r="S171" s="169"/>
      <c r="T171" s="169"/>
      <c r="U171" s="169"/>
      <c r="V171" s="169"/>
      <c r="W171" s="169"/>
      <c r="X171" s="169"/>
      <c r="Y171" s="169"/>
      <c r="Z171" s="169"/>
      <c r="AA171" s="169"/>
    </row>
    <row r="172" spans="1:27" s="218" customFormat="1" ht="15.75">
      <c r="A172" s="33"/>
      <c r="B172" s="169"/>
      <c r="C172" s="27"/>
      <c r="D172" s="27"/>
      <c r="E172" s="27"/>
      <c r="F172" s="27"/>
      <c r="G172" s="27"/>
      <c r="H172" s="27"/>
      <c r="I172" s="169"/>
      <c r="J172" s="169"/>
      <c r="K172" s="5"/>
      <c r="M172" s="169"/>
      <c r="N172" s="169"/>
      <c r="O172" s="169"/>
      <c r="P172" s="169"/>
      <c r="Q172" s="169"/>
      <c r="R172" s="169"/>
      <c r="S172" s="169"/>
      <c r="T172" s="169"/>
      <c r="U172" s="169"/>
      <c r="V172" s="169"/>
      <c r="W172" s="169"/>
      <c r="X172" s="169"/>
      <c r="Y172" s="169"/>
      <c r="Z172" s="169"/>
      <c r="AA172" s="169"/>
    </row>
    <row r="173" spans="1:27" s="218" customFormat="1" ht="15.75">
      <c r="A173" s="33"/>
      <c r="B173" s="169"/>
      <c r="C173" s="27"/>
      <c r="D173" s="27"/>
      <c r="E173" s="27"/>
      <c r="F173" s="27"/>
      <c r="G173" s="27"/>
      <c r="H173" s="27"/>
      <c r="I173" s="169"/>
      <c r="J173" s="169"/>
      <c r="K173" s="5"/>
      <c r="M173" s="169"/>
      <c r="N173" s="169"/>
      <c r="O173" s="169"/>
      <c r="P173" s="169"/>
      <c r="Q173" s="169"/>
      <c r="R173" s="169"/>
      <c r="S173" s="169"/>
      <c r="T173" s="169"/>
      <c r="U173" s="169"/>
      <c r="V173" s="169"/>
      <c r="W173" s="169"/>
      <c r="X173" s="169"/>
      <c r="Y173" s="169"/>
      <c r="Z173" s="169"/>
      <c r="AA173" s="169"/>
    </row>
    <row r="174" spans="1:27" s="218" customFormat="1" ht="15.75">
      <c r="A174" s="33"/>
      <c r="B174" s="169"/>
      <c r="C174" s="27"/>
      <c r="D174" s="27"/>
      <c r="E174" s="27"/>
      <c r="F174" s="27"/>
      <c r="G174" s="27"/>
      <c r="H174" s="27"/>
      <c r="I174" s="169"/>
      <c r="J174" s="169"/>
      <c r="K174" s="5"/>
      <c r="M174" s="169"/>
      <c r="N174" s="169"/>
      <c r="O174" s="169"/>
      <c r="P174" s="169"/>
      <c r="Q174" s="169"/>
      <c r="R174" s="169"/>
      <c r="S174" s="169"/>
      <c r="T174" s="169"/>
      <c r="U174" s="169"/>
      <c r="V174" s="169"/>
      <c r="W174" s="169"/>
      <c r="X174" s="169"/>
      <c r="Y174" s="169"/>
      <c r="Z174" s="169"/>
      <c r="AA174" s="169"/>
    </row>
    <row r="175" spans="1:27" s="218" customFormat="1" ht="15.75">
      <c r="A175" s="33"/>
      <c r="B175" s="169"/>
      <c r="C175" s="27"/>
      <c r="D175" s="27"/>
      <c r="E175" s="27"/>
      <c r="F175" s="27"/>
      <c r="G175" s="27"/>
      <c r="H175" s="27"/>
      <c r="I175" s="169"/>
      <c r="J175" s="169"/>
      <c r="K175" s="5"/>
      <c r="M175" s="169"/>
      <c r="N175" s="169"/>
      <c r="O175" s="169"/>
      <c r="P175" s="169"/>
      <c r="Q175" s="169"/>
      <c r="R175" s="169"/>
      <c r="S175" s="169"/>
      <c r="T175" s="169"/>
      <c r="U175" s="169"/>
      <c r="V175" s="169"/>
      <c r="W175" s="169"/>
      <c r="X175" s="169"/>
      <c r="Y175" s="169"/>
      <c r="Z175" s="169"/>
      <c r="AA175" s="169"/>
    </row>
    <row r="176" spans="1:27" s="218" customFormat="1" ht="15.75">
      <c r="A176" s="33"/>
      <c r="B176" s="169"/>
      <c r="C176" s="27"/>
      <c r="D176" s="27"/>
      <c r="E176" s="27"/>
      <c r="F176" s="27"/>
      <c r="G176" s="27"/>
      <c r="H176" s="27"/>
      <c r="I176" s="169"/>
      <c r="J176" s="169"/>
      <c r="K176" s="5"/>
      <c r="M176" s="169"/>
      <c r="N176" s="169"/>
      <c r="O176" s="169"/>
      <c r="P176" s="169"/>
      <c r="Q176" s="169"/>
      <c r="R176" s="169"/>
      <c r="S176" s="169"/>
      <c r="T176" s="169"/>
      <c r="U176" s="169"/>
      <c r="V176" s="169"/>
      <c r="W176" s="169"/>
      <c r="X176" s="169"/>
      <c r="Y176" s="169"/>
      <c r="Z176" s="169"/>
      <c r="AA176" s="169"/>
    </row>
    <row r="177" spans="1:27" s="218" customFormat="1" ht="15.75">
      <c r="A177" s="33"/>
      <c r="B177" s="169"/>
      <c r="C177" s="27"/>
      <c r="D177" s="27"/>
      <c r="E177" s="27"/>
      <c r="F177" s="27"/>
      <c r="G177" s="27"/>
      <c r="H177" s="27"/>
      <c r="I177" s="169"/>
      <c r="J177" s="169"/>
      <c r="K177" s="5"/>
      <c r="M177" s="169"/>
      <c r="N177" s="169"/>
      <c r="O177" s="169"/>
      <c r="P177" s="169"/>
      <c r="Q177" s="169"/>
      <c r="R177" s="169"/>
      <c r="S177" s="169"/>
      <c r="T177" s="169"/>
      <c r="U177" s="169"/>
      <c r="V177" s="169"/>
      <c r="W177" s="169"/>
      <c r="X177" s="169"/>
      <c r="Y177" s="169"/>
      <c r="Z177" s="169"/>
      <c r="AA177" s="169"/>
    </row>
    <row r="178" spans="1:27" s="218" customFormat="1" ht="15.75">
      <c r="A178" s="33"/>
      <c r="B178" s="169"/>
      <c r="C178" s="27"/>
      <c r="D178" s="27"/>
      <c r="E178" s="27"/>
      <c r="F178" s="27"/>
      <c r="G178" s="27"/>
      <c r="H178" s="27"/>
      <c r="I178" s="169"/>
      <c r="J178" s="169"/>
      <c r="K178" s="5"/>
      <c r="M178" s="169"/>
      <c r="N178" s="169"/>
      <c r="O178" s="169"/>
      <c r="P178" s="169"/>
      <c r="Q178" s="169"/>
      <c r="R178" s="169"/>
      <c r="S178" s="169"/>
      <c r="T178" s="169"/>
      <c r="U178" s="169"/>
      <c r="V178" s="169"/>
      <c r="W178" s="169"/>
      <c r="X178" s="169"/>
      <c r="Y178" s="169"/>
      <c r="Z178" s="169"/>
      <c r="AA178" s="169"/>
    </row>
    <row r="179" spans="1:27" s="218" customFormat="1" ht="15.75">
      <c r="A179" s="33"/>
      <c r="B179" s="169"/>
      <c r="C179" s="27"/>
      <c r="D179" s="27"/>
      <c r="E179" s="27"/>
      <c r="F179" s="27"/>
      <c r="G179" s="27"/>
      <c r="H179" s="27"/>
      <c r="I179" s="169"/>
      <c r="J179" s="169"/>
      <c r="K179" s="5"/>
      <c r="M179" s="169"/>
      <c r="N179" s="169"/>
      <c r="O179" s="169"/>
      <c r="P179" s="169"/>
      <c r="Q179" s="169"/>
      <c r="R179" s="169"/>
      <c r="S179" s="169"/>
      <c r="T179" s="169"/>
      <c r="U179" s="169"/>
      <c r="V179" s="169"/>
      <c r="W179" s="169"/>
      <c r="X179" s="169"/>
      <c r="Y179" s="169"/>
      <c r="Z179" s="169"/>
      <c r="AA179" s="169"/>
    </row>
    <row r="180" spans="1:27" s="218" customFormat="1" ht="15.75">
      <c r="A180" s="33"/>
      <c r="B180" s="169"/>
      <c r="C180" s="27"/>
      <c r="D180" s="27"/>
      <c r="E180" s="27"/>
      <c r="F180" s="27"/>
      <c r="G180" s="27"/>
      <c r="H180" s="27"/>
      <c r="I180" s="169"/>
      <c r="J180" s="169"/>
      <c r="K180" s="5"/>
      <c r="M180" s="169"/>
      <c r="N180" s="169"/>
      <c r="O180" s="169"/>
      <c r="P180" s="169"/>
      <c r="Q180" s="169"/>
      <c r="R180" s="169"/>
      <c r="S180" s="169"/>
      <c r="T180" s="169"/>
      <c r="U180" s="169"/>
      <c r="V180" s="169"/>
      <c r="W180" s="169"/>
      <c r="X180" s="169"/>
      <c r="Y180" s="169"/>
      <c r="Z180" s="169"/>
      <c r="AA180" s="169"/>
    </row>
    <row r="181" spans="1:27" s="218" customFormat="1" ht="15.75">
      <c r="A181" s="33"/>
      <c r="B181" s="169"/>
      <c r="C181" s="27"/>
      <c r="D181" s="27"/>
      <c r="E181" s="27"/>
      <c r="F181" s="27"/>
      <c r="G181" s="27"/>
      <c r="H181" s="27"/>
      <c r="I181" s="169"/>
      <c r="J181" s="169"/>
      <c r="K181" s="5"/>
      <c r="M181" s="169"/>
      <c r="N181" s="169"/>
      <c r="O181" s="169"/>
      <c r="P181" s="169"/>
      <c r="Q181" s="169"/>
      <c r="R181" s="169"/>
      <c r="S181" s="169"/>
      <c r="T181" s="169"/>
      <c r="U181" s="169"/>
      <c r="V181" s="169"/>
      <c r="W181" s="169"/>
      <c r="X181" s="169"/>
      <c r="Y181" s="169"/>
      <c r="Z181" s="169"/>
      <c r="AA181" s="169"/>
    </row>
    <row r="182" spans="1:27" s="218" customFormat="1" ht="15.75">
      <c r="A182" s="33"/>
      <c r="B182" s="169"/>
      <c r="C182" s="27"/>
      <c r="D182" s="27"/>
      <c r="E182" s="27"/>
      <c r="F182" s="27"/>
      <c r="G182" s="27"/>
      <c r="H182" s="27"/>
      <c r="I182" s="169"/>
      <c r="J182" s="169"/>
      <c r="K182" s="5"/>
      <c r="M182" s="169"/>
      <c r="N182" s="169"/>
      <c r="O182" s="169"/>
      <c r="P182" s="169"/>
      <c r="Q182" s="169"/>
      <c r="R182" s="169"/>
      <c r="S182" s="169"/>
      <c r="T182" s="169"/>
      <c r="U182" s="169"/>
      <c r="V182" s="169"/>
      <c r="W182" s="169"/>
      <c r="X182" s="169"/>
      <c r="Y182" s="169"/>
      <c r="Z182" s="169"/>
      <c r="AA182" s="169"/>
    </row>
    <row r="183" spans="1:27" s="218" customFormat="1" ht="15.75">
      <c r="A183" s="33"/>
      <c r="B183" s="169"/>
      <c r="C183" s="27"/>
      <c r="D183" s="27"/>
      <c r="E183" s="27"/>
      <c r="F183" s="27"/>
      <c r="G183" s="27"/>
      <c r="H183" s="27"/>
      <c r="I183" s="169"/>
      <c r="J183" s="169"/>
      <c r="K183" s="5"/>
      <c r="M183" s="169"/>
      <c r="N183" s="169"/>
      <c r="O183" s="169"/>
      <c r="P183" s="169"/>
      <c r="Q183" s="169"/>
      <c r="R183" s="169"/>
      <c r="S183" s="169"/>
      <c r="T183" s="169"/>
      <c r="U183" s="169"/>
      <c r="V183" s="169"/>
      <c r="W183" s="169"/>
      <c r="X183" s="169"/>
      <c r="Y183" s="169"/>
      <c r="Z183" s="169"/>
      <c r="AA183" s="169"/>
    </row>
    <row r="184" spans="1:27" s="218" customFormat="1" ht="15.75">
      <c r="A184" s="33"/>
      <c r="B184" s="169"/>
      <c r="C184" s="27"/>
      <c r="D184" s="27"/>
      <c r="E184" s="27"/>
      <c r="F184" s="27"/>
      <c r="G184" s="27"/>
      <c r="H184" s="27"/>
      <c r="I184" s="169"/>
      <c r="J184" s="169"/>
      <c r="K184" s="5"/>
      <c r="M184" s="169"/>
      <c r="N184" s="169"/>
      <c r="O184" s="169"/>
      <c r="P184" s="169"/>
      <c r="Q184" s="169"/>
      <c r="R184" s="169"/>
      <c r="S184" s="169"/>
      <c r="T184" s="169"/>
      <c r="U184" s="169"/>
      <c r="V184" s="169"/>
      <c r="W184" s="169"/>
      <c r="X184" s="169"/>
      <c r="Y184" s="169"/>
      <c r="Z184" s="169"/>
      <c r="AA184" s="169"/>
    </row>
    <row r="185" spans="1:27" s="218" customFormat="1" ht="15.75">
      <c r="A185" s="33"/>
      <c r="B185" s="169"/>
      <c r="C185" s="27"/>
      <c r="D185" s="27"/>
      <c r="E185" s="27"/>
      <c r="F185" s="27"/>
      <c r="G185" s="27"/>
      <c r="H185" s="27"/>
      <c r="I185" s="169"/>
      <c r="J185" s="169"/>
      <c r="K185" s="5"/>
      <c r="M185" s="169"/>
      <c r="N185" s="169"/>
      <c r="O185" s="169"/>
      <c r="P185" s="169"/>
      <c r="Q185" s="169"/>
      <c r="R185" s="169"/>
      <c r="S185" s="169"/>
      <c r="T185" s="169"/>
      <c r="U185" s="169"/>
      <c r="V185" s="169"/>
      <c r="W185" s="169"/>
      <c r="X185" s="169"/>
      <c r="Y185" s="169"/>
      <c r="Z185" s="169"/>
      <c r="AA185" s="169"/>
    </row>
    <row r="186" spans="1:27" s="218" customFormat="1" ht="15.75">
      <c r="A186" s="33"/>
      <c r="B186" s="169"/>
      <c r="C186" s="27"/>
      <c r="D186" s="27"/>
      <c r="E186" s="27"/>
      <c r="F186" s="27"/>
      <c r="G186" s="27"/>
      <c r="H186" s="27"/>
      <c r="I186" s="169"/>
      <c r="J186" s="169"/>
      <c r="K186" s="5"/>
      <c r="M186" s="169"/>
      <c r="N186" s="169"/>
      <c r="O186" s="169"/>
      <c r="P186" s="169"/>
      <c r="Q186" s="169"/>
      <c r="R186" s="169"/>
      <c r="S186" s="169"/>
      <c r="T186" s="169"/>
      <c r="U186" s="169"/>
      <c r="V186" s="169"/>
      <c r="W186" s="169"/>
      <c r="X186" s="169"/>
      <c r="Y186" s="169"/>
      <c r="Z186" s="169"/>
      <c r="AA186" s="169"/>
    </row>
    <row r="187" spans="1:27" s="218" customFormat="1" ht="15.75">
      <c r="A187" s="33"/>
      <c r="B187" s="169"/>
      <c r="C187" s="27"/>
      <c r="D187" s="27"/>
      <c r="E187" s="27"/>
      <c r="F187" s="27"/>
      <c r="G187" s="27"/>
      <c r="H187" s="27"/>
      <c r="I187" s="169"/>
      <c r="J187" s="169"/>
      <c r="K187" s="5"/>
      <c r="M187" s="169"/>
      <c r="N187" s="169"/>
      <c r="O187" s="169"/>
      <c r="P187" s="169"/>
      <c r="Q187" s="169"/>
      <c r="R187" s="169"/>
      <c r="S187" s="169"/>
      <c r="T187" s="169"/>
      <c r="U187" s="169"/>
      <c r="V187" s="169"/>
      <c r="W187" s="169"/>
      <c r="X187" s="169"/>
      <c r="Y187" s="169"/>
      <c r="Z187" s="169"/>
      <c r="AA187" s="169"/>
    </row>
    <row r="188" spans="1:27" s="218" customFormat="1" ht="15.75">
      <c r="A188" s="33"/>
      <c r="B188" s="169"/>
      <c r="C188" s="27"/>
      <c r="D188" s="27"/>
      <c r="E188" s="27"/>
      <c r="F188" s="27"/>
      <c r="G188" s="27"/>
      <c r="H188" s="27"/>
      <c r="I188" s="169"/>
      <c r="J188" s="169"/>
      <c r="K188" s="5"/>
      <c r="M188" s="169"/>
      <c r="N188" s="169"/>
      <c r="O188" s="169"/>
      <c r="P188" s="169"/>
      <c r="Q188" s="169"/>
      <c r="R188" s="169"/>
      <c r="S188" s="169"/>
      <c r="T188" s="169"/>
      <c r="U188" s="169"/>
      <c r="V188" s="169"/>
      <c r="W188" s="169"/>
      <c r="X188" s="169"/>
      <c r="Y188" s="169"/>
      <c r="Z188" s="169"/>
      <c r="AA188" s="169"/>
    </row>
    <row r="189" spans="1:27" s="218" customFormat="1" ht="15.75">
      <c r="A189" s="33"/>
      <c r="B189" s="169"/>
      <c r="C189" s="27"/>
      <c r="D189" s="27"/>
      <c r="E189" s="27"/>
      <c r="F189" s="27"/>
      <c r="G189" s="27"/>
      <c r="H189" s="27"/>
      <c r="I189" s="169"/>
      <c r="J189" s="169"/>
      <c r="K189" s="5"/>
      <c r="M189" s="169"/>
      <c r="N189" s="169"/>
      <c r="O189" s="169"/>
      <c r="P189" s="169"/>
      <c r="Q189" s="169"/>
      <c r="R189" s="169"/>
      <c r="S189" s="169"/>
      <c r="T189" s="169"/>
      <c r="U189" s="169"/>
      <c r="V189" s="169"/>
      <c r="W189" s="169"/>
      <c r="X189" s="169"/>
      <c r="Y189" s="169"/>
      <c r="Z189" s="169"/>
      <c r="AA189" s="169"/>
    </row>
    <row r="190" spans="1:27" s="218" customFormat="1" ht="15.75">
      <c r="A190" s="33"/>
      <c r="B190" s="169"/>
      <c r="C190" s="27"/>
      <c r="D190" s="27"/>
      <c r="E190" s="27"/>
      <c r="F190" s="27"/>
      <c r="G190" s="27"/>
      <c r="H190" s="27"/>
      <c r="I190" s="169"/>
      <c r="J190" s="169"/>
      <c r="K190" s="5"/>
      <c r="M190" s="169"/>
      <c r="N190" s="169"/>
      <c r="O190" s="169"/>
      <c r="P190" s="169"/>
      <c r="Q190" s="169"/>
      <c r="R190" s="169"/>
      <c r="S190" s="169"/>
      <c r="T190" s="169"/>
      <c r="U190" s="169"/>
      <c r="V190" s="169"/>
      <c r="W190" s="169"/>
      <c r="X190" s="169"/>
      <c r="Y190" s="169"/>
      <c r="Z190" s="169"/>
      <c r="AA190" s="169"/>
    </row>
    <row r="191" spans="1:27" s="218" customFormat="1" ht="15.75">
      <c r="A191" s="33"/>
      <c r="B191" s="169"/>
      <c r="C191" s="27"/>
      <c r="D191" s="27"/>
      <c r="E191" s="27"/>
      <c r="F191" s="27"/>
      <c r="G191" s="27"/>
      <c r="H191" s="27"/>
      <c r="I191" s="169"/>
      <c r="J191" s="169"/>
      <c r="K191" s="5"/>
      <c r="M191" s="169"/>
      <c r="N191" s="169"/>
      <c r="O191" s="169"/>
      <c r="P191" s="169"/>
      <c r="Q191" s="169"/>
      <c r="R191" s="169"/>
      <c r="S191" s="169"/>
      <c r="T191" s="169"/>
      <c r="U191" s="169"/>
      <c r="V191" s="169"/>
      <c r="W191" s="169"/>
      <c r="X191" s="169"/>
      <c r="Y191" s="169"/>
      <c r="Z191" s="169"/>
      <c r="AA191" s="169"/>
    </row>
    <row r="192" spans="1:27" s="218" customFormat="1" ht="15.75">
      <c r="A192" s="33"/>
      <c r="B192" s="169"/>
      <c r="C192" s="27"/>
      <c r="D192" s="27"/>
      <c r="E192" s="27"/>
      <c r="F192" s="27"/>
      <c r="G192" s="27"/>
      <c r="H192" s="27"/>
      <c r="I192" s="169"/>
      <c r="J192" s="169"/>
      <c r="K192" s="5"/>
      <c r="M192" s="169"/>
      <c r="N192" s="169"/>
      <c r="O192" s="169"/>
      <c r="P192" s="169"/>
      <c r="Q192" s="169"/>
      <c r="R192" s="169"/>
      <c r="S192" s="169"/>
      <c r="T192" s="169"/>
      <c r="U192" s="169"/>
      <c r="V192" s="169"/>
      <c r="W192" s="169"/>
      <c r="X192" s="169"/>
      <c r="Y192" s="169"/>
      <c r="Z192" s="169"/>
      <c r="AA192" s="169"/>
    </row>
    <row r="193" spans="1:27" s="218" customFormat="1" ht="15.75">
      <c r="A193" s="33"/>
      <c r="B193" s="169"/>
      <c r="C193" s="27"/>
      <c r="D193" s="27"/>
      <c r="E193" s="27"/>
      <c r="F193" s="27"/>
      <c r="G193" s="27"/>
      <c r="H193" s="27"/>
      <c r="I193" s="169"/>
      <c r="J193" s="169"/>
      <c r="K193" s="5"/>
      <c r="M193" s="169"/>
      <c r="N193" s="169"/>
      <c r="O193" s="169"/>
      <c r="P193" s="169"/>
      <c r="Q193" s="169"/>
      <c r="R193" s="169"/>
      <c r="S193" s="169"/>
      <c r="T193" s="169"/>
      <c r="U193" s="169"/>
      <c r="V193" s="169"/>
      <c r="W193" s="169"/>
      <c r="X193" s="169"/>
      <c r="Y193" s="169"/>
      <c r="Z193" s="169"/>
      <c r="AA193" s="169"/>
    </row>
    <row r="194" spans="1:27" s="218" customFormat="1" ht="15.75">
      <c r="A194" s="33"/>
      <c r="B194" s="169"/>
      <c r="C194" s="27"/>
      <c r="D194" s="27"/>
      <c r="E194" s="27"/>
      <c r="F194" s="27"/>
      <c r="G194" s="27"/>
      <c r="H194" s="27"/>
      <c r="I194" s="169"/>
      <c r="J194" s="169"/>
      <c r="K194" s="5"/>
      <c r="M194" s="169"/>
      <c r="N194" s="169"/>
      <c r="O194" s="169"/>
      <c r="P194" s="169"/>
      <c r="Q194" s="169"/>
      <c r="R194" s="169"/>
      <c r="S194" s="169"/>
      <c r="T194" s="169"/>
      <c r="U194" s="169"/>
      <c r="V194" s="169"/>
      <c r="W194" s="169"/>
      <c r="X194" s="169"/>
      <c r="Y194" s="169"/>
      <c r="Z194" s="169"/>
      <c r="AA194" s="169"/>
    </row>
    <row r="195" spans="1:27" s="218" customFormat="1" ht="15.75">
      <c r="A195" s="33"/>
      <c r="B195" s="169"/>
      <c r="C195" s="27"/>
      <c r="D195" s="27"/>
      <c r="E195" s="27"/>
      <c r="F195" s="27"/>
      <c r="G195" s="27"/>
      <c r="H195" s="27"/>
      <c r="I195" s="169"/>
      <c r="J195" s="169"/>
      <c r="K195" s="5"/>
      <c r="M195" s="169"/>
      <c r="N195" s="169"/>
      <c r="O195" s="169"/>
      <c r="P195" s="169"/>
      <c r="Q195" s="169"/>
      <c r="R195" s="169"/>
      <c r="S195" s="169"/>
      <c r="T195" s="169"/>
      <c r="U195" s="169"/>
      <c r="V195" s="169"/>
      <c r="W195" s="169"/>
      <c r="X195" s="169"/>
      <c r="Y195" s="169"/>
      <c r="Z195" s="169"/>
      <c r="AA195" s="169"/>
    </row>
    <row r="196" spans="1:27" s="218" customFormat="1" ht="15.75">
      <c r="A196" s="33"/>
      <c r="B196" s="169"/>
      <c r="C196" s="27"/>
      <c r="D196" s="27"/>
      <c r="E196" s="27"/>
      <c r="F196" s="27"/>
      <c r="G196" s="27"/>
      <c r="H196" s="27"/>
      <c r="I196" s="169"/>
      <c r="J196" s="169"/>
      <c r="K196" s="5"/>
      <c r="M196" s="169"/>
      <c r="N196" s="169"/>
      <c r="O196" s="169"/>
      <c r="P196" s="169"/>
      <c r="Q196" s="169"/>
      <c r="R196" s="169"/>
      <c r="S196" s="169"/>
      <c r="T196" s="169"/>
      <c r="U196" s="169"/>
      <c r="V196" s="169"/>
      <c r="W196" s="169"/>
      <c r="X196" s="169"/>
      <c r="Y196" s="169"/>
      <c r="Z196" s="169"/>
      <c r="AA196" s="169"/>
    </row>
    <row r="197" spans="1:27" s="218" customFormat="1" ht="15.75">
      <c r="A197" s="33"/>
      <c r="B197" s="169"/>
      <c r="C197" s="27"/>
      <c r="D197" s="27"/>
      <c r="E197" s="27"/>
      <c r="F197" s="27"/>
      <c r="G197" s="27"/>
      <c r="H197" s="27"/>
      <c r="I197" s="169"/>
      <c r="J197" s="169"/>
      <c r="K197" s="5"/>
      <c r="M197" s="169"/>
      <c r="N197" s="169"/>
      <c r="O197" s="169"/>
      <c r="P197" s="169"/>
      <c r="Q197" s="169"/>
      <c r="R197" s="169"/>
      <c r="S197" s="169"/>
      <c r="T197" s="169"/>
      <c r="U197" s="169"/>
      <c r="V197" s="169"/>
      <c r="W197" s="169"/>
      <c r="X197" s="169"/>
      <c r="Y197" s="169"/>
      <c r="Z197" s="169"/>
      <c r="AA197" s="169"/>
    </row>
    <row r="198" spans="1:27" s="218" customFormat="1" ht="15.75">
      <c r="A198" s="33"/>
      <c r="B198" s="169"/>
      <c r="C198" s="27"/>
      <c r="D198" s="27"/>
      <c r="E198" s="27"/>
      <c r="F198" s="27"/>
      <c r="G198" s="27"/>
      <c r="H198" s="27"/>
      <c r="I198" s="169"/>
      <c r="J198" s="169"/>
      <c r="K198" s="5"/>
      <c r="M198" s="169"/>
      <c r="N198" s="169"/>
      <c r="O198" s="169"/>
      <c r="P198" s="169"/>
      <c r="Q198" s="169"/>
      <c r="R198" s="169"/>
      <c r="S198" s="169"/>
      <c r="T198" s="169"/>
      <c r="U198" s="169"/>
      <c r="V198" s="169"/>
      <c r="W198" s="169"/>
      <c r="X198" s="169"/>
      <c r="Y198" s="169"/>
      <c r="Z198" s="169"/>
      <c r="AA198" s="169"/>
    </row>
    <row r="199" spans="1:27" s="218" customFormat="1" ht="15.75">
      <c r="A199" s="33"/>
      <c r="B199" s="169"/>
      <c r="C199" s="27"/>
      <c r="D199" s="27"/>
      <c r="E199" s="27"/>
      <c r="F199" s="27"/>
      <c r="G199" s="27"/>
      <c r="H199" s="27"/>
      <c r="I199" s="169"/>
      <c r="J199" s="169"/>
      <c r="K199" s="5"/>
      <c r="M199" s="169"/>
      <c r="N199" s="169"/>
      <c r="O199" s="169"/>
      <c r="P199" s="169"/>
      <c r="Q199" s="169"/>
      <c r="R199" s="169"/>
      <c r="S199" s="169"/>
      <c r="T199" s="169"/>
      <c r="U199" s="169"/>
      <c r="V199" s="169"/>
      <c r="W199" s="169"/>
      <c r="X199" s="169"/>
      <c r="Y199" s="169"/>
      <c r="Z199" s="169"/>
      <c r="AA199" s="169"/>
    </row>
    <row r="200" spans="1:27" s="218" customFormat="1" ht="15.75">
      <c r="A200" s="33"/>
      <c r="B200" s="169"/>
      <c r="C200" s="27"/>
      <c r="D200" s="27"/>
      <c r="E200" s="27"/>
      <c r="F200" s="27"/>
      <c r="G200" s="27"/>
      <c r="H200" s="27"/>
      <c r="I200" s="169"/>
      <c r="J200" s="169"/>
      <c r="K200" s="5"/>
      <c r="M200" s="169"/>
      <c r="N200" s="169"/>
      <c r="O200" s="169"/>
      <c r="P200" s="169"/>
      <c r="Q200" s="169"/>
      <c r="R200" s="169"/>
      <c r="S200" s="169"/>
      <c r="T200" s="169"/>
      <c r="U200" s="169"/>
      <c r="V200" s="169"/>
      <c r="W200" s="169"/>
      <c r="X200" s="169"/>
      <c r="Y200" s="169"/>
      <c r="Z200" s="169"/>
      <c r="AA200" s="169"/>
    </row>
    <row r="201" spans="1:27" s="218" customFormat="1" ht="15.75">
      <c r="A201" s="33"/>
      <c r="B201" s="169"/>
      <c r="C201" s="27"/>
      <c r="D201" s="27"/>
      <c r="E201" s="27"/>
      <c r="F201" s="27"/>
      <c r="G201" s="27"/>
      <c r="H201" s="27"/>
      <c r="I201" s="169"/>
      <c r="J201" s="169"/>
      <c r="K201" s="5"/>
      <c r="M201" s="169"/>
      <c r="N201" s="169"/>
      <c r="O201" s="169"/>
      <c r="P201" s="169"/>
      <c r="Q201" s="169"/>
      <c r="R201" s="169"/>
      <c r="S201" s="169"/>
      <c r="T201" s="169"/>
      <c r="U201" s="169"/>
      <c r="V201" s="169"/>
      <c r="W201" s="169"/>
      <c r="X201" s="169"/>
      <c r="Y201" s="169"/>
      <c r="Z201" s="169"/>
      <c r="AA201" s="169"/>
    </row>
    <row r="202" spans="1:27" s="218" customFormat="1" ht="15.75">
      <c r="A202" s="33"/>
      <c r="B202" s="169"/>
      <c r="C202" s="27"/>
      <c r="D202" s="27"/>
      <c r="E202" s="27"/>
      <c r="F202" s="27"/>
      <c r="G202" s="27"/>
      <c r="H202" s="27"/>
      <c r="I202" s="169"/>
      <c r="J202" s="169"/>
      <c r="K202" s="5"/>
      <c r="M202" s="169"/>
      <c r="N202" s="169"/>
      <c r="O202" s="169"/>
      <c r="P202" s="169"/>
      <c r="Q202" s="169"/>
      <c r="R202" s="169"/>
      <c r="S202" s="169"/>
      <c r="T202" s="169"/>
      <c r="U202" s="169"/>
      <c r="V202" s="169"/>
      <c r="W202" s="169"/>
      <c r="X202" s="169"/>
      <c r="Y202" s="169"/>
      <c r="Z202" s="169"/>
      <c r="AA202" s="169"/>
    </row>
    <row r="203" spans="1:27" s="218" customFormat="1" ht="15.75">
      <c r="A203" s="33"/>
      <c r="B203" s="169"/>
      <c r="C203" s="27"/>
      <c r="D203" s="27"/>
      <c r="E203" s="27"/>
      <c r="F203" s="27"/>
      <c r="G203" s="27"/>
      <c r="H203" s="27"/>
      <c r="I203" s="169"/>
      <c r="J203" s="169"/>
      <c r="K203" s="5"/>
      <c r="M203" s="169"/>
      <c r="N203" s="169"/>
      <c r="O203" s="169"/>
      <c r="P203" s="169"/>
      <c r="Q203" s="169"/>
      <c r="R203" s="169"/>
      <c r="S203" s="169"/>
      <c r="T203" s="169"/>
      <c r="U203" s="169"/>
      <c r="V203" s="169"/>
      <c r="W203" s="169"/>
      <c r="X203" s="169"/>
      <c r="Y203" s="169"/>
      <c r="Z203" s="169"/>
      <c r="AA203" s="169"/>
    </row>
    <row r="204" spans="1:27" s="218" customFormat="1" ht="15.75">
      <c r="A204" s="33"/>
      <c r="B204" s="169"/>
      <c r="C204" s="27"/>
      <c r="D204" s="27"/>
      <c r="E204" s="27"/>
      <c r="F204" s="27"/>
      <c r="G204" s="27"/>
      <c r="H204" s="27"/>
      <c r="I204" s="169"/>
      <c r="J204" s="169"/>
      <c r="K204" s="5"/>
      <c r="M204" s="169"/>
      <c r="N204" s="169"/>
      <c r="O204" s="169"/>
      <c r="P204" s="169"/>
      <c r="Q204" s="169"/>
      <c r="R204" s="169"/>
      <c r="S204" s="169"/>
      <c r="T204" s="169"/>
      <c r="U204" s="169"/>
      <c r="V204" s="169"/>
      <c r="W204" s="169"/>
      <c r="X204" s="169"/>
      <c r="Y204" s="169"/>
      <c r="Z204" s="169"/>
      <c r="AA204" s="169"/>
    </row>
    <row r="205" spans="1:27" s="218" customFormat="1" ht="15.75">
      <c r="A205" s="33"/>
      <c r="B205" s="169"/>
      <c r="C205" s="27"/>
      <c r="D205" s="27"/>
      <c r="E205" s="27"/>
      <c r="F205" s="27"/>
      <c r="G205" s="27"/>
      <c r="H205" s="27"/>
      <c r="I205" s="169"/>
      <c r="J205" s="169"/>
      <c r="K205" s="5"/>
      <c r="M205" s="169"/>
      <c r="N205" s="169"/>
      <c r="O205" s="169"/>
      <c r="P205" s="169"/>
      <c r="Q205" s="169"/>
      <c r="R205" s="169"/>
      <c r="S205" s="169"/>
      <c r="T205" s="169"/>
      <c r="U205" s="169"/>
      <c r="V205" s="169"/>
      <c r="W205" s="169"/>
      <c r="X205" s="169"/>
      <c r="Y205" s="169"/>
      <c r="Z205" s="169"/>
      <c r="AA205" s="169"/>
    </row>
    <row r="206" spans="1:27" s="218" customFormat="1" ht="15.75">
      <c r="A206" s="33"/>
      <c r="B206" s="169"/>
      <c r="C206" s="27"/>
      <c r="D206" s="27"/>
      <c r="E206" s="27"/>
      <c r="F206" s="27"/>
      <c r="G206" s="27"/>
      <c r="H206" s="27"/>
      <c r="I206" s="169"/>
      <c r="J206" s="169"/>
      <c r="K206" s="5"/>
      <c r="M206" s="169"/>
      <c r="N206" s="169"/>
      <c r="O206" s="169"/>
      <c r="P206" s="169"/>
      <c r="Q206" s="169"/>
      <c r="R206" s="169"/>
      <c r="S206" s="169"/>
      <c r="T206" s="169"/>
      <c r="U206" s="169"/>
      <c r="V206" s="169"/>
      <c r="W206" s="169"/>
      <c r="X206" s="169"/>
      <c r="Y206" s="169"/>
      <c r="Z206" s="169"/>
      <c r="AA206" s="169"/>
    </row>
    <row r="207" spans="1:27" s="218" customFormat="1" ht="15.75">
      <c r="A207" s="33"/>
      <c r="B207" s="169"/>
      <c r="C207" s="27"/>
      <c r="D207" s="27"/>
      <c r="E207" s="27"/>
      <c r="F207" s="27"/>
      <c r="G207" s="27"/>
      <c r="H207" s="27"/>
      <c r="I207" s="169"/>
      <c r="J207" s="169"/>
      <c r="K207" s="5"/>
      <c r="M207" s="169"/>
      <c r="N207" s="169"/>
      <c r="O207" s="169"/>
      <c r="P207" s="169"/>
      <c r="Q207" s="169"/>
      <c r="R207" s="169"/>
      <c r="S207" s="169"/>
      <c r="T207" s="169"/>
      <c r="U207" s="169"/>
      <c r="V207" s="169"/>
      <c r="W207" s="169"/>
      <c r="X207" s="169"/>
      <c r="Y207" s="169"/>
      <c r="Z207" s="169"/>
      <c r="AA207" s="169"/>
    </row>
    <row r="208" spans="1:27" s="218" customFormat="1" ht="15.75">
      <c r="A208" s="33"/>
      <c r="B208" s="169"/>
      <c r="C208" s="27"/>
      <c r="D208" s="27"/>
      <c r="E208" s="27"/>
      <c r="F208" s="27"/>
      <c r="G208" s="27"/>
      <c r="H208" s="27"/>
      <c r="I208" s="169"/>
      <c r="J208" s="169"/>
      <c r="K208" s="5"/>
      <c r="M208" s="169"/>
      <c r="N208" s="169"/>
      <c r="O208" s="169"/>
      <c r="P208" s="169"/>
      <c r="Q208" s="169"/>
      <c r="R208" s="169"/>
      <c r="S208" s="169"/>
      <c r="T208" s="169"/>
      <c r="U208" s="169"/>
      <c r="V208" s="169"/>
      <c r="W208" s="169"/>
      <c r="X208" s="169"/>
      <c r="Y208" s="169"/>
      <c r="Z208" s="169"/>
      <c r="AA208" s="169"/>
    </row>
    <row r="209" spans="1:27" s="218" customFormat="1" ht="15.75">
      <c r="A209" s="34"/>
      <c r="B209" s="169"/>
      <c r="C209" s="27"/>
      <c r="D209" s="27"/>
      <c r="E209" s="27"/>
      <c r="F209" s="27"/>
      <c r="G209" s="27"/>
      <c r="H209" s="27"/>
      <c r="I209" s="169"/>
      <c r="J209" s="169"/>
      <c r="K209" s="5"/>
      <c r="M209" s="169"/>
      <c r="N209" s="169"/>
      <c r="O209" s="169"/>
      <c r="P209" s="169"/>
      <c r="Q209" s="169"/>
      <c r="R209" s="169"/>
      <c r="S209" s="169"/>
      <c r="T209" s="169"/>
      <c r="U209" s="169"/>
      <c r="V209" s="169"/>
      <c r="W209" s="169"/>
      <c r="X209" s="169"/>
      <c r="Y209" s="169"/>
      <c r="Z209" s="169"/>
      <c r="AA209" s="169"/>
    </row>
    <row r="210" spans="1:27" s="218" customFormat="1" ht="15.75">
      <c r="A210" s="34"/>
      <c r="B210" s="169"/>
      <c r="C210" s="27"/>
      <c r="D210" s="27"/>
      <c r="E210" s="27"/>
      <c r="F210" s="27"/>
      <c r="G210" s="27"/>
      <c r="H210" s="27"/>
      <c r="I210" s="169"/>
      <c r="J210" s="169"/>
      <c r="K210" s="5"/>
      <c r="M210" s="169"/>
      <c r="N210" s="169"/>
      <c r="O210" s="169"/>
      <c r="P210" s="169"/>
      <c r="Q210" s="169"/>
      <c r="R210" s="169"/>
      <c r="S210" s="169"/>
      <c r="T210" s="169"/>
      <c r="U210" s="169"/>
      <c r="V210" s="169"/>
      <c r="W210" s="169"/>
      <c r="X210" s="169"/>
      <c r="Y210" s="169"/>
      <c r="Z210" s="169"/>
      <c r="AA210" s="169"/>
    </row>
    <row r="211" spans="1:27" s="218" customFormat="1" ht="15.75">
      <c r="A211" s="34"/>
      <c r="B211" s="169"/>
      <c r="C211" s="27"/>
      <c r="D211" s="27"/>
      <c r="E211" s="27"/>
      <c r="F211" s="27"/>
      <c r="G211" s="27"/>
      <c r="H211" s="27"/>
      <c r="I211" s="169"/>
      <c r="J211" s="169"/>
      <c r="K211" s="5"/>
      <c r="M211" s="169"/>
      <c r="N211" s="169"/>
      <c r="O211" s="169"/>
      <c r="P211" s="169"/>
      <c r="Q211" s="169"/>
      <c r="R211" s="169"/>
      <c r="S211" s="169"/>
      <c r="T211" s="169"/>
      <c r="U211" s="169"/>
      <c r="V211" s="169"/>
      <c r="W211" s="169"/>
      <c r="X211" s="169"/>
      <c r="Y211" s="169"/>
      <c r="Z211" s="169"/>
      <c r="AA211" s="169"/>
    </row>
    <row r="212" spans="1:27" s="218" customFormat="1" ht="15.75">
      <c r="A212" s="34"/>
      <c r="B212" s="169"/>
      <c r="C212" s="27"/>
      <c r="D212" s="27"/>
      <c r="E212" s="27"/>
      <c r="F212" s="27"/>
      <c r="G212" s="27"/>
      <c r="H212" s="27"/>
      <c r="I212" s="169"/>
      <c r="J212" s="169"/>
      <c r="K212" s="169"/>
      <c r="M212" s="169"/>
      <c r="N212" s="169"/>
      <c r="O212" s="169"/>
      <c r="P212" s="169"/>
      <c r="Q212" s="169"/>
      <c r="R212" s="169"/>
      <c r="S212" s="169"/>
      <c r="T212" s="169"/>
      <c r="U212" s="169"/>
      <c r="V212" s="169"/>
      <c r="W212" s="169"/>
      <c r="X212" s="169"/>
      <c r="Y212" s="169"/>
      <c r="Z212" s="169"/>
      <c r="AA212" s="169"/>
    </row>
    <row r="213" spans="1:27" s="218" customFormat="1" ht="15.75">
      <c r="A213" s="34"/>
      <c r="B213" s="169"/>
      <c r="C213" s="27"/>
      <c r="D213" s="27"/>
      <c r="E213" s="27"/>
      <c r="F213" s="27"/>
      <c r="G213" s="27"/>
      <c r="H213" s="27"/>
      <c r="I213" s="169"/>
      <c r="J213" s="169"/>
      <c r="K213" s="169"/>
      <c r="M213" s="169"/>
      <c r="N213" s="169"/>
      <c r="O213" s="169"/>
      <c r="P213" s="169"/>
      <c r="Q213" s="169"/>
      <c r="R213" s="169"/>
      <c r="S213" s="169"/>
      <c r="T213" s="169"/>
      <c r="U213" s="169"/>
      <c r="V213" s="169"/>
      <c r="W213" s="169"/>
      <c r="X213" s="169"/>
      <c r="Y213" s="169"/>
      <c r="Z213" s="169"/>
      <c r="AA213" s="169"/>
    </row>
    <row r="214" spans="1:27" s="218" customFormat="1" ht="15.75">
      <c r="A214" s="34"/>
      <c r="B214" s="169"/>
      <c r="C214" s="27"/>
      <c r="D214" s="27"/>
      <c r="E214" s="27"/>
      <c r="F214" s="27"/>
      <c r="G214" s="27"/>
      <c r="H214" s="27"/>
      <c r="I214" s="169"/>
      <c r="J214" s="169"/>
      <c r="K214" s="169"/>
      <c r="M214" s="169"/>
      <c r="N214" s="169"/>
      <c r="O214" s="169"/>
      <c r="P214" s="169"/>
      <c r="Q214" s="169"/>
      <c r="R214" s="169"/>
      <c r="S214" s="169"/>
      <c r="T214" s="169"/>
      <c r="U214" s="169"/>
      <c r="V214" s="169"/>
      <c r="W214" s="169"/>
      <c r="X214" s="169"/>
      <c r="Y214" s="169"/>
      <c r="Z214" s="169"/>
      <c r="AA214" s="169"/>
    </row>
    <row r="215" spans="1:27" s="218" customFormat="1" ht="15.75">
      <c r="A215" s="34"/>
      <c r="B215" s="169"/>
      <c r="C215" s="27"/>
      <c r="D215" s="27"/>
      <c r="E215" s="27"/>
      <c r="F215" s="27"/>
      <c r="G215" s="27"/>
      <c r="H215" s="27"/>
      <c r="I215" s="169"/>
      <c r="J215" s="169"/>
      <c r="K215" s="169"/>
      <c r="M215" s="169"/>
      <c r="N215" s="169"/>
      <c r="O215" s="169"/>
      <c r="P215" s="169"/>
      <c r="Q215" s="169"/>
      <c r="R215" s="169"/>
      <c r="S215" s="169"/>
      <c r="T215" s="169"/>
      <c r="U215" s="169"/>
      <c r="V215" s="169"/>
      <c r="W215" s="169"/>
      <c r="X215" s="169"/>
      <c r="Y215" s="169"/>
      <c r="Z215" s="169"/>
      <c r="AA215" s="169"/>
    </row>
    <row r="216" spans="1:27" s="218" customFormat="1" ht="15.75">
      <c r="A216" s="34"/>
      <c r="B216" s="169"/>
      <c r="C216" s="27"/>
      <c r="D216" s="27"/>
      <c r="E216" s="27"/>
      <c r="F216" s="27"/>
      <c r="G216" s="27"/>
      <c r="H216" s="27"/>
      <c r="I216" s="169"/>
      <c r="J216" s="169"/>
      <c r="K216" s="169"/>
      <c r="M216" s="169"/>
      <c r="N216" s="169"/>
      <c r="O216" s="169"/>
      <c r="P216" s="169"/>
      <c r="Q216" s="169"/>
      <c r="R216" s="169"/>
      <c r="S216" s="169"/>
      <c r="T216" s="169"/>
      <c r="U216" s="169"/>
      <c r="V216" s="169"/>
      <c r="W216" s="169"/>
      <c r="X216" s="169"/>
      <c r="Y216" s="169"/>
      <c r="Z216" s="169"/>
      <c r="AA216" s="169"/>
    </row>
    <row r="217" spans="1:27" s="218" customFormat="1" ht="15.75">
      <c r="A217" s="34"/>
      <c r="B217" s="169"/>
      <c r="C217" s="27"/>
      <c r="D217" s="27"/>
      <c r="E217" s="27"/>
      <c r="F217" s="27"/>
      <c r="G217" s="27"/>
      <c r="H217" s="27"/>
      <c r="I217" s="169"/>
      <c r="J217" s="169"/>
      <c r="K217" s="169"/>
      <c r="M217" s="169"/>
      <c r="N217" s="169"/>
      <c r="O217" s="169"/>
      <c r="P217" s="169"/>
      <c r="Q217" s="169"/>
      <c r="R217" s="169"/>
      <c r="S217" s="169"/>
      <c r="T217" s="169"/>
      <c r="U217" s="169"/>
      <c r="V217" s="169"/>
      <c r="W217" s="169"/>
      <c r="X217" s="169"/>
      <c r="Y217" s="169"/>
      <c r="Z217" s="169"/>
      <c r="AA217" s="169"/>
    </row>
    <row r="218" spans="1:27" s="218" customFormat="1" ht="15.75">
      <c r="A218" s="34"/>
      <c r="B218" s="169"/>
      <c r="C218" s="27"/>
      <c r="D218" s="27"/>
      <c r="E218" s="27"/>
      <c r="F218" s="27"/>
      <c r="G218" s="27"/>
      <c r="H218" s="27"/>
      <c r="I218" s="169"/>
      <c r="J218" s="169"/>
      <c r="K218" s="169"/>
      <c r="M218" s="169"/>
      <c r="N218" s="169"/>
      <c r="O218" s="169"/>
      <c r="P218" s="169"/>
      <c r="Q218" s="169"/>
      <c r="R218" s="169"/>
      <c r="S218" s="169"/>
      <c r="T218" s="169"/>
      <c r="U218" s="169"/>
      <c r="V218" s="169"/>
      <c r="W218" s="169"/>
      <c r="X218" s="169"/>
      <c r="Y218" s="169"/>
      <c r="Z218" s="169"/>
      <c r="AA218" s="169"/>
    </row>
    <row r="219" spans="1:27" s="218" customFormat="1" ht="15.75">
      <c r="A219" s="34"/>
      <c r="B219" s="169"/>
      <c r="C219" s="27"/>
      <c r="D219" s="27"/>
      <c r="E219" s="27"/>
      <c r="F219" s="27"/>
      <c r="G219" s="27"/>
      <c r="H219" s="27"/>
      <c r="I219" s="169"/>
      <c r="J219" s="169"/>
      <c r="K219" s="169"/>
      <c r="M219" s="169"/>
      <c r="N219" s="169"/>
      <c r="O219" s="169"/>
      <c r="P219" s="169"/>
      <c r="Q219" s="169"/>
      <c r="R219" s="169"/>
      <c r="S219" s="169"/>
      <c r="T219" s="169"/>
      <c r="U219" s="169"/>
      <c r="V219" s="169"/>
      <c r="W219" s="169"/>
      <c r="X219" s="169"/>
      <c r="Y219" s="169"/>
      <c r="Z219" s="169"/>
      <c r="AA219" s="169"/>
    </row>
    <row r="220" spans="1:27" s="218" customFormat="1" ht="15.75">
      <c r="A220" s="34"/>
      <c r="B220" s="169"/>
      <c r="C220" s="27"/>
      <c r="D220" s="27"/>
      <c r="E220" s="27"/>
      <c r="F220" s="27"/>
      <c r="G220" s="27"/>
      <c r="H220" s="27"/>
      <c r="I220" s="169"/>
      <c r="J220" s="169"/>
      <c r="K220" s="169"/>
      <c r="M220" s="169"/>
      <c r="N220" s="169"/>
      <c r="O220" s="169"/>
      <c r="P220" s="169"/>
      <c r="Q220" s="169"/>
      <c r="R220" s="169"/>
      <c r="S220" s="169"/>
      <c r="T220" s="169"/>
      <c r="U220" s="169"/>
      <c r="V220" s="169"/>
      <c r="W220" s="169"/>
      <c r="X220" s="169"/>
      <c r="Y220" s="169"/>
      <c r="Z220" s="169"/>
      <c r="AA220" s="169"/>
    </row>
    <row r="221" spans="1:27" s="218" customFormat="1" ht="15.75">
      <c r="A221" s="34"/>
      <c r="B221" s="169"/>
      <c r="C221" s="27"/>
      <c r="D221" s="27"/>
      <c r="E221" s="27"/>
      <c r="F221" s="27"/>
      <c r="G221" s="27"/>
      <c r="H221" s="27"/>
      <c r="I221" s="169"/>
      <c r="J221" s="169"/>
      <c r="K221" s="169"/>
      <c r="M221" s="169"/>
      <c r="N221" s="169"/>
      <c r="O221" s="169"/>
      <c r="P221" s="169"/>
      <c r="Q221" s="169"/>
      <c r="R221" s="169"/>
      <c r="S221" s="169"/>
      <c r="T221" s="169"/>
      <c r="U221" s="169"/>
      <c r="V221" s="169"/>
      <c r="W221" s="169"/>
      <c r="X221" s="169"/>
      <c r="Y221" s="169"/>
      <c r="Z221" s="169"/>
      <c r="AA221" s="169"/>
    </row>
    <row r="222" spans="1:27" s="218" customFormat="1" ht="15.75">
      <c r="A222" s="34"/>
      <c r="B222" s="169"/>
      <c r="C222" s="27"/>
      <c r="D222" s="27"/>
      <c r="E222" s="27"/>
      <c r="F222" s="27"/>
      <c r="G222" s="27"/>
      <c r="H222" s="27"/>
      <c r="I222" s="169"/>
      <c r="J222" s="169"/>
      <c r="K222" s="169"/>
      <c r="M222" s="169"/>
      <c r="N222" s="169"/>
      <c r="O222" s="169"/>
      <c r="P222" s="169"/>
      <c r="Q222" s="169"/>
      <c r="R222" s="169"/>
      <c r="S222" s="169"/>
      <c r="T222" s="169"/>
      <c r="U222" s="169"/>
      <c r="V222" s="169"/>
      <c r="W222" s="169"/>
      <c r="X222" s="169"/>
      <c r="Y222" s="169"/>
      <c r="Z222" s="169"/>
      <c r="AA222" s="169"/>
    </row>
    <row r="223" spans="1:27" s="218" customFormat="1" ht="15.75">
      <c r="A223" s="34"/>
      <c r="B223" s="169"/>
      <c r="C223" s="27"/>
      <c r="D223" s="27"/>
      <c r="E223" s="27"/>
      <c r="F223" s="27"/>
      <c r="G223" s="27"/>
      <c r="H223" s="27"/>
      <c r="I223" s="169"/>
      <c r="J223" s="169"/>
      <c r="K223" s="169"/>
      <c r="M223" s="169"/>
      <c r="N223" s="169"/>
      <c r="O223" s="169"/>
      <c r="P223" s="169"/>
      <c r="Q223" s="169"/>
      <c r="R223" s="169"/>
      <c r="S223" s="169"/>
      <c r="T223" s="169"/>
      <c r="U223" s="169"/>
      <c r="V223" s="169"/>
      <c r="W223" s="169"/>
      <c r="X223" s="169"/>
      <c r="Y223" s="169"/>
      <c r="Z223" s="169"/>
      <c r="AA223" s="169"/>
    </row>
    <row r="224" spans="1:27" ht="15.75">
      <c r="A224" s="34"/>
      <c r="C224" s="27"/>
      <c r="D224" s="27"/>
      <c r="E224" s="27"/>
      <c r="F224" s="27"/>
      <c r="G224" s="27"/>
      <c r="H224" s="27"/>
    </row>
    <row r="225" spans="1:8" ht="15.75">
      <c r="A225" s="34"/>
      <c r="C225" s="27"/>
      <c r="D225" s="27"/>
      <c r="E225" s="27"/>
      <c r="F225" s="27"/>
      <c r="G225" s="27"/>
      <c r="H225" s="27"/>
    </row>
    <row r="226" spans="1:8" ht="15.75">
      <c r="A226" s="34"/>
      <c r="C226" s="27"/>
      <c r="D226" s="27"/>
      <c r="E226" s="27"/>
      <c r="F226" s="27"/>
      <c r="G226" s="27"/>
      <c r="H226" s="27"/>
    </row>
    <row r="227" spans="1:8" ht="15.75">
      <c r="A227" s="34"/>
      <c r="C227" s="27"/>
      <c r="D227" s="27"/>
      <c r="E227" s="27"/>
      <c r="F227" s="27"/>
      <c r="G227" s="27"/>
      <c r="H227" s="27"/>
    </row>
    <row r="228" spans="1:8" ht="15.75">
      <c r="A228" s="34"/>
      <c r="C228" s="27"/>
      <c r="D228" s="27"/>
      <c r="E228" s="27"/>
      <c r="F228" s="27"/>
      <c r="G228" s="27"/>
      <c r="H228" s="27"/>
    </row>
    <row r="229" spans="1:8" ht="15.75">
      <c r="A229" s="34"/>
      <c r="C229" s="27"/>
      <c r="D229" s="27"/>
      <c r="E229" s="27"/>
      <c r="F229" s="27"/>
      <c r="G229" s="27"/>
      <c r="H229" s="27"/>
    </row>
    <row r="230" spans="1:8" ht="15.75">
      <c r="A230" s="34"/>
      <c r="C230" s="27"/>
      <c r="D230" s="27"/>
      <c r="E230" s="27"/>
      <c r="F230" s="27"/>
      <c r="G230" s="27"/>
      <c r="H230" s="27"/>
    </row>
    <row r="231" spans="1:8" ht="15.75">
      <c r="A231" s="34"/>
      <c r="C231" s="27"/>
      <c r="D231" s="27"/>
      <c r="E231" s="27"/>
      <c r="F231" s="27"/>
      <c r="G231" s="27"/>
      <c r="H231" s="27"/>
    </row>
    <row r="232" spans="1:8" ht="15.75">
      <c r="A232" s="34"/>
      <c r="C232" s="27"/>
      <c r="D232" s="27"/>
      <c r="E232" s="27"/>
      <c r="F232" s="27"/>
      <c r="G232" s="27"/>
      <c r="H232" s="27"/>
    </row>
    <row r="233" spans="1:8" ht="15.75">
      <c r="A233" s="34"/>
      <c r="C233" s="27"/>
      <c r="D233" s="27"/>
      <c r="E233" s="27"/>
      <c r="F233" s="27"/>
      <c r="G233" s="27"/>
      <c r="H233" s="27"/>
    </row>
    <row r="234" spans="1:8" ht="15.75">
      <c r="A234" s="34"/>
      <c r="C234" s="27"/>
      <c r="D234" s="27"/>
      <c r="E234" s="27"/>
      <c r="F234" s="27"/>
      <c r="G234" s="27"/>
      <c r="H234" s="27"/>
    </row>
    <row r="235" spans="1:8" ht="15.75">
      <c r="A235" s="34"/>
      <c r="C235" s="27"/>
      <c r="D235" s="27"/>
      <c r="E235" s="27"/>
      <c r="F235" s="27"/>
      <c r="G235" s="27"/>
      <c r="H235" s="27"/>
    </row>
    <row r="236" spans="1:8" ht="15.75">
      <c r="A236" s="34"/>
      <c r="C236" s="27"/>
      <c r="D236" s="27"/>
      <c r="E236" s="27"/>
      <c r="F236" s="27"/>
      <c r="G236" s="27"/>
      <c r="H236" s="27"/>
    </row>
    <row r="237" spans="1:8" ht="15.75">
      <c r="A237" s="34"/>
      <c r="C237" s="27"/>
      <c r="D237" s="27"/>
      <c r="E237" s="27"/>
      <c r="F237" s="27"/>
      <c r="G237" s="27"/>
      <c r="H237" s="27"/>
    </row>
    <row r="238" spans="1:8" ht="15.75">
      <c r="A238" s="34"/>
      <c r="C238" s="27"/>
      <c r="D238" s="27"/>
      <c r="E238" s="27"/>
      <c r="F238" s="27"/>
      <c r="G238" s="27"/>
      <c r="H238" s="27"/>
    </row>
    <row r="239" spans="1:8" ht="15.75">
      <c r="A239" s="34"/>
      <c r="C239" s="27"/>
      <c r="D239" s="27"/>
      <c r="E239" s="27"/>
      <c r="F239" s="27"/>
      <c r="G239" s="27"/>
      <c r="H239" s="27"/>
    </row>
    <row r="240" spans="1:8" ht="15.75">
      <c r="A240" s="34"/>
      <c r="C240" s="27"/>
      <c r="D240" s="27"/>
      <c r="E240" s="27"/>
      <c r="F240" s="27"/>
      <c r="G240" s="27"/>
      <c r="H240" s="27"/>
    </row>
    <row r="241" spans="1:8" ht="15.75">
      <c r="A241" s="34"/>
      <c r="C241" s="27"/>
      <c r="D241" s="27"/>
      <c r="E241" s="27"/>
      <c r="F241" s="27"/>
      <c r="G241" s="27"/>
      <c r="H241" s="27"/>
    </row>
    <row r="242" spans="1:8" ht="15.75">
      <c r="A242" s="34"/>
      <c r="C242" s="27"/>
      <c r="D242" s="27"/>
      <c r="E242" s="27"/>
      <c r="F242" s="27"/>
      <c r="G242" s="27"/>
      <c r="H242" s="27"/>
    </row>
    <row r="243" spans="1:8" ht="15.75">
      <c r="A243" s="34"/>
      <c r="C243" s="27"/>
      <c r="D243" s="27"/>
      <c r="E243" s="27"/>
      <c r="F243" s="27"/>
      <c r="G243" s="27"/>
      <c r="H243" s="27"/>
    </row>
    <row r="244" spans="1:8" ht="15.75">
      <c r="A244" s="34"/>
      <c r="C244" s="27"/>
      <c r="D244" s="27"/>
      <c r="E244" s="27"/>
      <c r="F244" s="27"/>
      <c r="G244" s="27"/>
      <c r="H244" s="27"/>
    </row>
    <row r="245" spans="1:8" ht="15.75">
      <c r="A245" s="34"/>
      <c r="C245" s="27"/>
      <c r="D245" s="27"/>
      <c r="E245" s="27"/>
      <c r="F245" s="27"/>
      <c r="G245" s="27"/>
      <c r="H245" s="27"/>
    </row>
    <row r="246" spans="1:8" ht="15.75">
      <c r="A246" s="34"/>
      <c r="C246" s="27"/>
      <c r="D246" s="27"/>
      <c r="E246" s="27"/>
      <c r="F246" s="27"/>
      <c r="G246" s="27"/>
      <c r="H246" s="27"/>
    </row>
    <row r="247" spans="1:8" ht="15.75">
      <c r="A247" s="34"/>
      <c r="C247" s="27"/>
      <c r="D247" s="27"/>
      <c r="E247" s="27"/>
      <c r="F247" s="27"/>
      <c r="G247" s="27"/>
      <c r="H247" s="27"/>
    </row>
    <row r="248" spans="1:8" ht="15.75">
      <c r="A248" s="34"/>
      <c r="C248" s="27"/>
      <c r="D248" s="27"/>
      <c r="E248" s="27"/>
      <c r="F248" s="27"/>
      <c r="G248" s="27"/>
      <c r="H248" s="27"/>
    </row>
    <row r="249" spans="1:8" ht="15.75">
      <c r="A249" s="34"/>
      <c r="C249" s="27"/>
      <c r="D249" s="27"/>
      <c r="E249" s="27"/>
      <c r="F249" s="27"/>
      <c r="G249" s="27"/>
      <c r="H249" s="27"/>
    </row>
    <row r="250" spans="1:8" ht="15.75">
      <c r="A250" s="34"/>
      <c r="C250" s="27"/>
      <c r="D250" s="27"/>
      <c r="E250" s="27"/>
      <c r="F250" s="27"/>
      <c r="G250" s="27"/>
      <c r="H250" s="27"/>
    </row>
    <row r="251" spans="1:8" ht="15.75">
      <c r="A251" s="34"/>
      <c r="C251" s="27"/>
      <c r="D251" s="27"/>
      <c r="E251" s="27"/>
      <c r="F251" s="27"/>
      <c r="G251" s="27"/>
      <c r="H251" s="27"/>
    </row>
    <row r="252" spans="1:8" ht="15.75">
      <c r="A252" s="34"/>
      <c r="C252" s="27"/>
      <c r="D252" s="27"/>
      <c r="E252" s="27"/>
      <c r="F252" s="27"/>
      <c r="G252" s="27"/>
      <c r="H252" s="27"/>
    </row>
    <row r="253" spans="1:8" ht="15.75">
      <c r="A253" s="34"/>
      <c r="C253" s="27"/>
      <c r="D253" s="27"/>
      <c r="E253" s="27"/>
      <c r="F253" s="27"/>
      <c r="G253" s="27"/>
      <c r="H253" s="27"/>
    </row>
    <row r="254" spans="1:8" ht="15.75">
      <c r="A254" s="34"/>
      <c r="C254" s="27"/>
      <c r="D254" s="27"/>
      <c r="E254" s="27"/>
      <c r="F254" s="27"/>
      <c r="G254" s="27"/>
      <c r="H254" s="27"/>
    </row>
    <row r="255" spans="1:8" ht="15.75">
      <c r="A255" s="34"/>
      <c r="C255" s="27"/>
      <c r="D255" s="27"/>
      <c r="E255" s="27"/>
      <c r="F255" s="27"/>
      <c r="G255" s="27"/>
      <c r="H255" s="27"/>
    </row>
    <row r="256" spans="1:8" ht="15.75">
      <c r="A256" s="34"/>
      <c r="C256" s="27"/>
      <c r="D256" s="27"/>
      <c r="E256" s="27"/>
      <c r="F256" s="27"/>
      <c r="G256" s="27"/>
      <c r="H256" s="27"/>
    </row>
    <row r="257" spans="1:8" ht="15.75">
      <c r="A257" s="34"/>
      <c r="C257" s="27"/>
      <c r="D257" s="27"/>
      <c r="E257" s="27"/>
      <c r="F257" s="27"/>
      <c r="G257" s="27"/>
      <c r="H257" s="27"/>
    </row>
    <row r="258" spans="1:8" ht="15.75">
      <c r="A258" s="34"/>
      <c r="C258" s="27"/>
      <c r="D258" s="27"/>
      <c r="E258" s="27"/>
      <c r="F258" s="27"/>
      <c r="G258" s="27"/>
      <c r="H258" s="27"/>
    </row>
    <row r="259" spans="1:8" ht="15.75">
      <c r="A259" s="34"/>
      <c r="C259" s="27"/>
      <c r="D259" s="27"/>
      <c r="E259" s="27"/>
      <c r="F259" s="27"/>
      <c r="G259" s="27"/>
      <c r="H259" s="27"/>
    </row>
    <row r="260" spans="1:8" ht="15.75">
      <c r="A260" s="34"/>
      <c r="C260" s="27"/>
      <c r="D260" s="27"/>
      <c r="E260" s="27"/>
      <c r="F260" s="27"/>
      <c r="G260" s="27"/>
      <c r="H260" s="27"/>
    </row>
    <row r="261" spans="1:8" ht="15.75">
      <c r="A261" s="34"/>
      <c r="C261" s="27"/>
      <c r="D261" s="27"/>
      <c r="E261" s="27"/>
      <c r="F261" s="27"/>
      <c r="G261" s="27"/>
      <c r="H261" s="27"/>
    </row>
    <row r="262" spans="1:8" ht="15.75">
      <c r="A262" s="34"/>
      <c r="C262" s="27"/>
      <c r="D262" s="27"/>
      <c r="E262" s="27"/>
      <c r="F262" s="27"/>
      <c r="G262" s="27"/>
      <c r="H262" s="27"/>
    </row>
    <row r="263" spans="1:8" ht="15.75">
      <c r="A263" s="34"/>
      <c r="C263" s="27"/>
      <c r="D263" s="27"/>
      <c r="E263" s="27"/>
      <c r="F263" s="27"/>
      <c r="G263" s="27"/>
      <c r="H263" s="27"/>
    </row>
    <row r="264" spans="1:8" ht="15.75">
      <c r="A264" s="34"/>
      <c r="C264" s="27"/>
      <c r="D264" s="27"/>
      <c r="E264" s="27"/>
      <c r="F264" s="27"/>
      <c r="G264" s="27"/>
      <c r="H264" s="27"/>
    </row>
    <row r="265" spans="1:8" ht="15.75">
      <c r="A265" s="34"/>
      <c r="C265" s="27"/>
      <c r="D265" s="27"/>
      <c r="E265" s="27"/>
      <c r="F265" s="27"/>
      <c r="G265" s="27"/>
      <c r="H265" s="27"/>
    </row>
    <row r="266" spans="1:8" ht="15.75">
      <c r="A266" s="34"/>
      <c r="C266" s="27"/>
      <c r="D266" s="27"/>
      <c r="E266" s="27"/>
      <c r="F266" s="27"/>
      <c r="G266" s="27"/>
      <c r="H266" s="27"/>
    </row>
    <row r="267" spans="1:8" ht="15.75">
      <c r="A267" s="34"/>
      <c r="C267" s="27"/>
      <c r="D267" s="27"/>
      <c r="E267" s="27"/>
      <c r="F267" s="27"/>
      <c r="G267" s="27"/>
      <c r="H267" s="27"/>
    </row>
    <row r="268" spans="1:8" ht="15.75">
      <c r="A268" s="34"/>
      <c r="C268" s="27"/>
      <c r="D268" s="27"/>
      <c r="E268" s="27"/>
      <c r="F268" s="27"/>
      <c r="G268" s="27"/>
      <c r="H268" s="27"/>
    </row>
    <row r="269" spans="1:8" ht="15.75">
      <c r="A269" s="34"/>
      <c r="C269" s="27"/>
      <c r="D269" s="27"/>
      <c r="E269" s="27"/>
      <c r="F269" s="27"/>
      <c r="G269" s="27"/>
      <c r="H269" s="27"/>
    </row>
    <row r="270" spans="1:8" ht="15.75">
      <c r="A270" s="34"/>
      <c r="C270" s="27"/>
      <c r="D270" s="27"/>
      <c r="E270" s="27"/>
      <c r="F270" s="27"/>
      <c r="G270" s="27"/>
      <c r="H270" s="27"/>
    </row>
    <row r="271" spans="1:8" ht="15.75">
      <c r="A271" s="34"/>
      <c r="C271" s="27"/>
      <c r="D271" s="27"/>
      <c r="E271" s="27"/>
      <c r="F271" s="27"/>
      <c r="G271" s="27"/>
      <c r="H271" s="27"/>
    </row>
    <row r="272" spans="1:8" ht="15.75">
      <c r="A272" s="34"/>
      <c r="C272" s="27"/>
      <c r="D272" s="27"/>
      <c r="E272" s="27"/>
      <c r="F272" s="27"/>
      <c r="G272" s="27"/>
      <c r="H272" s="27"/>
    </row>
    <row r="273" spans="1:8" ht="15.75">
      <c r="A273" s="34"/>
      <c r="C273" s="27"/>
      <c r="D273" s="27"/>
      <c r="E273" s="27"/>
      <c r="F273" s="27"/>
      <c r="G273" s="27"/>
      <c r="H273" s="27"/>
    </row>
    <row r="274" spans="1:8" ht="15.75">
      <c r="A274" s="34"/>
      <c r="C274" s="27"/>
      <c r="D274" s="27"/>
      <c r="E274" s="27"/>
      <c r="F274" s="27"/>
      <c r="G274" s="27"/>
      <c r="H274" s="27"/>
    </row>
    <row r="275" spans="1:8" ht="15.75">
      <c r="A275" s="34"/>
      <c r="C275" s="27"/>
      <c r="D275" s="27"/>
      <c r="E275" s="27"/>
      <c r="F275" s="27"/>
      <c r="G275" s="27"/>
      <c r="H275" s="27"/>
    </row>
    <row r="276" spans="1:8" ht="15.75">
      <c r="A276" s="34"/>
      <c r="C276" s="27"/>
      <c r="D276" s="27"/>
      <c r="E276" s="27"/>
      <c r="F276" s="27"/>
      <c r="G276" s="27"/>
      <c r="H276" s="27"/>
    </row>
    <row r="277" spans="1:8" ht="15.75">
      <c r="A277" s="34"/>
      <c r="C277" s="27"/>
      <c r="D277" s="27"/>
      <c r="E277" s="27"/>
      <c r="F277" s="27"/>
      <c r="G277" s="27"/>
      <c r="H277" s="27"/>
    </row>
    <row r="278" spans="1:8" ht="15.75">
      <c r="A278" s="34"/>
      <c r="C278" s="27"/>
      <c r="D278" s="27"/>
      <c r="E278" s="27"/>
      <c r="F278" s="27"/>
      <c r="G278" s="27"/>
      <c r="H278" s="27"/>
    </row>
    <row r="279" spans="1:8" ht="15.75">
      <c r="A279" s="34"/>
      <c r="C279" s="27"/>
      <c r="D279" s="27"/>
      <c r="E279" s="27"/>
      <c r="F279" s="27"/>
      <c r="G279" s="27"/>
      <c r="H279" s="27"/>
    </row>
    <row r="280" spans="1:8" ht="15.75">
      <c r="A280" s="34"/>
      <c r="C280" s="27"/>
      <c r="D280" s="27"/>
      <c r="E280" s="27"/>
      <c r="F280" s="27"/>
      <c r="G280" s="27"/>
      <c r="H280" s="27"/>
    </row>
    <row r="281" spans="1:8" ht="15.75">
      <c r="A281" s="34"/>
    </row>
    <row r="282" spans="1:8" ht="15.75">
      <c r="A282" s="34"/>
    </row>
    <row r="283" spans="1:8" ht="15.75">
      <c r="A283" s="34"/>
    </row>
    <row r="284" spans="1:8" ht="15.75">
      <c r="A284" s="34"/>
    </row>
    <row r="285" spans="1:8" ht="15.75">
      <c r="A285" s="34"/>
    </row>
    <row r="286" spans="1:8" ht="15.75">
      <c r="A286" s="34"/>
    </row>
    <row r="287" spans="1:8" ht="15.75">
      <c r="A287" s="34"/>
    </row>
    <row r="288" spans="1:8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</sheetData>
  <mergeCells count="4">
    <mergeCell ref="A2:K2"/>
    <mergeCell ref="A3:K3"/>
    <mergeCell ref="A4:K4"/>
    <mergeCell ref="A5:K5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O559"/>
  <sheetViews>
    <sheetView zoomScale="145" zoomScaleNormal="145" workbookViewId="0">
      <selection activeCell="A4" sqref="A4:B4"/>
    </sheetView>
  </sheetViews>
  <sheetFormatPr defaultColWidth="33.140625" defaultRowHeight="9"/>
  <cols>
    <col min="1" max="1" width="45" style="51" customWidth="1"/>
    <col min="2" max="7" width="10.7109375" style="42" customWidth="1"/>
    <col min="8" max="18" width="5.7109375" style="42" customWidth="1"/>
    <col min="19" max="16384" width="33.140625" style="42"/>
  </cols>
  <sheetData>
    <row r="1" spans="1:15" s="41" customFormat="1" ht="3.75" customHeight="1">
      <c r="A1" s="39"/>
      <c r="B1" s="40"/>
      <c r="C1" s="40"/>
      <c r="D1" s="40"/>
      <c r="E1" s="40"/>
      <c r="F1" s="40"/>
      <c r="G1" s="40"/>
    </row>
    <row r="2" spans="1:15" s="41" customFormat="1" ht="16.5" customHeight="1">
      <c r="A2" s="1068" t="s">
        <v>721</v>
      </c>
      <c r="B2" s="1068"/>
      <c r="C2" s="1068"/>
      <c r="D2" s="1068"/>
      <c r="E2" s="1068"/>
      <c r="F2" s="1068"/>
      <c r="G2" s="1068"/>
    </row>
    <row r="3" spans="1:15" s="41" customFormat="1" ht="13.5" customHeight="1">
      <c r="A3" s="1068" t="s">
        <v>930</v>
      </c>
      <c r="B3" s="1068"/>
      <c r="C3" s="1068"/>
      <c r="D3" s="1068"/>
      <c r="E3" s="1068"/>
      <c r="F3" s="1068"/>
      <c r="G3" s="1068"/>
    </row>
    <row r="4" spans="1:15" s="41" customFormat="1" ht="3" customHeight="1">
      <c r="A4" s="1069"/>
      <c r="B4" s="1069"/>
      <c r="C4" s="436"/>
      <c r="D4" s="436"/>
      <c r="E4" s="436"/>
      <c r="F4" s="436"/>
      <c r="G4" s="436"/>
    </row>
    <row r="5" spans="1:15" ht="3" customHeight="1">
      <c r="A5" s="437"/>
    </row>
    <row r="6" spans="1:15" ht="2.25" customHeight="1">
      <c r="A6" s="43"/>
      <c r="B6" s="44"/>
      <c r="C6" s="44"/>
      <c r="D6" s="44"/>
      <c r="E6" s="44"/>
      <c r="F6" s="44"/>
      <c r="G6" s="44"/>
    </row>
    <row r="7" spans="1:15" ht="14.25" customHeight="1">
      <c r="A7" s="438"/>
      <c r="B7" s="884" t="s">
        <v>517</v>
      </c>
      <c r="C7" s="884" t="s">
        <v>518</v>
      </c>
      <c r="D7" s="884" t="s">
        <v>519</v>
      </c>
      <c r="E7" s="884" t="s">
        <v>520</v>
      </c>
      <c r="F7" s="884" t="s">
        <v>521</v>
      </c>
      <c r="G7" s="884" t="s">
        <v>915</v>
      </c>
    </row>
    <row r="8" spans="1:15" ht="15.75" customHeight="1">
      <c r="A8" s="439" t="s">
        <v>178</v>
      </c>
      <c r="B8" s="440">
        <v>167</v>
      </c>
      <c r="C8" s="440">
        <v>192</v>
      </c>
      <c r="D8" s="440">
        <v>235</v>
      </c>
      <c r="E8" s="440">
        <v>272</v>
      </c>
      <c r="F8" s="440">
        <v>281</v>
      </c>
      <c r="G8" s="440">
        <v>294</v>
      </c>
    </row>
    <row r="9" spans="1:15" ht="14.25" customHeight="1">
      <c r="A9" s="441" t="s">
        <v>522</v>
      </c>
      <c r="B9" s="441">
        <v>146</v>
      </c>
      <c r="C9" s="441">
        <v>163</v>
      </c>
      <c r="D9" s="441">
        <v>203</v>
      </c>
      <c r="E9" s="441">
        <v>237</v>
      </c>
      <c r="F9" s="441">
        <v>238</v>
      </c>
      <c r="G9" s="441">
        <v>250</v>
      </c>
      <c r="H9" s="45"/>
      <c r="I9" s="45"/>
      <c r="J9" s="45"/>
      <c r="K9" s="45"/>
      <c r="L9" s="45"/>
      <c r="M9" s="45"/>
      <c r="N9" s="45"/>
      <c r="O9" s="45"/>
    </row>
    <row r="10" spans="1:15" ht="12" customHeight="1">
      <c r="A10" s="36" t="s">
        <v>523</v>
      </c>
      <c r="B10" s="442">
        <v>56</v>
      </c>
      <c r="C10" s="442">
        <v>61</v>
      </c>
      <c r="D10" s="442">
        <v>93</v>
      </c>
      <c r="E10" s="442">
        <v>114</v>
      </c>
      <c r="F10" s="442">
        <v>110</v>
      </c>
      <c r="G10" s="442">
        <v>113</v>
      </c>
    </row>
    <row r="11" spans="1:15" ht="12" customHeight="1">
      <c r="A11" s="36" t="s">
        <v>524</v>
      </c>
      <c r="B11" s="442">
        <v>90</v>
      </c>
      <c r="C11" s="442">
        <v>102</v>
      </c>
      <c r="D11" s="442">
        <v>110</v>
      </c>
      <c r="E11" s="442">
        <v>123</v>
      </c>
      <c r="F11" s="442">
        <v>128</v>
      </c>
      <c r="G11" s="442">
        <v>137</v>
      </c>
    </row>
    <row r="12" spans="1:15" ht="12" customHeight="1">
      <c r="A12" s="441" t="s">
        <v>525</v>
      </c>
      <c r="B12" s="441">
        <v>21</v>
      </c>
      <c r="C12" s="441">
        <v>29</v>
      </c>
      <c r="D12" s="441">
        <v>32</v>
      </c>
      <c r="E12" s="441">
        <v>35</v>
      </c>
      <c r="F12" s="441">
        <v>43</v>
      </c>
      <c r="G12" s="441">
        <v>44</v>
      </c>
      <c r="H12" s="45"/>
      <c r="I12" s="45"/>
      <c r="J12" s="45"/>
      <c r="K12" s="45"/>
      <c r="L12" s="45"/>
      <c r="M12" s="45"/>
      <c r="N12" s="45"/>
    </row>
    <row r="13" spans="1:15" ht="12" customHeight="1">
      <c r="A13" s="36" t="s">
        <v>523</v>
      </c>
      <c r="B13" s="442">
        <v>18</v>
      </c>
      <c r="C13" s="442">
        <v>25</v>
      </c>
      <c r="D13" s="442">
        <v>24</v>
      </c>
      <c r="E13" s="442">
        <v>26</v>
      </c>
      <c r="F13" s="442">
        <v>34</v>
      </c>
      <c r="G13" s="442">
        <v>33</v>
      </c>
    </row>
    <row r="14" spans="1:15" ht="12" customHeight="1">
      <c r="A14" s="36" t="s">
        <v>524</v>
      </c>
      <c r="B14" s="442">
        <v>3</v>
      </c>
      <c r="C14" s="442">
        <v>4</v>
      </c>
      <c r="D14" s="442">
        <v>8</v>
      </c>
      <c r="E14" s="442">
        <v>9</v>
      </c>
      <c r="F14" s="442">
        <v>9</v>
      </c>
      <c r="G14" s="442">
        <v>11</v>
      </c>
    </row>
    <row r="15" spans="1:15" ht="12" customHeight="1">
      <c r="A15" s="439" t="s">
        <v>179</v>
      </c>
      <c r="B15" s="440">
        <v>1124</v>
      </c>
      <c r="C15" s="440">
        <v>1270</v>
      </c>
      <c r="D15" s="440">
        <v>1398</v>
      </c>
      <c r="E15" s="440">
        <v>1592</v>
      </c>
      <c r="F15" s="440">
        <v>1735</v>
      </c>
      <c r="G15" s="440">
        <v>1874</v>
      </c>
    </row>
    <row r="16" spans="1:15" s="46" customFormat="1" ht="12" customHeight="1">
      <c r="A16" s="441" t="s">
        <v>526</v>
      </c>
      <c r="B16" s="441">
        <v>718</v>
      </c>
      <c r="C16" s="441">
        <v>811</v>
      </c>
      <c r="D16" s="441">
        <v>898</v>
      </c>
      <c r="E16" s="441">
        <v>1017</v>
      </c>
      <c r="F16" s="441">
        <v>1057</v>
      </c>
      <c r="G16" s="441">
        <v>1123</v>
      </c>
      <c r="H16" s="45"/>
      <c r="I16" s="45"/>
      <c r="J16" s="45"/>
      <c r="K16" s="45"/>
      <c r="L16" s="45"/>
      <c r="M16" s="45"/>
      <c r="N16" s="45"/>
    </row>
    <row r="17" spans="1:14" s="46" customFormat="1" ht="12" customHeight="1">
      <c r="A17" s="36" t="s">
        <v>523</v>
      </c>
      <c r="B17" s="442">
        <v>239</v>
      </c>
      <c r="C17" s="442">
        <v>272</v>
      </c>
      <c r="D17" s="442">
        <v>325</v>
      </c>
      <c r="E17" s="442">
        <v>403</v>
      </c>
      <c r="F17" s="442">
        <v>425</v>
      </c>
      <c r="G17" s="442">
        <v>468</v>
      </c>
    </row>
    <row r="18" spans="1:14" s="46" customFormat="1" ht="12" customHeight="1">
      <c r="A18" s="36" t="s">
        <v>524</v>
      </c>
      <c r="B18" s="442">
        <v>479</v>
      </c>
      <c r="C18" s="442">
        <v>539</v>
      </c>
      <c r="D18" s="442">
        <v>573</v>
      </c>
      <c r="E18" s="442">
        <v>614</v>
      </c>
      <c r="F18" s="442">
        <v>632</v>
      </c>
      <c r="G18" s="442">
        <v>655</v>
      </c>
    </row>
    <row r="19" spans="1:14" s="46" customFormat="1" ht="12" customHeight="1">
      <c r="A19" s="441" t="s">
        <v>527</v>
      </c>
      <c r="B19" s="441">
        <v>323</v>
      </c>
      <c r="C19" s="441">
        <v>370</v>
      </c>
      <c r="D19" s="441">
        <v>412</v>
      </c>
      <c r="E19" s="441">
        <v>470</v>
      </c>
      <c r="F19" s="441">
        <v>536</v>
      </c>
      <c r="G19" s="441">
        <v>595</v>
      </c>
      <c r="H19" s="45"/>
      <c r="I19" s="45"/>
      <c r="J19" s="45"/>
      <c r="K19" s="45"/>
      <c r="L19" s="45"/>
      <c r="M19" s="45"/>
      <c r="N19" s="45"/>
    </row>
    <row r="20" spans="1:14" s="46" customFormat="1" ht="12" customHeight="1">
      <c r="A20" s="36" t="s">
        <v>523</v>
      </c>
      <c r="B20" s="442">
        <v>172</v>
      </c>
      <c r="C20" s="442">
        <v>197</v>
      </c>
      <c r="D20" s="442">
        <v>232</v>
      </c>
      <c r="E20" s="442">
        <v>269</v>
      </c>
      <c r="F20" s="442">
        <v>325</v>
      </c>
      <c r="G20" s="442">
        <v>373</v>
      </c>
    </row>
    <row r="21" spans="1:14" ht="12" customHeight="1">
      <c r="A21" s="36" t="s">
        <v>524</v>
      </c>
      <c r="B21" s="442">
        <v>151</v>
      </c>
      <c r="C21" s="442">
        <v>173</v>
      </c>
      <c r="D21" s="442">
        <v>180</v>
      </c>
      <c r="E21" s="442">
        <v>201</v>
      </c>
      <c r="F21" s="442">
        <v>211</v>
      </c>
      <c r="G21" s="442">
        <v>222</v>
      </c>
    </row>
    <row r="22" spans="1:14" ht="12" customHeight="1">
      <c r="A22" s="441" t="s">
        <v>525</v>
      </c>
      <c r="B22" s="441">
        <v>83</v>
      </c>
      <c r="C22" s="441">
        <v>89</v>
      </c>
      <c r="D22" s="441">
        <v>88</v>
      </c>
      <c r="E22" s="441">
        <v>105</v>
      </c>
      <c r="F22" s="441">
        <v>142</v>
      </c>
      <c r="G22" s="441">
        <v>156</v>
      </c>
      <c r="H22" s="45"/>
      <c r="I22" s="45"/>
      <c r="J22" s="45"/>
      <c r="K22" s="45"/>
      <c r="L22" s="45"/>
      <c r="M22" s="45"/>
      <c r="N22" s="45"/>
    </row>
    <row r="23" spans="1:14" ht="12" customHeight="1">
      <c r="A23" s="36" t="s">
        <v>523</v>
      </c>
      <c r="B23" s="442">
        <v>66</v>
      </c>
      <c r="C23" s="442">
        <v>67</v>
      </c>
      <c r="D23" s="442">
        <v>62</v>
      </c>
      <c r="E23" s="442">
        <v>79</v>
      </c>
      <c r="F23" s="442">
        <v>115</v>
      </c>
      <c r="G23" s="442">
        <v>124</v>
      </c>
    </row>
    <row r="24" spans="1:14" ht="12" customHeight="1">
      <c r="A24" s="36" t="s">
        <v>524</v>
      </c>
      <c r="B24" s="442">
        <v>17</v>
      </c>
      <c r="C24" s="442">
        <v>22</v>
      </c>
      <c r="D24" s="442">
        <v>26</v>
      </c>
      <c r="E24" s="442">
        <v>26</v>
      </c>
      <c r="F24" s="442">
        <v>27</v>
      </c>
      <c r="G24" s="442">
        <v>32</v>
      </c>
    </row>
    <row r="25" spans="1:14" ht="12" customHeight="1">
      <c r="A25" s="439" t="s">
        <v>173</v>
      </c>
      <c r="B25" s="439">
        <v>670</v>
      </c>
      <c r="C25" s="439">
        <v>701</v>
      </c>
      <c r="D25" s="439">
        <v>771</v>
      </c>
      <c r="E25" s="439">
        <v>878</v>
      </c>
      <c r="F25" s="439">
        <v>965</v>
      </c>
      <c r="G25" s="440">
        <v>1043</v>
      </c>
    </row>
    <row r="26" spans="1:14" ht="12" customHeight="1">
      <c r="A26" s="441" t="s">
        <v>528</v>
      </c>
      <c r="B26" s="441">
        <v>493</v>
      </c>
      <c r="C26" s="441">
        <v>521</v>
      </c>
      <c r="D26" s="441">
        <v>590</v>
      </c>
      <c r="E26" s="441">
        <v>655</v>
      </c>
      <c r="F26" s="441">
        <v>703</v>
      </c>
      <c r="G26" s="441">
        <v>751</v>
      </c>
      <c r="H26" s="45"/>
      <c r="I26" s="45"/>
      <c r="J26" s="45"/>
      <c r="K26" s="45"/>
      <c r="L26" s="45"/>
      <c r="M26" s="45"/>
      <c r="N26" s="45"/>
    </row>
    <row r="27" spans="1:14" ht="12" customHeight="1">
      <c r="A27" s="36" t="s">
        <v>523</v>
      </c>
      <c r="B27" s="442">
        <v>166</v>
      </c>
      <c r="C27" s="442">
        <v>171</v>
      </c>
      <c r="D27" s="442">
        <v>218</v>
      </c>
      <c r="E27" s="442">
        <v>256</v>
      </c>
      <c r="F27" s="442">
        <v>283</v>
      </c>
      <c r="G27" s="442">
        <v>321</v>
      </c>
    </row>
    <row r="28" spans="1:14" ht="12" customHeight="1">
      <c r="A28" s="36" t="s">
        <v>524</v>
      </c>
      <c r="B28" s="442">
        <v>327</v>
      </c>
      <c r="C28" s="442">
        <v>350</v>
      </c>
      <c r="D28" s="442">
        <v>372</v>
      </c>
      <c r="E28" s="442">
        <v>399</v>
      </c>
      <c r="F28" s="442">
        <v>420</v>
      </c>
      <c r="G28" s="442">
        <v>430</v>
      </c>
    </row>
    <row r="29" spans="1:14" ht="12" customHeight="1">
      <c r="A29" s="441" t="s">
        <v>525</v>
      </c>
      <c r="B29" s="441">
        <v>177</v>
      </c>
      <c r="C29" s="441">
        <v>180</v>
      </c>
      <c r="D29" s="441">
        <v>181</v>
      </c>
      <c r="E29" s="441">
        <v>223</v>
      </c>
      <c r="F29" s="441">
        <v>262</v>
      </c>
      <c r="G29" s="441">
        <v>292</v>
      </c>
      <c r="H29" s="45"/>
      <c r="I29" s="45"/>
      <c r="J29" s="45"/>
      <c r="K29" s="45"/>
      <c r="L29" s="45"/>
      <c r="M29" s="45"/>
      <c r="N29" s="45"/>
    </row>
    <row r="30" spans="1:14" ht="12" customHeight="1">
      <c r="A30" s="36" t="s">
        <v>523</v>
      </c>
      <c r="B30" s="442">
        <v>111</v>
      </c>
      <c r="C30" s="442">
        <v>105</v>
      </c>
      <c r="D30" s="442">
        <v>102</v>
      </c>
      <c r="E30" s="442">
        <v>127</v>
      </c>
      <c r="F30" s="442">
        <v>160</v>
      </c>
      <c r="G30" s="442">
        <v>184</v>
      </c>
    </row>
    <row r="31" spans="1:14" ht="12" customHeight="1">
      <c r="A31" s="36" t="s">
        <v>524</v>
      </c>
      <c r="B31" s="442">
        <v>66</v>
      </c>
      <c r="C31" s="442">
        <v>75</v>
      </c>
      <c r="D31" s="442">
        <v>79</v>
      </c>
      <c r="E31" s="442">
        <v>96</v>
      </c>
      <c r="F31" s="442">
        <v>102</v>
      </c>
      <c r="G31" s="442">
        <v>108</v>
      </c>
    </row>
    <row r="32" spans="1:14" ht="12" customHeight="1">
      <c r="A32" s="439" t="s">
        <v>174</v>
      </c>
      <c r="B32" s="439">
        <v>137</v>
      </c>
      <c r="C32" s="439">
        <v>144</v>
      </c>
      <c r="D32" s="439">
        <v>169</v>
      </c>
      <c r="E32" s="439">
        <v>185</v>
      </c>
      <c r="F32" s="439">
        <v>214</v>
      </c>
      <c r="G32" s="440">
        <v>232</v>
      </c>
    </row>
    <row r="33" spans="1:14" ht="12" customHeight="1">
      <c r="A33" s="441" t="s">
        <v>529</v>
      </c>
      <c r="B33" s="441">
        <v>122</v>
      </c>
      <c r="C33" s="441">
        <v>127</v>
      </c>
      <c r="D33" s="441">
        <v>153</v>
      </c>
      <c r="E33" s="441">
        <v>167</v>
      </c>
      <c r="F33" s="441">
        <v>192</v>
      </c>
      <c r="G33" s="441">
        <v>208</v>
      </c>
      <c r="H33" s="45"/>
      <c r="I33" s="45"/>
      <c r="J33" s="45"/>
      <c r="K33" s="45"/>
      <c r="L33" s="45"/>
      <c r="M33" s="45"/>
      <c r="N33" s="45"/>
    </row>
    <row r="34" spans="1:14" ht="12" customHeight="1">
      <c r="A34" s="36" t="s">
        <v>523</v>
      </c>
      <c r="B34" s="442">
        <v>50</v>
      </c>
      <c r="C34" s="442">
        <v>51</v>
      </c>
      <c r="D34" s="442">
        <v>70</v>
      </c>
      <c r="E34" s="442">
        <v>74</v>
      </c>
      <c r="F34" s="442">
        <v>95</v>
      </c>
      <c r="G34" s="442">
        <v>109</v>
      </c>
    </row>
    <row r="35" spans="1:14" ht="12" customHeight="1">
      <c r="A35" s="36" t="s">
        <v>524</v>
      </c>
      <c r="B35" s="442">
        <v>72</v>
      </c>
      <c r="C35" s="442">
        <v>76</v>
      </c>
      <c r="D35" s="442">
        <v>83</v>
      </c>
      <c r="E35" s="442">
        <v>93</v>
      </c>
      <c r="F35" s="442">
        <v>97</v>
      </c>
      <c r="G35" s="442">
        <v>99</v>
      </c>
    </row>
    <row r="36" spans="1:14" ht="12" customHeight="1">
      <c r="A36" s="441" t="s">
        <v>525</v>
      </c>
      <c r="B36" s="441">
        <v>15</v>
      </c>
      <c r="C36" s="441">
        <v>17</v>
      </c>
      <c r="D36" s="441">
        <v>16</v>
      </c>
      <c r="E36" s="441">
        <v>18</v>
      </c>
      <c r="F36" s="441">
        <v>22</v>
      </c>
      <c r="G36" s="441">
        <v>24</v>
      </c>
      <c r="H36" s="45"/>
      <c r="I36" s="45"/>
      <c r="J36" s="45"/>
      <c r="K36" s="45"/>
      <c r="L36" s="45"/>
      <c r="M36" s="45"/>
      <c r="N36" s="45"/>
    </row>
    <row r="37" spans="1:14" ht="12" customHeight="1">
      <c r="A37" s="36" t="s">
        <v>523</v>
      </c>
      <c r="B37" s="442">
        <v>13</v>
      </c>
      <c r="C37" s="442">
        <v>14</v>
      </c>
      <c r="D37" s="442">
        <v>13</v>
      </c>
      <c r="E37" s="442">
        <v>15</v>
      </c>
      <c r="F37" s="442">
        <v>19</v>
      </c>
      <c r="G37" s="442">
        <v>21</v>
      </c>
    </row>
    <row r="38" spans="1:14" ht="12" customHeight="1">
      <c r="A38" s="36" t="s">
        <v>524</v>
      </c>
      <c r="B38" s="442">
        <v>2</v>
      </c>
      <c r="C38" s="442">
        <v>3</v>
      </c>
      <c r="D38" s="442">
        <v>3</v>
      </c>
      <c r="E38" s="442">
        <v>3</v>
      </c>
      <c r="F38" s="442">
        <v>3</v>
      </c>
      <c r="G38" s="442">
        <v>3</v>
      </c>
    </row>
    <row r="39" spans="1:14" ht="12" customHeight="1">
      <c r="A39" s="439" t="s">
        <v>180</v>
      </c>
      <c r="B39" s="439">
        <v>133</v>
      </c>
      <c r="C39" s="439">
        <v>144</v>
      </c>
      <c r="D39" s="439">
        <v>176</v>
      </c>
      <c r="E39" s="439">
        <v>201</v>
      </c>
      <c r="F39" s="439">
        <v>213</v>
      </c>
      <c r="G39" s="440">
        <v>223</v>
      </c>
    </row>
    <row r="40" spans="1:14" ht="12" customHeight="1">
      <c r="A40" s="441" t="s">
        <v>530</v>
      </c>
      <c r="B40" s="441">
        <v>84</v>
      </c>
      <c r="C40" s="441">
        <v>94</v>
      </c>
      <c r="D40" s="441">
        <v>123</v>
      </c>
      <c r="E40" s="441">
        <v>139</v>
      </c>
      <c r="F40" s="441">
        <v>135</v>
      </c>
      <c r="G40" s="441">
        <v>140</v>
      </c>
      <c r="H40" s="45"/>
      <c r="I40" s="45"/>
      <c r="J40" s="45"/>
      <c r="K40" s="45"/>
      <c r="L40" s="45"/>
      <c r="M40" s="45"/>
      <c r="N40" s="45"/>
    </row>
    <row r="41" spans="1:14" ht="12" customHeight="1">
      <c r="A41" s="36" t="s">
        <v>523</v>
      </c>
      <c r="B41" s="442">
        <v>34</v>
      </c>
      <c r="C41" s="442">
        <v>38</v>
      </c>
      <c r="D41" s="442">
        <v>60</v>
      </c>
      <c r="E41" s="442">
        <v>70</v>
      </c>
      <c r="F41" s="442">
        <v>66</v>
      </c>
      <c r="G41" s="442">
        <v>68</v>
      </c>
    </row>
    <row r="42" spans="1:14" ht="12" customHeight="1">
      <c r="A42" s="36" t="s">
        <v>524</v>
      </c>
      <c r="B42" s="442">
        <v>50</v>
      </c>
      <c r="C42" s="442">
        <v>56</v>
      </c>
      <c r="D42" s="442">
        <v>63</v>
      </c>
      <c r="E42" s="442">
        <v>69</v>
      </c>
      <c r="F42" s="442">
        <v>69</v>
      </c>
      <c r="G42" s="442">
        <v>72</v>
      </c>
    </row>
    <row r="43" spans="1:14" ht="12" customHeight="1">
      <c r="A43" s="441" t="s">
        <v>525</v>
      </c>
      <c r="B43" s="441">
        <v>49</v>
      </c>
      <c r="C43" s="441">
        <v>50</v>
      </c>
      <c r="D43" s="441">
        <v>53</v>
      </c>
      <c r="E43" s="441">
        <v>62</v>
      </c>
      <c r="F43" s="441">
        <v>78</v>
      </c>
      <c r="G43" s="441">
        <v>83</v>
      </c>
      <c r="H43" s="45"/>
      <c r="I43" s="45"/>
      <c r="J43" s="45"/>
      <c r="K43" s="45"/>
      <c r="L43" s="45"/>
      <c r="M43" s="45"/>
      <c r="N43" s="45"/>
    </row>
    <row r="44" spans="1:14" ht="12" customHeight="1">
      <c r="A44" s="36" t="s">
        <v>523</v>
      </c>
      <c r="B44" s="442">
        <v>32</v>
      </c>
      <c r="C44" s="442">
        <v>35</v>
      </c>
      <c r="D44" s="442">
        <v>36</v>
      </c>
      <c r="E44" s="442">
        <v>39</v>
      </c>
      <c r="F44" s="442">
        <v>55</v>
      </c>
      <c r="G44" s="442">
        <v>56</v>
      </c>
    </row>
    <row r="45" spans="1:14" ht="12" customHeight="1">
      <c r="A45" s="36" t="s">
        <v>524</v>
      </c>
      <c r="B45" s="442">
        <v>17</v>
      </c>
      <c r="C45" s="442">
        <v>15</v>
      </c>
      <c r="D45" s="442">
        <v>17</v>
      </c>
      <c r="E45" s="442">
        <v>23</v>
      </c>
      <c r="F45" s="442">
        <v>23</v>
      </c>
      <c r="G45" s="442">
        <v>27</v>
      </c>
    </row>
    <row r="46" spans="1:14" ht="12" customHeight="1">
      <c r="A46" s="439" t="s">
        <v>181</v>
      </c>
      <c r="B46" s="439">
        <v>214</v>
      </c>
      <c r="C46" s="439">
        <v>224</v>
      </c>
      <c r="D46" s="439">
        <v>251</v>
      </c>
      <c r="E46" s="439">
        <v>277</v>
      </c>
      <c r="F46" s="439">
        <v>305</v>
      </c>
      <c r="G46" s="440">
        <v>314</v>
      </c>
    </row>
    <row r="47" spans="1:14" ht="12" customHeight="1">
      <c r="A47" s="441" t="s">
        <v>531</v>
      </c>
      <c r="B47" s="441">
        <v>146</v>
      </c>
      <c r="C47" s="441">
        <v>151</v>
      </c>
      <c r="D47" s="441">
        <v>179</v>
      </c>
      <c r="E47" s="441">
        <v>201</v>
      </c>
      <c r="F47" s="441">
        <v>217</v>
      </c>
      <c r="G47" s="441">
        <v>223</v>
      </c>
      <c r="H47" s="45"/>
      <c r="I47" s="45"/>
      <c r="J47" s="45"/>
      <c r="K47" s="45"/>
      <c r="L47" s="45"/>
      <c r="M47" s="45"/>
      <c r="N47" s="45"/>
    </row>
    <row r="48" spans="1:14" ht="12" customHeight="1">
      <c r="A48" s="36" t="s">
        <v>523</v>
      </c>
      <c r="B48" s="442">
        <v>62</v>
      </c>
      <c r="C48" s="442">
        <v>58</v>
      </c>
      <c r="D48" s="442">
        <v>78</v>
      </c>
      <c r="E48" s="442">
        <v>89</v>
      </c>
      <c r="F48" s="442">
        <v>103</v>
      </c>
      <c r="G48" s="442">
        <v>104</v>
      </c>
    </row>
    <row r="49" spans="1:14" ht="12" customHeight="1">
      <c r="A49" s="36" t="s">
        <v>524</v>
      </c>
      <c r="B49" s="442">
        <v>84</v>
      </c>
      <c r="C49" s="442">
        <v>93</v>
      </c>
      <c r="D49" s="442">
        <v>101</v>
      </c>
      <c r="E49" s="442">
        <v>112</v>
      </c>
      <c r="F49" s="442">
        <v>114</v>
      </c>
      <c r="G49" s="442">
        <v>119</v>
      </c>
    </row>
    <row r="50" spans="1:14" ht="12" customHeight="1">
      <c r="A50" s="441" t="s">
        <v>525</v>
      </c>
      <c r="B50" s="441">
        <v>68</v>
      </c>
      <c r="C50" s="441">
        <v>73</v>
      </c>
      <c r="D50" s="441">
        <v>72</v>
      </c>
      <c r="E50" s="441">
        <v>76</v>
      </c>
      <c r="F50" s="441">
        <v>88</v>
      </c>
      <c r="G50" s="441">
        <v>91</v>
      </c>
      <c r="H50" s="45"/>
      <c r="I50" s="45"/>
      <c r="J50" s="45"/>
      <c r="K50" s="45"/>
      <c r="L50" s="45"/>
      <c r="M50" s="45"/>
      <c r="N50" s="45"/>
    </row>
    <row r="51" spans="1:14" ht="12" customHeight="1">
      <c r="A51" s="36" t="s">
        <v>523</v>
      </c>
      <c r="B51" s="442">
        <v>43</v>
      </c>
      <c r="C51" s="442">
        <v>47</v>
      </c>
      <c r="D51" s="442">
        <v>43</v>
      </c>
      <c r="E51" s="442">
        <v>46</v>
      </c>
      <c r="F51" s="442">
        <v>56</v>
      </c>
      <c r="G51" s="442">
        <v>58</v>
      </c>
    </row>
    <row r="52" spans="1:14" ht="12" customHeight="1">
      <c r="A52" s="36" t="s">
        <v>524</v>
      </c>
      <c r="B52" s="442">
        <v>25</v>
      </c>
      <c r="C52" s="442">
        <v>26</v>
      </c>
      <c r="D52" s="442">
        <v>29</v>
      </c>
      <c r="E52" s="442">
        <v>30</v>
      </c>
      <c r="F52" s="442">
        <v>32</v>
      </c>
      <c r="G52" s="442">
        <v>33</v>
      </c>
    </row>
    <row r="53" spans="1:14" ht="12" customHeight="1">
      <c r="A53" s="439" t="s">
        <v>182</v>
      </c>
      <c r="B53" s="439">
        <v>1296</v>
      </c>
      <c r="C53" s="439">
        <v>1387</v>
      </c>
      <c r="D53" s="439">
        <v>1508</v>
      </c>
      <c r="E53" s="439">
        <v>1591</v>
      </c>
      <c r="F53" s="439">
        <v>1756</v>
      </c>
      <c r="G53" s="440">
        <v>1853</v>
      </c>
    </row>
    <row r="54" spans="1:14" ht="12" customHeight="1">
      <c r="A54" s="441" t="s">
        <v>532</v>
      </c>
      <c r="B54" s="441">
        <v>1053</v>
      </c>
      <c r="C54" s="441">
        <v>1124</v>
      </c>
      <c r="D54" s="441">
        <v>1223</v>
      </c>
      <c r="E54" s="441">
        <v>1271</v>
      </c>
      <c r="F54" s="441">
        <v>1383</v>
      </c>
      <c r="G54" s="441">
        <v>1459</v>
      </c>
      <c r="H54" s="45"/>
      <c r="I54" s="45"/>
      <c r="J54" s="45"/>
      <c r="K54" s="45"/>
      <c r="L54" s="45"/>
      <c r="M54" s="45"/>
      <c r="N54" s="45"/>
    </row>
    <row r="55" spans="1:14" ht="12" customHeight="1">
      <c r="A55" s="36" t="s">
        <v>523</v>
      </c>
      <c r="B55" s="36">
        <v>393</v>
      </c>
      <c r="C55" s="36">
        <v>391</v>
      </c>
      <c r="D55" s="36">
        <v>454</v>
      </c>
      <c r="E55" s="36">
        <v>464</v>
      </c>
      <c r="F55" s="36">
        <v>536</v>
      </c>
      <c r="G55" s="442">
        <v>563</v>
      </c>
    </row>
    <row r="56" spans="1:14" ht="12" customHeight="1">
      <c r="A56" s="36" t="s">
        <v>524</v>
      </c>
      <c r="B56" s="36">
        <v>660</v>
      </c>
      <c r="C56" s="36">
        <v>733</v>
      </c>
      <c r="D56" s="36">
        <v>769</v>
      </c>
      <c r="E56" s="36">
        <v>807</v>
      </c>
      <c r="F56" s="36">
        <v>847</v>
      </c>
      <c r="G56" s="442">
        <v>896</v>
      </c>
    </row>
    <row r="57" spans="1:14" ht="12" customHeight="1">
      <c r="A57" s="441" t="s">
        <v>525</v>
      </c>
      <c r="B57" s="441">
        <v>243</v>
      </c>
      <c r="C57" s="441">
        <v>263</v>
      </c>
      <c r="D57" s="441">
        <v>285</v>
      </c>
      <c r="E57" s="441">
        <v>320</v>
      </c>
      <c r="F57" s="441">
        <v>373</v>
      </c>
      <c r="G57" s="441">
        <v>394</v>
      </c>
      <c r="H57" s="45"/>
      <c r="I57" s="45"/>
      <c r="J57" s="45"/>
      <c r="K57" s="45"/>
      <c r="L57" s="45"/>
      <c r="M57" s="45"/>
      <c r="N57" s="45"/>
    </row>
    <row r="58" spans="1:14" ht="12" customHeight="1">
      <c r="A58" s="36" t="s">
        <v>523</v>
      </c>
      <c r="B58" s="36">
        <v>149</v>
      </c>
      <c r="C58" s="36">
        <v>155</v>
      </c>
      <c r="D58" s="36">
        <v>164</v>
      </c>
      <c r="E58" s="36">
        <v>182</v>
      </c>
      <c r="F58" s="36">
        <v>222</v>
      </c>
      <c r="G58" s="442">
        <v>233</v>
      </c>
    </row>
    <row r="59" spans="1:14" ht="12" customHeight="1">
      <c r="A59" s="36" t="s">
        <v>524</v>
      </c>
      <c r="B59" s="36">
        <v>94</v>
      </c>
      <c r="C59" s="36">
        <v>108</v>
      </c>
      <c r="D59" s="36">
        <v>121</v>
      </c>
      <c r="E59" s="36">
        <v>138</v>
      </c>
      <c r="F59" s="36">
        <v>151</v>
      </c>
      <c r="G59" s="442">
        <v>161</v>
      </c>
    </row>
    <row r="60" spans="1:14" ht="12" customHeight="1">
      <c r="A60" s="439" t="s">
        <v>183</v>
      </c>
      <c r="B60" s="439">
        <v>119</v>
      </c>
      <c r="C60" s="439">
        <v>133</v>
      </c>
      <c r="D60" s="439">
        <v>144</v>
      </c>
      <c r="E60" s="439">
        <v>161</v>
      </c>
      <c r="F60" s="439">
        <v>164</v>
      </c>
      <c r="G60" s="440">
        <v>165</v>
      </c>
    </row>
    <row r="61" spans="1:14" ht="12" customHeight="1">
      <c r="A61" s="441" t="s">
        <v>533</v>
      </c>
      <c r="B61" s="441">
        <v>56</v>
      </c>
      <c r="C61" s="441">
        <v>64</v>
      </c>
      <c r="D61" s="441">
        <v>67</v>
      </c>
      <c r="E61" s="441">
        <v>77</v>
      </c>
      <c r="F61" s="441">
        <v>79</v>
      </c>
      <c r="G61" s="441">
        <v>80</v>
      </c>
      <c r="H61" s="45"/>
      <c r="I61" s="45"/>
      <c r="J61" s="45"/>
      <c r="K61" s="45"/>
      <c r="L61" s="45"/>
      <c r="M61" s="45"/>
      <c r="N61" s="45"/>
    </row>
    <row r="62" spans="1:14" ht="12" customHeight="1">
      <c r="A62" s="36" t="s">
        <v>523</v>
      </c>
      <c r="B62" s="36">
        <v>21</v>
      </c>
      <c r="C62" s="36">
        <v>26</v>
      </c>
      <c r="D62" s="36">
        <v>22</v>
      </c>
      <c r="E62" s="36">
        <v>26</v>
      </c>
      <c r="F62" s="36">
        <v>29</v>
      </c>
      <c r="G62" s="442">
        <v>30</v>
      </c>
    </row>
    <row r="63" spans="1:14" ht="12" customHeight="1">
      <c r="A63" s="36" t="s">
        <v>524</v>
      </c>
      <c r="B63" s="36">
        <v>35</v>
      </c>
      <c r="C63" s="36">
        <v>38</v>
      </c>
      <c r="D63" s="36">
        <v>45</v>
      </c>
      <c r="E63" s="36">
        <v>51</v>
      </c>
      <c r="F63" s="36">
        <v>50</v>
      </c>
      <c r="G63" s="442">
        <v>50</v>
      </c>
    </row>
    <row r="64" spans="1:14" ht="12" customHeight="1">
      <c r="A64" s="441" t="s">
        <v>525</v>
      </c>
      <c r="B64" s="441">
        <v>63</v>
      </c>
      <c r="C64" s="441">
        <v>69</v>
      </c>
      <c r="D64" s="441">
        <v>77</v>
      </c>
      <c r="E64" s="441">
        <v>84</v>
      </c>
      <c r="F64" s="441">
        <v>85</v>
      </c>
      <c r="G64" s="441">
        <v>85</v>
      </c>
      <c r="H64" s="45"/>
      <c r="I64" s="45"/>
      <c r="J64" s="45"/>
      <c r="K64" s="45"/>
      <c r="L64" s="45"/>
      <c r="M64" s="45"/>
      <c r="N64" s="45"/>
    </row>
    <row r="65" spans="1:14" ht="12" customHeight="1">
      <c r="A65" s="36" t="s">
        <v>523</v>
      </c>
      <c r="B65" s="36">
        <v>39</v>
      </c>
      <c r="C65" s="36">
        <v>41</v>
      </c>
      <c r="D65" s="36">
        <v>47</v>
      </c>
      <c r="E65" s="36">
        <v>50</v>
      </c>
      <c r="F65" s="36">
        <v>52</v>
      </c>
      <c r="G65" s="442">
        <v>52</v>
      </c>
    </row>
    <row r="66" spans="1:14" ht="12" customHeight="1">
      <c r="A66" s="36" t="s">
        <v>524</v>
      </c>
      <c r="B66" s="36">
        <v>24</v>
      </c>
      <c r="C66" s="36">
        <v>28</v>
      </c>
      <c r="D66" s="36">
        <v>30</v>
      </c>
      <c r="E66" s="36">
        <v>34</v>
      </c>
      <c r="F66" s="36">
        <v>33</v>
      </c>
      <c r="G66" s="442">
        <v>33</v>
      </c>
    </row>
    <row r="67" spans="1:14" ht="12" customHeight="1">
      <c r="A67" s="439" t="s">
        <v>184</v>
      </c>
      <c r="B67" s="439">
        <v>41</v>
      </c>
      <c r="C67" s="439">
        <v>45</v>
      </c>
      <c r="D67" s="439">
        <v>48</v>
      </c>
      <c r="E67" s="439">
        <v>47</v>
      </c>
      <c r="F67" s="439">
        <v>43</v>
      </c>
      <c r="G67" s="440">
        <v>44</v>
      </c>
    </row>
    <row r="68" spans="1:14" ht="12" customHeight="1">
      <c r="A68" s="441" t="s">
        <v>534</v>
      </c>
      <c r="B68" s="441">
        <v>38</v>
      </c>
      <c r="C68" s="441">
        <v>43</v>
      </c>
      <c r="D68" s="441">
        <v>46</v>
      </c>
      <c r="E68" s="441">
        <v>45</v>
      </c>
      <c r="F68" s="441">
        <v>41</v>
      </c>
      <c r="G68" s="441">
        <v>42</v>
      </c>
      <c r="H68" s="45"/>
      <c r="I68" s="45"/>
      <c r="J68" s="45"/>
      <c r="K68" s="45"/>
      <c r="L68" s="45"/>
      <c r="M68" s="45"/>
      <c r="N68" s="45"/>
    </row>
    <row r="69" spans="1:14" ht="12" customHeight="1">
      <c r="A69" s="36" t="s">
        <v>523</v>
      </c>
      <c r="B69" s="36">
        <v>14</v>
      </c>
      <c r="C69" s="36">
        <v>16</v>
      </c>
      <c r="D69" s="36">
        <v>19</v>
      </c>
      <c r="E69" s="36">
        <v>17</v>
      </c>
      <c r="F69" s="36">
        <v>17</v>
      </c>
      <c r="G69" s="442">
        <v>17</v>
      </c>
    </row>
    <row r="70" spans="1:14" ht="12" customHeight="1">
      <c r="A70" s="36" t="s">
        <v>524</v>
      </c>
      <c r="B70" s="36">
        <v>24</v>
      </c>
      <c r="C70" s="36">
        <v>27</v>
      </c>
      <c r="D70" s="36">
        <v>27</v>
      </c>
      <c r="E70" s="36">
        <v>28</v>
      </c>
      <c r="F70" s="36">
        <v>24</v>
      </c>
      <c r="G70" s="442">
        <v>25</v>
      </c>
    </row>
    <row r="71" spans="1:14" ht="12" customHeight="1">
      <c r="A71" s="441" t="s">
        <v>525</v>
      </c>
      <c r="B71" s="441">
        <v>3</v>
      </c>
      <c r="C71" s="441">
        <v>2</v>
      </c>
      <c r="D71" s="441">
        <v>2</v>
      </c>
      <c r="E71" s="441">
        <v>2</v>
      </c>
      <c r="F71" s="441">
        <v>2</v>
      </c>
      <c r="G71" s="441">
        <v>2</v>
      </c>
      <c r="H71" s="45"/>
      <c r="I71" s="45"/>
      <c r="J71" s="45"/>
      <c r="K71" s="45"/>
      <c r="L71" s="45"/>
      <c r="M71" s="45"/>
      <c r="N71" s="45"/>
    </row>
    <row r="72" spans="1:14" ht="12" customHeight="1">
      <c r="A72" s="36" t="s">
        <v>523</v>
      </c>
      <c r="B72" s="36">
        <v>3</v>
      </c>
      <c r="C72" s="36">
        <v>2</v>
      </c>
      <c r="D72" s="36">
        <v>2</v>
      </c>
      <c r="E72" s="36">
        <v>2</v>
      </c>
      <c r="F72" s="36">
        <v>2</v>
      </c>
      <c r="G72" s="442">
        <v>2</v>
      </c>
    </row>
    <row r="73" spans="1:14" ht="12" customHeight="1">
      <c r="A73" s="36" t="s">
        <v>524</v>
      </c>
      <c r="B73" s="36">
        <v>0</v>
      </c>
      <c r="C73" s="36">
        <v>0</v>
      </c>
      <c r="D73" s="36">
        <v>0</v>
      </c>
      <c r="E73" s="36">
        <v>0</v>
      </c>
      <c r="F73" s="36">
        <v>0</v>
      </c>
      <c r="G73" s="442">
        <v>0</v>
      </c>
    </row>
    <row r="74" spans="1:14" ht="17.25" customHeight="1">
      <c r="A74" s="443" t="s">
        <v>175</v>
      </c>
      <c r="B74" s="443">
        <v>3901</v>
      </c>
      <c r="C74" s="443">
        <v>4240</v>
      </c>
      <c r="D74" s="443">
        <v>4700</v>
      </c>
      <c r="E74" s="443">
        <v>5204</v>
      </c>
      <c r="F74" s="443">
        <v>5676</v>
      </c>
      <c r="G74" s="443">
        <v>6042</v>
      </c>
      <c r="I74" s="45"/>
    </row>
    <row r="75" spans="1:14" ht="9" customHeight="1" thickBot="1">
      <c r="A75" s="47"/>
      <c r="B75" s="48"/>
      <c r="C75" s="48"/>
      <c r="D75" s="48"/>
      <c r="E75" s="48"/>
      <c r="F75" s="48"/>
      <c r="G75" s="48"/>
    </row>
    <row r="76" spans="1:14" ht="15" customHeight="1" thickTop="1">
      <c r="A76" s="49" t="s">
        <v>722</v>
      </c>
      <c r="B76" s="50"/>
      <c r="C76" s="50"/>
      <c r="D76" s="50"/>
      <c r="E76" s="50"/>
      <c r="F76" s="50"/>
      <c r="G76" s="50"/>
    </row>
    <row r="77" spans="1:14">
      <c r="A77" s="49" t="s">
        <v>723</v>
      </c>
      <c r="B77" s="45"/>
      <c r="C77" s="45"/>
      <c r="D77" s="45"/>
      <c r="E77" s="45"/>
      <c r="F77" s="45"/>
      <c r="G77" s="45"/>
    </row>
    <row r="78" spans="1:14">
      <c r="A78" s="49"/>
      <c r="B78" s="45"/>
      <c r="C78" s="45"/>
      <c r="D78" s="45"/>
      <c r="E78" s="45"/>
      <c r="F78" s="45"/>
      <c r="G78" s="45"/>
    </row>
    <row r="79" spans="1:14">
      <c r="A79" s="52"/>
      <c r="B79" s="45"/>
      <c r="C79" s="45"/>
      <c r="D79" s="45"/>
      <c r="E79" s="45"/>
      <c r="F79" s="45"/>
      <c r="G79" s="45"/>
    </row>
    <row r="80" spans="1:14">
      <c r="A80" s="52"/>
      <c r="B80" s="45"/>
      <c r="C80" s="45"/>
      <c r="D80" s="45"/>
      <c r="E80" s="45"/>
      <c r="F80" s="45"/>
      <c r="G80" s="45"/>
    </row>
    <row r="81" spans="1:7">
      <c r="A81" s="52"/>
      <c r="B81" s="45"/>
      <c r="C81" s="45"/>
      <c r="D81" s="45"/>
      <c r="E81" s="45"/>
      <c r="F81" s="45"/>
      <c r="G81" s="45"/>
    </row>
    <row r="82" spans="1:7">
      <c r="A82" s="52"/>
      <c r="B82" s="45"/>
      <c r="C82" s="45"/>
      <c r="D82" s="45"/>
      <c r="E82" s="45"/>
      <c r="F82" s="45"/>
      <c r="G82" s="45"/>
    </row>
    <row r="83" spans="1:7">
      <c r="A83" s="52"/>
      <c r="B83" s="45"/>
      <c r="C83" s="45"/>
      <c r="D83" s="45"/>
      <c r="E83" s="45"/>
      <c r="F83" s="45"/>
      <c r="G83" s="45"/>
    </row>
    <row r="84" spans="1:7">
      <c r="A84" s="52"/>
      <c r="B84" s="45"/>
      <c r="C84" s="45"/>
      <c r="D84" s="45"/>
      <c r="E84" s="45"/>
      <c r="F84" s="45"/>
      <c r="G84" s="45"/>
    </row>
    <row r="85" spans="1:7">
      <c r="A85" s="52"/>
      <c r="B85" s="45"/>
      <c r="C85" s="45"/>
      <c r="D85" s="45"/>
      <c r="E85" s="45"/>
      <c r="F85" s="45"/>
      <c r="G85" s="45"/>
    </row>
    <row r="86" spans="1:7">
      <c r="A86" s="52"/>
      <c r="B86" s="45"/>
      <c r="C86" s="45"/>
      <c r="D86" s="45"/>
      <c r="E86" s="45"/>
      <c r="F86" s="45"/>
      <c r="G86" s="45"/>
    </row>
    <row r="87" spans="1:7">
      <c r="A87" s="52"/>
      <c r="B87" s="45"/>
      <c r="C87" s="45"/>
      <c r="D87" s="45"/>
      <c r="E87" s="45"/>
      <c r="F87" s="45"/>
      <c r="G87" s="45"/>
    </row>
    <row r="88" spans="1:7">
      <c r="A88" s="52"/>
      <c r="B88" s="45"/>
      <c r="C88" s="45"/>
      <c r="D88" s="45"/>
      <c r="E88" s="45"/>
      <c r="F88" s="45"/>
      <c r="G88" s="45"/>
    </row>
    <row r="89" spans="1:7">
      <c r="A89" s="52"/>
      <c r="B89" s="45"/>
      <c r="C89" s="45"/>
      <c r="D89" s="45"/>
      <c r="E89" s="45"/>
      <c r="F89" s="45"/>
      <c r="G89" s="45"/>
    </row>
    <row r="90" spans="1:7">
      <c r="A90" s="52"/>
      <c r="B90" s="45"/>
      <c r="C90" s="45"/>
      <c r="D90" s="45"/>
      <c r="E90" s="45"/>
      <c r="F90" s="45"/>
      <c r="G90" s="45"/>
    </row>
    <row r="91" spans="1:7">
      <c r="A91" s="52"/>
      <c r="B91" s="45"/>
      <c r="C91" s="45"/>
      <c r="D91" s="45"/>
      <c r="E91" s="45"/>
      <c r="F91" s="45"/>
      <c r="G91" s="45"/>
    </row>
    <row r="92" spans="1:7">
      <c r="A92" s="52"/>
      <c r="B92" s="45"/>
      <c r="C92" s="45"/>
      <c r="D92" s="45"/>
      <c r="E92" s="45"/>
      <c r="F92" s="45"/>
      <c r="G92" s="45"/>
    </row>
    <row r="93" spans="1:7">
      <c r="A93" s="52"/>
      <c r="B93" s="45"/>
      <c r="C93" s="45"/>
      <c r="D93" s="45"/>
      <c r="E93" s="45"/>
      <c r="F93" s="45"/>
      <c r="G93" s="45"/>
    </row>
    <row r="94" spans="1:7">
      <c r="A94" s="52"/>
      <c r="B94" s="45"/>
      <c r="C94" s="45"/>
      <c r="D94" s="45"/>
      <c r="E94" s="45"/>
      <c r="F94" s="45"/>
      <c r="G94" s="45"/>
    </row>
    <row r="95" spans="1:7">
      <c r="A95" s="52"/>
      <c r="B95" s="45"/>
      <c r="C95" s="45"/>
      <c r="D95" s="45"/>
      <c r="E95" s="45"/>
      <c r="F95" s="45"/>
      <c r="G95" s="45"/>
    </row>
    <row r="96" spans="1:7">
      <c r="A96" s="52"/>
      <c r="B96" s="45"/>
      <c r="C96" s="45"/>
      <c r="D96" s="45"/>
      <c r="E96" s="45"/>
      <c r="F96" s="45"/>
      <c r="G96" s="45"/>
    </row>
    <row r="97" spans="1:7">
      <c r="A97" s="52"/>
      <c r="B97" s="45"/>
      <c r="C97" s="45"/>
      <c r="D97" s="45"/>
      <c r="E97" s="45"/>
      <c r="F97" s="45"/>
      <c r="G97" s="45"/>
    </row>
    <row r="98" spans="1:7">
      <c r="A98" s="52"/>
      <c r="B98" s="45"/>
      <c r="C98" s="45"/>
      <c r="D98" s="45"/>
      <c r="E98" s="45"/>
      <c r="F98" s="45"/>
      <c r="G98" s="45"/>
    </row>
    <row r="99" spans="1:7">
      <c r="A99" s="52"/>
      <c r="B99" s="45"/>
      <c r="C99" s="45"/>
      <c r="D99" s="45"/>
      <c r="E99" s="45"/>
      <c r="F99" s="45"/>
      <c r="G99" s="45"/>
    </row>
    <row r="100" spans="1:7">
      <c r="A100" s="52"/>
      <c r="B100" s="45"/>
      <c r="C100" s="45"/>
      <c r="D100" s="45"/>
      <c r="E100" s="45"/>
      <c r="F100" s="45"/>
      <c r="G100" s="45"/>
    </row>
    <row r="101" spans="1:7">
      <c r="A101" s="52"/>
      <c r="B101" s="45"/>
      <c r="C101" s="45"/>
      <c r="D101" s="45"/>
      <c r="E101" s="45"/>
      <c r="F101" s="45"/>
      <c r="G101" s="45"/>
    </row>
    <row r="102" spans="1:7">
      <c r="A102" s="52"/>
      <c r="B102" s="45"/>
      <c r="C102" s="45"/>
      <c r="D102" s="45"/>
      <c r="E102" s="45"/>
      <c r="F102" s="45"/>
      <c r="G102" s="45"/>
    </row>
    <row r="103" spans="1:7">
      <c r="A103" s="52"/>
      <c r="B103" s="45"/>
      <c r="C103" s="45"/>
      <c r="D103" s="45"/>
      <c r="E103" s="45"/>
      <c r="F103" s="45"/>
      <c r="G103" s="45"/>
    </row>
    <row r="104" spans="1:7">
      <c r="A104" s="53"/>
      <c r="B104" s="45"/>
      <c r="C104" s="45"/>
      <c r="D104" s="45"/>
      <c r="E104" s="45"/>
      <c r="F104" s="45"/>
      <c r="G104" s="45"/>
    </row>
    <row r="105" spans="1:7">
      <c r="A105" s="53"/>
      <c r="B105" s="45"/>
      <c r="C105" s="45"/>
      <c r="D105" s="45"/>
      <c r="E105" s="45"/>
      <c r="F105" s="45"/>
      <c r="G105" s="45"/>
    </row>
    <row r="106" spans="1:7">
      <c r="A106" s="53"/>
      <c r="B106" s="45"/>
      <c r="C106" s="45"/>
      <c r="D106" s="45"/>
      <c r="E106" s="45"/>
      <c r="F106" s="45"/>
      <c r="G106" s="45"/>
    </row>
    <row r="107" spans="1:7">
      <c r="A107" s="53"/>
      <c r="B107" s="45"/>
      <c r="C107" s="45"/>
      <c r="D107" s="45"/>
      <c r="E107" s="45"/>
      <c r="F107" s="45"/>
      <c r="G107" s="45"/>
    </row>
    <row r="108" spans="1:7">
      <c r="A108" s="53"/>
      <c r="B108" s="45"/>
      <c r="C108" s="45"/>
      <c r="D108" s="45"/>
      <c r="E108" s="45"/>
      <c r="F108" s="45"/>
      <c r="G108" s="45"/>
    </row>
    <row r="109" spans="1:7">
      <c r="A109" s="53"/>
      <c r="B109" s="45"/>
      <c r="C109" s="45"/>
      <c r="D109" s="45"/>
      <c r="E109" s="45"/>
      <c r="F109" s="45"/>
      <c r="G109" s="45"/>
    </row>
    <row r="110" spans="1:7">
      <c r="A110" s="53"/>
      <c r="B110" s="45"/>
      <c r="C110" s="45"/>
      <c r="D110" s="45"/>
      <c r="E110" s="45"/>
      <c r="F110" s="45"/>
      <c r="G110" s="45"/>
    </row>
    <row r="111" spans="1:7">
      <c r="A111" s="53"/>
      <c r="B111" s="45"/>
      <c r="C111" s="45"/>
      <c r="D111" s="45"/>
      <c r="E111" s="45"/>
      <c r="F111" s="45"/>
      <c r="G111" s="45"/>
    </row>
    <row r="112" spans="1:7">
      <c r="A112" s="53"/>
      <c r="B112" s="45"/>
      <c r="C112" s="45"/>
      <c r="D112" s="45"/>
      <c r="E112" s="45"/>
      <c r="F112" s="45"/>
      <c r="G112" s="45"/>
    </row>
    <row r="113" spans="1:7">
      <c r="A113" s="53"/>
      <c r="B113" s="45"/>
      <c r="C113" s="45"/>
      <c r="D113" s="45"/>
      <c r="E113" s="45"/>
      <c r="F113" s="45"/>
      <c r="G113" s="45"/>
    </row>
    <row r="114" spans="1:7">
      <c r="A114" s="53"/>
      <c r="B114" s="45"/>
      <c r="C114" s="45"/>
      <c r="D114" s="45"/>
      <c r="E114" s="45"/>
      <c r="F114" s="45"/>
      <c r="G114" s="45"/>
    </row>
    <row r="115" spans="1:7">
      <c r="A115" s="53"/>
      <c r="B115" s="45"/>
      <c r="C115" s="45"/>
      <c r="D115" s="45"/>
      <c r="E115" s="45"/>
      <c r="F115" s="45"/>
      <c r="G115" s="45"/>
    </row>
    <row r="116" spans="1:7">
      <c r="A116" s="53"/>
      <c r="B116" s="45"/>
      <c r="C116" s="45"/>
      <c r="D116" s="45"/>
      <c r="E116" s="45"/>
      <c r="F116" s="45"/>
      <c r="G116" s="45"/>
    </row>
    <row r="117" spans="1:7">
      <c r="A117" s="53"/>
      <c r="B117" s="45"/>
      <c r="C117" s="45"/>
      <c r="D117" s="45"/>
      <c r="E117" s="45"/>
      <c r="F117" s="45"/>
      <c r="G117" s="45"/>
    </row>
    <row r="118" spans="1:7">
      <c r="A118" s="53"/>
      <c r="B118" s="45"/>
      <c r="C118" s="45"/>
      <c r="D118" s="45"/>
      <c r="E118" s="45"/>
      <c r="F118" s="45"/>
      <c r="G118" s="45"/>
    </row>
    <row r="119" spans="1:7">
      <c r="A119" s="53"/>
      <c r="B119" s="45"/>
      <c r="C119" s="45"/>
      <c r="D119" s="45"/>
      <c r="E119" s="45"/>
      <c r="F119" s="45"/>
      <c r="G119" s="45"/>
    </row>
    <row r="120" spans="1:7">
      <c r="A120" s="53"/>
      <c r="B120" s="45"/>
      <c r="C120" s="45"/>
      <c r="D120" s="45"/>
      <c r="E120" s="45"/>
      <c r="F120" s="45"/>
      <c r="G120" s="45"/>
    </row>
    <row r="121" spans="1:7">
      <c r="A121" s="53"/>
      <c r="B121" s="45"/>
      <c r="C121" s="45"/>
      <c r="D121" s="45"/>
      <c r="E121" s="45"/>
      <c r="F121" s="45"/>
      <c r="G121" s="45"/>
    </row>
    <row r="122" spans="1:7">
      <c r="A122" s="53"/>
      <c r="B122" s="45"/>
      <c r="C122" s="45"/>
      <c r="D122" s="45"/>
      <c r="E122" s="45"/>
      <c r="F122" s="45"/>
      <c r="G122" s="45"/>
    </row>
    <row r="123" spans="1:7">
      <c r="A123" s="53"/>
      <c r="B123" s="45"/>
      <c r="C123" s="45"/>
      <c r="D123" s="45"/>
      <c r="E123" s="45"/>
      <c r="F123" s="45"/>
      <c r="G123" s="45"/>
    </row>
    <row r="124" spans="1:7">
      <c r="A124" s="53"/>
      <c r="B124" s="45"/>
      <c r="C124" s="45"/>
      <c r="D124" s="45"/>
      <c r="E124" s="45"/>
      <c r="F124" s="45"/>
      <c r="G124" s="45"/>
    </row>
    <row r="125" spans="1:7">
      <c r="A125" s="53"/>
      <c r="B125" s="45"/>
      <c r="C125" s="45"/>
      <c r="D125" s="45"/>
      <c r="E125" s="45"/>
      <c r="F125" s="45"/>
      <c r="G125" s="45"/>
    </row>
    <row r="126" spans="1:7">
      <c r="A126" s="53"/>
      <c r="B126" s="45"/>
      <c r="C126" s="45"/>
      <c r="D126" s="45"/>
      <c r="E126" s="45"/>
      <c r="F126" s="45"/>
      <c r="G126" s="45"/>
    </row>
    <row r="127" spans="1:7">
      <c r="A127" s="53"/>
      <c r="B127" s="45"/>
      <c r="C127" s="45"/>
      <c r="D127" s="45"/>
      <c r="E127" s="45"/>
      <c r="F127" s="45"/>
      <c r="G127" s="45"/>
    </row>
    <row r="128" spans="1:7">
      <c r="A128" s="53"/>
      <c r="B128" s="45"/>
      <c r="C128" s="45"/>
      <c r="D128" s="45"/>
      <c r="E128" s="45"/>
      <c r="F128" s="45"/>
      <c r="G128" s="45"/>
    </row>
    <row r="129" spans="1:7">
      <c r="A129" s="53"/>
      <c r="B129" s="45"/>
      <c r="C129" s="45"/>
      <c r="D129" s="45"/>
      <c r="E129" s="45"/>
      <c r="F129" s="45"/>
      <c r="G129" s="45"/>
    </row>
    <row r="130" spans="1:7">
      <c r="A130" s="53"/>
      <c r="B130" s="45"/>
      <c r="C130" s="45"/>
      <c r="D130" s="45"/>
      <c r="E130" s="45"/>
      <c r="F130" s="45"/>
      <c r="G130" s="45"/>
    </row>
    <row r="131" spans="1:7">
      <c r="A131" s="53"/>
      <c r="B131" s="45"/>
      <c r="C131" s="45"/>
      <c r="D131" s="45"/>
      <c r="E131" s="45"/>
      <c r="F131" s="45"/>
      <c r="G131" s="45"/>
    </row>
    <row r="132" spans="1:7">
      <c r="A132" s="53"/>
      <c r="B132" s="45"/>
      <c r="C132" s="45"/>
      <c r="D132" s="45"/>
      <c r="E132" s="45"/>
      <c r="F132" s="45"/>
      <c r="G132" s="45"/>
    </row>
    <row r="133" spans="1:7">
      <c r="A133" s="53"/>
      <c r="B133" s="45"/>
      <c r="C133" s="45"/>
      <c r="D133" s="45"/>
      <c r="E133" s="45"/>
      <c r="F133" s="45"/>
      <c r="G133" s="45"/>
    </row>
    <row r="134" spans="1:7">
      <c r="A134" s="53"/>
      <c r="B134" s="45"/>
      <c r="C134" s="45"/>
      <c r="D134" s="45"/>
      <c r="E134" s="45"/>
      <c r="F134" s="45"/>
      <c r="G134" s="45"/>
    </row>
    <row r="135" spans="1:7">
      <c r="A135" s="53"/>
      <c r="B135" s="45"/>
      <c r="C135" s="45"/>
      <c r="D135" s="45"/>
      <c r="E135" s="45"/>
      <c r="F135" s="45"/>
      <c r="G135" s="45"/>
    </row>
    <row r="136" spans="1:7">
      <c r="A136" s="53"/>
      <c r="B136" s="45"/>
      <c r="C136" s="45"/>
      <c r="D136" s="45"/>
      <c r="E136" s="45"/>
      <c r="F136" s="45"/>
      <c r="G136" s="45"/>
    </row>
    <row r="137" spans="1:7">
      <c r="A137" s="53"/>
      <c r="B137" s="45"/>
      <c r="C137" s="45"/>
      <c r="D137" s="45"/>
      <c r="E137" s="45"/>
      <c r="F137" s="45"/>
      <c r="G137" s="45"/>
    </row>
    <row r="138" spans="1:7">
      <c r="A138" s="53"/>
      <c r="B138" s="45"/>
      <c r="C138" s="45"/>
      <c r="D138" s="45"/>
      <c r="E138" s="45"/>
      <c r="F138" s="45"/>
      <c r="G138" s="45"/>
    </row>
    <row r="139" spans="1:7">
      <c r="A139" s="53"/>
      <c r="B139" s="45"/>
      <c r="C139" s="45"/>
      <c r="D139" s="45"/>
      <c r="E139" s="45"/>
      <c r="F139" s="45"/>
      <c r="G139" s="45"/>
    </row>
    <row r="140" spans="1:7">
      <c r="A140" s="53"/>
      <c r="B140" s="45"/>
      <c r="C140" s="45"/>
      <c r="D140" s="45"/>
      <c r="E140" s="45"/>
      <c r="F140" s="45"/>
      <c r="G140" s="45"/>
    </row>
    <row r="141" spans="1:7">
      <c r="A141" s="53"/>
      <c r="B141" s="45"/>
      <c r="C141" s="45"/>
      <c r="D141" s="45"/>
      <c r="E141" s="45"/>
      <c r="F141" s="45"/>
      <c r="G141" s="45"/>
    </row>
    <row r="142" spans="1:7">
      <c r="A142" s="53"/>
      <c r="B142" s="45"/>
      <c r="C142" s="45"/>
      <c r="D142" s="45"/>
      <c r="E142" s="45"/>
      <c r="F142" s="45"/>
      <c r="G142" s="45"/>
    </row>
    <row r="143" spans="1:7">
      <c r="A143" s="53"/>
      <c r="B143" s="45"/>
      <c r="C143" s="45"/>
      <c r="D143" s="45"/>
      <c r="E143" s="45"/>
      <c r="F143" s="45"/>
      <c r="G143" s="45"/>
    </row>
    <row r="144" spans="1:7">
      <c r="A144" s="53"/>
      <c r="B144" s="45"/>
      <c r="C144" s="45"/>
      <c r="D144" s="45"/>
      <c r="E144" s="45"/>
      <c r="F144" s="45"/>
      <c r="G144" s="45"/>
    </row>
    <row r="145" spans="1:7">
      <c r="A145" s="53"/>
      <c r="B145" s="45"/>
      <c r="C145" s="45"/>
      <c r="D145" s="45"/>
      <c r="E145" s="45"/>
      <c r="F145" s="45"/>
      <c r="G145" s="45"/>
    </row>
    <row r="146" spans="1:7">
      <c r="A146" s="53"/>
      <c r="B146" s="45"/>
      <c r="C146" s="45"/>
      <c r="D146" s="45"/>
      <c r="E146" s="45"/>
      <c r="F146" s="45"/>
      <c r="G146" s="45"/>
    </row>
    <row r="147" spans="1:7">
      <c r="A147" s="53"/>
      <c r="B147" s="45"/>
      <c r="C147" s="45"/>
      <c r="D147" s="45"/>
      <c r="E147" s="45"/>
      <c r="F147" s="45"/>
      <c r="G147" s="45"/>
    </row>
    <row r="148" spans="1:7">
      <c r="A148" s="53"/>
      <c r="B148" s="45"/>
      <c r="C148" s="45"/>
      <c r="D148" s="45"/>
      <c r="E148" s="45"/>
      <c r="F148" s="45"/>
      <c r="G148" s="45"/>
    </row>
    <row r="149" spans="1:7">
      <c r="A149" s="53"/>
      <c r="B149" s="45"/>
      <c r="C149" s="45"/>
      <c r="D149" s="45"/>
      <c r="E149" s="45"/>
      <c r="F149" s="45"/>
      <c r="G149" s="45"/>
    </row>
    <row r="150" spans="1:7">
      <c r="A150" s="53"/>
      <c r="B150" s="45"/>
      <c r="C150" s="45"/>
      <c r="D150" s="45"/>
      <c r="E150" s="45"/>
      <c r="F150" s="45"/>
      <c r="G150" s="45"/>
    </row>
    <row r="151" spans="1:7">
      <c r="A151" s="53"/>
      <c r="B151" s="45"/>
      <c r="C151" s="45"/>
      <c r="D151" s="45"/>
      <c r="E151" s="45"/>
      <c r="F151" s="45"/>
      <c r="G151" s="45"/>
    </row>
    <row r="152" spans="1:7">
      <c r="A152" s="53"/>
      <c r="B152" s="45"/>
      <c r="C152" s="45"/>
      <c r="D152" s="45"/>
      <c r="E152" s="45"/>
      <c r="F152" s="45"/>
      <c r="G152" s="45"/>
    </row>
    <row r="153" spans="1:7">
      <c r="A153" s="53"/>
      <c r="B153" s="45"/>
      <c r="C153" s="45"/>
      <c r="D153" s="45"/>
      <c r="E153" s="45"/>
      <c r="F153" s="45"/>
      <c r="G153" s="45"/>
    </row>
    <row r="154" spans="1:7">
      <c r="A154" s="53"/>
      <c r="B154" s="45"/>
      <c r="C154" s="45"/>
      <c r="D154" s="45"/>
      <c r="E154" s="45"/>
      <c r="F154" s="45"/>
      <c r="G154" s="45"/>
    </row>
    <row r="155" spans="1:7">
      <c r="A155" s="53"/>
      <c r="B155" s="45"/>
      <c r="C155" s="45"/>
      <c r="D155" s="45"/>
      <c r="E155" s="45"/>
      <c r="F155" s="45"/>
      <c r="G155" s="45"/>
    </row>
    <row r="156" spans="1:7">
      <c r="A156" s="53"/>
      <c r="B156" s="45"/>
      <c r="C156" s="45"/>
      <c r="D156" s="45"/>
      <c r="E156" s="45"/>
      <c r="F156" s="45"/>
      <c r="G156" s="45"/>
    </row>
    <row r="157" spans="1:7">
      <c r="A157" s="53"/>
      <c r="B157" s="45"/>
      <c r="C157" s="45"/>
      <c r="D157" s="45"/>
      <c r="E157" s="45"/>
      <c r="F157" s="45"/>
      <c r="G157" s="45"/>
    </row>
    <row r="158" spans="1:7">
      <c r="A158" s="53"/>
      <c r="B158" s="45"/>
      <c r="C158" s="45"/>
      <c r="D158" s="45"/>
      <c r="E158" s="45"/>
      <c r="F158" s="45"/>
      <c r="G158" s="45"/>
    </row>
    <row r="159" spans="1:7">
      <c r="A159" s="53"/>
      <c r="B159" s="45"/>
      <c r="C159" s="45"/>
      <c r="D159" s="45"/>
      <c r="E159" s="45"/>
      <c r="F159" s="45"/>
      <c r="G159" s="45"/>
    </row>
    <row r="160" spans="1:7">
      <c r="A160" s="53"/>
      <c r="B160" s="45"/>
      <c r="C160" s="45"/>
      <c r="D160" s="45"/>
      <c r="E160" s="45"/>
      <c r="F160" s="45"/>
      <c r="G160" s="45"/>
    </row>
    <row r="161" spans="1:7">
      <c r="A161" s="53"/>
      <c r="B161" s="45"/>
      <c r="C161" s="45"/>
      <c r="D161" s="45"/>
      <c r="E161" s="45"/>
      <c r="F161" s="45"/>
      <c r="G161" s="45"/>
    </row>
    <row r="162" spans="1:7">
      <c r="A162" s="53"/>
      <c r="B162" s="45"/>
      <c r="C162" s="45"/>
      <c r="D162" s="45"/>
      <c r="E162" s="45"/>
      <c r="F162" s="45"/>
      <c r="G162" s="45"/>
    </row>
    <row r="163" spans="1:7">
      <c r="A163" s="53"/>
      <c r="B163" s="45"/>
      <c r="C163" s="45"/>
      <c r="D163" s="45"/>
      <c r="E163" s="45"/>
      <c r="F163" s="45"/>
      <c r="G163" s="45"/>
    </row>
    <row r="164" spans="1:7">
      <c r="A164" s="53"/>
      <c r="B164" s="45"/>
      <c r="C164" s="45"/>
      <c r="D164" s="45"/>
      <c r="E164" s="45"/>
      <c r="F164" s="45"/>
      <c r="G164" s="45"/>
    </row>
    <row r="165" spans="1:7">
      <c r="A165" s="53"/>
      <c r="B165" s="45"/>
      <c r="C165" s="45"/>
      <c r="D165" s="45"/>
      <c r="E165" s="45"/>
      <c r="F165" s="45"/>
      <c r="G165" s="45"/>
    </row>
    <row r="166" spans="1:7">
      <c r="A166" s="53"/>
      <c r="B166" s="45"/>
      <c r="C166" s="45"/>
      <c r="D166" s="45"/>
      <c r="E166" s="45"/>
      <c r="F166" s="45"/>
      <c r="G166" s="45"/>
    </row>
    <row r="167" spans="1:7">
      <c r="A167" s="53"/>
      <c r="B167" s="45"/>
      <c r="C167" s="45"/>
      <c r="D167" s="45"/>
      <c r="E167" s="45"/>
      <c r="F167" s="45"/>
      <c r="G167" s="45"/>
    </row>
    <row r="168" spans="1:7">
      <c r="A168" s="53"/>
      <c r="B168" s="45"/>
      <c r="C168" s="45"/>
      <c r="D168" s="45"/>
      <c r="E168" s="45"/>
      <c r="F168" s="45"/>
      <c r="G168" s="45"/>
    </row>
    <row r="169" spans="1:7">
      <c r="A169" s="53"/>
      <c r="B169" s="45"/>
      <c r="C169" s="45"/>
      <c r="D169" s="45"/>
      <c r="E169" s="45"/>
      <c r="F169" s="45"/>
      <c r="G169" s="45"/>
    </row>
    <row r="170" spans="1:7">
      <c r="A170" s="53"/>
      <c r="B170" s="45"/>
      <c r="C170" s="45"/>
      <c r="D170" s="45"/>
      <c r="E170" s="45"/>
      <c r="F170" s="45"/>
      <c r="G170" s="45"/>
    </row>
    <row r="171" spans="1:7">
      <c r="A171" s="53"/>
      <c r="B171" s="45"/>
      <c r="C171" s="45"/>
      <c r="D171" s="45"/>
      <c r="E171" s="45"/>
      <c r="F171" s="45"/>
      <c r="G171" s="45"/>
    </row>
    <row r="172" spans="1:7">
      <c r="A172" s="53"/>
      <c r="B172" s="45"/>
      <c r="C172" s="45"/>
      <c r="D172" s="45"/>
      <c r="E172" s="45"/>
      <c r="F172" s="45"/>
      <c r="G172" s="45"/>
    </row>
    <row r="173" spans="1:7">
      <c r="A173" s="53"/>
      <c r="B173" s="45"/>
      <c r="C173" s="45"/>
      <c r="D173" s="45"/>
      <c r="E173" s="45"/>
      <c r="F173" s="45"/>
      <c r="G173" s="45"/>
    </row>
    <row r="174" spans="1:7">
      <c r="A174" s="53"/>
      <c r="B174" s="45"/>
      <c r="C174" s="45"/>
      <c r="D174" s="45"/>
      <c r="E174" s="45"/>
      <c r="F174" s="45"/>
      <c r="G174" s="45"/>
    </row>
    <row r="175" spans="1:7">
      <c r="A175" s="53"/>
      <c r="B175" s="45"/>
      <c r="C175" s="45"/>
      <c r="D175" s="45"/>
      <c r="E175" s="45"/>
      <c r="F175" s="45"/>
      <c r="G175" s="45"/>
    </row>
    <row r="176" spans="1:7">
      <c r="A176" s="53"/>
    </row>
    <row r="177" spans="1:1">
      <c r="A177" s="53"/>
    </row>
    <row r="178" spans="1:1">
      <c r="A178" s="53"/>
    </row>
    <row r="179" spans="1:1">
      <c r="A179" s="53"/>
    </row>
    <row r="180" spans="1:1">
      <c r="A180" s="53"/>
    </row>
    <row r="181" spans="1:1">
      <c r="A181" s="53"/>
    </row>
    <row r="182" spans="1:1">
      <c r="A182" s="53"/>
    </row>
    <row r="183" spans="1:1">
      <c r="A183" s="53"/>
    </row>
    <row r="184" spans="1:1">
      <c r="A184" s="53"/>
    </row>
    <row r="185" spans="1:1">
      <c r="A185" s="53"/>
    </row>
    <row r="186" spans="1:1">
      <c r="A186" s="53"/>
    </row>
    <row r="187" spans="1:1">
      <c r="A187" s="53"/>
    </row>
    <row r="188" spans="1:1">
      <c r="A188" s="53"/>
    </row>
    <row r="189" spans="1:1">
      <c r="A189" s="53"/>
    </row>
    <row r="190" spans="1:1">
      <c r="A190" s="53"/>
    </row>
    <row r="191" spans="1:1">
      <c r="A191" s="53"/>
    </row>
    <row r="192" spans="1:1">
      <c r="A192" s="53"/>
    </row>
    <row r="193" spans="1:1">
      <c r="A193" s="53"/>
    </row>
    <row r="194" spans="1:1">
      <c r="A194" s="53"/>
    </row>
    <row r="195" spans="1:1">
      <c r="A195" s="53"/>
    </row>
    <row r="196" spans="1:1">
      <c r="A196" s="53"/>
    </row>
    <row r="197" spans="1:1">
      <c r="A197" s="53"/>
    </row>
    <row r="198" spans="1:1">
      <c r="A198" s="53"/>
    </row>
    <row r="199" spans="1:1">
      <c r="A199" s="53"/>
    </row>
    <row r="200" spans="1:1">
      <c r="A200" s="53"/>
    </row>
    <row r="201" spans="1:1">
      <c r="A201" s="53"/>
    </row>
    <row r="202" spans="1:1">
      <c r="A202" s="53"/>
    </row>
    <row r="203" spans="1:1">
      <c r="A203" s="53"/>
    </row>
    <row r="204" spans="1:1">
      <c r="A204" s="53"/>
    </row>
    <row r="205" spans="1:1">
      <c r="A205" s="53"/>
    </row>
    <row r="206" spans="1:1">
      <c r="A206" s="53"/>
    </row>
    <row r="207" spans="1:1">
      <c r="A207" s="53"/>
    </row>
    <row r="208" spans="1:1">
      <c r="A208" s="53"/>
    </row>
    <row r="209" spans="1:1">
      <c r="A209" s="53"/>
    </row>
    <row r="210" spans="1:1">
      <c r="A210" s="53"/>
    </row>
    <row r="211" spans="1:1">
      <c r="A211" s="53"/>
    </row>
    <row r="212" spans="1:1">
      <c r="A212" s="53"/>
    </row>
    <row r="213" spans="1:1">
      <c r="A213" s="53"/>
    </row>
    <row r="214" spans="1:1">
      <c r="A214" s="53"/>
    </row>
    <row r="215" spans="1:1">
      <c r="A215" s="53"/>
    </row>
    <row r="216" spans="1:1">
      <c r="A216" s="53"/>
    </row>
    <row r="217" spans="1:1">
      <c r="A217" s="53"/>
    </row>
    <row r="218" spans="1:1">
      <c r="A218" s="53"/>
    </row>
    <row r="219" spans="1:1">
      <c r="A219" s="53"/>
    </row>
    <row r="220" spans="1:1">
      <c r="A220" s="53"/>
    </row>
    <row r="221" spans="1:1">
      <c r="A221" s="53"/>
    </row>
    <row r="222" spans="1:1">
      <c r="A222" s="53"/>
    </row>
    <row r="223" spans="1:1">
      <c r="A223" s="53"/>
    </row>
    <row r="224" spans="1:1">
      <c r="A224" s="53"/>
    </row>
    <row r="225" spans="1:1">
      <c r="A225" s="53"/>
    </row>
    <row r="226" spans="1:1">
      <c r="A226" s="53"/>
    </row>
    <row r="227" spans="1:1">
      <c r="A227" s="53"/>
    </row>
    <row r="228" spans="1:1">
      <c r="A228" s="53"/>
    </row>
    <row r="229" spans="1:1">
      <c r="A229" s="53"/>
    </row>
    <row r="230" spans="1:1">
      <c r="A230" s="53"/>
    </row>
    <row r="231" spans="1:1">
      <c r="A231" s="53"/>
    </row>
    <row r="232" spans="1:1">
      <c r="A232" s="53"/>
    </row>
    <row r="233" spans="1:1">
      <c r="A233" s="53"/>
    </row>
    <row r="234" spans="1:1">
      <c r="A234" s="53"/>
    </row>
    <row r="235" spans="1:1">
      <c r="A235" s="53"/>
    </row>
    <row r="236" spans="1:1">
      <c r="A236" s="53"/>
    </row>
    <row r="237" spans="1:1">
      <c r="A237" s="53"/>
    </row>
    <row r="238" spans="1:1">
      <c r="A238" s="53"/>
    </row>
    <row r="239" spans="1:1">
      <c r="A239" s="53"/>
    </row>
    <row r="240" spans="1:1">
      <c r="A240" s="53"/>
    </row>
    <row r="241" spans="1:1">
      <c r="A241" s="53"/>
    </row>
    <row r="242" spans="1:1">
      <c r="A242" s="53"/>
    </row>
    <row r="243" spans="1:1">
      <c r="A243" s="53"/>
    </row>
    <row r="244" spans="1:1">
      <c r="A244" s="53"/>
    </row>
    <row r="245" spans="1:1">
      <c r="A245" s="53"/>
    </row>
    <row r="246" spans="1:1">
      <c r="A246" s="53"/>
    </row>
    <row r="247" spans="1:1">
      <c r="A247" s="53"/>
    </row>
    <row r="248" spans="1:1">
      <c r="A248" s="53"/>
    </row>
    <row r="249" spans="1:1">
      <c r="A249" s="53"/>
    </row>
    <row r="250" spans="1:1">
      <c r="A250" s="53"/>
    </row>
    <row r="251" spans="1:1">
      <c r="A251" s="53"/>
    </row>
    <row r="252" spans="1:1">
      <c r="A252" s="53"/>
    </row>
    <row r="253" spans="1:1">
      <c r="A253" s="53"/>
    </row>
    <row r="254" spans="1:1">
      <c r="A254" s="53"/>
    </row>
    <row r="255" spans="1:1">
      <c r="A255" s="53"/>
    </row>
    <row r="256" spans="1:1">
      <c r="A256" s="53"/>
    </row>
    <row r="257" spans="1:1">
      <c r="A257" s="53"/>
    </row>
    <row r="258" spans="1:1">
      <c r="A258" s="53"/>
    </row>
    <row r="259" spans="1:1">
      <c r="A259" s="53"/>
    </row>
    <row r="260" spans="1:1">
      <c r="A260" s="53"/>
    </row>
    <row r="261" spans="1:1">
      <c r="A261" s="53"/>
    </row>
    <row r="262" spans="1:1">
      <c r="A262" s="53"/>
    </row>
    <row r="263" spans="1:1">
      <c r="A263" s="53"/>
    </row>
    <row r="264" spans="1:1">
      <c r="A264" s="53"/>
    </row>
    <row r="265" spans="1:1">
      <c r="A265" s="53"/>
    </row>
    <row r="266" spans="1:1">
      <c r="A266" s="53"/>
    </row>
    <row r="267" spans="1:1">
      <c r="A267" s="53"/>
    </row>
    <row r="268" spans="1:1">
      <c r="A268" s="53"/>
    </row>
    <row r="269" spans="1:1">
      <c r="A269" s="53"/>
    </row>
    <row r="270" spans="1:1">
      <c r="A270" s="53"/>
    </row>
    <row r="271" spans="1:1">
      <c r="A271" s="53"/>
    </row>
    <row r="272" spans="1:1">
      <c r="A272" s="53"/>
    </row>
    <row r="273" spans="1:1">
      <c r="A273" s="53"/>
    </row>
    <row r="274" spans="1:1">
      <c r="A274" s="53"/>
    </row>
    <row r="275" spans="1:1">
      <c r="A275" s="53"/>
    </row>
    <row r="276" spans="1:1">
      <c r="A276" s="53"/>
    </row>
    <row r="277" spans="1:1">
      <c r="A277" s="53"/>
    </row>
    <row r="278" spans="1:1">
      <c r="A278" s="53"/>
    </row>
    <row r="279" spans="1:1">
      <c r="A279" s="53"/>
    </row>
    <row r="280" spans="1:1">
      <c r="A280" s="53"/>
    </row>
    <row r="281" spans="1:1">
      <c r="A281" s="53"/>
    </row>
    <row r="282" spans="1:1">
      <c r="A282" s="53"/>
    </row>
    <row r="283" spans="1:1">
      <c r="A283" s="53"/>
    </row>
    <row r="284" spans="1:1">
      <c r="A284" s="53"/>
    </row>
    <row r="285" spans="1:1">
      <c r="A285" s="53"/>
    </row>
    <row r="286" spans="1:1">
      <c r="A286" s="53"/>
    </row>
    <row r="287" spans="1:1">
      <c r="A287" s="53"/>
    </row>
    <row r="288" spans="1:1">
      <c r="A288" s="53"/>
    </row>
    <row r="289" spans="1:1">
      <c r="A289" s="53"/>
    </row>
    <row r="290" spans="1:1">
      <c r="A290" s="53"/>
    </row>
    <row r="291" spans="1:1">
      <c r="A291" s="53"/>
    </row>
    <row r="292" spans="1:1">
      <c r="A292" s="53"/>
    </row>
    <row r="293" spans="1:1">
      <c r="A293" s="53"/>
    </row>
    <row r="294" spans="1:1">
      <c r="A294" s="53"/>
    </row>
    <row r="295" spans="1:1">
      <c r="A295" s="53"/>
    </row>
    <row r="296" spans="1:1">
      <c r="A296" s="53"/>
    </row>
    <row r="297" spans="1:1">
      <c r="A297" s="53"/>
    </row>
    <row r="298" spans="1:1">
      <c r="A298" s="53"/>
    </row>
    <row r="299" spans="1:1">
      <c r="A299" s="53"/>
    </row>
    <row r="300" spans="1:1">
      <c r="A300" s="53"/>
    </row>
    <row r="301" spans="1:1">
      <c r="A301" s="53"/>
    </row>
    <row r="302" spans="1:1">
      <c r="A302" s="53"/>
    </row>
    <row r="303" spans="1:1">
      <c r="A303" s="53"/>
    </row>
    <row r="304" spans="1:1">
      <c r="A304" s="53"/>
    </row>
    <row r="305" spans="1:1">
      <c r="A305" s="53"/>
    </row>
    <row r="306" spans="1:1">
      <c r="A306" s="53"/>
    </row>
    <row r="307" spans="1:1">
      <c r="A307" s="53"/>
    </row>
    <row r="308" spans="1:1">
      <c r="A308" s="53"/>
    </row>
    <row r="309" spans="1:1">
      <c r="A309" s="53"/>
    </row>
    <row r="310" spans="1:1">
      <c r="A310" s="53"/>
    </row>
    <row r="311" spans="1:1">
      <c r="A311" s="53"/>
    </row>
    <row r="312" spans="1:1">
      <c r="A312" s="53"/>
    </row>
    <row r="313" spans="1:1">
      <c r="A313" s="53"/>
    </row>
    <row r="314" spans="1:1">
      <c r="A314" s="53"/>
    </row>
    <row r="315" spans="1:1">
      <c r="A315" s="53"/>
    </row>
    <row r="316" spans="1:1">
      <c r="A316" s="53"/>
    </row>
    <row r="317" spans="1:1">
      <c r="A317" s="53"/>
    </row>
    <row r="318" spans="1:1">
      <c r="A318" s="53"/>
    </row>
    <row r="319" spans="1:1">
      <c r="A319" s="53"/>
    </row>
    <row r="320" spans="1:1">
      <c r="A320" s="53"/>
    </row>
    <row r="321" spans="1:1">
      <c r="A321" s="53"/>
    </row>
    <row r="322" spans="1:1">
      <c r="A322" s="53"/>
    </row>
    <row r="323" spans="1:1">
      <c r="A323" s="53"/>
    </row>
    <row r="324" spans="1:1">
      <c r="A324" s="53"/>
    </row>
    <row r="325" spans="1:1">
      <c r="A325" s="53"/>
    </row>
    <row r="326" spans="1:1">
      <c r="A326" s="53"/>
    </row>
    <row r="327" spans="1:1">
      <c r="A327" s="53"/>
    </row>
    <row r="328" spans="1:1">
      <c r="A328" s="53"/>
    </row>
    <row r="329" spans="1:1">
      <c r="A329" s="53"/>
    </row>
    <row r="330" spans="1:1">
      <c r="A330" s="53"/>
    </row>
    <row r="331" spans="1:1">
      <c r="A331" s="53"/>
    </row>
    <row r="332" spans="1:1">
      <c r="A332" s="53"/>
    </row>
    <row r="333" spans="1:1">
      <c r="A333" s="53"/>
    </row>
    <row r="334" spans="1:1">
      <c r="A334" s="53"/>
    </row>
    <row r="335" spans="1:1">
      <c r="A335" s="53"/>
    </row>
    <row r="336" spans="1:1">
      <c r="A336" s="53"/>
    </row>
    <row r="337" spans="1:1">
      <c r="A337" s="53"/>
    </row>
    <row r="338" spans="1:1">
      <c r="A338" s="53"/>
    </row>
    <row r="339" spans="1:1">
      <c r="A339" s="53"/>
    </row>
    <row r="340" spans="1:1">
      <c r="A340" s="53"/>
    </row>
    <row r="341" spans="1:1">
      <c r="A341" s="53"/>
    </row>
    <row r="342" spans="1:1">
      <c r="A342" s="53"/>
    </row>
    <row r="343" spans="1:1">
      <c r="A343" s="53"/>
    </row>
    <row r="344" spans="1:1">
      <c r="A344" s="53"/>
    </row>
    <row r="345" spans="1:1">
      <c r="A345" s="53"/>
    </row>
    <row r="346" spans="1:1">
      <c r="A346" s="53"/>
    </row>
    <row r="347" spans="1:1">
      <c r="A347" s="53"/>
    </row>
    <row r="348" spans="1:1">
      <c r="A348" s="53"/>
    </row>
    <row r="349" spans="1:1">
      <c r="A349" s="53"/>
    </row>
    <row r="350" spans="1:1">
      <c r="A350" s="53"/>
    </row>
    <row r="351" spans="1:1">
      <c r="A351" s="53"/>
    </row>
    <row r="352" spans="1:1">
      <c r="A352" s="53"/>
    </row>
    <row r="353" spans="1:1">
      <c r="A353" s="53"/>
    </row>
    <row r="354" spans="1:1">
      <c r="A354" s="53"/>
    </row>
    <row r="355" spans="1:1">
      <c r="A355" s="53"/>
    </row>
    <row r="356" spans="1:1">
      <c r="A356" s="53"/>
    </row>
    <row r="357" spans="1:1">
      <c r="A357" s="53"/>
    </row>
    <row r="358" spans="1:1">
      <c r="A358" s="53"/>
    </row>
    <row r="359" spans="1:1">
      <c r="A359" s="53"/>
    </row>
    <row r="360" spans="1:1">
      <c r="A360" s="53"/>
    </row>
    <row r="361" spans="1:1">
      <c r="A361" s="53"/>
    </row>
    <row r="362" spans="1:1">
      <c r="A362" s="53"/>
    </row>
    <row r="363" spans="1:1">
      <c r="A363" s="53"/>
    </row>
    <row r="364" spans="1:1">
      <c r="A364" s="53"/>
    </row>
    <row r="365" spans="1:1">
      <c r="A365" s="53"/>
    </row>
    <row r="366" spans="1:1">
      <c r="A366" s="53"/>
    </row>
    <row r="367" spans="1:1">
      <c r="A367" s="53"/>
    </row>
    <row r="368" spans="1:1">
      <c r="A368" s="53"/>
    </row>
    <row r="369" spans="1:1">
      <c r="A369" s="53"/>
    </row>
    <row r="370" spans="1:1">
      <c r="A370" s="53"/>
    </row>
    <row r="371" spans="1:1">
      <c r="A371" s="53"/>
    </row>
    <row r="372" spans="1:1">
      <c r="A372" s="53"/>
    </row>
    <row r="373" spans="1:1">
      <c r="A373" s="53"/>
    </row>
    <row r="374" spans="1:1">
      <c r="A374" s="53"/>
    </row>
    <row r="375" spans="1:1">
      <c r="A375" s="53"/>
    </row>
    <row r="376" spans="1:1">
      <c r="A376" s="53"/>
    </row>
    <row r="377" spans="1:1">
      <c r="A377" s="53"/>
    </row>
    <row r="378" spans="1:1">
      <c r="A378" s="53"/>
    </row>
    <row r="379" spans="1:1">
      <c r="A379" s="53"/>
    </row>
    <row r="380" spans="1:1">
      <c r="A380" s="53"/>
    </row>
    <row r="381" spans="1:1">
      <c r="A381" s="53"/>
    </row>
    <row r="382" spans="1:1">
      <c r="A382" s="53"/>
    </row>
    <row r="383" spans="1:1">
      <c r="A383" s="53"/>
    </row>
    <row r="384" spans="1:1">
      <c r="A384" s="53"/>
    </row>
    <row r="385" spans="1:1">
      <c r="A385" s="53"/>
    </row>
    <row r="386" spans="1:1">
      <c r="A386" s="53"/>
    </row>
    <row r="387" spans="1:1">
      <c r="A387" s="53"/>
    </row>
    <row r="388" spans="1:1">
      <c r="A388" s="53"/>
    </row>
    <row r="389" spans="1:1">
      <c r="A389" s="53"/>
    </row>
    <row r="390" spans="1:1">
      <c r="A390" s="53"/>
    </row>
    <row r="391" spans="1:1">
      <c r="A391" s="53"/>
    </row>
    <row r="392" spans="1:1">
      <c r="A392" s="53"/>
    </row>
    <row r="393" spans="1:1">
      <c r="A393" s="53"/>
    </row>
    <row r="394" spans="1:1">
      <c r="A394" s="53"/>
    </row>
    <row r="395" spans="1:1">
      <c r="A395" s="53"/>
    </row>
    <row r="396" spans="1:1">
      <c r="A396" s="53"/>
    </row>
    <row r="397" spans="1:1">
      <c r="A397" s="53"/>
    </row>
    <row r="398" spans="1:1">
      <c r="A398" s="53"/>
    </row>
    <row r="399" spans="1:1">
      <c r="A399" s="53"/>
    </row>
    <row r="400" spans="1:1">
      <c r="A400" s="53"/>
    </row>
    <row r="401" spans="1:1">
      <c r="A401" s="53"/>
    </row>
    <row r="402" spans="1:1">
      <c r="A402" s="53"/>
    </row>
    <row r="403" spans="1:1">
      <c r="A403" s="53"/>
    </row>
    <row r="404" spans="1:1">
      <c r="A404" s="53"/>
    </row>
    <row r="405" spans="1:1">
      <c r="A405" s="53"/>
    </row>
    <row r="406" spans="1:1">
      <c r="A406" s="53"/>
    </row>
    <row r="407" spans="1:1">
      <c r="A407" s="53"/>
    </row>
    <row r="408" spans="1:1">
      <c r="A408" s="53"/>
    </row>
    <row r="409" spans="1:1">
      <c r="A409" s="53"/>
    </row>
    <row r="410" spans="1:1">
      <c r="A410" s="53"/>
    </row>
    <row r="411" spans="1:1">
      <c r="A411" s="53"/>
    </row>
    <row r="412" spans="1:1">
      <c r="A412" s="53"/>
    </row>
    <row r="413" spans="1:1">
      <c r="A413" s="53"/>
    </row>
    <row r="414" spans="1:1">
      <c r="A414" s="53"/>
    </row>
    <row r="415" spans="1:1">
      <c r="A415" s="53"/>
    </row>
    <row r="416" spans="1:1">
      <c r="A416" s="53"/>
    </row>
    <row r="417" spans="1:1">
      <c r="A417" s="53"/>
    </row>
    <row r="418" spans="1:1">
      <c r="A418" s="53"/>
    </row>
    <row r="419" spans="1:1">
      <c r="A419" s="53"/>
    </row>
    <row r="420" spans="1:1">
      <c r="A420" s="53"/>
    </row>
    <row r="421" spans="1:1">
      <c r="A421" s="53"/>
    </row>
    <row r="422" spans="1:1">
      <c r="A422" s="53"/>
    </row>
    <row r="423" spans="1:1">
      <c r="A423" s="53"/>
    </row>
    <row r="424" spans="1:1">
      <c r="A424" s="53"/>
    </row>
    <row r="425" spans="1:1">
      <c r="A425" s="53"/>
    </row>
    <row r="426" spans="1:1">
      <c r="A426" s="53"/>
    </row>
    <row r="427" spans="1:1">
      <c r="A427" s="53"/>
    </row>
    <row r="428" spans="1:1">
      <c r="A428" s="53"/>
    </row>
    <row r="429" spans="1:1">
      <c r="A429" s="53"/>
    </row>
    <row r="430" spans="1:1">
      <c r="A430" s="53"/>
    </row>
    <row r="431" spans="1:1">
      <c r="A431" s="53"/>
    </row>
    <row r="432" spans="1:1">
      <c r="A432" s="53"/>
    </row>
    <row r="433" spans="1:1">
      <c r="A433" s="53"/>
    </row>
    <row r="434" spans="1:1">
      <c r="A434" s="53"/>
    </row>
    <row r="435" spans="1:1">
      <c r="A435" s="53"/>
    </row>
    <row r="436" spans="1:1">
      <c r="A436" s="53"/>
    </row>
    <row r="437" spans="1:1">
      <c r="A437" s="53"/>
    </row>
    <row r="438" spans="1:1">
      <c r="A438" s="53"/>
    </row>
    <row r="439" spans="1:1">
      <c r="A439" s="53"/>
    </row>
    <row r="440" spans="1:1">
      <c r="A440" s="53"/>
    </row>
    <row r="441" spans="1:1">
      <c r="A441" s="53"/>
    </row>
    <row r="442" spans="1:1">
      <c r="A442" s="53"/>
    </row>
    <row r="443" spans="1:1">
      <c r="A443" s="53"/>
    </row>
    <row r="444" spans="1:1">
      <c r="A444" s="53"/>
    </row>
    <row r="445" spans="1:1">
      <c r="A445" s="53"/>
    </row>
    <row r="446" spans="1:1">
      <c r="A446" s="53"/>
    </row>
    <row r="447" spans="1:1">
      <c r="A447" s="53"/>
    </row>
    <row r="448" spans="1:1">
      <c r="A448" s="53"/>
    </row>
    <row r="449" spans="1:1">
      <c r="A449" s="53"/>
    </row>
    <row r="450" spans="1:1">
      <c r="A450" s="53"/>
    </row>
    <row r="451" spans="1:1">
      <c r="A451" s="53"/>
    </row>
    <row r="452" spans="1:1">
      <c r="A452" s="53"/>
    </row>
    <row r="453" spans="1:1">
      <c r="A453" s="53"/>
    </row>
    <row r="454" spans="1:1">
      <c r="A454" s="53"/>
    </row>
    <row r="455" spans="1:1">
      <c r="A455" s="53"/>
    </row>
    <row r="456" spans="1:1">
      <c r="A456" s="53"/>
    </row>
    <row r="457" spans="1:1">
      <c r="A457" s="53"/>
    </row>
    <row r="458" spans="1:1">
      <c r="A458" s="53"/>
    </row>
    <row r="459" spans="1:1">
      <c r="A459" s="53"/>
    </row>
    <row r="460" spans="1:1">
      <c r="A460" s="53"/>
    </row>
    <row r="461" spans="1:1">
      <c r="A461" s="53"/>
    </row>
    <row r="462" spans="1:1">
      <c r="A462" s="53"/>
    </row>
    <row r="463" spans="1:1">
      <c r="A463" s="53"/>
    </row>
    <row r="464" spans="1:1">
      <c r="A464" s="53"/>
    </row>
    <row r="465" spans="1:1">
      <c r="A465" s="53"/>
    </row>
    <row r="466" spans="1:1">
      <c r="A466" s="53"/>
    </row>
    <row r="467" spans="1:1">
      <c r="A467" s="53"/>
    </row>
    <row r="468" spans="1:1">
      <c r="A468" s="53"/>
    </row>
    <row r="469" spans="1:1">
      <c r="A469" s="53"/>
    </row>
    <row r="470" spans="1:1">
      <c r="A470" s="53"/>
    </row>
    <row r="471" spans="1:1">
      <c r="A471" s="53"/>
    </row>
    <row r="472" spans="1:1">
      <c r="A472" s="53"/>
    </row>
    <row r="473" spans="1:1">
      <c r="A473" s="53"/>
    </row>
    <row r="474" spans="1:1">
      <c r="A474" s="53"/>
    </row>
    <row r="475" spans="1:1">
      <c r="A475" s="53"/>
    </row>
    <row r="476" spans="1:1">
      <c r="A476" s="53"/>
    </row>
    <row r="477" spans="1:1">
      <c r="A477" s="53"/>
    </row>
    <row r="478" spans="1:1">
      <c r="A478" s="53"/>
    </row>
    <row r="479" spans="1:1">
      <c r="A479" s="53"/>
    </row>
    <row r="480" spans="1:1">
      <c r="A480" s="53"/>
    </row>
    <row r="481" spans="1:1">
      <c r="A481" s="53"/>
    </row>
    <row r="482" spans="1:1">
      <c r="A482" s="53"/>
    </row>
    <row r="483" spans="1:1">
      <c r="A483" s="53"/>
    </row>
    <row r="484" spans="1:1">
      <c r="A484" s="53"/>
    </row>
    <row r="485" spans="1:1">
      <c r="A485" s="53"/>
    </row>
    <row r="486" spans="1:1">
      <c r="A486" s="53"/>
    </row>
    <row r="487" spans="1:1">
      <c r="A487" s="53"/>
    </row>
    <row r="488" spans="1:1">
      <c r="A488" s="53"/>
    </row>
    <row r="489" spans="1:1">
      <c r="A489" s="53"/>
    </row>
    <row r="490" spans="1:1">
      <c r="A490" s="53"/>
    </row>
    <row r="491" spans="1:1">
      <c r="A491" s="53"/>
    </row>
    <row r="492" spans="1:1">
      <c r="A492" s="53"/>
    </row>
    <row r="493" spans="1:1">
      <c r="A493" s="53"/>
    </row>
    <row r="494" spans="1:1">
      <c r="A494" s="53"/>
    </row>
    <row r="495" spans="1:1">
      <c r="A495" s="53"/>
    </row>
    <row r="496" spans="1:1">
      <c r="A496" s="53"/>
    </row>
    <row r="497" spans="1:1">
      <c r="A497" s="53"/>
    </row>
    <row r="498" spans="1:1">
      <c r="A498" s="53"/>
    </row>
    <row r="499" spans="1:1">
      <c r="A499" s="53"/>
    </row>
    <row r="500" spans="1:1">
      <c r="A500" s="53"/>
    </row>
    <row r="501" spans="1:1">
      <c r="A501" s="53"/>
    </row>
    <row r="502" spans="1:1">
      <c r="A502" s="53"/>
    </row>
    <row r="503" spans="1:1">
      <c r="A503" s="53"/>
    </row>
    <row r="504" spans="1:1">
      <c r="A504" s="53"/>
    </row>
    <row r="505" spans="1:1">
      <c r="A505" s="53"/>
    </row>
    <row r="506" spans="1:1">
      <c r="A506" s="53"/>
    </row>
    <row r="507" spans="1:1">
      <c r="A507" s="53"/>
    </row>
    <row r="508" spans="1:1">
      <c r="A508" s="53"/>
    </row>
    <row r="509" spans="1:1">
      <c r="A509" s="53"/>
    </row>
    <row r="510" spans="1:1">
      <c r="A510" s="53"/>
    </row>
    <row r="511" spans="1:1">
      <c r="A511" s="53"/>
    </row>
    <row r="512" spans="1:1">
      <c r="A512" s="53"/>
    </row>
    <row r="513" spans="1:1">
      <c r="A513" s="53"/>
    </row>
    <row r="514" spans="1:1">
      <c r="A514" s="53"/>
    </row>
    <row r="515" spans="1:1">
      <c r="A515" s="53"/>
    </row>
    <row r="516" spans="1:1">
      <c r="A516" s="53"/>
    </row>
    <row r="517" spans="1:1">
      <c r="A517" s="53"/>
    </row>
    <row r="518" spans="1:1">
      <c r="A518" s="53"/>
    </row>
    <row r="519" spans="1:1">
      <c r="A519" s="53"/>
    </row>
    <row r="520" spans="1:1">
      <c r="A520" s="53"/>
    </row>
    <row r="521" spans="1:1">
      <c r="A521" s="53"/>
    </row>
    <row r="522" spans="1:1">
      <c r="A522" s="53"/>
    </row>
    <row r="523" spans="1:1">
      <c r="A523" s="53"/>
    </row>
    <row r="524" spans="1:1">
      <c r="A524" s="53"/>
    </row>
    <row r="525" spans="1:1">
      <c r="A525" s="53"/>
    </row>
    <row r="526" spans="1:1">
      <c r="A526" s="53"/>
    </row>
    <row r="527" spans="1:1">
      <c r="A527" s="53"/>
    </row>
    <row r="528" spans="1:1">
      <c r="A528" s="53"/>
    </row>
    <row r="529" spans="1:1">
      <c r="A529" s="53"/>
    </row>
    <row r="530" spans="1:1">
      <c r="A530" s="53"/>
    </row>
    <row r="531" spans="1:1">
      <c r="A531" s="53"/>
    </row>
    <row r="532" spans="1:1">
      <c r="A532" s="53"/>
    </row>
    <row r="533" spans="1:1">
      <c r="A533" s="53"/>
    </row>
    <row r="534" spans="1:1">
      <c r="A534" s="53"/>
    </row>
    <row r="535" spans="1:1">
      <c r="A535" s="53"/>
    </row>
    <row r="536" spans="1:1">
      <c r="A536" s="53"/>
    </row>
    <row r="537" spans="1:1">
      <c r="A537" s="53"/>
    </row>
    <row r="538" spans="1:1">
      <c r="A538" s="53"/>
    </row>
    <row r="539" spans="1:1">
      <c r="A539" s="53"/>
    </row>
    <row r="540" spans="1:1">
      <c r="A540" s="53"/>
    </row>
    <row r="541" spans="1:1">
      <c r="A541" s="53"/>
    </row>
    <row r="542" spans="1:1">
      <c r="A542" s="53"/>
    </row>
    <row r="543" spans="1:1">
      <c r="A543" s="53"/>
    </row>
    <row r="544" spans="1:1">
      <c r="A544" s="53"/>
    </row>
    <row r="545" spans="1:1">
      <c r="A545" s="53"/>
    </row>
    <row r="546" spans="1:1">
      <c r="A546" s="53"/>
    </row>
    <row r="547" spans="1:1">
      <c r="A547" s="53"/>
    </row>
    <row r="548" spans="1:1">
      <c r="A548" s="53"/>
    </row>
    <row r="549" spans="1:1">
      <c r="A549" s="53"/>
    </row>
    <row r="550" spans="1:1">
      <c r="A550" s="53"/>
    </row>
    <row r="551" spans="1:1">
      <c r="A551" s="53"/>
    </row>
    <row r="552" spans="1:1">
      <c r="A552" s="53"/>
    </row>
    <row r="553" spans="1:1">
      <c r="A553" s="53"/>
    </row>
    <row r="554" spans="1:1">
      <c r="A554" s="53"/>
    </row>
    <row r="555" spans="1:1">
      <c r="A555" s="53"/>
    </row>
    <row r="556" spans="1:1">
      <c r="A556" s="53"/>
    </row>
    <row r="557" spans="1:1">
      <c r="A557" s="53"/>
    </row>
    <row r="558" spans="1:1">
      <c r="A558" s="53"/>
    </row>
    <row r="559" spans="1:1">
      <c r="A559" s="53"/>
    </row>
  </sheetData>
  <mergeCells count="3">
    <mergeCell ref="A2:G2"/>
    <mergeCell ref="A3:G3"/>
    <mergeCell ref="A4:B4"/>
  </mergeCells>
  <pageMargins left="0.7" right="0.7" top="0.75" bottom="0.75" header="0.3" footer="0.3"/>
  <pageSetup scale="75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H559"/>
  <sheetViews>
    <sheetView zoomScale="145" zoomScaleNormal="145" workbookViewId="0">
      <selection activeCell="A4" sqref="A4:B4"/>
    </sheetView>
  </sheetViews>
  <sheetFormatPr defaultColWidth="33.140625" defaultRowHeight="9"/>
  <cols>
    <col min="1" max="1" width="45" style="51" customWidth="1"/>
    <col min="2" max="7" width="10.7109375" style="42" customWidth="1"/>
    <col min="8" max="8" width="5.7109375" style="42" customWidth="1"/>
    <col min="9" max="18" width="5.140625" style="42" customWidth="1"/>
    <col min="19" max="16384" width="33.140625" style="42"/>
  </cols>
  <sheetData>
    <row r="1" spans="1:8" s="41" customFormat="1" ht="3.75" customHeight="1">
      <c r="A1" s="39"/>
      <c r="B1" s="40"/>
      <c r="C1" s="40"/>
      <c r="D1" s="40"/>
      <c r="E1" s="40"/>
      <c r="F1" s="40"/>
      <c r="G1" s="40"/>
    </row>
    <row r="2" spans="1:8" s="41" customFormat="1" ht="16.5" customHeight="1">
      <c r="A2" s="1068" t="s">
        <v>348</v>
      </c>
      <c r="B2" s="1068"/>
      <c r="C2" s="1068"/>
      <c r="D2" s="1068"/>
      <c r="E2" s="1068"/>
      <c r="F2" s="1068"/>
      <c r="G2" s="1068"/>
    </row>
    <row r="3" spans="1:8" s="41" customFormat="1" ht="13.5" customHeight="1">
      <c r="A3" s="1068" t="s">
        <v>930</v>
      </c>
      <c r="B3" s="1068"/>
      <c r="C3" s="1068"/>
      <c r="D3" s="1068"/>
      <c r="E3" s="1068"/>
      <c r="F3" s="1068"/>
      <c r="G3" s="1068"/>
    </row>
    <row r="4" spans="1:8" s="41" customFormat="1" ht="3" customHeight="1">
      <c r="A4" s="1069"/>
      <c r="B4" s="1069"/>
      <c r="C4" s="436"/>
      <c r="D4" s="436"/>
      <c r="E4" s="436"/>
      <c r="F4" s="436"/>
      <c r="G4" s="436"/>
    </row>
    <row r="5" spans="1:8" ht="3" customHeight="1">
      <c r="A5" s="437"/>
    </row>
    <row r="6" spans="1:8" ht="2.25" customHeight="1">
      <c r="A6" s="43"/>
      <c r="B6" s="44"/>
      <c r="C6" s="44"/>
      <c r="D6" s="44"/>
      <c r="E6" s="44"/>
      <c r="F6" s="44"/>
      <c r="G6" s="44"/>
    </row>
    <row r="7" spans="1:8" ht="14.25" customHeight="1">
      <c r="A7" s="438"/>
      <c r="B7" s="884" t="s">
        <v>517</v>
      </c>
      <c r="C7" s="884" t="s">
        <v>518</v>
      </c>
      <c r="D7" s="884" t="s">
        <v>519</v>
      </c>
      <c r="E7" s="884" t="s">
        <v>520</v>
      </c>
      <c r="F7" s="884" t="s">
        <v>521</v>
      </c>
      <c r="G7" s="884" t="s">
        <v>915</v>
      </c>
    </row>
    <row r="8" spans="1:8" ht="15.75" customHeight="1">
      <c r="A8" s="439" t="s">
        <v>178</v>
      </c>
      <c r="B8" s="440">
        <v>18</v>
      </c>
      <c r="C8" s="440">
        <v>22</v>
      </c>
      <c r="D8" s="440">
        <v>21</v>
      </c>
      <c r="E8" s="440">
        <v>10</v>
      </c>
      <c r="F8" s="440">
        <v>10</v>
      </c>
      <c r="G8" s="440">
        <v>9</v>
      </c>
    </row>
    <row r="9" spans="1:8" ht="14.25" customHeight="1">
      <c r="A9" s="441" t="s">
        <v>522</v>
      </c>
      <c r="B9" s="441">
        <v>10</v>
      </c>
      <c r="C9" s="441">
        <v>17</v>
      </c>
      <c r="D9" s="441">
        <v>17</v>
      </c>
      <c r="E9" s="441">
        <v>6</v>
      </c>
      <c r="F9" s="441">
        <v>6</v>
      </c>
      <c r="G9" s="441">
        <v>6</v>
      </c>
      <c r="H9" s="45"/>
    </row>
    <row r="10" spans="1:8" ht="12" customHeight="1">
      <c r="A10" s="36" t="s">
        <v>523</v>
      </c>
      <c r="B10" s="442">
        <v>5</v>
      </c>
      <c r="C10" s="442">
        <v>5</v>
      </c>
      <c r="D10" s="442">
        <v>6</v>
      </c>
      <c r="E10" s="442">
        <v>3</v>
      </c>
      <c r="F10" s="442">
        <v>3</v>
      </c>
      <c r="G10" s="442">
        <v>3</v>
      </c>
    </row>
    <row r="11" spans="1:8" ht="12" customHeight="1">
      <c r="A11" s="36" t="s">
        <v>524</v>
      </c>
      <c r="B11" s="442">
        <v>5</v>
      </c>
      <c r="C11" s="442">
        <v>12</v>
      </c>
      <c r="D11" s="442">
        <v>11</v>
      </c>
      <c r="E11" s="442">
        <v>3</v>
      </c>
      <c r="F11" s="442">
        <v>3</v>
      </c>
      <c r="G11" s="442">
        <v>3</v>
      </c>
    </row>
    <row r="12" spans="1:8" ht="12" customHeight="1">
      <c r="A12" s="441" t="s">
        <v>525</v>
      </c>
      <c r="B12" s="441">
        <v>8</v>
      </c>
      <c r="C12" s="441">
        <v>5</v>
      </c>
      <c r="D12" s="441">
        <v>4</v>
      </c>
      <c r="E12" s="441">
        <v>4</v>
      </c>
      <c r="F12" s="441">
        <v>4</v>
      </c>
      <c r="G12" s="441">
        <v>3</v>
      </c>
      <c r="H12" s="45"/>
    </row>
    <row r="13" spans="1:8" ht="12" customHeight="1">
      <c r="A13" s="36" t="s">
        <v>523</v>
      </c>
      <c r="B13" s="442">
        <v>8</v>
      </c>
      <c r="C13" s="442">
        <v>5</v>
      </c>
      <c r="D13" s="442">
        <v>4</v>
      </c>
      <c r="E13" s="442">
        <v>4</v>
      </c>
      <c r="F13" s="442">
        <v>4</v>
      </c>
      <c r="G13" s="442">
        <v>3</v>
      </c>
    </row>
    <row r="14" spans="1:8" ht="12" customHeight="1">
      <c r="A14" s="36" t="s">
        <v>524</v>
      </c>
      <c r="B14" s="442">
        <v>0</v>
      </c>
      <c r="C14" s="442">
        <v>0</v>
      </c>
      <c r="D14" s="442">
        <v>0</v>
      </c>
      <c r="E14" s="442">
        <v>0</v>
      </c>
      <c r="F14" s="442">
        <v>0</v>
      </c>
      <c r="G14" s="442"/>
    </row>
    <row r="15" spans="1:8" ht="12" customHeight="1">
      <c r="A15" s="439" t="s">
        <v>179</v>
      </c>
      <c r="B15" s="440">
        <v>81</v>
      </c>
      <c r="C15" s="440">
        <v>84</v>
      </c>
      <c r="D15" s="440">
        <v>97</v>
      </c>
      <c r="E15" s="440">
        <v>44</v>
      </c>
      <c r="F15" s="440">
        <v>42</v>
      </c>
      <c r="G15" s="440">
        <v>46</v>
      </c>
    </row>
    <row r="16" spans="1:8" s="46" customFormat="1" ht="12" customHeight="1">
      <c r="A16" s="441" t="s">
        <v>526</v>
      </c>
      <c r="B16" s="441">
        <v>41</v>
      </c>
      <c r="C16" s="441">
        <v>45</v>
      </c>
      <c r="D16" s="441">
        <v>57</v>
      </c>
      <c r="E16" s="441">
        <v>27</v>
      </c>
      <c r="F16" s="441">
        <v>23</v>
      </c>
      <c r="G16" s="441">
        <v>24</v>
      </c>
      <c r="H16" s="45"/>
    </row>
    <row r="17" spans="1:8" s="46" customFormat="1" ht="12" customHeight="1">
      <c r="A17" s="36" t="s">
        <v>523</v>
      </c>
      <c r="B17" s="442">
        <v>20</v>
      </c>
      <c r="C17" s="442">
        <v>15</v>
      </c>
      <c r="D17" s="442">
        <v>17</v>
      </c>
      <c r="E17" s="442">
        <v>14</v>
      </c>
      <c r="F17" s="442">
        <v>12</v>
      </c>
      <c r="G17" s="442">
        <v>12</v>
      </c>
    </row>
    <row r="18" spans="1:8" s="46" customFormat="1" ht="12" customHeight="1">
      <c r="A18" s="36" t="s">
        <v>524</v>
      </c>
      <c r="B18" s="442">
        <v>21</v>
      </c>
      <c r="C18" s="442">
        <v>30</v>
      </c>
      <c r="D18" s="442">
        <v>40</v>
      </c>
      <c r="E18" s="442">
        <v>13</v>
      </c>
      <c r="F18" s="442">
        <v>11</v>
      </c>
      <c r="G18" s="442">
        <v>12</v>
      </c>
    </row>
    <row r="19" spans="1:8" s="46" customFormat="1" ht="12" customHeight="1">
      <c r="A19" s="441" t="s">
        <v>527</v>
      </c>
      <c r="B19" s="441">
        <v>20</v>
      </c>
      <c r="C19" s="441">
        <v>25</v>
      </c>
      <c r="D19" s="441">
        <v>27</v>
      </c>
      <c r="E19" s="441">
        <v>6</v>
      </c>
      <c r="F19" s="441">
        <v>10</v>
      </c>
      <c r="G19" s="441">
        <v>11</v>
      </c>
      <c r="H19" s="45"/>
    </row>
    <row r="20" spans="1:8" s="46" customFormat="1" ht="12" customHeight="1">
      <c r="A20" s="36" t="s">
        <v>523</v>
      </c>
      <c r="B20" s="442">
        <v>14</v>
      </c>
      <c r="C20" s="442">
        <v>12</v>
      </c>
      <c r="D20" s="442">
        <v>13</v>
      </c>
      <c r="E20" s="442">
        <v>6</v>
      </c>
      <c r="F20" s="442">
        <v>7</v>
      </c>
      <c r="G20" s="442">
        <v>7</v>
      </c>
    </row>
    <row r="21" spans="1:8" ht="12" customHeight="1">
      <c r="A21" s="36" t="s">
        <v>524</v>
      </c>
      <c r="B21" s="442">
        <v>6</v>
      </c>
      <c r="C21" s="442">
        <v>13</v>
      </c>
      <c r="D21" s="442">
        <v>14</v>
      </c>
      <c r="E21" s="442">
        <v>0</v>
      </c>
      <c r="F21" s="442">
        <v>3</v>
      </c>
      <c r="G21" s="442">
        <v>4</v>
      </c>
    </row>
    <row r="22" spans="1:8" ht="12" customHeight="1">
      <c r="A22" s="441" t="s">
        <v>525</v>
      </c>
      <c r="B22" s="441">
        <v>20</v>
      </c>
      <c r="C22" s="441">
        <v>14</v>
      </c>
      <c r="D22" s="441">
        <v>13</v>
      </c>
      <c r="E22" s="441">
        <v>11</v>
      </c>
      <c r="F22" s="441">
        <v>9</v>
      </c>
      <c r="G22" s="441">
        <v>11</v>
      </c>
      <c r="H22" s="45"/>
    </row>
    <row r="23" spans="1:8" ht="12" customHeight="1">
      <c r="A23" s="36" t="s">
        <v>523</v>
      </c>
      <c r="B23" s="442">
        <v>19</v>
      </c>
      <c r="C23" s="442">
        <v>13</v>
      </c>
      <c r="D23" s="442">
        <v>12</v>
      </c>
      <c r="E23" s="442">
        <v>10</v>
      </c>
      <c r="F23" s="442">
        <v>9</v>
      </c>
      <c r="G23" s="442">
        <v>11</v>
      </c>
    </row>
    <row r="24" spans="1:8" ht="12" customHeight="1">
      <c r="A24" s="36" t="s">
        <v>524</v>
      </c>
      <c r="B24" s="442">
        <v>1</v>
      </c>
      <c r="C24" s="442">
        <v>1</v>
      </c>
      <c r="D24" s="442">
        <v>1</v>
      </c>
      <c r="E24" s="442">
        <v>1</v>
      </c>
      <c r="F24" s="442">
        <v>0</v>
      </c>
      <c r="G24" s="442"/>
    </row>
    <row r="25" spans="1:8" ht="12" customHeight="1">
      <c r="A25" s="439" t="s">
        <v>173</v>
      </c>
      <c r="B25" s="439">
        <v>56</v>
      </c>
      <c r="C25" s="439">
        <v>62</v>
      </c>
      <c r="D25" s="439">
        <v>66</v>
      </c>
      <c r="E25" s="439">
        <v>25</v>
      </c>
      <c r="F25" s="439">
        <v>24</v>
      </c>
      <c r="G25" s="440">
        <v>24</v>
      </c>
    </row>
    <row r="26" spans="1:8" ht="12" customHeight="1">
      <c r="A26" s="441" t="s">
        <v>528</v>
      </c>
      <c r="B26" s="441">
        <v>32</v>
      </c>
      <c r="C26" s="441">
        <v>37</v>
      </c>
      <c r="D26" s="441">
        <v>42</v>
      </c>
      <c r="E26" s="441">
        <v>17</v>
      </c>
      <c r="F26" s="441">
        <v>16</v>
      </c>
      <c r="G26" s="441">
        <v>15</v>
      </c>
      <c r="H26" s="45"/>
    </row>
    <row r="27" spans="1:8" ht="12" customHeight="1">
      <c r="A27" s="36" t="s">
        <v>523</v>
      </c>
      <c r="B27" s="442">
        <v>14</v>
      </c>
      <c r="C27" s="442">
        <v>13</v>
      </c>
      <c r="D27" s="442">
        <v>13</v>
      </c>
      <c r="E27" s="442">
        <v>10</v>
      </c>
      <c r="F27" s="442">
        <v>9</v>
      </c>
      <c r="G27" s="442">
        <v>7</v>
      </c>
    </row>
    <row r="28" spans="1:8" ht="12" customHeight="1">
      <c r="A28" s="36" t="s">
        <v>524</v>
      </c>
      <c r="B28" s="442">
        <v>18</v>
      </c>
      <c r="C28" s="442">
        <v>24</v>
      </c>
      <c r="D28" s="442">
        <v>29</v>
      </c>
      <c r="E28" s="442">
        <v>7</v>
      </c>
      <c r="F28" s="442">
        <v>7</v>
      </c>
      <c r="G28" s="442">
        <v>8</v>
      </c>
    </row>
    <row r="29" spans="1:8" ht="12" customHeight="1">
      <c r="A29" s="441" t="s">
        <v>525</v>
      </c>
      <c r="B29" s="441">
        <v>24</v>
      </c>
      <c r="C29" s="441">
        <v>25</v>
      </c>
      <c r="D29" s="441">
        <v>24</v>
      </c>
      <c r="E29" s="441">
        <v>8</v>
      </c>
      <c r="F29" s="441">
        <v>8</v>
      </c>
      <c r="G29" s="441">
        <v>9</v>
      </c>
      <c r="H29" s="45"/>
    </row>
    <row r="30" spans="1:8" ht="12" customHeight="1">
      <c r="A30" s="36" t="s">
        <v>523</v>
      </c>
      <c r="B30" s="442">
        <v>17</v>
      </c>
      <c r="C30" s="442">
        <v>15</v>
      </c>
      <c r="D30" s="442">
        <v>15</v>
      </c>
      <c r="E30" s="442">
        <v>7</v>
      </c>
      <c r="F30" s="442">
        <v>7</v>
      </c>
      <c r="G30" s="442">
        <v>8</v>
      </c>
    </row>
    <row r="31" spans="1:8" ht="12" customHeight="1">
      <c r="A31" s="36" t="s">
        <v>524</v>
      </c>
      <c r="B31" s="442">
        <v>7</v>
      </c>
      <c r="C31" s="442">
        <v>10</v>
      </c>
      <c r="D31" s="442">
        <v>9</v>
      </c>
      <c r="E31" s="442">
        <v>1</v>
      </c>
      <c r="F31" s="442">
        <v>1</v>
      </c>
      <c r="G31" s="442">
        <v>1</v>
      </c>
    </row>
    <row r="32" spans="1:8" ht="12" customHeight="1">
      <c r="A32" s="439" t="s">
        <v>174</v>
      </c>
      <c r="B32" s="439">
        <v>17</v>
      </c>
      <c r="C32" s="439">
        <v>19</v>
      </c>
      <c r="D32" s="439">
        <v>19</v>
      </c>
      <c r="E32" s="439">
        <v>14</v>
      </c>
      <c r="F32" s="439">
        <v>15</v>
      </c>
      <c r="G32" s="440">
        <v>15</v>
      </c>
    </row>
    <row r="33" spans="1:8" ht="12" customHeight="1">
      <c r="A33" s="441" t="s">
        <v>529</v>
      </c>
      <c r="B33" s="441">
        <v>14</v>
      </c>
      <c r="C33" s="441">
        <v>16</v>
      </c>
      <c r="D33" s="441">
        <v>16</v>
      </c>
      <c r="E33" s="441">
        <v>12</v>
      </c>
      <c r="F33" s="441">
        <v>13</v>
      </c>
      <c r="G33" s="441">
        <v>13</v>
      </c>
      <c r="H33" s="45"/>
    </row>
    <row r="34" spans="1:8" ht="12" customHeight="1">
      <c r="A34" s="36" t="s">
        <v>523</v>
      </c>
      <c r="B34" s="442">
        <v>8</v>
      </c>
      <c r="C34" s="442">
        <v>9</v>
      </c>
      <c r="D34" s="442">
        <v>9</v>
      </c>
      <c r="E34" s="442">
        <v>8</v>
      </c>
      <c r="F34" s="442">
        <v>9</v>
      </c>
      <c r="G34" s="442">
        <v>9</v>
      </c>
    </row>
    <row r="35" spans="1:8" ht="12" customHeight="1">
      <c r="A35" s="36" t="s">
        <v>524</v>
      </c>
      <c r="B35" s="442">
        <v>6</v>
      </c>
      <c r="C35" s="442">
        <v>7</v>
      </c>
      <c r="D35" s="442">
        <v>7</v>
      </c>
      <c r="E35" s="442">
        <v>4</v>
      </c>
      <c r="F35" s="442">
        <v>4</v>
      </c>
      <c r="G35" s="442">
        <v>4</v>
      </c>
    </row>
    <row r="36" spans="1:8" ht="12" customHeight="1">
      <c r="A36" s="441" t="s">
        <v>525</v>
      </c>
      <c r="B36" s="441">
        <v>3</v>
      </c>
      <c r="C36" s="441">
        <v>3</v>
      </c>
      <c r="D36" s="441">
        <v>3</v>
      </c>
      <c r="E36" s="441">
        <v>2</v>
      </c>
      <c r="F36" s="441">
        <v>2</v>
      </c>
      <c r="G36" s="441">
        <v>2</v>
      </c>
      <c r="H36" s="45"/>
    </row>
    <row r="37" spans="1:8" ht="12" customHeight="1">
      <c r="A37" s="36" t="s">
        <v>523</v>
      </c>
      <c r="B37" s="442">
        <v>3</v>
      </c>
      <c r="C37" s="442">
        <v>3</v>
      </c>
      <c r="D37" s="442">
        <v>3</v>
      </c>
      <c r="E37" s="442">
        <v>2</v>
      </c>
      <c r="F37" s="442">
        <v>2</v>
      </c>
      <c r="G37" s="442">
        <v>2</v>
      </c>
    </row>
    <row r="38" spans="1:8" ht="12" customHeight="1">
      <c r="A38" s="36" t="s">
        <v>524</v>
      </c>
      <c r="B38" s="442">
        <v>0</v>
      </c>
      <c r="C38" s="442">
        <v>0</v>
      </c>
      <c r="D38" s="442">
        <v>0</v>
      </c>
      <c r="E38" s="442">
        <v>0</v>
      </c>
      <c r="F38" s="442">
        <v>0</v>
      </c>
      <c r="G38" s="442"/>
    </row>
    <row r="39" spans="1:8" ht="12" customHeight="1">
      <c r="A39" s="439" t="s">
        <v>180</v>
      </c>
      <c r="B39" s="439">
        <v>14</v>
      </c>
      <c r="C39" s="439">
        <v>14</v>
      </c>
      <c r="D39" s="439">
        <v>14</v>
      </c>
      <c r="E39" s="439">
        <v>9</v>
      </c>
      <c r="F39" s="439">
        <v>10</v>
      </c>
      <c r="G39" s="440">
        <v>10</v>
      </c>
    </row>
    <row r="40" spans="1:8" ht="12" customHeight="1">
      <c r="A40" s="441" t="s">
        <v>530</v>
      </c>
      <c r="B40" s="441">
        <v>8</v>
      </c>
      <c r="C40" s="441">
        <v>9</v>
      </c>
      <c r="D40" s="441">
        <v>11</v>
      </c>
      <c r="E40" s="441">
        <v>6</v>
      </c>
      <c r="F40" s="441">
        <v>6</v>
      </c>
      <c r="G40" s="441">
        <v>6</v>
      </c>
      <c r="H40" s="45"/>
    </row>
    <row r="41" spans="1:8" ht="12" customHeight="1">
      <c r="A41" s="36" t="s">
        <v>523</v>
      </c>
      <c r="B41" s="442">
        <v>5</v>
      </c>
      <c r="C41" s="442">
        <v>4</v>
      </c>
      <c r="D41" s="442">
        <v>4</v>
      </c>
      <c r="E41" s="442">
        <v>3</v>
      </c>
      <c r="F41" s="442">
        <v>3</v>
      </c>
      <c r="G41" s="442">
        <v>3</v>
      </c>
    </row>
    <row r="42" spans="1:8" ht="12" customHeight="1">
      <c r="A42" s="36" t="s">
        <v>524</v>
      </c>
      <c r="B42" s="442">
        <v>3</v>
      </c>
      <c r="C42" s="442">
        <v>5</v>
      </c>
      <c r="D42" s="442">
        <v>7</v>
      </c>
      <c r="E42" s="442">
        <v>3</v>
      </c>
      <c r="F42" s="442">
        <v>3</v>
      </c>
      <c r="G42" s="442">
        <v>3</v>
      </c>
    </row>
    <row r="43" spans="1:8" ht="12" customHeight="1">
      <c r="A43" s="441" t="s">
        <v>525</v>
      </c>
      <c r="B43" s="441">
        <v>6</v>
      </c>
      <c r="C43" s="441">
        <v>5</v>
      </c>
      <c r="D43" s="441">
        <v>3</v>
      </c>
      <c r="E43" s="441">
        <v>3</v>
      </c>
      <c r="F43" s="441">
        <v>4</v>
      </c>
      <c r="G43" s="441">
        <v>4</v>
      </c>
      <c r="H43" s="45"/>
    </row>
    <row r="44" spans="1:8" ht="12" customHeight="1">
      <c r="A44" s="36" t="s">
        <v>523</v>
      </c>
      <c r="B44" s="442">
        <v>6</v>
      </c>
      <c r="C44" s="442">
        <v>4</v>
      </c>
      <c r="D44" s="442">
        <v>3</v>
      </c>
      <c r="E44" s="442">
        <v>3</v>
      </c>
      <c r="F44" s="442">
        <v>4</v>
      </c>
      <c r="G44" s="442">
        <v>4</v>
      </c>
    </row>
    <row r="45" spans="1:8" ht="12" customHeight="1">
      <c r="A45" s="36" t="s">
        <v>524</v>
      </c>
      <c r="B45" s="442">
        <v>0</v>
      </c>
      <c r="C45" s="442">
        <v>1</v>
      </c>
      <c r="D45" s="442">
        <v>0</v>
      </c>
      <c r="E45" s="442">
        <v>0</v>
      </c>
      <c r="F45" s="442">
        <v>0</v>
      </c>
      <c r="G45" s="442"/>
    </row>
    <row r="46" spans="1:8" ht="12" customHeight="1">
      <c r="A46" s="439" t="s">
        <v>181</v>
      </c>
      <c r="B46" s="439">
        <v>18</v>
      </c>
      <c r="C46" s="439">
        <v>22</v>
      </c>
      <c r="D46" s="439">
        <v>22</v>
      </c>
      <c r="E46" s="439">
        <v>12</v>
      </c>
      <c r="F46" s="439">
        <v>11</v>
      </c>
      <c r="G46" s="440">
        <v>13</v>
      </c>
    </row>
    <row r="47" spans="1:8" ht="12" customHeight="1">
      <c r="A47" s="441" t="s">
        <v>531</v>
      </c>
      <c r="B47" s="441">
        <v>10</v>
      </c>
      <c r="C47" s="441">
        <v>16</v>
      </c>
      <c r="D47" s="441">
        <v>17</v>
      </c>
      <c r="E47" s="441">
        <v>7</v>
      </c>
      <c r="F47" s="441">
        <v>6</v>
      </c>
      <c r="G47" s="441">
        <v>6</v>
      </c>
      <c r="H47" s="45"/>
    </row>
    <row r="48" spans="1:8" ht="12" customHeight="1">
      <c r="A48" s="36" t="s">
        <v>523</v>
      </c>
      <c r="B48" s="442">
        <v>5</v>
      </c>
      <c r="C48" s="442">
        <v>5</v>
      </c>
      <c r="D48" s="442">
        <v>6</v>
      </c>
      <c r="E48" s="442">
        <v>4</v>
      </c>
      <c r="F48" s="442">
        <v>4</v>
      </c>
      <c r="G48" s="442">
        <v>3</v>
      </c>
    </row>
    <row r="49" spans="1:8" ht="12" customHeight="1">
      <c r="A49" s="36" t="s">
        <v>524</v>
      </c>
      <c r="B49" s="442">
        <v>5</v>
      </c>
      <c r="C49" s="442">
        <v>11</v>
      </c>
      <c r="D49" s="442">
        <v>11</v>
      </c>
      <c r="E49" s="442">
        <v>3</v>
      </c>
      <c r="F49" s="442">
        <v>2</v>
      </c>
      <c r="G49" s="442">
        <v>3</v>
      </c>
    </row>
    <row r="50" spans="1:8" ht="12" customHeight="1">
      <c r="A50" s="441" t="s">
        <v>525</v>
      </c>
      <c r="B50" s="441">
        <v>8</v>
      </c>
      <c r="C50" s="441">
        <v>6</v>
      </c>
      <c r="D50" s="441">
        <v>5</v>
      </c>
      <c r="E50" s="441">
        <v>5</v>
      </c>
      <c r="F50" s="441">
        <v>5</v>
      </c>
      <c r="G50" s="441">
        <v>7</v>
      </c>
      <c r="H50" s="45"/>
    </row>
    <row r="51" spans="1:8" ht="12" customHeight="1">
      <c r="A51" s="36" t="s">
        <v>523</v>
      </c>
      <c r="B51" s="442">
        <v>8</v>
      </c>
      <c r="C51" s="442">
        <v>6</v>
      </c>
      <c r="D51" s="442">
        <v>5</v>
      </c>
      <c r="E51" s="442">
        <v>5</v>
      </c>
      <c r="F51" s="442">
        <v>5</v>
      </c>
      <c r="G51" s="442">
        <v>7</v>
      </c>
    </row>
    <row r="52" spans="1:8" ht="12" customHeight="1">
      <c r="A52" s="36" t="s">
        <v>524</v>
      </c>
      <c r="B52" s="442">
        <v>0</v>
      </c>
      <c r="C52" s="442">
        <v>0</v>
      </c>
      <c r="D52" s="442">
        <v>0</v>
      </c>
      <c r="E52" s="442">
        <v>0</v>
      </c>
      <c r="F52" s="442">
        <v>0</v>
      </c>
      <c r="G52" s="442"/>
    </row>
    <row r="53" spans="1:8" ht="12" customHeight="1">
      <c r="A53" s="439" t="s">
        <v>182</v>
      </c>
      <c r="B53" s="439">
        <v>79</v>
      </c>
      <c r="C53" s="439">
        <v>99</v>
      </c>
      <c r="D53" s="439">
        <v>112</v>
      </c>
      <c r="E53" s="439">
        <v>30</v>
      </c>
      <c r="F53" s="439">
        <v>30</v>
      </c>
      <c r="G53" s="440">
        <v>29</v>
      </c>
    </row>
    <row r="54" spans="1:8" ht="12" customHeight="1">
      <c r="A54" s="441" t="s">
        <v>532</v>
      </c>
      <c r="B54" s="441">
        <v>52</v>
      </c>
      <c r="C54" s="441">
        <v>74</v>
      </c>
      <c r="D54" s="441">
        <v>87</v>
      </c>
      <c r="E54" s="441">
        <v>21</v>
      </c>
      <c r="F54" s="441">
        <v>21</v>
      </c>
      <c r="G54" s="441">
        <v>16</v>
      </c>
      <c r="H54" s="45"/>
    </row>
    <row r="55" spans="1:8" ht="12" customHeight="1">
      <c r="A55" s="36" t="s">
        <v>523</v>
      </c>
      <c r="B55" s="36">
        <v>21</v>
      </c>
      <c r="C55" s="36">
        <v>23</v>
      </c>
      <c r="D55" s="36">
        <v>24</v>
      </c>
      <c r="E55" s="36">
        <v>12</v>
      </c>
      <c r="F55" s="36">
        <v>13</v>
      </c>
      <c r="G55" s="442">
        <v>10</v>
      </c>
    </row>
    <row r="56" spans="1:8" ht="12" customHeight="1">
      <c r="A56" s="36" t="s">
        <v>524</v>
      </c>
      <c r="B56" s="36">
        <v>31</v>
      </c>
      <c r="C56" s="36">
        <v>51</v>
      </c>
      <c r="D56" s="36">
        <v>63</v>
      </c>
      <c r="E56" s="36">
        <v>9</v>
      </c>
      <c r="F56" s="36">
        <v>8</v>
      </c>
      <c r="G56" s="442">
        <v>6</v>
      </c>
    </row>
    <row r="57" spans="1:8" ht="12" customHeight="1">
      <c r="A57" s="441" t="s">
        <v>525</v>
      </c>
      <c r="B57" s="441">
        <v>27</v>
      </c>
      <c r="C57" s="441">
        <v>25</v>
      </c>
      <c r="D57" s="441">
        <v>25</v>
      </c>
      <c r="E57" s="441">
        <v>9</v>
      </c>
      <c r="F57" s="441">
        <v>9</v>
      </c>
      <c r="G57" s="441">
        <v>13</v>
      </c>
      <c r="H57" s="45"/>
    </row>
    <row r="58" spans="1:8" ht="12" customHeight="1">
      <c r="A58" s="36" t="s">
        <v>523</v>
      </c>
      <c r="B58" s="36">
        <v>21</v>
      </c>
      <c r="C58" s="36">
        <v>17</v>
      </c>
      <c r="D58" s="36">
        <v>15</v>
      </c>
      <c r="E58" s="36">
        <v>9</v>
      </c>
      <c r="F58" s="36">
        <v>9</v>
      </c>
      <c r="G58" s="36">
        <v>11</v>
      </c>
    </row>
    <row r="59" spans="1:8" ht="12" customHeight="1">
      <c r="A59" s="36" t="s">
        <v>524</v>
      </c>
      <c r="B59" s="36">
        <v>6</v>
      </c>
      <c r="C59" s="36">
        <v>8</v>
      </c>
      <c r="D59" s="36">
        <v>10</v>
      </c>
      <c r="E59" s="36">
        <v>0</v>
      </c>
      <c r="F59" s="36">
        <v>0</v>
      </c>
      <c r="G59" s="36">
        <v>2</v>
      </c>
    </row>
    <row r="60" spans="1:8" ht="12" customHeight="1">
      <c r="A60" s="439" t="s">
        <v>183</v>
      </c>
      <c r="B60" s="439">
        <v>14</v>
      </c>
      <c r="C60" s="439">
        <v>13</v>
      </c>
      <c r="D60" s="439">
        <v>14</v>
      </c>
      <c r="E60" s="439">
        <v>5</v>
      </c>
      <c r="F60" s="439">
        <v>5</v>
      </c>
      <c r="G60" s="440">
        <v>5</v>
      </c>
    </row>
    <row r="61" spans="1:8" ht="12" customHeight="1">
      <c r="A61" s="441" t="s">
        <v>533</v>
      </c>
      <c r="B61" s="441">
        <v>7</v>
      </c>
      <c r="C61" s="441">
        <v>6</v>
      </c>
      <c r="D61" s="441">
        <v>6</v>
      </c>
      <c r="E61" s="441">
        <v>2</v>
      </c>
      <c r="F61" s="441">
        <v>2</v>
      </c>
      <c r="G61" s="441">
        <v>2</v>
      </c>
      <c r="H61" s="45"/>
    </row>
    <row r="62" spans="1:8" ht="12" customHeight="1">
      <c r="A62" s="36" t="s">
        <v>523</v>
      </c>
      <c r="B62" s="36">
        <v>5</v>
      </c>
      <c r="C62" s="36">
        <v>4</v>
      </c>
      <c r="D62" s="36">
        <v>3</v>
      </c>
      <c r="E62" s="36">
        <v>2</v>
      </c>
      <c r="F62" s="36">
        <v>2</v>
      </c>
      <c r="G62" s="442">
        <v>2</v>
      </c>
    </row>
    <row r="63" spans="1:8" ht="12" customHeight="1">
      <c r="A63" s="36" t="s">
        <v>524</v>
      </c>
      <c r="B63" s="36">
        <v>2</v>
      </c>
      <c r="C63" s="36">
        <v>2</v>
      </c>
      <c r="D63" s="36">
        <v>3</v>
      </c>
      <c r="E63" s="36">
        <v>0</v>
      </c>
      <c r="F63" s="36">
        <v>0</v>
      </c>
      <c r="G63" s="36">
        <v>0</v>
      </c>
    </row>
    <row r="64" spans="1:8" ht="12" customHeight="1">
      <c r="A64" s="441" t="s">
        <v>525</v>
      </c>
      <c r="B64" s="441">
        <v>7</v>
      </c>
      <c r="C64" s="441">
        <v>7</v>
      </c>
      <c r="D64" s="441">
        <v>8</v>
      </c>
      <c r="E64" s="441">
        <v>3</v>
      </c>
      <c r="F64" s="441">
        <v>3</v>
      </c>
      <c r="G64" s="441">
        <v>3</v>
      </c>
      <c r="H64" s="45"/>
    </row>
    <row r="65" spans="1:8" ht="12" customHeight="1">
      <c r="A65" s="36" t="s">
        <v>523</v>
      </c>
      <c r="B65" s="36">
        <v>6</v>
      </c>
      <c r="C65" s="36">
        <v>6</v>
      </c>
      <c r="D65" s="36">
        <v>5</v>
      </c>
      <c r="E65" s="36">
        <v>3</v>
      </c>
      <c r="F65" s="36">
        <v>3</v>
      </c>
      <c r="G65" s="36">
        <v>3</v>
      </c>
    </row>
    <row r="66" spans="1:8" ht="12" customHeight="1">
      <c r="A66" s="36" t="s">
        <v>524</v>
      </c>
      <c r="B66" s="36">
        <v>1</v>
      </c>
      <c r="C66" s="36">
        <v>1</v>
      </c>
      <c r="D66" s="36">
        <v>3</v>
      </c>
      <c r="E66" s="36">
        <v>0</v>
      </c>
      <c r="F66" s="36">
        <v>0</v>
      </c>
      <c r="G66" s="36">
        <v>0</v>
      </c>
    </row>
    <row r="67" spans="1:8" ht="12" customHeight="1">
      <c r="A67" s="439" t="s">
        <v>184</v>
      </c>
      <c r="B67" s="439">
        <v>3</v>
      </c>
      <c r="C67" s="439">
        <v>4</v>
      </c>
      <c r="D67" s="439">
        <v>4</v>
      </c>
      <c r="E67" s="439">
        <v>1</v>
      </c>
      <c r="F67" s="439">
        <v>1</v>
      </c>
      <c r="G67" s="440">
        <v>1</v>
      </c>
    </row>
    <row r="68" spans="1:8" ht="12" customHeight="1">
      <c r="A68" s="441" t="s">
        <v>534</v>
      </c>
      <c r="B68" s="441">
        <v>3</v>
      </c>
      <c r="C68" s="441">
        <v>4</v>
      </c>
      <c r="D68" s="441">
        <v>4</v>
      </c>
      <c r="E68" s="441">
        <v>1</v>
      </c>
      <c r="F68" s="441">
        <v>1</v>
      </c>
      <c r="G68" s="441">
        <v>1</v>
      </c>
      <c r="H68" s="45"/>
    </row>
    <row r="69" spans="1:8" ht="12" customHeight="1">
      <c r="A69" s="36" t="s">
        <v>523</v>
      </c>
      <c r="B69" s="36">
        <v>2</v>
      </c>
      <c r="C69" s="36">
        <v>2</v>
      </c>
      <c r="D69" s="36">
        <v>2</v>
      </c>
      <c r="E69" s="36">
        <v>1</v>
      </c>
      <c r="F69" s="36">
        <v>1</v>
      </c>
      <c r="G69" s="442">
        <v>1</v>
      </c>
    </row>
    <row r="70" spans="1:8" ht="12" customHeight="1">
      <c r="A70" s="36" t="s">
        <v>524</v>
      </c>
      <c r="B70" s="36">
        <v>1</v>
      </c>
      <c r="C70" s="36">
        <v>2</v>
      </c>
      <c r="D70" s="36">
        <v>2</v>
      </c>
      <c r="E70" s="36">
        <v>0</v>
      </c>
      <c r="F70" s="36">
        <v>0</v>
      </c>
      <c r="G70" s="36">
        <v>0</v>
      </c>
    </row>
    <row r="71" spans="1:8" ht="12" customHeight="1">
      <c r="A71" s="441" t="s">
        <v>525</v>
      </c>
      <c r="B71" s="441">
        <v>0</v>
      </c>
      <c r="C71" s="441">
        <v>0</v>
      </c>
      <c r="D71" s="441">
        <v>0</v>
      </c>
      <c r="E71" s="441">
        <v>0</v>
      </c>
      <c r="F71" s="441">
        <v>0</v>
      </c>
      <c r="G71" s="441">
        <v>0</v>
      </c>
      <c r="H71" s="45"/>
    </row>
    <row r="72" spans="1:8" ht="12" customHeight="1">
      <c r="A72" s="36" t="s">
        <v>523</v>
      </c>
      <c r="B72" s="36">
        <v>0</v>
      </c>
      <c r="C72" s="36">
        <v>0</v>
      </c>
      <c r="D72" s="36">
        <v>0</v>
      </c>
      <c r="E72" s="36">
        <v>0</v>
      </c>
      <c r="F72" s="36">
        <v>0</v>
      </c>
      <c r="G72" s="36">
        <v>0</v>
      </c>
    </row>
    <row r="73" spans="1:8" ht="12" customHeight="1">
      <c r="A73" s="36" t="s">
        <v>524</v>
      </c>
      <c r="B73" s="36">
        <v>0</v>
      </c>
      <c r="C73" s="36">
        <v>0</v>
      </c>
      <c r="D73" s="36">
        <v>0</v>
      </c>
      <c r="E73" s="36">
        <v>0</v>
      </c>
      <c r="F73" s="36">
        <v>0</v>
      </c>
      <c r="G73" s="36">
        <v>0</v>
      </c>
    </row>
    <row r="74" spans="1:8" ht="14.25" customHeight="1">
      <c r="A74" s="443" t="s">
        <v>175</v>
      </c>
      <c r="B74" s="443">
        <v>300</v>
      </c>
      <c r="C74" s="443">
        <v>339</v>
      </c>
      <c r="D74" s="443">
        <v>369</v>
      </c>
      <c r="E74" s="443">
        <v>150</v>
      </c>
      <c r="F74" s="443">
        <v>148</v>
      </c>
      <c r="G74" s="443">
        <v>152</v>
      </c>
    </row>
    <row r="75" spans="1:8" ht="9" customHeight="1" thickBot="1">
      <c r="A75" s="47"/>
      <c r="B75" s="48"/>
      <c r="C75" s="48"/>
      <c r="D75" s="48"/>
      <c r="E75" s="48"/>
      <c r="F75" s="48"/>
      <c r="G75" s="48"/>
    </row>
    <row r="76" spans="1:8" ht="15" customHeight="1" thickTop="1">
      <c r="A76" s="49" t="s">
        <v>535</v>
      </c>
      <c r="B76" s="50"/>
      <c r="C76" s="50"/>
      <c r="D76" s="50"/>
      <c r="E76" s="50"/>
      <c r="F76" s="50"/>
      <c r="G76" s="50"/>
    </row>
    <row r="77" spans="1:8">
      <c r="B77" s="45"/>
      <c r="C77" s="45"/>
      <c r="D77" s="45"/>
      <c r="E77" s="45"/>
      <c r="F77" s="45"/>
      <c r="G77" s="45"/>
    </row>
    <row r="78" spans="1:8">
      <c r="A78" s="49"/>
      <c r="B78" s="45"/>
      <c r="C78" s="45"/>
      <c r="D78" s="45"/>
      <c r="E78" s="45"/>
      <c r="F78" s="45"/>
      <c r="G78" s="45"/>
    </row>
    <row r="79" spans="1:8">
      <c r="A79" s="52"/>
      <c r="B79" s="45"/>
      <c r="C79" s="45"/>
      <c r="D79" s="45"/>
      <c r="E79" s="45"/>
      <c r="F79" s="45"/>
      <c r="G79" s="45"/>
    </row>
    <row r="80" spans="1:8">
      <c r="A80" s="52"/>
      <c r="B80" s="45"/>
      <c r="C80" s="45"/>
      <c r="D80" s="45"/>
      <c r="E80" s="45"/>
      <c r="F80" s="45"/>
      <c r="G80" s="45"/>
    </row>
    <row r="81" spans="1:7">
      <c r="A81" s="52"/>
      <c r="B81" s="45"/>
      <c r="C81" s="45"/>
      <c r="D81" s="45"/>
      <c r="E81" s="45"/>
      <c r="F81" s="45"/>
      <c r="G81" s="45"/>
    </row>
    <row r="82" spans="1:7">
      <c r="A82" s="52"/>
      <c r="B82" s="45"/>
      <c r="C82" s="45"/>
      <c r="D82" s="45"/>
      <c r="E82" s="45"/>
      <c r="F82" s="45"/>
      <c r="G82" s="45"/>
    </row>
    <row r="83" spans="1:7">
      <c r="A83" s="52"/>
      <c r="B83" s="45"/>
      <c r="C83" s="45"/>
      <c r="D83" s="45"/>
      <c r="E83" s="45"/>
      <c r="F83" s="45"/>
      <c r="G83" s="45"/>
    </row>
    <row r="84" spans="1:7">
      <c r="A84" s="52"/>
      <c r="B84" s="45"/>
      <c r="C84" s="45"/>
      <c r="D84" s="45"/>
      <c r="E84" s="45"/>
      <c r="F84" s="45"/>
      <c r="G84" s="45"/>
    </row>
    <row r="85" spans="1:7">
      <c r="A85" s="52"/>
      <c r="B85" s="45"/>
      <c r="C85" s="45"/>
      <c r="D85" s="45"/>
      <c r="E85" s="45"/>
      <c r="F85" s="45"/>
      <c r="G85" s="45"/>
    </row>
    <row r="86" spans="1:7">
      <c r="A86" s="52"/>
      <c r="B86" s="45"/>
      <c r="C86" s="45"/>
      <c r="D86" s="45"/>
      <c r="E86" s="45"/>
      <c r="F86" s="45"/>
      <c r="G86" s="45"/>
    </row>
    <row r="87" spans="1:7">
      <c r="A87" s="52"/>
      <c r="B87" s="45"/>
      <c r="C87" s="45"/>
      <c r="D87" s="45"/>
      <c r="E87" s="45"/>
      <c r="F87" s="45"/>
      <c r="G87" s="45"/>
    </row>
    <row r="88" spans="1:7">
      <c r="A88" s="52"/>
      <c r="B88" s="45"/>
      <c r="C88" s="45"/>
      <c r="D88" s="45"/>
      <c r="E88" s="45"/>
      <c r="F88" s="45"/>
      <c r="G88" s="45"/>
    </row>
    <row r="89" spans="1:7">
      <c r="A89" s="52"/>
      <c r="B89" s="45"/>
      <c r="C89" s="45"/>
      <c r="D89" s="45"/>
      <c r="E89" s="45"/>
      <c r="F89" s="45"/>
      <c r="G89" s="45"/>
    </row>
    <row r="90" spans="1:7">
      <c r="A90" s="52"/>
      <c r="B90" s="45"/>
      <c r="C90" s="45"/>
      <c r="D90" s="45"/>
      <c r="E90" s="45"/>
      <c r="F90" s="45"/>
      <c r="G90" s="45"/>
    </row>
    <row r="91" spans="1:7">
      <c r="A91" s="52"/>
      <c r="B91" s="45"/>
      <c r="C91" s="45"/>
      <c r="D91" s="45"/>
      <c r="E91" s="45"/>
      <c r="F91" s="45"/>
      <c r="G91" s="45"/>
    </row>
    <row r="92" spans="1:7">
      <c r="A92" s="52"/>
      <c r="B92" s="45"/>
      <c r="C92" s="45"/>
      <c r="D92" s="45"/>
      <c r="E92" s="45"/>
      <c r="F92" s="45"/>
      <c r="G92" s="45"/>
    </row>
    <row r="93" spans="1:7">
      <c r="A93" s="52"/>
      <c r="B93" s="45"/>
      <c r="C93" s="45"/>
      <c r="D93" s="45"/>
      <c r="E93" s="45"/>
      <c r="F93" s="45"/>
      <c r="G93" s="45"/>
    </row>
    <row r="94" spans="1:7">
      <c r="A94" s="52"/>
      <c r="B94" s="45"/>
      <c r="C94" s="45"/>
      <c r="D94" s="45"/>
      <c r="E94" s="45"/>
      <c r="F94" s="45"/>
      <c r="G94" s="45"/>
    </row>
    <row r="95" spans="1:7">
      <c r="A95" s="52"/>
      <c r="B95" s="45"/>
      <c r="C95" s="45"/>
      <c r="D95" s="45"/>
      <c r="E95" s="45"/>
      <c r="F95" s="45"/>
      <c r="G95" s="45"/>
    </row>
    <row r="96" spans="1:7">
      <c r="A96" s="52"/>
      <c r="B96" s="45"/>
      <c r="C96" s="45"/>
      <c r="D96" s="45"/>
      <c r="E96" s="45"/>
      <c r="F96" s="45"/>
      <c r="G96" s="45"/>
    </row>
    <row r="97" spans="1:7">
      <c r="A97" s="52"/>
      <c r="B97" s="45"/>
      <c r="C97" s="45"/>
      <c r="D97" s="45"/>
      <c r="E97" s="45"/>
      <c r="F97" s="45"/>
      <c r="G97" s="45"/>
    </row>
    <row r="98" spans="1:7">
      <c r="A98" s="52"/>
      <c r="B98" s="45"/>
      <c r="C98" s="45"/>
      <c r="D98" s="45"/>
      <c r="E98" s="45"/>
      <c r="F98" s="45"/>
      <c r="G98" s="45"/>
    </row>
    <row r="99" spans="1:7">
      <c r="A99" s="52"/>
      <c r="B99" s="45"/>
      <c r="C99" s="45"/>
      <c r="D99" s="45"/>
      <c r="E99" s="45"/>
      <c r="F99" s="45"/>
      <c r="G99" s="45"/>
    </row>
    <row r="100" spans="1:7">
      <c r="A100" s="52"/>
      <c r="B100" s="45"/>
      <c r="C100" s="45"/>
      <c r="D100" s="45"/>
      <c r="E100" s="45"/>
      <c r="F100" s="45"/>
      <c r="G100" s="45"/>
    </row>
    <row r="101" spans="1:7">
      <c r="A101" s="52"/>
      <c r="B101" s="45"/>
      <c r="C101" s="45"/>
      <c r="D101" s="45"/>
      <c r="E101" s="45"/>
      <c r="F101" s="45"/>
      <c r="G101" s="45"/>
    </row>
    <row r="102" spans="1:7">
      <c r="A102" s="52"/>
      <c r="B102" s="45"/>
      <c r="C102" s="45"/>
      <c r="D102" s="45"/>
      <c r="E102" s="45"/>
      <c r="F102" s="45"/>
      <c r="G102" s="45"/>
    </row>
    <row r="103" spans="1:7">
      <c r="A103" s="52"/>
      <c r="B103" s="45"/>
      <c r="C103" s="45"/>
      <c r="D103" s="45"/>
      <c r="E103" s="45"/>
      <c r="F103" s="45"/>
      <c r="G103" s="45"/>
    </row>
    <row r="104" spans="1:7">
      <c r="A104" s="53"/>
      <c r="B104" s="45"/>
      <c r="C104" s="45"/>
      <c r="D104" s="45"/>
      <c r="E104" s="45"/>
      <c r="F104" s="45"/>
      <c r="G104" s="45"/>
    </row>
    <row r="105" spans="1:7">
      <c r="A105" s="53"/>
      <c r="B105" s="45"/>
      <c r="C105" s="45"/>
      <c r="D105" s="45"/>
      <c r="E105" s="45"/>
      <c r="F105" s="45"/>
      <c r="G105" s="45"/>
    </row>
    <row r="106" spans="1:7">
      <c r="A106" s="53"/>
      <c r="B106" s="45"/>
      <c r="C106" s="45"/>
      <c r="D106" s="45"/>
      <c r="E106" s="45"/>
      <c r="F106" s="45"/>
      <c r="G106" s="45"/>
    </row>
    <row r="107" spans="1:7">
      <c r="A107" s="53"/>
      <c r="B107" s="45"/>
      <c r="C107" s="45"/>
      <c r="D107" s="45"/>
      <c r="E107" s="45"/>
      <c r="F107" s="45"/>
      <c r="G107" s="45"/>
    </row>
    <row r="108" spans="1:7">
      <c r="A108" s="53"/>
      <c r="B108" s="45"/>
      <c r="C108" s="45"/>
      <c r="D108" s="45"/>
      <c r="E108" s="45"/>
      <c r="F108" s="45"/>
      <c r="G108" s="45"/>
    </row>
    <row r="109" spans="1:7">
      <c r="A109" s="53"/>
      <c r="B109" s="45"/>
      <c r="C109" s="45"/>
      <c r="D109" s="45"/>
      <c r="E109" s="45"/>
      <c r="F109" s="45"/>
      <c r="G109" s="45"/>
    </row>
    <row r="110" spans="1:7">
      <c r="A110" s="53"/>
      <c r="B110" s="45"/>
      <c r="C110" s="45"/>
      <c r="D110" s="45"/>
      <c r="E110" s="45"/>
      <c r="F110" s="45"/>
      <c r="G110" s="45"/>
    </row>
    <row r="111" spans="1:7">
      <c r="A111" s="53"/>
      <c r="B111" s="45"/>
      <c r="C111" s="45"/>
      <c r="D111" s="45"/>
      <c r="E111" s="45"/>
      <c r="F111" s="45"/>
      <c r="G111" s="45"/>
    </row>
    <row r="112" spans="1:7">
      <c r="A112" s="53"/>
      <c r="B112" s="45"/>
      <c r="C112" s="45"/>
      <c r="D112" s="45"/>
      <c r="E112" s="45"/>
      <c r="F112" s="45"/>
      <c r="G112" s="45"/>
    </row>
    <row r="113" spans="1:7">
      <c r="A113" s="53"/>
      <c r="B113" s="45"/>
      <c r="C113" s="45"/>
      <c r="D113" s="45"/>
      <c r="E113" s="45"/>
      <c r="F113" s="45"/>
      <c r="G113" s="45"/>
    </row>
    <row r="114" spans="1:7">
      <c r="A114" s="53"/>
      <c r="B114" s="45"/>
      <c r="C114" s="45"/>
      <c r="D114" s="45"/>
      <c r="E114" s="45"/>
      <c r="F114" s="45"/>
      <c r="G114" s="45"/>
    </row>
    <row r="115" spans="1:7">
      <c r="A115" s="53"/>
      <c r="B115" s="45"/>
      <c r="C115" s="45"/>
      <c r="D115" s="45"/>
      <c r="E115" s="45"/>
      <c r="F115" s="45"/>
      <c r="G115" s="45"/>
    </row>
    <row r="116" spans="1:7">
      <c r="A116" s="53"/>
      <c r="B116" s="45"/>
      <c r="C116" s="45"/>
      <c r="D116" s="45"/>
      <c r="E116" s="45"/>
      <c r="F116" s="45"/>
      <c r="G116" s="45"/>
    </row>
    <row r="117" spans="1:7">
      <c r="A117" s="53"/>
      <c r="B117" s="45"/>
      <c r="C117" s="45"/>
      <c r="D117" s="45"/>
      <c r="E117" s="45"/>
      <c r="F117" s="45"/>
      <c r="G117" s="45"/>
    </row>
    <row r="118" spans="1:7">
      <c r="A118" s="53"/>
      <c r="B118" s="45"/>
      <c r="C118" s="45"/>
      <c r="D118" s="45"/>
      <c r="E118" s="45"/>
      <c r="F118" s="45"/>
      <c r="G118" s="45"/>
    </row>
    <row r="119" spans="1:7">
      <c r="A119" s="53"/>
      <c r="B119" s="45"/>
      <c r="C119" s="45"/>
      <c r="D119" s="45"/>
      <c r="E119" s="45"/>
      <c r="F119" s="45"/>
      <c r="G119" s="45"/>
    </row>
    <row r="120" spans="1:7">
      <c r="A120" s="53"/>
      <c r="B120" s="45"/>
      <c r="C120" s="45"/>
      <c r="D120" s="45"/>
      <c r="E120" s="45"/>
      <c r="F120" s="45"/>
      <c r="G120" s="45"/>
    </row>
    <row r="121" spans="1:7">
      <c r="A121" s="53"/>
      <c r="B121" s="45"/>
      <c r="C121" s="45"/>
      <c r="D121" s="45"/>
      <c r="E121" s="45"/>
      <c r="F121" s="45"/>
      <c r="G121" s="45"/>
    </row>
    <row r="122" spans="1:7">
      <c r="A122" s="53"/>
      <c r="B122" s="45"/>
      <c r="C122" s="45"/>
      <c r="D122" s="45"/>
      <c r="E122" s="45"/>
      <c r="F122" s="45"/>
      <c r="G122" s="45"/>
    </row>
    <row r="123" spans="1:7">
      <c r="A123" s="53"/>
      <c r="B123" s="45"/>
      <c r="C123" s="45"/>
      <c r="D123" s="45"/>
      <c r="E123" s="45"/>
      <c r="F123" s="45"/>
      <c r="G123" s="45"/>
    </row>
    <row r="124" spans="1:7">
      <c r="A124" s="53"/>
      <c r="B124" s="45"/>
      <c r="C124" s="45"/>
      <c r="D124" s="45"/>
      <c r="E124" s="45"/>
      <c r="F124" s="45"/>
      <c r="G124" s="45"/>
    </row>
    <row r="125" spans="1:7">
      <c r="A125" s="53"/>
      <c r="B125" s="45"/>
      <c r="C125" s="45"/>
      <c r="D125" s="45"/>
      <c r="E125" s="45"/>
      <c r="F125" s="45"/>
      <c r="G125" s="45"/>
    </row>
    <row r="126" spans="1:7">
      <c r="A126" s="53"/>
      <c r="B126" s="45"/>
      <c r="C126" s="45"/>
      <c r="D126" s="45"/>
      <c r="E126" s="45"/>
      <c r="F126" s="45"/>
      <c r="G126" s="45"/>
    </row>
    <row r="127" spans="1:7">
      <c r="A127" s="53"/>
      <c r="B127" s="45"/>
      <c r="C127" s="45"/>
      <c r="D127" s="45"/>
      <c r="E127" s="45"/>
      <c r="F127" s="45"/>
      <c r="G127" s="45"/>
    </row>
    <row r="128" spans="1:7">
      <c r="A128" s="53"/>
      <c r="B128" s="45"/>
      <c r="C128" s="45"/>
      <c r="D128" s="45"/>
      <c r="E128" s="45"/>
      <c r="F128" s="45"/>
      <c r="G128" s="45"/>
    </row>
    <row r="129" spans="1:7">
      <c r="A129" s="53"/>
      <c r="B129" s="45"/>
      <c r="C129" s="45"/>
      <c r="D129" s="45"/>
      <c r="E129" s="45"/>
      <c r="F129" s="45"/>
      <c r="G129" s="45"/>
    </row>
    <row r="130" spans="1:7">
      <c r="A130" s="53"/>
      <c r="B130" s="45"/>
      <c r="C130" s="45"/>
      <c r="D130" s="45"/>
      <c r="E130" s="45"/>
      <c r="F130" s="45"/>
      <c r="G130" s="45"/>
    </row>
    <row r="131" spans="1:7">
      <c r="A131" s="53"/>
      <c r="B131" s="45"/>
      <c r="C131" s="45"/>
      <c r="D131" s="45"/>
      <c r="E131" s="45"/>
      <c r="F131" s="45"/>
      <c r="G131" s="45"/>
    </row>
    <row r="132" spans="1:7">
      <c r="A132" s="53"/>
      <c r="B132" s="45"/>
      <c r="C132" s="45"/>
      <c r="D132" s="45"/>
      <c r="E132" s="45"/>
      <c r="F132" s="45"/>
      <c r="G132" s="45"/>
    </row>
    <row r="133" spans="1:7">
      <c r="A133" s="53"/>
      <c r="B133" s="45"/>
      <c r="C133" s="45"/>
      <c r="D133" s="45"/>
      <c r="E133" s="45"/>
      <c r="F133" s="45"/>
      <c r="G133" s="45"/>
    </row>
    <row r="134" spans="1:7">
      <c r="A134" s="53"/>
      <c r="B134" s="45"/>
      <c r="C134" s="45"/>
      <c r="D134" s="45"/>
      <c r="E134" s="45"/>
      <c r="F134" s="45"/>
      <c r="G134" s="45"/>
    </row>
    <row r="135" spans="1:7">
      <c r="A135" s="53"/>
      <c r="B135" s="45"/>
      <c r="C135" s="45"/>
      <c r="D135" s="45"/>
      <c r="E135" s="45"/>
      <c r="F135" s="45"/>
      <c r="G135" s="45"/>
    </row>
    <row r="136" spans="1:7">
      <c r="A136" s="53"/>
      <c r="B136" s="45"/>
      <c r="C136" s="45"/>
      <c r="D136" s="45"/>
      <c r="E136" s="45"/>
      <c r="F136" s="45"/>
      <c r="G136" s="45"/>
    </row>
    <row r="137" spans="1:7">
      <c r="A137" s="53"/>
      <c r="B137" s="45"/>
      <c r="C137" s="45"/>
      <c r="D137" s="45"/>
      <c r="E137" s="45"/>
      <c r="F137" s="45"/>
      <c r="G137" s="45"/>
    </row>
    <row r="138" spans="1:7">
      <c r="A138" s="53"/>
      <c r="B138" s="45"/>
      <c r="C138" s="45"/>
      <c r="D138" s="45"/>
      <c r="E138" s="45"/>
      <c r="F138" s="45"/>
      <c r="G138" s="45"/>
    </row>
    <row r="139" spans="1:7">
      <c r="A139" s="53"/>
      <c r="B139" s="45"/>
      <c r="C139" s="45"/>
      <c r="D139" s="45"/>
      <c r="E139" s="45"/>
      <c r="F139" s="45"/>
      <c r="G139" s="45"/>
    </row>
    <row r="140" spans="1:7">
      <c r="A140" s="53"/>
      <c r="B140" s="45"/>
      <c r="C140" s="45"/>
      <c r="D140" s="45"/>
      <c r="E140" s="45"/>
      <c r="F140" s="45"/>
      <c r="G140" s="45"/>
    </row>
    <row r="141" spans="1:7">
      <c r="A141" s="53"/>
      <c r="B141" s="45"/>
      <c r="C141" s="45"/>
      <c r="D141" s="45"/>
      <c r="E141" s="45"/>
      <c r="F141" s="45"/>
      <c r="G141" s="45"/>
    </row>
    <row r="142" spans="1:7">
      <c r="A142" s="53"/>
      <c r="B142" s="45"/>
      <c r="C142" s="45"/>
      <c r="D142" s="45"/>
      <c r="E142" s="45"/>
      <c r="F142" s="45"/>
      <c r="G142" s="45"/>
    </row>
    <row r="143" spans="1:7">
      <c r="A143" s="53"/>
      <c r="B143" s="45"/>
      <c r="C143" s="45"/>
      <c r="D143" s="45"/>
      <c r="E143" s="45"/>
      <c r="F143" s="45"/>
      <c r="G143" s="45"/>
    </row>
    <row r="144" spans="1:7">
      <c r="A144" s="53"/>
      <c r="B144" s="45"/>
      <c r="C144" s="45"/>
      <c r="D144" s="45"/>
      <c r="E144" s="45"/>
      <c r="F144" s="45"/>
      <c r="G144" s="45"/>
    </row>
    <row r="145" spans="1:7">
      <c r="A145" s="53"/>
      <c r="B145" s="45"/>
      <c r="C145" s="45"/>
      <c r="D145" s="45"/>
      <c r="E145" s="45"/>
      <c r="F145" s="45"/>
      <c r="G145" s="45"/>
    </row>
    <row r="146" spans="1:7">
      <c r="A146" s="53"/>
      <c r="B146" s="45"/>
      <c r="C146" s="45"/>
      <c r="D146" s="45"/>
      <c r="E146" s="45"/>
      <c r="F146" s="45"/>
      <c r="G146" s="45"/>
    </row>
    <row r="147" spans="1:7">
      <c r="A147" s="53"/>
      <c r="B147" s="45"/>
      <c r="C147" s="45"/>
      <c r="D147" s="45"/>
      <c r="E147" s="45"/>
      <c r="F147" s="45"/>
      <c r="G147" s="45"/>
    </row>
    <row r="148" spans="1:7">
      <c r="A148" s="53"/>
      <c r="B148" s="45"/>
      <c r="C148" s="45"/>
      <c r="D148" s="45"/>
      <c r="E148" s="45"/>
      <c r="F148" s="45"/>
      <c r="G148" s="45"/>
    </row>
    <row r="149" spans="1:7">
      <c r="A149" s="53"/>
      <c r="B149" s="45"/>
      <c r="C149" s="45"/>
      <c r="D149" s="45"/>
      <c r="E149" s="45"/>
      <c r="F149" s="45"/>
      <c r="G149" s="45"/>
    </row>
    <row r="150" spans="1:7">
      <c r="A150" s="53"/>
      <c r="B150" s="45"/>
      <c r="C150" s="45"/>
      <c r="D150" s="45"/>
      <c r="E150" s="45"/>
      <c r="F150" s="45"/>
      <c r="G150" s="45"/>
    </row>
    <row r="151" spans="1:7">
      <c r="A151" s="53"/>
      <c r="B151" s="45"/>
      <c r="C151" s="45"/>
      <c r="D151" s="45"/>
      <c r="E151" s="45"/>
      <c r="F151" s="45"/>
      <c r="G151" s="45"/>
    </row>
    <row r="152" spans="1:7">
      <c r="A152" s="53"/>
      <c r="B152" s="45"/>
      <c r="C152" s="45"/>
      <c r="D152" s="45"/>
      <c r="E152" s="45"/>
      <c r="F152" s="45"/>
      <c r="G152" s="45"/>
    </row>
    <row r="153" spans="1:7">
      <c r="A153" s="53"/>
      <c r="B153" s="45"/>
      <c r="C153" s="45"/>
      <c r="D153" s="45"/>
      <c r="E153" s="45"/>
      <c r="F153" s="45"/>
      <c r="G153" s="45"/>
    </row>
    <row r="154" spans="1:7">
      <c r="A154" s="53"/>
      <c r="B154" s="45"/>
      <c r="C154" s="45"/>
      <c r="D154" s="45"/>
      <c r="E154" s="45"/>
      <c r="F154" s="45"/>
      <c r="G154" s="45"/>
    </row>
    <row r="155" spans="1:7">
      <c r="A155" s="53"/>
      <c r="B155" s="45"/>
      <c r="C155" s="45"/>
      <c r="D155" s="45"/>
      <c r="E155" s="45"/>
      <c r="F155" s="45"/>
      <c r="G155" s="45"/>
    </row>
    <row r="156" spans="1:7">
      <c r="A156" s="53"/>
      <c r="B156" s="45"/>
      <c r="C156" s="45"/>
      <c r="D156" s="45"/>
      <c r="E156" s="45"/>
      <c r="F156" s="45"/>
      <c r="G156" s="45"/>
    </row>
    <row r="157" spans="1:7">
      <c r="A157" s="53"/>
      <c r="B157" s="45"/>
      <c r="C157" s="45"/>
      <c r="D157" s="45"/>
      <c r="E157" s="45"/>
      <c r="F157" s="45"/>
      <c r="G157" s="45"/>
    </row>
    <row r="158" spans="1:7">
      <c r="A158" s="53"/>
      <c r="B158" s="45"/>
      <c r="C158" s="45"/>
      <c r="D158" s="45"/>
      <c r="E158" s="45"/>
      <c r="F158" s="45"/>
      <c r="G158" s="45"/>
    </row>
    <row r="159" spans="1:7">
      <c r="A159" s="53"/>
      <c r="B159" s="45"/>
      <c r="C159" s="45"/>
      <c r="D159" s="45"/>
      <c r="E159" s="45"/>
      <c r="F159" s="45"/>
      <c r="G159" s="45"/>
    </row>
    <row r="160" spans="1:7">
      <c r="A160" s="53"/>
      <c r="B160" s="45"/>
      <c r="C160" s="45"/>
      <c r="D160" s="45"/>
      <c r="E160" s="45"/>
      <c r="F160" s="45"/>
      <c r="G160" s="45"/>
    </row>
    <row r="161" spans="1:7">
      <c r="A161" s="53"/>
      <c r="B161" s="45"/>
      <c r="C161" s="45"/>
      <c r="D161" s="45"/>
      <c r="E161" s="45"/>
      <c r="F161" s="45"/>
      <c r="G161" s="45"/>
    </row>
    <row r="162" spans="1:7">
      <c r="A162" s="53"/>
      <c r="B162" s="45"/>
      <c r="C162" s="45"/>
      <c r="D162" s="45"/>
      <c r="E162" s="45"/>
      <c r="F162" s="45"/>
      <c r="G162" s="45"/>
    </row>
    <row r="163" spans="1:7">
      <c r="A163" s="53"/>
      <c r="B163" s="45"/>
      <c r="C163" s="45"/>
      <c r="D163" s="45"/>
      <c r="E163" s="45"/>
      <c r="F163" s="45"/>
      <c r="G163" s="45"/>
    </row>
    <row r="164" spans="1:7">
      <c r="A164" s="53"/>
      <c r="B164" s="45"/>
      <c r="C164" s="45"/>
      <c r="D164" s="45"/>
      <c r="E164" s="45"/>
      <c r="F164" s="45"/>
      <c r="G164" s="45"/>
    </row>
    <row r="165" spans="1:7">
      <c r="A165" s="53"/>
      <c r="B165" s="45"/>
      <c r="C165" s="45"/>
      <c r="D165" s="45"/>
      <c r="E165" s="45"/>
      <c r="F165" s="45"/>
      <c r="G165" s="45"/>
    </row>
    <row r="166" spans="1:7">
      <c r="A166" s="53"/>
      <c r="B166" s="45"/>
      <c r="C166" s="45"/>
      <c r="D166" s="45"/>
      <c r="E166" s="45"/>
      <c r="F166" s="45"/>
      <c r="G166" s="45"/>
    </row>
    <row r="167" spans="1:7">
      <c r="A167" s="53"/>
      <c r="B167" s="45"/>
      <c r="C167" s="45"/>
      <c r="D167" s="45"/>
      <c r="E167" s="45"/>
      <c r="F167" s="45"/>
      <c r="G167" s="45"/>
    </row>
    <row r="168" spans="1:7">
      <c r="A168" s="53"/>
      <c r="B168" s="45"/>
      <c r="C168" s="45"/>
      <c r="D168" s="45"/>
      <c r="E168" s="45"/>
      <c r="F168" s="45"/>
      <c r="G168" s="45"/>
    </row>
    <row r="169" spans="1:7">
      <c r="A169" s="53"/>
      <c r="B169" s="45"/>
      <c r="C169" s="45"/>
      <c r="D169" s="45"/>
      <c r="E169" s="45"/>
      <c r="F169" s="45"/>
      <c r="G169" s="45"/>
    </row>
    <row r="170" spans="1:7">
      <c r="A170" s="53"/>
      <c r="B170" s="45"/>
      <c r="C170" s="45"/>
      <c r="D170" s="45"/>
      <c r="E170" s="45"/>
      <c r="F170" s="45"/>
      <c r="G170" s="45"/>
    </row>
    <row r="171" spans="1:7">
      <c r="A171" s="53"/>
      <c r="B171" s="45"/>
      <c r="C171" s="45"/>
      <c r="D171" s="45"/>
      <c r="E171" s="45"/>
      <c r="F171" s="45"/>
      <c r="G171" s="45"/>
    </row>
    <row r="172" spans="1:7">
      <c r="A172" s="53"/>
      <c r="B172" s="45"/>
      <c r="C172" s="45"/>
      <c r="D172" s="45"/>
      <c r="E172" s="45"/>
      <c r="F172" s="45"/>
      <c r="G172" s="45"/>
    </row>
    <row r="173" spans="1:7">
      <c r="A173" s="53"/>
      <c r="B173" s="45"/>
      <c r="C173" s="45"/>
      <c r="D173" s="45"/>
      <c r="E173" s="45"/>
      <c r="F173" s="45"/>
      <c r="G173" s="45"/>
    </row>
    <row r="174" spans="1:7">
      <c r="A174" s="53"/>
      <c r="B174" s="45"/>
      <c r="C174" s="45"/>
      <c r="D174" s="45"/>
      <c r="E174" s="45"/>
      <c r="F174" s="45"/>
      <c r="G174" s="45"/>
    </row>
    <row r="175" spans="1:7">
      <c r="A175" s="53"/>
      <c r="B175" s="45"/>
      <c r="C175" s="45"/>
      <c r="D175" s="45"/>
      <c r="E175" s="45"/>
      <c r="F175" s="45"/>
      <c r="G175" s="45"/>
    </row>
    <row r="176" spans="1:7">
      <c r="A176" s="53"/>
    </row>
    <row r="177" spans="1:1">
      <c r="A177" s="53"/>
    </row>
    <row r="178" spans="1:1">
      <c r="A178" s="53"/>
    </row>
    <row r="179" spans="1:1">
      <c r="A179" s="53"/>
    </row>
    <row r="180" spans="1:1">
      <c r="A180" s="53"/>
    </row>
    <row r="181" spans="1:1">
      <c r="A181" s="53"/>
    </row>
    <row r="182" spans="1:1">
      <c r="A182" s="53"/>
    </row>
    <row r="183" spans="1:1">
      <c r="A183" s="53"/>
    </row>
    <row r="184" spans="1:1">
      <c r="A184" s="53"/>
    </row>
    <row r="185" spans="1:1">
      <c r="A185" s="53"/>
    </row>
    <row r="186" spans="1:1">
      <c r="A186" s="53"/>
    </row>
    <row r="187" spans="1:1">
      <c r="A187" s="53"/>
    </row>
    <row r="188" spans="1:1">
      <c r="A188" s="53"/>
    </row>
    <row r="189" spans="1:1">
      <c r="A189" s="53"/>
    </row>
    <row r="190" spans="1:1">
      <c r="A190" s="53"/>
    </row>
    <row r="191" spans="1:1">
      <c r="A191" s="53"/>
    </row>
    <row r="192" spans="1:1">
      <c r="A192" s="53"/>
    </row>
    <row r="193" spans="1:1">
      <c r="A193" s="53"/>
    </row>
    <row r="194" spans="1:1">
      <c r="A194" s="53"/>
    </row>
    <row r="195" spans="1:1">
      <c r="A195" s="53"/>
    </row>
    <row r="196" spans="1:1">
      <c r="A196" s="53"/>
    </row>
    <row r="197" spans="1:1">
      <c r="A197" s="53"/>
    </row>
    <row r="198" spans="1:1">
      <c r="A198" s="53"/>
    </row>
    <row r="199" spans="1:1">
      <c r="A199" s="53"/>
    </row>
    <row r="200" spans="1:1">
      <c r="A200" s="53"/>
    </row>
    <row r="201" spans="1:1">
      <c r="A201" s="53"/>
    </row>
    <row r="202" spans="1:1">
      <c r="A202" s="53"/>
    </row>
    <row r="203" spans="1:1">
      <c r="A203" s="53"/>
    </row>
    <row r="204" spans="1:1">
      <c r="A204" s="53"/>
    </row>
    <row r="205" spans="1:1">
      <c r="A205" s="53"/>
    </row>
    <row r="206" spans="1:1">
      <c r="A206" s="53"/>
    </row>
    <row r="207" spans="1:1">
      <c r="A207" s="53"/>
    </row>
    <row r="208" spans="1:1">
      <c r="A208" s="53"/>
    </row>
    <row r="209" spans="1:1">
      <c r="A209" s="53"/>
    </row>
    <row r="210" spans="1:1">
      <c r="A210" s="53"/>
    </row>
    <row r="211" spans="1:1">
      <c r="A211" s="53"/>
    </row>
    <row r="212" spans="1:1">
      <c r="A212" s="53"/>
    </row>
    <row r="213" spans="1:1">
      <c r="A213" s="53"/>
    </row>
    <row r="214" spans="1:1">
      <c r="A214" s="53"/>
    </row>
    <row r="215" spans="1:1">
      <c r="A215" s="53"/>
    </row>
    <row r="216" spans="1:1">
      <c r="A216" s="53"/>
    </row>
    <row r="217" spans="1:1">
      <c r="A217" s="53"/>
    </row>
    <row r="218" spans="1:1">
      <c r="A218" s="53"/>
    </row>
    <row r="219" spans="1:1">
      <c r="A219" s="53"/>
    </row>
    <row r="220" spans="1:1">
      <c r="A220" s="53"/>
    </row>
    <row r="221" spans="1:1">
      <c r="A221" s="53"/>
    </row>
    <row r="222" spans="1:1">
      <c r="A222" s="53"/>
    </row>
    <row r="223" spans="1:1">
      <c r="A223" s="53"/>
    </row>
    <row r="224" spans="1:1">
      <c r="A224" s="53"/>
    </row>
    <row r="225" spans="1:1">
      <c r="A225" s="53"/>
    </row>
    <row r="226" spans="1:1">
      <c r="A226" s="53"/>
    </row>
    <row r="227" spans="1:1">
      <c r="A227" s="53"/>
    </row>
    <row r="228" spans="1:1">
      <c r="A228" s="53"/>
    </row>
    <row r="229" spans="1:1">
      <c r="A229" s="53"/>
    </row>
    <row r="230" spans="1:1">
      <c r="A230" s="53"/>
    </row>
    <row r="231" spans="1:1">
      <c r="A231" s="53"/>
    </row>
    <row r="232" spans="1:1">
      <c r="A232" s="53"/>
    </row>
    <row r="233" spans="1:1">
      <c r="A233" s="53"/>
    </row>
    <row r="234" spans="1:1">
      <c r="A234" s="53"/>
    </row>
    <row r="235" spans="1:1">
      <c r="A235" s="53"/>
    </row>
    <row r="236" spans="1:1">
      <c r="A236" s="53"/>
    </row>
    <row r="237" spans="1:1">
      <c r="A237" s="53"/>
    </row>
    <row r="238" spans="1:1">
      <c r="A238" s="53"/>
    </row>
    <row r="239" spans="1:1">
      <c r="A239" s="53"/>
    </row>
    <row r="240" spans="1:1">
      <c r="A240" s="53"/>
    </row>
    <row r="241" spans="1:1">
      <c r="A241" s="53"/>
    </row>
    <row r="242" spans="1:1">
      <c r="A242" s="53"/>
    </row>
    <row r="243" spans="1:1">
      <c r="A243" s="53"/>
    </row>
    <row r="244" spans="1:1">
      <c r="A244" s="53"/>
    </row>
    <row r="245" spans="1:1">
      <c r="A245" s="53"/>
    </row>
    <row r="246" spans="1:1">
      <c r="A246" s="53"/>
    </row>
    <row r="247" spans="1:1">
      <c r="A247" s="53"/>
    </row>
    <row r="248" spans="1:1">
      <c r="A248" s="53"/>
    </row>
    <row r="249" spans="1:1">
      <c r="A249" s="53"/>
    </row>
    <row r="250" spans="1:1">
      <c r="A250" s="53"/>
    </row>
    <row r="251" spans="1:1">
      <c r="A251" s="53"/>
    </row>
    <row r="252" spans="1:1">
      <c r="A252" s="53"/>
    </row>
    <row r="253" spans="1:1">
      <c r="A253" s="53"/>
    </row>
    <row r="254" spans="1:1">
      <c r="A254" s="53"/>
    </row>
    <row r="255" spans="1:1">
      <c r="A255" s="53"/>
    </row>
    <row r="256" spans="1:1">
      <c r="A256" s="53"/>
    </row>
    <row r="257" spans="1:1">
      <c r="A257" s="53"/>
    </row>
    <row r="258" spans="1:1">
      <c r="A258" s="53"/>
    </row>
    <row r="259" spans="1:1">
      <c r="A259" s="53"/>
    </row>
    <row r="260" spans="1:1">
      <c r="A260" s="53"/>
    </row>
    <row r="261" spans="1:1">
      <c r="A261" s="53"/>
    </row>
    <row r="262" spans="1:1">
      <c r="A262" s="53"/>
    </row>
    <row r="263" spans="1:1">
      <c r="A263" s="53"/>
    </row>
    <row r="264" spans="1:1">
      <c r="A264" s="53"/>
    </row>
    <row r="265" spans="1:1">
      <c r="A265" s="53"/>
    </row>
    <row r="266" spans="1:1">
      <c r="A266" s="53"/>
    </row>
    <row r="267" spans="1:1">
      <c r="A267" s="53"/>
    </row>
    <row r="268" spans="1:1">
      <c r="A268" s="53"/>
    </row>
    <row r="269" spans="1:1">
      <c r="A269" s="53"/>
    </row>
    <row r="270" spans="1:1">
      <c r="A270" s="53"/>
    </row>
    <row r="271" spans="1:1">
      <c r="A271" s="53"/>
    </row>
    <row r="272" spans="1:1">
      <c r="A272" s="53"/>
    </row>
    <row r="273" spans="1:1">
      <c r="A273" s="53"/>
    </row>
    <row r="274" spans="1:1">
      <c r="A274" s="53"/>
    </row>
    <row r="275" spans="1:1">
      <c r="A275" s="53"/>
    </row>
    <row r="276" spans="1:1">
      <c r="A276" s="53"/>
    </row>
    <row r="277" spans="1:1">
      <c r="A277" s="53"/>
    </row>
    <row r="278" spans="1:1">
      <c r="A278" s="53"/>
    </row>
    <row r="279" spans="1:1">
      <c r="A279" s="53"/>
    </row>
    <row r="280" spans="1:1">
      <c r="A280" s="53"/>
    </row>
    <row r="281" spans="1:1">
      <c r="A281" s="53"/>
    </row>
    <row r="282" spans="1:1">
      <c r="A282" s="53"/>
    </row>
    <row r="283" spans="1:1">
      <c r="A283" s="53"/>
    </row>
    <row r="284" spans="1:1">
      <c r="A284" s="53"/>
    </row>
    <row r="285" spans="1:1">
      <c r="A285" s="53"/>
    </row>
    <row r="286" spans="1:1">
      <c r="A286" s="53"/>
    </row>
    <row r="287" spans="1:1">
      <c r="A287" s="53"/>
    </row>
    <row r="288" spans="1:1">
      <c r="A288" s="53"/>
    </row>
    <row r="289" spans="1:1">
      <c r="A289" s="53"/>
    </row>
    <row r="290" spans="1:1">
      <c r="A290" s="53"/>
    </row>
    <row r="291" spans="1:1">
      <c r="A291" s="53"/>
    </row>
    <row r="292" spans="1:1">
      <c r="A292" s="53"/>
    </row>
    <row r="293" spans="1:1">
      <c r="A293" s="53"/>
    </row>
    <row r="294" spans="1:1">
      <c r="A294" s="53"/>
    </row>
    <row r="295" spans="1:1">
      <c r="A295" s="53"/>
    </row>
    <row r="296" spans="1:1">
      <c r="A296" s="53"/>
    </row>
    <row r="297" spans="1:1">
      <c r="A297" s="53"/>
    </row>
    <row r="298" spans="1:1">
      <c r="A298" s="53"/>
    </row>
    <row r="299" spans="1:1">
      <c r="A299" s="53"/>
    </row>
    <row r="300" spans="1:1">
      <c r="A300" s="53"/>
    </row>
    <row r="301" spans="1:1">
      <c r="A301" s="53"/>
    </row>
    <row r="302" spans="1:1">
      <c r="A302" s="53"/>
    </row>
    <row r="303" spans="1:1">
      <c r="A303" s="53"/>
    </row>
    <row r="304" spans="1:1">
      <c r="A304" s="53"/>
    </row>
    <row r="305" spans="1:1">
      <c r="A305" s="53"/>
    </row>
    <row r="306" spans="1:1">
      <c r="A306" s="53"/>
    </row>
    <row r="307" spans="1:1">
      <c r="A307" s="53"/>
    </row>
    <row r="308" spans="1:1">
      <c r="A308" s="53"/>
    </row>
    <row r="309" spans="1:1">
      <c r="A309" s="53"/>
    </row>
    <row r="310" spans="1:1">
      <c r="A310" s="53"/>
    </row>
    <row r="311" spans="1:1">
      <c r="A311" s="53"/>
    </row>
    <row r="312" spans="1:1">
      <c r="A312" s="53"/>
    </row>
    <row r="313" spans="1:1">
      <c r="A313" s="53"/>
    </row>
    <row r="314" spans="1:1">
      <c r="A314" s="53"/>
    </row>
    <row r="315" spans="1:1">
      <c r="A315" s="53"/>
    </row>
    <row r="316" spans="1:1">
      <c r="A316" s="53"/>
    </row>
    <row r="317" spans="1:1">
      <c r="A317" s="53"/>
    </row>
    <row r="318" spans="1:1">
      <c r="A318" s="53"/>
    </row>
    <row r="319" spans="1:1">
      <c r="A319" s="53"/>
    </row>
    <row r="320" spans="1:1">
      <c r="A320" s="53"/>
    </row>
    <row r="321" spans="1:1">
      <c r="A321" s="53"/>
    </row>
    <row r="322" spans="1:1">
      <c r="A322" s="53"/>
    </row>
    <row r="323" spans="1:1">
      <c r="A323" s="53"/>
    </row>
    <row r="324" spans="1:1">
      <c r="A324" s="53"/>
    </row>
    <row r="325" spans="1:1">
      <c r="A325" s="53"/>
    </row>
    <row r="326" spans="1:1">
      <c r="A326" s="53"/>
    </row>
    <row r="327" spans="1:1">
      <c r="A327" s="53"/>
    </row>
    <row r="328" spans="1:1">
      <c r="A328" s="53"/>
    </row>
    <row r="329" spans="1:1">
      <c r="A329" s="53"/>
    </row>
    <row r="330" spans="1:1">
      <c r="A330" s="53"/>
    </row>
    <row r="331" spans="1:1">
      <c r="A331" s="53"/>
    </row>
    <row r="332" spans="1:1">
      <c r="A332" s="53"/>
    </row>
    <row r="333" spans="1:1">
      <c r="A333" s="53"/>
    </row>
    <row r="334" spans="1:1">
      <c r="A334" s="53"/>
    </row>
    <row r="335" spans="1:1">
      <c r="A335" s="53"/>
    </row>
    <row r="336" spans="1:1">
      <c r="A336" s="53"/>
    </row>
    <row r="337" spans="1:1">
      <c r="A337" s="53"/>
    </row>
    <row r="338" spans="1:1">
      <c r="A338" s="53"/>
    </row>
    <row r="339" spans="1:1">
      <c r="A339" s="53"/>
    </row>
    <row r="340" spans="1:1">
      <c r="A340" s="53"/>
    </row>
    <row r="341" spans="1:1">
      <c r="A341" s="53"/>
    </row>
    <row r="342" spans="1:1">
      <c r="A342" s="53"/>
    </row>
    <row r="343" spans="1:1">
      <c r="A343" s="53"/>
    </row>
    <row r="344" spans="1:1">
      <c r="A344" s="53"/>
    </row>
    <row r="345" spans="1:1">
      <c r="A345" s="53"/>
    </row>
    <row r="346" spans="1:1">
      <c r="A346" s="53"/>
    </row>
    <row r="347" spans="1:1">
      <c r="A347" s="53"/>
    </row>
    <row r="348" spans="1:1">
      <c r="A348" s="53"/>
    </row>
    <row r="349" spans="1:1">
      <c r="A349" s="53"/>
    </row>
    <row r="350" spans="1:1">
      <c r="A350" s="53"/>
    </row>
    <row r="351" spans="1:1">
      <c r="A351" s="53"/>
    </row>
    <row r="352" spans="1:1">
      <c r="A352" s="53"/>
    </row>
    <row r="353" spans="1:1">
      <c r="A353" s="53"/>
    </row>
    <row r="354" spans="1:1">
      <c r="A354" s="53"/>
    </row>
    <row r="355" spans="1:1">
      <c r="A355" s="53"/>
    </row>
    <row r="356" spans="1:1">
      <c r="A356" s="53"/>
    </row>
    <row r="357" spans="1:1">
      <c r="A357" s="53"/>
    </row>
    <row r="358" spans="1:1">
      <c r="A358" s="53"/>
    </row>
    <row r="359" spans="1:1">
      <c r="A359" s="53"/>
    </row>
    <row r="360" spans="1:1">
      <c r="A360" s="53"/>
    </row>
    <row r="361" spans="1:1">
      <c r="A361" s="53"/>
    </row>
    <row r="362" spans="1:1">
      <c r="A362" s="53"/>
    </row>
    <row r="363" spans="1:1">
      <c r="A363" s="53"/>
    </row>
    <row r="364" spans="1:1">
      <c r="A364" s="53"/>
    </row>
    <row r="365" spans="1:1">
      <c r="A365" s="53"/>
    </row>
    <row r="366" spans="1:1">
      <c r="A366" s="53"/>
    </row>
    <row r="367" spans="1:1">
      <c r="A367" s="53"/>
    </row>
    <row r="368" spans="1:1">
      <c r="A368" s="53"/>
    </row>
    <row r="369" spans="1:1">
      <c r="A369" s="53"/>
    </row>
    <row r="370" spans="1:1">
      <c r="A370" s="53"/>
    </row>
    <row r="371" spans="1:1">
      <c r="A371" s="53"/>
    </row>
    <row r="372" spans="1:1">
      <c r="A372" s="53"/>
    </row>
    <row r="373" spans="1:1">
      <c r="A373" s="53"/>
    </row>
    <row r="374" spans="1:1">
      <c r="A374" s="53"/>
    </row>
    <row r="375" spans="1:1">
      <c r="A375" s="53"/>
    </row>
    <row r="376" spans="1:1">
      <c r="A376" s="53"/>
    </row>
    <row r="377" spans="1:1">
      <c r="A377" s="53"/>
    </row>
    <row r="378" spans="1:1">
      <c r="A378" s="53"/>
    </row>
    <row r="379" spans="1:1">
      <c r="A379" s="53"/>
    </row>
    <row r="380" spans="1:1">
      <c r="A380" s="53"/>
    </row>
    <row r="381" spans="1:1">
      <c r="A381" s="53"/>
    </row>
    <row r="382" spans="1:1">
      <c r="A382" s="53"/>
    </row>
    <row r="383" spans="1:1">
      <c r="A383" s="53"/>
    </row>
    <row r="384" spans="1:1">
      <c r="A384" s="53"/>
    </row>
    <row r="385" spans="1:1">
      <c r="A385" s="53"/>
    </row>
    <row r="386" spans="1:1">
      <c r="A386" s="53"/>
    </row>
    <row r="387" spans="1:1">
      <c r="A387" s="53"/>
    </row>
    <row r="388" spans="1:1">
      <c r="A388" s="53"/>
    </row>
    <row r="389" spans="1:1">
      <c r="A389" s="53"/>
    </row>
    <row r="390" spans="1:1">
      <c r="A390" s="53"/>
    </row>
    <row r="391" spans="1:1">
      <c r="A391" s="53"/>
    </row>
    <row r="392" spans="1:1">
      <c r="A392" s="53"/>
    </row>
    <row r="393" spans="1:1">
      <c r="A393" s="53"/>
    </row>
    <row r="394" spans="1:1">
      <c r="A394" s="53"/>
    </row>
    <row r="395" spans="1:1">
      <c r="A395" s="53"/>
    </row>
    <row r="396" spans="1:1">
      <c r="A396" s="53"/>
    </row>
    <row r="397" spans="1:1">
      <c r="A397" s="53"/>
    </row>
    <row r="398" spans="1:1">
      <c r="A398" s="53"/>
    </row>
    <row r="399" spans="1:1">
      <c r="A399" s="53"/>
    </row>
    <row r="400" spans="1:1">
      <c r="A400" s="53"/>
    </row>
    <row r="401" spans="1:1">
      <c r="A401" s="53"/>
    </row>
    <row r="402" spans="1:1">
      <c r="A402" s="53"/>
    </row>
    <row r="403" spans="1:1">
      <c r="A403" s="53"/>
    </row>
    <row r="404" spans="1:1">
      <c r="A404" s="53"/>
    </row>
    <row r="405" spans="1:1">
      <c r="A405" s="53"/>
    </row>
    <row r="406" spans="1:1">
      <c r="A406" s="53"/>
    </row>
    <row r="407" spans="1:1">
      <c r="A407" s="53"/>
    </row>
    <row r="408" spans="1:1">
      <c r="A408" s="53"/>
    </row>
    <row r="409" spans="1:1">
      <c r="A409" s="53"/>
    </row>
    <row r="410" spans="1:1">
      <c r="A410" s="53"/>
    </row>
    <row r="411" spans="1:1">
      <c r="A411" s="53"/>
    </row>
    <row r="412" spans="1:1">
      <c r="A412" s="53"/>
    </row>
    <row r="413" spans="1:1">
      <c r="A413" s="53"/>
    </row>
    <row r="414" spans="1:1">
      <c r="A414" s="53"/>
    </row>
    <row r="415" spans="1:1">
      <c r="A415" s="53"/>
    </row>
    <row r="416" spans="1:1">
      <c r="A416" s="53"/>
    </row>
    <row r="417" spans="1:1">
      <c r="A417" s="53"/>
    </row>
    <row r="418" spans="1:1">
      <c r="A418" s="53"/>
    </row>
    <row r="419" spans="1:1">
      <c r="A419" s="53"/>
    </row>
    <row r="420" spans="1:1">
      <c r="A420" s="53"/>
    </row>
    <row r="421" spans="1:1">
      <c r="A421" s="53"/>
    </row>
    <row r="422" spans="1:1">
      <c r="A422" s="53"/>
    </row>
    <row r="423" spans="1:1">
      <c r="A423" s="53"/>
    </row>
    <row r="424" spans="1:1">
      <c r="A424" s="53"/>
    </row>
    <row r="425" spans="1:1">
      <c r="A425" s="53"/>
    </row>
    <row r="426" spans="1:1">
      <c r="A426" s="53"/>
    </row>
    <row r="427" spans="1:1">
      <c r="A427" s="53"/>
    </row>
    <row r="428" spans="1:1">
      <c r="A428" s="53"/>
    </row>
    <row r="429" spans="1:1">
      <c r="A429" s="53"/>
    </row>
    <row r="430" spans="1:1">
      <c r="A430" s="53"/>
    </row>
    <row r="431" spans="1:1">
      <c r="A431" s="53"/>
    </row>
    <row r="432" spans="1:1">
      <c r="A432" s="53"/>
    </row>
    <row r="433" spans="1:1">
      <c r="A433" s="53"/>
    </row>
    <row r="434" spans="1:1">
      <c r="A434" s="53"/>
    </row>
    <row r="435" spans="1:1">
      <c r="A435" s="53"/>
    </row>
    <row r="436" spans="1:1">
      <c r="A436" s="53"/>
    </row>
    <row r="437" spans="1:1">
      <c r="A437" s="53"/>
    </row>
    <row r="438" spans="1:1">
      <c r="A438" s="53"/>
    </row>
    <row r="439" spans="1:1">
      <c r="A439" s="53"/>
    </row>
    <row r="440" spans="1:1">
      <c r="A440" s="53"/>
    </row>
    <row r="441" spans="1:1">
      <c r="A441" s="53"/>
    </row>
    <row r="442" spans="1:1">
      <c r="A442" s="53"/>
    </row>
    <row r="443" spans="1:1">
      <c r="A443" s="53"/>
    </row>
    <row r="444" spans="1:1">
      <c r="A444" s="53"/>
    </row>
    <row r="445" spans="1:1">
      <c r="A445" s="53"/>
    </row>
    <row r="446" spans="1:1">
      <c r="A446" s="53"/>
    </row>
    <row r="447" spans="1:1">
      <c r="A447" s="53"/>
    </row>
    <row r="448" spans="1:1">
      <c r="A448" s="53"/>
    </row>
    <row r="449" spans="1:1">
      <c r="A449" s="53"/>
    </row>
    <row r="450" spans="1:1">
      <c r="A450" s="53"/>
    </row>
    <row r="451" spans="1:1">
      <c r="A451" s="53"/>
    </row>
    <row r="452" spans="1:1">
      <c r="A452" s="53"/>
    </row>
    <row r="453" spans="1:1">
      <c r="A453" s="53"/>
    </row>
    <row r="454" spans="1:1">
      <c r="A454" s="53"/>
    </row>
    <row r="455" spans="1:1">
      <c r="A455" s="53"/>
    </row>
    <row r="456" spans="1:1">
      <c r="A456" s="53"/>
    </row>
    <row r="457" spans="1:1">
      <c r="A457" s="53"/>
    </row>
    <row r="458" spans="1:1">
      <c r="A458" s="53"/>
    </row>
    <row r="459" spans="1:1">
      <c r="A459" s="53"/>
    </row>
    <row r="460" spans="1:1">
      <c r="A460" s="53"/>
    </row>
    <row r="461" spans="1:1">
      <c r="A461" s="53"/>
    </row>
    <row r="462" spans="1:1">
      <c r="A462" s="53"/>
    </row>
    <row r="463" spans="1:1">
      <c r="A463" s="53"/>
    </row>
    <row r="464" spans="1:1">
      <c r="A464" s="53"/>
    </row>
    <row r="465" spans="1:1">
      <c r="A465" s="53"/>
    </row>
    <row r="466" spans="1:1">
      <c r="A466" s="53"/>
    </row>
    <row r="467" spans="1:1">
      <c r="A467" s="53"/>
    </row>
    <row r="468" spans="1:1">
      <c r="A468" s="53"/>
    </row>
    <row r="469" spans="1:1">
      <c r="A469" s="53"/>
    </row>
    <row r="470" spans="1:1">
      <c r="A470" s="53"/>
    </row>
    <row r="471" spans="1:1">
      <c r="A471" s="53"/>
    </row>
    <row r="472" spans="1:1">
      <c r="A472" s="53"/>
    </row>
    <row r="473" spans="1:1">
      <c r="A473" s="53"/>
    </row>
    <row r="474" spans="1:1">
      <c r="A474" s="53"/>
    </row>
    <row r="475" spans="1:1">
      <c r="A475" s="53"/>
    </row>
    <row r="476" spans="1:1">
      <c r="A476" s="53"/>
    </row>
    <row r="477" spans="1:1">
      <c r="A477" s="53"/>
    </row>
    <row r="478" spans="1:1">
      <c r="A478" s="53"/>
    </row>
    <row r="479" spans="1:1">
      <c r="A479" s="53"/>
    </row>
    <row r="480" spans="1:1">
      <c r="A480" s="53"/>
    </row>
    <row r="481" spans="1:1">
      <c r="A481" s="53"/>
    </row>
    <row r="482" spans="1:1">
      <c r="A482" s="53"/>
    </row>
    <row r="483" spans="1:1">
      <c r="A483" s="53"/>
    </row>
    <row r="484" spans="1:1">
      <c r="A484" s="53"/>
    </row>
    <row r="485" spans="1:1">
      <c r="A485" s="53"/>
    </row>
    <row r="486" spans="1:1">
      <c r="A486" s="53"/>
    </row>
    <row r="487" spans="1:1">
      <c r="A487" s="53"/>
    </row>
    <row r="488" spans="1:1">
      <c r="A488" s="53"/>
    </row>
    <row r="489" spans="1:1">
      <c r="A489" s="53"/>
    </row>
    <row r="490" spans="1:1">
      <c r="A490" s="53"/>
    </row>
    <row r="491" spans="1:1">
      <c r="A491" s="53"/>
    </row>
    <row r="492" spans="1:1">
      <c r="A492" s="53"/>
    </row>
    <row r="493" spans="1:1">
      <c r="A493" s="53"/>
    </row>
    <row r="494" spans="1:1">
      <c r="A494" s="53"/>
    </row>
    <row r="495" spans="1:1">
      <c r="A495" s="53"/>
    </row>
    <row r="496" spans="1:1">
      <c r="A496" s="53"/>
    </row>
    <row r="497" spans="1:1">
      <c r="A497" s="53"/>
    </row>
    <row r="498" spans="1:1">
      <c r="A498" s="53"/>
    </row>
    <row r="499" spans="1:1">
      <c r="A499" s="53"/>
    </row>
    <row r="500" spans="1:1">
      <c r="A500" s="53"/>
    </row>
    <row r="501" spans="1:1">
      <c r="A501" s="53"/>
    </row>
    <row r="502" spans="1:1">
      <c r="A502" s="53"/>
    </row>
    <row r="503" spans="1:1">
      <c r="A503" s="53"/>
    </row>
    <row r="504" spans="1:1">
      <c r="A504" s="53"/>
    </row>
    <row r="505" spans="1:1">
      <c r="A505" s="53"/>
    </row>
    <row r="506" spans="1:1">
      <c r="A506" s="53"/>
    </row>
    <row r="507" spans="1:1">
      <c r="A507" s="53"/>
    </row>
    <row r="508" spans="1:1">
      <c r="A508" s="53"/>
    </row>
    <row r="509" spans="1:1">
      <c r="A509" s="53"/>
    </row>
    <row r="510" spans="1:1">
      <c r="A510" s="53"/>
    </row>
    <row r="511" spans="1:1">
      <c r="A511" s="53"/>
    </row>
    <row r="512" spans="1:1">
      <c r="A512" s="53"/>
    </row>
    <row r="513" spans="1:1">
      <c r="A513" s="53"/>
    </row>
    <row r="514" spans="1:1">
      <c r="A514" s="53"/>
    </row>
    <row r="515" spans="1:1">
      <c r="A515" s="53"/>
    </row>
    <row r="516" spans="1:1">
      <c r="A516" s="53"/>
    </row>
    <row r="517" spans="1:1">
      <c r="A517" s="53"/>
    </row>
    <row r="518" spans="1:1">
      <c r="A518" s="53"/>
    </row>
    <row r="519" spans="1:1">
      <c r="A519" s="53"/>
    </row>
    <row r="520" spans="1:1">
      <c r="A520" s="53"/>
    </row>
    <row r="521" spans="1:1">
      <c r="A521" s="53"/>
    </row>
    <row r="522" spans="1:1">
      <c r="A522" s="53"/>
    </row>
    <row r="523" spans="1:1">
      <c r="A523" s="53"/>
    </row>
    <row r="524" spans="1:1">
      <c r="A524" s="53"/>
    </row>
    <row r="525" spans="1:1">
      <c r="A525" s="53"/>
    </row>
    <row r="526" spans="1:1">
      <c r="A526" s="53"/>
    </row>
    <row r="527" spans="1:1">
      <c r="A527" s="53"/>
    </row>
    <row r="528" spans="1:1">
      <c r="A528" s="53"/>
    </row>
    <row r="529" spans="1:1">
      <c r="A529" s="53"/>
    </row>
    <row r="530" spans="1:1">
      <c r="A530" s="53"/>
    </row>
    <row r="531" spans="1:1">
      <c r="A531" s="53"/>
    </row>
    <row r="532" spans="1:1">
      <c r="A532" s="53"/>
    </row>
    <row r="533" spans="1:1">
      <c r="A533" s="53"/>
    </row>
    <row r="534" spans="1:1">
      <c r="A534" s="53"/>
    </row>
    <row r="535" spans="1:1">
      <c r="A535" s="53"/>
    </row>
    <row r="536" spans="1:1">
      <c r="A536" s="53"/>
    </row>
    <row r="537" spans="1:1">
      <c r="A537" s="53"/>
    </row>
    <row r="538" spans="1:1">
      <c r="A538" s="53"/>
    </row>
    <row r="539" spans="1:1">
      <c r="A539" s="53"/>
    </row>
    <row r="540" spans="1:1">
      <c r="A540" s="53"/>
    </row>
    <row r="541" spans="1:1">
      <c r="A541" s="53"/>
    </row>
    <row r="542" spans="1:1">
      <c r="A542" s="53"/>
    </row>
    <row r="543" spans="1:1">
      <c r="A543" s="53"/>
    </row>
    <row r="544" spans="1:1">
      <c r="A544" s="53"/>
    </row>
    <row r="545" spans="1:1">
      <c r="A545" s="53"/>
    </row>
    <row r="546" spans="1:1">
      <c r="A546" s="53"/>
    </row>
    <row r="547" spans="1:1">
      <c r="A547" s="53"/>
    </row>
    <row r="548" spans="1:1">
      <c r="A548" s="53"/>
    </row>
    <row r="549" spans="1:1">
      <c r="A549" s="53"/>
    </row>
    <row r="550" spans="1:1">
      <c r="A550" s="53"/>
    </row>
    <row r="551" spans="1:1">
      <c r="A551" s="53"/>
    </row>
    <row r="552" spans="1:1">
      <c r="A552" s="53"/>
    </row>
    <row r="553" spans="1:1">
      <c r="A553" s="53"/>
    </row>
    <row r="554" spans="1:1">
      <c r="A554" s="53"/>
    </row>
    <row r="555" spans="1:1">
      <c r="A555" s="53"/>
    </row>
    <row r="556" spans="1:1">
      <c r="A556" s="53"/>
    </row>
    <row r="557" spans="1:1">
      <c r="A557" s="53"/>
    </row>
    <row r="558" spans="1:1">
      <c r="A558" s="53"/>
    </row>
    <row r="559" spans="1:1">
      <c r="A559" s="53"/>
    </row>
  </sheetData>
  <mergeCells count="3">
    <mergeCell ref="A2:G2"/>
    <mergeCell ref="A3:G3"/>
    <mergeCell ref="A4:B4"/>
  </mergeCell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S559"/>
  <sheetViews>
    <sheetView zoomScale="175" zoomScaleNormal="175" workbookViewId="0">
      <selection activeCell="A4" sqref="A4:F4"/>
    </sheetView>
  </sheetViews>
  <sheetFormatPr defaultColWidth="33.140625" defaultRowHeight="9"/>
  <cols>
    <col min="1" max="1" width="45" style="51" customWidth="1"/>
    <col min="2" max="2" width="6.85546875" style="51" customWidth="1"/>
    <col min="3" max="11" width="6.85546875" style="42" customWidth="1"/>
    <col min="12" max="22" width="5.7109375" style="42" customWidth="1"/>
    <col min="23" max="16384" width="33.140625" style="42"/>
  </cols>
  <sheetData>
    <row r="1" spans="1:19" s="41" customFormat="1" ht="3.75" customHeight="1">
      <c r="A1" s="39"/>
      <c r="B1" s="39"/>
      <c r="C1" s="40"/>
      <c r="D1" s="40"/>
      <c r="E1" s="40"/>
      <c r="F1" s="40"/>
      <c r="G1" s="40"/>
      <c r="H1" s="40"/>
      <c r="I1" s="40"/>
      <c r="J1" s="40"/>
      <c r="K1" s="40"/>
    </row>
    <row r="2" spans="1:19" s="41" customFormat="1" ht="16.5" customHeight="1">
      <c r="A2" s="1068" t="s">
        <v>357</v>
      </c>
      <c r="B2" s="1068"/>
      <c r="C2" s="1068"/>
      <c r="D2" s="1068"/>
      <c r="E2" s="1068"/>
      <c r="F2" s="1068"/>
      <c r="G2" s="1068"/>
      <c r="H2" s="1068"/>
      <c r="I2" s="1068"/>
      <c r="J2" s="1068"/>
      <c r="K2" s="1068"/>
    </row>
    <row r="3" spans="1:19" s="41" customFormat="1" ht="13.5" customHeight="1">
      <c r="A3" s="1068" t="s">
        <v>930</v>
      </c>
      <c r="B3" s="1068"/>
      <c r="C3" s="1068"/>
      <c r="D3" s="1068"/>
      <c r="E3" s="1068"/>
      <c r="F3" s="1068"/>
      <c r="G3" s="1068"/>
      <c r="H3" s="1068"/>
      <c r="I3" s="1068"/>
      <c r="J3" s="1068"/>
      <c r="K3" s="1068"/>
    </row>
    <row r="4" spans="1:19" s="41" customFormat="1" ht="3" customHeight="1">
      <c r="A4" s="1069"/>
      <c r="B4" s="1069"/>
      <c r="C4" s="1069"/>
      <c r="D4" s="1069"/>
      <c r="E4" s="1069"/>
      <c r="F4" s="1069"/>
      <c r="G4" s="436"/>
      <c r="H4" s="436"/>
      <c r="I4" s="436"/>
      <c r="J4" s="436"/>
      <c r="K4" s="436"/>
    </row>
    <row r="5" spans="1:19" ht="3" customHeight="1">
      <c r="A5" s="437"/>
      <c r="B5" s="437"/>
    </row>
    <row r="6" spans="1:19" ht="2.25" customHeight="1">
      <c r="A6" s="43"/>
      <c r="B6" s="43"/>
      <c r="C6" s="54"/>
      <c r="D6" s="44"/>
      <c r="E6" s="44"/>
      <c r="F6" s="44"/>
      <c r="G6" s="44"/>
      <c r="H6" s="44"/>
      <c r="I6" s="44"/>
      <c r="J6" s="44"/>
      <c r="K6" s="44"/>
    </row>
    <row r="7" spans="1:19" ht="11.25" customHeight="1">
      <c r="A7" s="438"/>
      <c r="B7" s="884" t="s">
        <v>536</v>
      </c>
      <c r="C7" s="884" t="s">
        <v>537</v>
      </c>
      <c r="D7" s="884" t="s">
        <v>538</v>
      </c>
      <c r="E7" s="884" t="s">
        <v>539</v>
      </c>
      <c r="F7" s="884" t="s">
        <v>517</v>
      </c>
      <c r="G7" s="884" t="s">
        <v>518</v>
      </c>
      <c r="H7" s="884" t="s">
        <v>519</v>
      </c>
      <c r="I7" s="884" t="s">
        <v>520</v>
      </c>
      <c r="J7" s="884" t="s">
        <v>521</v>
      </c>
      <c r="K7" s="884" t="s">
        <v>915</v>
      </c>
    </row>
    <row r="8" spans="1:19" ht="11.25" customHeight="1">
      <c r="A8" s="439" t="s">
        <v>178</v>
      </c>
      <c r="B8" s="439">
        <v>4</v>
      </c>
      <c r="C8" s="439">
        <v>4</v>
      </c>
      <c r="D8" s="439">
        <v>4</v>
      </c>
      <c r="E8" s="439">
        <v>4</v>
      </c>
      <c r="F8" s="439">
        <v>3</v>
      </c>
      <c r="G8" s="439">
        <v>2</v>
      </c>
      <c r="H8" s="439">
        <v>2</v>
      </c>
      <c r="I8" s="439">
        <v>4</v>
      </c>
      <c r="J8" s="439">
        <v>4</v>
      </c>
      <c r="K8" s="439">
        <v>4</v>
      </c>
    </row>
    <row r="9" spans="1:19" ht="11.25" customHeight="1">
      <c r="A9" s="441" t="s">
        <v>522</v>
      </c>
      <c r="B9" s="441">
        <v>4</v>
      </c>
      <c r="C9" s="441">
        <v>4</v>
      </c>
      <c r="D9" s="441">
        <v>4</v>
      </c>
      <c r="E9" s="441">
        <v>4</v>
      </c>
      <c r="F9" s="441">
        <v>3</v>
      </c>
      <c r="G9" s="441">
        <v>2</v>
      </c>
      <c r="H9" s="441">
        <v>2</v>
      </c>
      <c r="I9" s="441">
        <v>4</v>
      </c>
      <c r="J9" s="441">
        <v>4</v>
      </c>
      <c r="K9" s="441">
        <v>4</v>
      </c>
      <c r="L9" s="45"/>
      <c r="M9" s="45"/>
      <c r="N9" s="45"/>
      <c r="O9" s="45"/>
      <c r="P9" s="45"/>
      <c r="Q9" s="45"/>
      <c r="R9" s="45"/>
      <c r="S9" s="45"/>
    </row>
    <row r="10" spans="1:19" ht="11.25" customHeight="1">
      <c r="A10" s="36" t="s">
        <v>523</v>
      </c>
      <c r="B10" s="36">
        <v>2</v>
      </c>
      <c r="C10" s="36">
        <v>2</v>
      </c>
      <c r="D10" s="36">
        <v>2</v>
      </c>
      <c r="E10" s="36">
        <v>2</v>
      </c>
      <c r="F10" s="36">
        <v>2</v>
      </c>
      <c r="G10" s="36">
        <v>2</v>
      </c>
      <c r="H10" s="36">
        <v>2</v>
      </c>
      <c r="I10" s="36">
        <v>2</v>
      </c>
      <c r="J10" s="36">
        <v>2</v>
      </c>
      <c r="K10" s="36">
        <v>2</v>
      </c>
    </row>
    <row r="11" spans="1:19" ht="11.25" customHeight="1">
      <c r="A11" s="36" t="s">
        <v>524</v>
      </c>
      <c r="B11" s="36">
        <v>2</v>
      </c>
      <c r="C11" s="36">
        <v>2</v>
      </c>
      <c r="D11" s="36">
        <v>2</v>
      </c>
      <c r="E11" s="36">
        <v>2</v>
      </c>
      <c r="F11" s="36">
        <v>1</v>
      </c>
      <c r="G11" s="36">
        <v>0</v>
      </c>
      <c r="H11" s="36">
        <v>0</v>
      </c>
      <c r="I11" s="36">
        <v>2</v>
      </c>
      <c r="J11" s="36">
        <v>2</v>
      </c>
      <c r="K11" s="36">
        <v>2</v>
      </c>
    </row>
    <row r="12" spans="1:19" ht="11.25" customHeight="1">
      <c r="A12" s="441" t="s">
        <v>525</v>
      </c>
      <c r="B12" s="441">
        <v>0</v>
      </c>
      <c r="C12" s="441">
        <v>0</v>
      </c>
      <c r="D12" s="441">
        <v>0</v>
      </c>
      <c r="E12" s="441">
        <v>0</v>
      </c>
      <c r="F12" s="441">
        <v>0</v>
      </c>
      <c r="G12" s="441">
        <v>0</v>
      </c>
      <c r="H12" s="441">
        <v>0</v>
      </c>
      <c r="I12" s="441">
        <v>0</v>
      </c>
      <c r="J12" s="441">
        <v>0</v>
      </c>
      <c r="K12" s="441">
        <v>0</v>
      </c>
      <c r="L12" s="45"/>
      <c r="M12" s="45"/>
      <c r="N12" s="45"/>
      <c r="O12" s="45"/>
      <c r="P12" s="45"/>
      <c r="Q12" s="45"/>
      <c r="R12" s="45"/>
    </row>
    <row r="13" spans="1:19" ht="11.25" customHeight="1">
      <c r="A13" s="36" t="s">
        <v>523</v>
      </c>
      <c r="B13" s="36">
        <v>0</v>
      </c>
      <c r="C13" s="36">
        <v>0</v>
      </c>
      <c r="D13" s="36">
        <v>0</v>
      </c>
      <c r="E13" s="36">
        <v>0</v>
      </c>
      <c r="F13" s="36">
        <v>0</v>
      </c>
      <c r="G13" s="36">
        <v>0</v>
      </c>
      <c r="H13" s="36">
        <v>0</v>
      </c>
      <c r="I13" s="36">
        <v>0</v>
      </c>
      <c r="J13" s="36">
        <v>0</v>
      </c>
      <c r="K13" s="36">
        <v>0</v>
      </c>
    </row>
    <row r="14" spans="1:19" ht="11.25" customHeight="1">
      <c r="A14" s="36" t="s">
        <v>524</v>
      </c>
      <c r="B14" s="36">
        <v>0</v>
      </c>
      <c r="C14" s="36">
        <v>0</v>
      </c>
      <c r="D14" s="36">
        <v>0</v>
      </c>
      <c r="E14" s="36">
        <v>0</v>
      </c>
      <c r="F14" s="36">
        <v>0</v>
      </c>
      <c r="G14" s="36">
        <v>0</v>
      </c>
      <c r="H14" s="36">
        <v>0</v>
      </c>
      <c r="I14" s="36">
        <v>0</v>
      </c>
      <c r="J14" s="36">
        <v>0</v>
      </c>
      <c r="K14" s="36">
        <v>0</v>
      </c>
    </row>
    <row r="15" spans="1:19" ht="11.25" customHeight="1">
      <c r="A15" s="439" t="s">
        <v>179</v>
      </c>
      <c r="B15" s="439">
        <v>55</v>
      </c>
      <c r="C15" s="439">
        <v>60</v>
      </c>
      <c r="D15" s="439">
        <v>66</v>
      </c>
      <c r="E15" s="439">
        <v>65</v>
      </c>
      <c r="F15" s="439">
        <v>65</v>
      </c>
      <c r="G15" s="439">
        <v>68</v>
      </c>
      <c r="H15" s="439">
        <v>37</v>
      </c>
      <c r="I15" s="439">
        <v>39</v>
      </c>
      <c r="J15" s="439">
        <v>39</v>
      </c>
      <c r="K15" s="439">
        <v>39</v>
      </c>
    </row>
    <row r="16" spans="1:19" s="46" customFormat="1" ht="11.25" customHeight="1">
      <c r="A16" s="441" t="s">
        <v>526</v>
      </c>
      <c r="B16" s="441">
        <v>47</v>
      </c>
      <c r="C16" s="441">
        <v>52</v>
      </c>
      <c r="D16" s="441">
        <v>57</v>
      </c>
      <c r="E16" s="441">
        <v>54</v>
      </c>
      <c r="F16" s="441">
        <v>54</v>
      </c>
      <c r="G16" s="441">
        <v>57</v>
      </c>
      <c r="H16" s="441">
        <v>30</v>
      </c>
      <c r="I16" s="441">
        <v>32</v>
      </c>
      <c r="J16" s="441">
        <v>32</v>
      </c>
      <c r="K16" s="441">
        <v>32</v>
      </c>
      <c r="L16" s="45"/>
      <c r="M16" s="45"/>
      <c r="N16" s="45"/>
      <c r="O16" s="45"/>
      <c r="P16" s="45"/>
      <c r="Q16" s="45"/>
      <c r="R16" s="45"/>
    </row>
    <row r="17" spans="1:18" s="46" customFormat="1" ht="11.25" customHeight="1">
      <c r="A17" s="36" t="s">
        <v>523</v>
      </c>
      <c r="B17" s="36">
        <v>23</v>
      </c>
      <c r="C17" s="36">
        <v>23</v>
      </c>
      <c r="D17" s="36">
        <v>25</v>
      </c>
      <c r="E17" s="36">
        <v>23</v>
      </c>
      <c r="F17" s="36">
        <v>23</v>
      </c>
      <c r="G17" s="36">
        <v>26</v>
      </c>
      <c r="H17" s="36">
        <v>10</v>
      </c>
      <c r="I17" s="36">
        <v>11</v>
      </c>
      <c r="J17" s="36">
        <v>11</v>
      </c>
      <c r="K17" s="36">
        <v>11</v>
      </c>
    </row>
    <row r="18" spans="1:18" s="46" customFormat="1" ht="11.25" customHeight="1">
      <c r="A18" s="36" t="s">
        <v>524</v>
      </c>
      <c r="B18" s="36">
        <v>24</v>
      </c>
      <c r="C18" s="36">
        <v>29</v>
      </c>
      <c r="D18" s="36">
        <v>32</v>
      </c>
      <c r="E18" s="36">
        <v>31</v>
      </c>
      <c r="F18" s="36">
        <v>31</v>
      </c>
      <c r="G18" s="36">
        <v>31</v>
      </c>
      <c r="H18" s="36">
        <v>20</v>
      </c>
      <c r="I18" s="36">
        <v>21</v>
      </c>
      <c r="J18" s="36">
        <v>21</v>
      </c>
      <c r="K18" s="36">
        <v>21</v>
      </c>
    </row>
    <row r="19" spans="1:18" s="46" customFormat="1" ht="11.25" customHeight="1">
      <c r="A19" s="441" t="s">
        <v>527</v>
      </c>
      <c r="B19" s="441">
        <v>8</v>
      </c>
      <c r="C19" s="441">
        <v>8</v>
      </c>
      <c r="D19" s="441">
        <v>9</v>
      </c>
      <c r="E19" s="441">
        <v>11</v>
      </c>
      <c r="F19" s="441">
        <v>11</v>
      </c>
      <c r="G19" s="441">
        <v>11</v>
      </c>
      <c r="H19" s="441">
        <v>7</v>
      </c>
      <c r="I19" s="441">
        <v>7</v>
      </c>
      <c r="J19" s="441">
        <v>7</v>
      </c>
      <c r="K19" s="441">
        <v>7</v>
      </c>
      <c r="L19" s="45"/>
      <c r="M19" s="45"/>
      <c r="N19" s="45"/>
      <c r="O19" s="45"/>
      <c r="P19" s="45"/>
      <c r="Q19" s="45"/>
      <c r="R19" s="45"/>
    </row>
    <row r="20" spans="1:18" s="46" customFormat="1" ht="11.25" customHeight="1">
      <c r="A20" s="36" t="s">
        <v>523</v>
      </c>
      <c r="B20" s="36">
        <v>5</v>
      </c>
      <c r="C20" s="36">
        <v>5</v>
      </c>
      <c r="D20" s="36">
        <v>5</v>
      </c>
      <c r="E20" s="36">
        <v>6</v>
      </c>
      <c r="F20" s="36">
        <v>6</v>
      </c>
      <c r="G20" s="36">
        <v>6</v>
      </c>
      <c r="H20" s="36">
        <v>4</v>
      </c>
      <c r="I20" s="36">
        <v>4</v>
      </c>
      <c r="J20" s="36">
        <v>4</v>
      </c>
      <c r="K20" s="36">
        <v>4</v>
      </c>
    </row>
    <row r="21" spans="1:18" ht="11.25" customHeight="1">
      <c r="A21" s="36" t="s">
        <v>524</v>
      </c>
      <c r="B21" s="36">
        <v>3</v>
      </c>
      <c r="C21" s="36">
        <v>3</v>
      </c>
      <c r="D21" s="36">
        <v>4</v>
      </c>
      <c r="E21" s="36">
        <v>5</v>
      </c>
      <c r="F21" s="36">
        <v>5</v>
      </c>
      <c r="G21" s="36">
        <v>5</v>
      </c>
      <c r="H21" s="36">
        <v>3</v>
      </c>
      <c r="I21" s="36">
        <v>3</v>
      </c>
      <c r="J21" s="36">
        <v>3</v>
      </c>
      <c r="K21" s="36">
        <v>3</v>
      </c>
    </row>
    <row r="22" spans="1:18" ht="11.25" customHeight="1">
      <c r="A22" s="441" t="s">
        <v>525</v>
      </c>
      <c r="B22" s="441">
        <v>0</v>
      </c>
      <c r="C22" s="441">
        <v>0</v>
      </c>
      <c r="D22" s="441">
        <v>0</v>
      </c>
      <c r="E22" s="441">
        <v>0</v>
      </c>
      <c r="F22" s="441">
        <v>0</v>
      </c>
      <c r="G22" s="441">
        <v>0</v>
      </c>
      <c r="H22" s="441">
        <v>0</v>
      </c>
      <c r="I22" s="441">
        <v>0</v>
      </c>
      <c r="J22" s="441">
        <v>0</v>
      </c>
      <c r="K22" s="441">
        <v>0</v>
      </c>
      <c r="L22" s="45"/>
      <c r="M22" s="45"/>
      <c r="N22" s="45"/>
      <c r="O22" s="45"/>
      <c r="P22" s="45"/>
      <c r="Q22" s="45"/>
      <c r="R22" s="45"/>
    </row>
    <row r="23" spans="1:18" ht="11.25" customHeight="1">
      <c r="A23" s="36" t="s">
        <v>523</v>
      </c>
      <c r="B23" s="36">
        <v>0</v>
      </c>
      <c r="C23" s="36">
        <v>0</v>
      </c>
      <c r="D23" s="36">
        <v>0</v>
      </c>
      <c r="E23" s="36">
        <v>0</v>
      </c>
      <c r="F23" s="36">
        <v>0</v>
      </c>
      <c r="G23" s="36">
        <v>0</v>
      </c>
      <c r="H23" s="36">
        <v>0</v>
      </c>
      <c r="I23" s="36">
        <v>0</v>
      </c>
      <c r="J23" s="36">
        <v>0</v>
      </c>
      <c r="K23" s="36">
        <v>0</v>
      </c>
    </row>
    <row r="24" spans="1:18" ht="11.25" customHeight="1">
      <c r="A24" s="36" t="s">
        <v>524</v>
      </c>
      <c r="B24" s="36">
        <v>0</v>
      </c>
      <c r="C24" s="36">
        <v>0</v>
      </c>
      <c r="D24" s="36">
        <v>0</v>
      </c>
      <c r="E24" s="36">
        <v>0</v>
      </c>
      <c r="F24" s="36">
        <v>0</v>
      </c>
      <c r="G24" s="36">
        <v>0</v>
      </c>
      <c r="H24" s="36">
        <v>0</v>
      </c>
      <c r="I24" s="36">
        <v>0</v>
      </c>
      <c r="J24" s="36">
        <v>0</v>
      </c>
      <c r="K24" s="36">
        <v>0</v>
      </c>
    </row>
    <row r="25" spans="1:18" ht="11.25" customHeight="1">
      <c r="A25" s="439" t="s">
        <v>173</v>
      </c>
      <c r="B25" s="439">
        <v>4</v>
      </c>
      <c r="C25" s="439">
        <v>8</v>
      </c>
      <c r="D25" s="439">
        <v>10</v>
      </c>
      <c r="E25" s="439">
        <v>10</v>
      </c>
      <c r="F25" s="439">
        <v>12</v>
      </c>
      <c r="G25" s="439">
        <v>14</v>
      </c>
      <c r="H25" s="439">
        <v>13</v>
      </c>
      <c r="I25" s="439">
        <v>13</v>
      </c>
      <c r="J25" s="439">
        <v>13</v>
      </c>
      <c r="K25" s="439">
        <v>13</v>
      </c>
    </row>
    <row r="26" spans="1:18" ht="11.25" customHeight="1">
      <c r="A26" s="441" t="s">
        <v>528</v>
      </c>
      <c r="B26" s="441">
        <v>3</v>
      </c>
      <c r="C26" s="441">
        <v>7</v>
      </c>
      <c r="D26" s="441">
        <v>8</v>
      </c>
      <c r="E26" s="441">
        <v>8</v>
      </c>
      <c r="F26" s="441">
        <v>8</v>
      </c>
      <c r="G26" s="441">
        <v>10</v>
      </c>
      <c r="H26" s="441">
        <v>9</v>
      </c>
      <c r="I26" s="441">
        <v>9</v>
      </c>
      <c r="J26" s="441">
        <v>9</v>
      </c>
      <c r="K26" s="441">
        <v>9</v>
      </c>
      <c r="L26" s="45"/>
      <c r="M26" s="45"/>
      <c r="N26" s="45"/>
      <c r="O26" s="45"/>
      <c r="P26" s="45"/>
      <c r="Q26" s="45"/>
      <c r="R26" s="45"/>
    </row>
    <row r="27" spans="1:18" ht="11.25" customHeight="1">
      <c r="A27" s="36" t="s">
        <v>523</v>
      </c>
      <c r="B27" s="36">
        <v>3</v>
      </c>
      <c r="C27" s="36">
        <v>4</v>
      </c>
      <c r="D27" s="36">
        <v>4</v>
      </c>
      <c r="E27" s="36">
        <v>4</v>
      </c>
      <c r="F27" s="36">
        <v>4</v>
      </c>
      <c r="G27" s="36">
        <v>5</v>
      </c>
      <c r="H27" s="36">
        <v>4</v>
      </c>
      <c r="I27" s="36">
        <v>4</v>
      </c>
      <c r="J27" s="36">
        <v>4</v>
      </c>
      <c r="K27" s="36">
        <v>4</v>
      </c>
    </row>
    <row r="28" spans="1:18" ht="11.25" customHeight="1">
      <c r="A28" s="36" t="s">
        <v>524</v>
      </c>
      <c r="B28" s="36" t="s">
        <v>540</v>
      </c>
      <c r="C28" s="36">
        <v>3</v>
      </c>
      <c r="D28" s="36">
        <v>4</v>
      </c>
      <c r="E28" s="36">
        <v>4</v>
      </c>
      <c r="F28" s="36">
        <v>4</v>
      </c>
      <c r="G28" s="36">
        <v>5</v>
      </c>
      <c r="H28" s="36">
        <v>5</v>
      </c>
      <c r="I28" s="36">
        <v>5</v>
      </c>
      <c r="J28" s="36">
        <v>5</v>
      </c>
      <c r="K28" s="36">
        <v>5</v>
      </c>
    </row>
    <row r="29" spans="1:18" ht="11.25" customHeight="1">
      <c r="A29" s="441" t="s">
        <v>525</v>
      </c>
      <c r="B29" s="441">
        <v>1</v>
      </c>
      <c r="C29" s="441">
        <v>1</v>
      </c>
      <c r="D29" s="441">
        <v>2</v>
      </c>
      <c r="E29" s="441">
        <v>2</v>
      </c>
      <c r="F29" s="441">
        <v>4</v>
      </c>
      <c r="G29" s="441">
        <v>4</v>
      </c>
      <c r="H29" s="441">
        <v>4</v>
      </c>
      <c r="I29" s="441">
        <v>4</v>
      </c>
      <c r="J29" s="441">
        <v>4</v>
      </c>
      <c r="K29" s="441">
        <v>4</v>
      </c>
      <c r="L29" s="45"/>
      <c r="M29" s="45"/>
      <c r="N29" s="45"/>
      <c r="O29" s="45"/>
      <c r="P29" s="45"/>
      <c r="Q29" s="45"/>
      <c r="R29" s="45"/>
    </row>
    <row r="30" spans="1:18" ht="11.25" customHeight="1">
      <c r="A30" s="36" t="s">
        <v>523</v>
      </c>
      <c r="B30" s="36">
        <v>1</v>
      </c>
      <c r="C30" s="36">
        <v>1</v>
      </c>
      <c r="D30" s="36">
        <v>1</v>
      </c>
      <c r="E30" s="36">
        <v>1</v>
      </c>
      <c r="F30" s="36">
        <v>2</v>
      </c>
      <c r="G30" s="36">
        <v>2</v>
      </c>
      <c r="H30" s="36">
        <v>2</v>
      </c>
      <c r="I30" s="36">
        <v>2</v>
      </c>
      <c r="J30" s="36">
        <v>2</v>
      </c>
      <c r="K30" s="36">
        <v>2</v>
      </c>
    </row>
    <row r="31" spans="1:18" ht="11.25" customHeight="1">
      <c r="A31" s="36" t="s">
        <v>524</v>
      </c>
      <c r="B31" s="36" t="s">
        <v>540</v>
      </c>
      <c r="C31" s="36" t="s">
        <v>540</v>
      </c>
      <c r="D31" s="36">
        <v>1</v>
      </c>
      <c r="E31" s="36">
        <v>1</v>
      </c>
      <c r="F31" s="36">
        <v>2</v>
      </c>
      <c r="G31" s="36">
        <v>2</v>
      </c>
      <c r="H31" s="36">
        <v>2</v>
      </c>
      <c r="I31" s="36">
        <v>2</v>
      </c>
      <c r="J31" s="36">
        <v>2</v>
      </c>
      <c r="K31" s="36">
        <v>2</v>
      </c>
    </row>
    <row r="32" spans="1:18" ht="11.25" customHeight="1">
      <c r="A32" s="439" t="s">
        <v>174</v>
      </c>
      <c r="B32" s="439">
        <v>2</v>
      </c>
      <c r="C32" s="439">
        <v>2</v>
      </c>
      <c r="D32" s="439">
        <v>2</v>
      </c>
      <c r="E32" s="439">
        <v>2</v>
      </c>
      <c r="F32" s="439">
        <v>2</v>
      </c>
      <c r="G32" s="439">
        <v>2</v>
      </c>
      <c r="H32" s="439">
        <v>2</v>
      </c>
      <c r="I32" s="439">
        <v>2</v>
      </c>
      <c r="J32" s="439">
        <v>2</v>
      </c>
      <c r="K32" s="439">
        <v>2</v>
      </c>
    </row>
    <row r="33" spans="1:18" ht="11.25" customHeight="1">
      <c r="A33" s="441" t="s">
        <v>529</v>
      </c>
      <c r="B33" s="441">
        <v>2</v>
      </c>
      <c r="C33" s="441">
        <v>2</v>
      </c>
      <c r="D33" s="441">
        <v>2</v>
      </c>
      <c r="E33" s="441">
        <v>2</v>
      </c>
      <c r="F33" s="441">
        <v>2</v>
      </c>
      <c r="G33" s="441">
        <v>2</v>
      </c>
      <c r="H33" s="441">
        <v>2</v>
      </c>
      <c r="I33" s="441">
        <v>2</v>
      </c>
      <c r="J33" s="441">
        <v>2</v>
      </c>
      <c r="K33" s="441">
        <v>2</v>
      </c>
      <c r="L33" s="45"/>
      <c r="M33" s="45"/>
      <c r="N33" s="45"/>
      <c r="O33" s="45"/>
      <c r="P33" s="45"/>
      <c r="Q33" s="45"/>
      <c r="R33" s="45"/>
    </row>
    <row r="34" spans="1:18" ht="11.25" customHeight="1">
      <c r="A34" s="36" t="s">
        <v>523</v>
      </c>
      <c r="B34" s="36">
        <v>2</v>
      </c>
      <c r="C34" s="36">
        <v>2</v>
      </c>
      <c r="D34" s="36">
        <v>2</v>
      </c>
      <c r="E34" s="36">
        <v>2</v>
      </c>
      <c r="F34" s="36">
        <v>2</v>
      </c>
      <c r="G34" s="36">
        <v>2</v>
      </c>
      <c r="H34" s="36">
        <v>2</v>
      </c>
      <c r="I34" s="36">
        <v>2</v>
      </c>
      <c r="J34" s="36">
        <v>2</v>
      </c>
      <c r="K34" s="36">
        <v>2</v>
      </c>
    </row>
    <row r="35" spans="1:18" ht="11.25" customHeight="1">
      <c r="A35" s="36" t="s">
        <v>524</v>
      </c>
      <c r="B35" s="36">
        <v>0</v>
      </c>
      <c r="C35" s="36">
        <v>0</v>
      </c>
      <c r="D35" s="36">
        <v>0</v>
      </c>
      <c r="E35" s="36">
        <v>0</v>
      </c>
      <c r="F35" s="36">
        <v>0</v>
      </c>
      <c r="G35" s="36">
        <v>0</v>
      </c>
      <c r="H35" s="36">
        <v>0</v>
      </c>
      <c r="I35" s="36">
        <v>0</v>
      </c>
      <c r="J35" s="36">
        <v>0</v>
      </c>
      <c r="K35" s="36">
        <v>0</v>
      </c>
    </row>
    <row r="36" spans="1:18" ht="11.25" customHeight="1">
      <c r="A36" s="441" t="s">
        <v>525</v>
      </c>
      <c r="B36" s="441">
        <v>0</v>
      </c>
      <c r="C36" s="441">
        <v>0</v>
      </c>
      <c r="D36" s="441">
        <v>0</v>
      </c>
      <c r="E36" s="441">
        <v>0</v>
      </c>
      <c r="F36" s="441">
        <v>0</v>
      </c>
      <c r="G36" s="441">
        <v>0</v>
      </c>
      <c r="H36" s="441">
        <v>0</v>
      </c>
      <c r="I36" s="441">
        <v>0</v>
      </c>
      <c r="J36" s="441">
        <v>0</v>
      </c>
      <c r="K36" s="441">
        <v>0</v>
      </c>
      <c r="L36" s="45"/>
      <c r="M36" s="45"/>
      <c r="N36" s="45"/>
      <c r="O36" s="45"/>
      <c r="P36" s="45"/>
      <c r="Q36" s="45"/>
      <c r="R36" s="45"/>
    </row>
    <row r="37" spans="1:18" ht="11.25" customHeight="1">
      <c r="A37" s="36" t="s">
        <v>523</v>
      </c>
      <c r="B37" s="36">
        <v>0</v>
      </c>
      <c r="C37" s="36">
        <v>0</v>
      </c>
      <c r="D37" s="36">
        <v>0</v>
      </c>
      <c r="E37" s="36">
        <v>0</v>
      </c>
      <c r="F37" s="36">
        <v>0</v>
      </c>
      <c r="G37" s="36">
        <v>0</v>
      </c>
      <c r="H37" s="36">
        <v>0</v>
      </c>
      <c r="I37" s="36">
        <v>0</v>
      </c>
      <c r="J37" s="36">
        <v>0</v>
      </c>
      <c r="K37" s="36">
        <v>0</v>
      </c>
    </row>
    <row r="38" spans="1:18" ht="11.25" customHeight="1">
      <c r="A38" s="36" t="s">
        <v>524</v>
      </c>
      <c r="B38" s="36">
        <v>0</v>
      </c>
      <c r="C38" s="36">
        <v>0</v>
      </c>
      <c r="D38" s="36">
        <v>0</v>
      </c>
      <c r="E38" s="36">
        <v>0</v>
      </c>
      <c r="F38" s="36">
        <v>0</v>
      </c>
      <c r="G38" s="36">
        <v>0</v>
      </c>
      <c r="H38" s="36">
        <v>0</v>
      </c>
      <c r="I38" s="36">
        <v>0</v>
      </c>
      <c r="J38" s="36">
        <v>0</v>
      </c>
      <c r="K38" s="36">
        <v>0</v>
      </c>
    </row>
    <row r="39" spans="1:18" ht="11.25" customHeight="1">
      <c r="A39" s="439" t="s">
        <v>180</v>
      </c>
      <c r="B39" s="439">
        <v>7</v>
      </c>
      <c r="C39" s="439">
        <v>7</v>
      </c>
      <c r="D39" s="439">
        <v>7</v>
      </c>
      <c r="E39" s="439">
        <v>5</v>
      </c>
      <c r="F39" s="439">
        <v>5</v>
      </c>
      <c r="G39" s="439">
        <v>4</v>
      </c>
      <c r="H39" s="439">
        <v>4</v>
      </c>
      <c r="I39" s="439">
        <v>3</v>
      </c>
      <c r="J39" s="439">
        <v>0</v>
      </c>
      <c r="K39" s="439">
        <v>4</v>
      </c>
    </row>
    <row r="40" spans="1:18" ht="11.25" customHeight="1">
      <c r="A40" s="441" t="s">
        <v>530</v>
      </c>
      <c r="B40" s="441">
        <v>3</v>
      </c>
      <c r="C40" s="441">
        <v>3</v>
      </c>
      <c r="D40" s="441">
        <v>3</v>
      </c>
      <c r="E40" s="441">
        <v>3</v>
      </c>
      <c r="F40" s="441">
        <v>3</v>
      </c>
      <c r="G40" s="441">
        <v>2</v>
      </c>
      <c r="H40" s="441">
        <v>2</v>
      </c>
      <c r="I40" s="441">
        <v>1</v>
      </c>
      <c r="J40" s="441">
        <v>0</v>
      </c>
      <c r="K40" s="441">
        <v>2</v>
      </c>
      <c r="L40" s="45"/>
      <c r="M40" s="45"/>
      <c r="N40" s="45"/>
      <c r="O40" s="45"/>
      <c r="P40" s="45"/>
      <c r="Q40" s="45"/>
      <c r="R40" s="45"/>
    </row>
    <row r="41" spans="1:18" ht="11.25" customHeight="1">
      <c r="A41" s="36" t="s">
        <v>523</v>
      </c>
      <c r="B41" s="36">
        <v>1</v>
      </c>
      <c r="C41" s="36">
        <v>1</v>
      </c>
      <c r="D41" s="36">
        <v>1</v>
      </c>
      <c r="E41" s="36">
        <v>1</v>
      </c>
      <c r="F41" s="36">
        <v>1</v>
      </c>
      <c r="G41" s="36">
        <v>1</v>
      </c>
      <c r="H41" s="36">
        <v>1</v>
      </c>
      <c r="I41" s="36">
        <v>1</v>
      </c>
      <c r="J41" s="36">
        <v>0</v>
      </c>
      <c r="K41" s="36">
        <v>1</v>
      </c>
    </row>
    <row r="42" spans="1:18" ht="11.25" customHeight="1">
      <c r="A42" s="36" t="s">
        <v>524</v>
      </c>
      <c r="B42" s="36">
        <v>2</v>
      </c>
      <c r="C42" s="36">
        <v>2</v>
      </c>
      <c r="D42" s="36">
        <v>2</v>
      </c>
      <c r="E42" s="36">
        <v>2</v>
      </c>
      <c r="F42" s="36">
        <v>2</v>
      </c>
      <c r="G42" s="36">
        <v>1</v>
      </c>
      <c r="H42" s="36">
        <v>1</v>
      </c>
      <c r="I42" s="36">
        <v>0</v>
      </c>
      <c r="J42" s="36">
        <v>0</v>
      </c>
      <c r="K42" s="36">
        <v>1</v>
      </c>
    </row>
    <row r="43" spans="1:18" ht="11.25" customHeight="1">
      <c r="A43" s="441" t="s">
        <v>525</v>
      </c>
      <c r="B43" s="441">
        <v>4</v>
      </c>
      <c r="C43" s="441">
        <v>4</v>
      </c>
      <c r="D43" s="441">
        <v>4</v>
      </c>
      <c r="E43" s="441">
        <v>2</v>
      </c>
      <c r="F43" s="441">
        <v>2</v>
      </c>
      <c r="G43" s="441">
        <v>2</v>
      </c>
      <c r="H43" s="441">
        <v>2</v>
      </c>
      <c r="I43" s="441">
        <v>2</v>
      </c>
      <c r="J43" s="441">
        <v>0</v>
      </c>
      <c r="K43" s="441">
        <v>2</v>
      </c>
      <c r="L43" s="45"/>
      <c r="M43" s="45"/>
      <c r="N43" s="45"/>
      <c r="O43" s="45"/>
      <c r="P43" s="45"/>
      <c r="Q43" s="45"/>
      <c r="R43" s="45"/>
    </row>
    <row r="44" spans="1:18" ht="11.25" customHeight="1">
      <c r="A44" s="36" t="s">
        <v>523</v>
      </c>
      <c r="B44" s="36">
        <v>2</v>
      </c>
      <c r="C44" s="36">
        <v>2</v>
      </c>
      <c r="D44" s="36">
        <v>2</v>
      </c>
      <c r="E44" s="36">
        <v>2</v>
      </c>
      <c r="F44" s="36">
        <v>2</v>
      </c>
      <c r="G44" s="36">
        <v>2</v>
      </c>
      <c r="H44" s="36">
        <v>2</v>
      </c>
      <c r="I44" s="36">
        <v>2</v>
      </c>
      <c r="J44" s="36">
        <v>0</v>
      </c>
      <c r="K44" s="36">
        <v>2</v>
      </c>
    </row>
    <row r="45" spans="1:18" ht="11.25" customHeight="1">
      <c r="A45" s="36" t="s">
        <v>524</v>
      </c>
      <c r="B45" s="36">
        <v>2</v>
      </c>
      <c r="C45" s="36">
        <v>2</v>
      </c>
      <c r="D45" s="36">
        <v>2</v>
      </c>
      <c r="E45" s="36" t="s">
        <v>540</v>
      </c>
      <c r="F45" s="36">
        <v>0</v>
      </c>
      <c r="G45" s="36">
        <v>0</v>
      </c>
      <c r="H45" s="36">
        <v>0</v>
      </c>
      <c r="I45" s="36">
        <v>0</v>
      </c>
      <c r="J45" s="36">
        <v>0</v>
      </c>
      <c r="K45" s="36">
        <v>0</v>
      </c>
    </row>
    <row r="46" spans="1:18" ht="11.25" customHeight="1">
      <c r="A46" s="439" t="s">
        <v>181</v>
      </c>
      <c r="B46" s="439">
        <v>5</v>
      </c>
      <c r="C46" s="439">
        <v>5</v>
      </c>
      <c r="D46" s="439">
        <v>5</v>
      </c>
      <c r="E46" s="439">
        <v>5</v>
      </c>
      <c r="F46" s="439">
        <v>6</v>
      </c>
      <c r="G46" s="439">
        <v>6</v>
      </c>
      <c r="H46" s="439">
        <v>4</v>
      </c>
      <c r="I46" s="439">
        <v>4</v>
      </c>
      <c r="J46" s="439">
        <v>4</v>
      </c>
      <c r="K46" s="439">
        <v>4</v>
      </c>
    </row>
    <row r="47" spans="1:18" ht="11.25" customHeight="1">
      <c r="A47" s="441" t="s">
        <v>531</v>
      </c>
      <c r="B47" s="441">
        <v>5</v>
      </c>
      <c r="C47" s="441">
        <v>5</v>
      </c>
      <c r="D47" s="441">
        <v>5</v>
      </c>
      <c r="E47" s="441">
        <v>5</v>
      </c>
      <c r="F47" s="441">
        <v>6</v>
      </c>
      <c r="G47" s="441">
        <v>6</v>
      </c>
      <c r="H47" s="441">
        <v>4</v>
      </c>
      <c r="I47" s="441">
        <v>4</v>
      </c>
      <c r="J47" s="441">
        <v>4</v>
      </c>
      <c r="K47" s="441">
        <v>4</v>
      </c>
      <c r="L47" s="45"/>
      <c r="M47" s="45"/>
      <c r="N47" s="45"/>
      <c r="O47" s="45"/>
      <c r="P47" s="45"/>
      <c r="Q47" s="45"/>
      <c r="R47" s="45"/>
    </row>
    <row r="48" spans="1:18" ht="11.25" customHeight="1">
      <c r="A48" s="36" t="s">
        <v>523</v>
      </c>
      <c r="B48" s="36">
        <v>3</v>
      </c>
      <c r="C48" s="36">
        <v>3</v>
      </c>
      <c r="D48" s="36">
        <v>3</v>
      </c>
      <c r="E48" s="36">
        <v>3</v>
      </c>
      <c r="F48" s="36">
        <v>4</v>
      </c>
      <c r="G48" s="36">
        <v>4</v>
      </c>
      <c r="H48" s="36">
        <v>2</v>
      </c>
      <c r="I48" s="36">
        <v>2</v>
      </c>
      <c r="J48" s="36">
        <v>2</v>
      </c>
      <c r="K48" s="36">
        <v>2</v>
      </c>
    </row>
    <row r="49" spans="1:18" ht="11.25" customHeight="1">
      <c r="A49" s="36" t="s">
        <v>524</v>
      </c>
      <c r="B49" s="36">
        <v>2</v>
      </c>
      <c r="C49" s="36">
        <v>2</v>
      </c>
      <c r="D49" s="36">
        <v>2</v>
      </c>
      <c r="E49" s="36">
        <v>2</v>
      </c>
      <c r="F49" s="36">
        <v>2</v>
      </c>
      <c r="G49" s="36">
        <v>2</v>
      </c>
      <c r="H49" s="36">
        <v>2</v>
      </c>
      <c r="I49" s="36">
        <v>2</v>
      </c>
      <c r="J49" s="36">
        <v>2</v>
      </c>
      <c r="K49" s="36">
        <v>2</v>
      </c>
    </row>
    <row r="50" spans="1:18" ht="11.25" customHeight="1">
      <c r="A50" s="441" t="s">
        <v>525</v>
      </c>
      <c r="B50" s="441">
        <v>0</v>
      </c>
      <c r="C50" s="441">
        <v>0</v>
      </c>
      <c r="D50" s="441">
        <v>0</v>
      </c>
      <c r="E50" s="441">
        <v>0</v>
      </c>
      <c r="F50" s="441">
        <v>0</v>
      </c>
      <c r="G50" s="441">
        <v>0</v>
      </c>
      <c r="H50" s="441">
        <v>0</v>
      </c>
      <c r="I50" s="441">
        <v>0</v>
      </c>
      <c r="J50" s="441">
        <v>0</v>
      </c>
      <c r="K50" s="441">
        <v>0</v>
      </c>
      <c r="L50" s="45"/>
      <c r="M50" s="45"/>
      <c r="N50" s="45"/>
      <c r="O50" s="45"/>
      <c r="P50" s="45"/>
      <c r="Q50" s="45"/>
      <c r="R50" s="45"/>
    </row>
    <row r="51" spans="1:18" ht="11.25" customHeight="1">
      <c r="A51" s="36" t="s">
        <v>523</v>
      </c>
      <c r="B51" s="36">
        <v>0</v>
      </c>
      <c r="C51" s="36">
        <v>0</v>
      </c>
      <c r="D51" s="36">
        <v>0</v>
      </c>
      <c r="E51" s="36">
        <v>0</v>
      </c>
      <c r="F51" s="36">
        <v>0</v>
      </c>
      <c r="G51" s="36">
        <v>0</v>
      </c>
      <c r="H51" s="36">
        <v>0</v>
      </c>
      <c r="I51" s="36">
        <v>0</v>
      </c>
      <c r="J51" s="36">
        <v>0</v>
      </c>
      <c r="K51" s="36">
        <v>0</v>
      </c>
    </row>
    <row r="52" spans="1:18" ht="11.25" customHeight="1">
      <c r="A52" s="36" t="s">
        <v>524</v>
      </c>
      <c r="B52" s="36">
        <v>0</v>
      </c>
      <c r="C52" s="36">
        <v>0</v>
      </c>
      <c r="D52" s="36">
        <v>0</v>
      </c>
      <c r="E52" s="36">
        <v>0</v>
      </c>
      <c r="F52" s="36">
        <v>0</v>
      </c>
      <c r="G52" s="36">
        <v>0</v>
      </c>
      <c r="H52" s="36">
        <v>0</v>
      </c>
      <c r="I52" s="36">
        <v>0</v>
      </c>
      <c r="J52" s="36">
        <v>0</v>
      </c>
      <c r="K52" s="36">
        <v>0</v>
      </c>
    </row>
    <row r="53" spans="1:18" ht="11.25" customHeight="1">
      <c r="A53" s="439" t="s">
        <v>182</v>
      </c>
      <c r="B53" s="439">
        <v>3</v>
      </c>
      <c r="C53" s="439">
        <v>6</v>
      </c>
      <c r="D53" s="439">
        <v>12</v>
      </c>
      <c r="E53" s="439">
        <v>11</v>
      </c>
      <c r="F53" s="439">
        <v>11</v>
      </c>
      <c r="G53" s="439">
        <v>11</v>
      </c>
      <c r="H53" s="439">
        <v>11</v>
      </c>
      <c r="I53" s="439">
        <v>11</v>
      </c>
      <c r="J53" s="439">
        <v>11</v>
      </c>
      <c r="K53" s="439">
        <v>11</v>
      </c>
    </row>
    <row r="54" spans="1:18" ht="11.25" customHeight="1">
      <c r="A54" s="441" t="s">
        <v>532</v>
      </c>
      <c r="B54" s="441">
        <v>3</v>
      </c>
      <c r="C54" s="441">
        <v>6</v>
      </c>
      <c r="D54" s="441">
        <v>11</v>
      </c>
      <c r="E54" s="441">
        <v>11</v>
      </c>
      <c r="F54" s="441">
        <v>11</v>
      </c>
      <c r="G54" s="441">
        <v>11</v>
      </c>
      <c r="H54" s="441">
        <v>11</v>
      </c>
      <c r="I54" s="441">
        <v>11</v>
      </c>
      <c r="J54" s="441">
        <v>11</v>
      </c>
      <c r="K54" s="441">
        <v>11</v>
      </c>
      <c r="L54" s="45"/>
      <c r="M54" s="45"/>
      <c r="N54" s="45"/>
      <c r="O54" s="45"/>
      <c r="P54" s="45"/>
      <c r="Q54" s="45"/>
      <c r="R54" s="45"/>
    </row>
    <row r="55" spans="1:18" ht="11.25" customHeight="1">
      <c r="A55" s="36" t="s">
        <v>523</v>
      </c>
      <c r="B55" s="36">
        <v>2</v>
      </c>
      <c r="C55" s="36">
        <v>3</v>
      </c>
      <c r="D55" s="36">
        <v>5</v>
      </c>
      <c r="E55" s="36">
        <v>4</v>
      </c>
      <c r="F55" s="36">
        <v>5</v>
      </c>
      <c r="G55" s="36">
        <v>4</v>
      </c>
      <c r="H55" s="36">
        <v>5</v>
      </c>
      <c r="I55" s="36">
        <v>5</v>
      </c>
      <c r="J55" s="36">
        <v>5</v>
      </c>
      <c r="K55" s="36">
        <v>5</v>
      </c>
    </row>
    <row r="56" spans="1:18" ht="11.25" customHeight="1">
      <c r="A56" s="36" t="s">
        <v>524</v>
      </c>
      <c r="B56" s="36">
        <v>1</v>
      </c>
      <c r="C56" s="36">
        <v>3</v>
      </c>
      <c r="D56" s="36">
        <v>6</v>
      </c>
      <c r="E56" s="36">
        <v>7</v>
      </c>
      <c r="F56" s="36">
        <v>6</v>
      </c>
      <c r="G56" s="36">
        <v>7</v>
      </c>
      <c r="H56" s="36">
        <v>6</v>
      </c>
      <c r="I56" s="36">
        <v>6</v>
      </c>
      <c r="J56" s="36">
        <v>6</v>
      </c>
      <c r="K56" s="36">
        <v>6</v>
      </c>
    </row>
    <row r="57" spans="1:18" ht="11.25" customHeight="1">
      <c r="A57" s="441" t="s">
        <v>525</v>
      </c>
      <c r="B57" s="441">
        <v>0</v>
      </c>
      <c r="C57" s="441">
        <v>0</v>
      </c>
      <c r="D57" s="441">
        <v>1</v>
      </c>
      <c r="E57" s="441">
        <v>0</v>
      </c>
      <c r="F57" s="441">
        <v>0</v>
      </c>
      <c r="G57" s="441">
        <v>0</v>
      </c>
      <c r="H57" s="441">
        <v>0</v>
      </c>
      <c r="I57" s="441">
        <v>0</v>
      </c>
      <c r="J57" s="441">
        <v>0</v>
      </c>
      <c r="K57" s="441">
        <v>0</v>
      </c>
      <c r="L57" s="45"/>
      <c r="M57" s="45"/>
      <c r="N57" s="45"/>
      <c r="O57" s="45"/>
      <c r="P57" s="45"/>
      <c r="Q57" s="45"/>
      <c r="R57" s="45"/>
    </row>
    <row r="58" spans="1:18" ht="11.25" customHeight="1">
      <c r="A58" s="36" t="s">
        <v>523</v>
      </c>
      <c r="B58" s="36">
        <v>0</v>
      </c>
      <c r="C58" s="36">
        <v>0</v>
      </c>
      <c r="D58" s="36">
        <v>0</v>
      </c>
      <c r="E58" s="36">
        <v>0</v>
      </c>
      <c r="F58" s="36">
        <v>0</v>
      </c>
      <c r="G58" s="36">
        <v>0</v>
      </c>
      <c r="H58" s="36">
        <v>0</v>
      </c>
      <c r="I58" s="36">
        <v>0</v>
      </c>
      <c r="J58" s="36">
        <v>0</v>
      </c>
      <c r="K58" s="36">
        <v>0</v>
      </c>
    </row>
    <row r="59" spans="1:18" ht="11.25" customHeight="1">
      <c r="A59" s="36" t="s">
        <v>524</v>
      </c>
      <c r="B59" s="36">
        <v>0</v>
      </c>
      <c r="C59" s="36">
        <v>0</v>
      </c>
      <c r="D59" s="36">
        <v>1</v>
      </c>
      <c r="E59" s="36">
        <v>0</v>
      </c>
      <c r="F59" s="36">
        <v>0</v>
      </c>
      <c r="G59" s="36">
        <v>0</v>
      </c>
      <c r="H59" s="36">
        <v>0</v>
      </c>
      <c r="I59" s="36">
        <v>0</v>
      </c>
      <c r="J59" s="36">
        <v>0</v>
      </c>
      <c r="K59" s="36">
        <v>0</v>
      </c>
    </row>
    <row r="60" spans="1:18" ht="11.25" customHeight="1">
      <c r="A60" s="439" t="s">
        <v>183</v>
      </c>
      <c r="B60" s="439">
        <v>5</v>
      </c>
      <c r="C60" s="439">
        <v>6</v>
      </c>
      <c r="D60" s="439">
        <v>6</v>
      </c>
      <c r="E60" s="439">
        <v>6</v>
      </c>
      <c r="F60" s="439">
        <v>5</v>
      </c>
      <c r="G60" s="439">
        <v>5</v>
      </c>
      <c r="H60" s="439">
        <v>3</v>
      </c>
      <c r="I60" s="439">
        <v>3</v>
      </c>
      <c r="J60" s="439">
        <v>0</v>
      </c>
      <c r="K60" s="439">
        <v>3</v>
      </c>
    </row>
    <row r="61" spans="1:18" ht="11.25" customHeight="1">
      <c r="A61" s="441" t="s">
        <v>533</v>
      </c>
      <c r="B61" s="441">
        <v>4</v>
      </c>
      <c r="C61" s="441">
        <v>4</v>
      </c>
      <c r="D61" s="441">
        <v>4</v>
      </c>
      <c r="E61" s="441">
        <v>4</v>
      </c>
      <c r="F61" s="441">
        <v>3</v>
      </c>
      <c r="G61" s="441">
        <v>3</v>
      </c>
      <c r="H61" s="441">
        <v>1</v>
      </c>
      <c r="I61" s="441">
        <v>1</v>
      </c>
      <c r="J61" s="441">
        <v>0</v>
      </c>
      <c r="K61" s="441">
        <v>1</v>
      </c>
      <c r="L61" s="45"/>
      <c r="M61" s="45"/>
      <c r="N61" s="45"/>
      <c r="O61" s="45"/>
      <c r="P61" s="45"/>
      <c r="Q61" s="45"/>
      <c r="R61" s="45"/>
    </row>
    <row r="62" spans="1:18" ht="11.25" customHeight="1">
      <c r="A62" s="36" t="s">
        <v>523</v>
      </c>
      <c r="B62" s="36">
        <v>3</v>
      </c>
      <c r="C62" s="36">
        <v>3</v>
      </c>
      <c r="D62" s="36">
        <v>3</v>
      </c>
      <c r="E62" s="36">
        <v>3</v>
      </c>
      <c r="F62" s="36">
        <v>3</v>
      </c>
      <c r="G62" s="36">
        <v>3</v>
      </c>
      <c r="H62" s="36">
        <v>1</v>
      </c>
      <c r="I62" s="36">
        <v>1</v>
      </c>
      <c r="J62" s="36">
        <v>0</v>
      </c>
      <c r="K62" s="36">
        <v>1</v>
      </c>
    </row>
    <row r="63" spans="1:18" ht="11.25" customHeight="1">
      <c r="A63" s="36" t="s">
        <v>524</v>
      </c>
      <c r="B63" s="36">
        <v>1</v>
      </c>
      <c r="C63" s="36">
        <v>1</v>
      </c>
      <c r="D63" s="36">
        <v>1</v>
      </c>
      <c r="E63" s="36">
        <v>1</v>
      </c>
      <c r="F63" s="36">
        <v>0</v>
      </c>
      <c r="G63" s="36">
        <v>0</v>
      </c>
      <c r="H63" s="36">
        <v>0</v>
      </c>
      <c r="I63" s="36">
        <v>0</v>
      </c>
      <c r="J63" s="36">
        <v>0</v>
      </c>
      <c r="K63" s="36">
        <v>0</v>
      </c>
    </row>
    <row r="64" spans="1:18" ht="11.25" customHeight="1">
      <c r="A64" s="441" t="s">
        <v>525</v>
      </c>
      <c r="B64" s="441">
        <v>1</v>
      </c>
      <c r="C64" s="441">
        <v>2</v>
      </c>
      <c r="D64" s="441">
        <v>2</v>
      </c>
      <c r="E64" s="441">
        <v>2</v>
      </c>
      <c r="F64" s="441">
        <v>2</v>
      </c>
      <c r="G64" s="441">
        <v>2</v>
      </c>
      <c r="H64" s="441">
        <v>2</v>
      </c>
      <c r="I64" s="441">
        <v>2</v>
      </c>
      <c r="J64" s="441">
        <v>0</v>
      </c>
      <c r="K64" s="441">
        <v>2</v>
      </c>
      <c r="L64" s="45"/>
      <c r="M64" s="45"/>
      <c r="N64" s="45"/>
      <c r="O64" s="45"/>
      <c r="P64" s="45"/>
      <c r="Q64" s="45"/>
      <c r="R64" s="45"/>
    </row>
    <row r="65" spans="1:18" ht="11.25" customHeight="1">
      <c r="A65" s="36" t="s">
        <v>523</v>
      </c>
      <c r="B65" s="36">
        <v>1</v>
      </c>
      <c r="C65" s="36">
        <v>2</v>
      </c>
      <c r="D65" s="36">
        <v>2</v>
      </c>
      <c r="E65" s="36">
        <v>2</v>
      </c>
      <c r="F65" s="36">
        <v>2</v>
      </c>
      <c r="G65" s="36">
        <v>2</v>
      </c>
      <c r="H65" s="36">
        <v>2</v>
      </c>
      <c r="I65" s="36">
        <v>2</v>
      </c>
      <c r="J65" s="36">
        <v>0</v>
      </c>
      <c r="K65" s="36">
        <v>2</v>
      </c>
    </row>
    <row r="66" spans="1:18" ht="11.25" customHeight="1">
      <c r="A66" s="36" t="s">
        <v>524</v>
      </c>
      <c r="B66" s="36">
        <v>0</v>
      </c>
      <c r="C66" s="36">
        <v>0</v>
      </c>
      <c r="D66" s="36">
        <v>0</v>
      </c>
      <c r="E66" s="36">
        <v>0</v>
      </c>
      <c r="F66" s="36">
        <v>0</v>
      </c>
      <c r="G66" s="36">
        <v>0</v>
      </c>
      <c r="H66" s="36">
        <v>0</v>
      </c>
      <c r="I66" s="36">
        <v>0</v>
      </c>
      <c r="J66" s="36">
        <v>0</v>
      </c>
      <c r="K66" s="36">
        <v>0</v>
      </c>
    </row>
    <row r="67" spans="1:18" ht="11.25" customHeight="1">
      <c r="A67" s="439" t="s">
        <v>184</v>
      </c>
      <c r="B67" s="439">
        <v>3</v>
      </c>
      <c r="C67" s="439">
        <v>3</v>
      </c>
      <c r="D67" s="439">
        <v>3</v>
      </c>
      <c r="E67" s="439">
        <v>3</v>
      </c>
      <c r="F67" s="439">
        <v>3</v>
      </c>
      <c r="G67" s="439">
        <v>3</v>
      </c>
      <c r="H67" s="439">
        <v>3</v>
      </c>
      <c r="I67" s="439">
        <v>2</v>
      </c>
      <c r="J67" s="439">
        <v>0</v>
      </c>
      <c r="K67" s="439">
        <v>2</v>
      </c>
    </row>
    <row r="68" spans="1:18" ht="11.25" customHeight="1">
      <c r="A68" s="441" t="s">
        <v>534</v>
      </c>
      <c r="B68" s="441">
        <v>3</v>
      </c>
      <c r="C68" s="441">
        <v>3</v>
      </c>
      <c r="D68" s="441">
        <v>3</v>
      </c>
      <c r="E68" s="441">
        <v>3</v>
      </c>
      <c r="F68" s="441">
        <v>3</v>
      </c>
      <c r="G68" s="441">
        <v>3</v>
      </c>
      <c r="H68" s="441">
        <v>3</v>
      </c>
      <c r="I68" s="441">
        <v>2</v>
      </c>
      <c r="J68" s="441">
        <v>0</v>
      </c>
      <c r="K68" s="441">
        <v>2</v>
      </c>
      <c r="L68" s="45"/>
      <c r="M68" s="45"/>
      <c r="N68" s="45"/>
      <c r="O68" s="45"/>
      <c r="P68" s="45"/>
      <c r="Q68" s="45"/>
      <c r="R68" s="45"/>
    </row>
    <row r="69" spans="1:18" ht="11.25" customHeight="1">
      <c r="A69" s="36" t="s">
        <v>523</v>
      </c>
      <c r="B69" s="36">
        <v>2</v>
      </c>
      <c r="C69" s="36">
        <v>2</v>
      </c>
      <c r="D69" s="36">
        <v>2</v>
      </c>
      <c r="E69" s="36">
        <v>2</v>
      </c>
      <c r="F69" s="36">
        <v>2</v>
      </c>
      <c r="G69" s="36">
        <v>2</v>
      </c>
      <c r="H69" s="36">
        <v>2</v>
      </c>
      <c r="I69" s="36">
        <v>1</v>
      </c>
      <c r="J69" s="36">
        <v>0</v>
      </c>
      <c r="K69" s="36">
        <v>1</v>
      </c>
    </row>
    <row r="70" spans="1:18" ht="11.25" customHeight="1">
      <c r="A70" s="36" t="s">
        <v>524</v>
      </c>
      <c r="B70" s="36">
        <v>1</v>
      </c>
      <c r="C70" s="36">
        <v>1</v>
      </c>
      <c r="D70" s="36">
        <v>1</v>
      </c>
      <c r="E70" s="36">
        <v>1</v>
      </c>
      <c r="F70" s="36">
        <v>1</v>
      </c>
      <c r="G70" s="36">
        <v>1</v>
      </c>
      <c r="H70" s="36">
        <v>1</v>
      </c>
      <c r="I70" s="36">
        <v>1</v>
      </c>
      <c r="J70" s="36">
        <v>0</v>
      </c>
      <c r="K70" s="36">
        <v>1</v>
      </c>
    </row>
    <row r="71" spans="1:18" ht="11.25" customHeight="1">
      <c r="A71" s="441" t="s">
        <v>525</v>
      </c>
      <c r="B71" s="441">
        <v>0</v>
      </c>
      <c r="C71" s="441">
        <v>0</v>
      </c>
      <c r="D71" s="441">
        <v>0</v>
      </c>
      <c r="E71" s="441">
        <v>0</v>
      </c>
      <c r="F71" s="441">
        <v>0</v>
      </c>
      <c r="G71" s="441">
        <v>0</v>
      </c>
      <c r="H71" s="441">
        <v>0</v>
      </c>
      <c r="I71" s="441">
        <v>0</v>
      </c>
      <c r="J71" s="441">
        <v>0</v>
      </c>
      <c r="K71" s="441">
        <v>0</v>
      </c>
      <c r="L71" s="45"/>
      <c r="M71" s="45"/>
      <c r="N71" s="45"/>
      <c r="O71" s="45"/>
      <c r="P71" s="45"/>
      <c r="Q71" s="45"/>
      <c r="R71" s="45"/>
    </row>
    <row r="72" spans="1:18" ht="11.25" customHeight="1">
      <c r="A72" s="36" t="s">
        <v>523</v>
      </c>
      <c r="B72" s="36">
        <v>0</v>
      </c>
      <c r="C72" s="36">
        <v>0</v>
      </c>
      <c r="D72" s="36">
        <v>0</v>
      </c>
      <c r="E72" s="36">
        <v>0</v>
      </c>
      <c r="F72" s="36">
        <v>0</v>
      </c>
      <c r="G72" s="36">
        <v>0</v>
      </c>
      <c r="H72" s="36">
        <v>0</v>
      </c>
      <c r="I72" s="36">
        <v>0</v>
      </c>
      <c r="J72" s="36">
        <v>0</v>
      </c>
      <c r="K72" s="36">
        <v>0</v>
      </c>
    </row>
    <row r="73" spans="1:18" ht="11.25" customHeight="1">
      <c r="A73" s="36" t="s">
        <v>524</v>
      </c>
      <c r="B73" s="36">
        <v>0</v>
      </c>
      <c r="C73" s="36">
        <v>0</v>
      </c>
      <c r="D73" s="36">
        <v>0</v>
      </c>
      <c r="E73" s="36">
        <v>0</v>
      </c>
      <c r="F73" s="36">
        <v>0</v>
      </c>
      <c r="G73" s="36">
        <v>0</v>
      </c>
      <c r="H73" s="36">
        <v>0</v>
      </c>
      <c r="I73" s="36">
        <v>0</v>
      </c>
      <c r="J73" s="36">
        <v>0</v>
      </c>
      <c r="K73" s="36">
        <v>0</v>
      </c>
    </row>
    <row r="74" spans="1:18" ht="11.25" customHeight="1">
      <c r="A74" s="443" t="s">
        <v>175</v>
      </c>
      <c r="B74" s="443">
        <v>88</v>
      </c>
      <c r="C74" s="443">
        <v>101</v>
      </c>
      <c r="D74" s="443">
        <v>115</v>
      </c>
      <c r="E74" s="443">
        <v>111</v>
      </c>
      <c r="F74" s="443">
        <v>112</v>
      </c>
      <c r="G74" s="443">
        <v>115</v>
      </c>
      <c r="H74" s="443">
        <v>79</v>
      </c>
      <c r="I74" s="443">
        <v>81</v>
      </c>
      <c r="J74" s="443">
        <v>73</v>
      </c>
      <c r="K74" s="443">
        <v>82</v>
      </c>
    </row>
    <row r="75" spans="1:18" ht="9" customHeight="1" thickBot="1">
      <c r="A75" s="47"/>
      <c r="B75" s="55"/>
      <c r="C75" s="48"/>
      <c r="D75" s="48"/>
      <c r="E75" s="48"/>
      <c r="F75" s="48"/>
      <c r="G75" s="48"/>
      <c r="H75" s="48"/>
      <c r="I75" s="48"/>
      <c r="J75" s="48"/>
      <c r="K75" s="48"/>
    </row>
    <row r="76" spans="1:18" ht="9.75" thickTop="1">
      <c r="A76" s="49" t="s">
        <v>535</v>
      </c>
      <c r="B76" s="56"/>
      <c r="D76" s="50"/>
      <c r="E76" s="50"/>
      <c r="F76" s="50"/>
      <c r="G76" s="50"/>
      <c r="H76" s="50"/>
      <c r="I76" s="50"/>
      <c r="J76" s="50"/>
      <c r="K76" s="50"/>
    </row>
    <row r="77" spans="1:18">
      <c r="A77" s="49" t="s">
        <v>541</v>
      </c>
      <c r="B77" s="52"/>
      <c r="D77" s="45"/>
      <c r="E77" s="45"/>
      <c r="F77" s="45"/>
      <c r="G77" s="45"/>
      <c r="H77" s="45"/>
      <c r="I77" s="45"/>
      <c r="J77" s="45"/>
      <c r="K77" s="45"/>
    </row>
    <row r="78" spans="1:18">
      <c r="A78" s="49"/>
      <c r="B78" s="52"/>
      <c r="D78" s="45"/>
      <c r="E78" s="45"/>
      <c r="F78" s="45"/>
      <c r="G78" s="45"/>
      <c r="H78" s="45"/>
      <c r="I78" s="45"/>
      <c r="J78" s="45"/>
      <c r="K78" s="45"/>
    </row>
    <row r="79" spans="1:18">
      <c r="A79" s="52"/>
      <c r="B79" s="57"/>
      <c r="D79" s="45"/>
      <c r="E79" s="45"/>
      <c r="F79" s="45"/>
      <c r="G79" s="45"/>
      <c r="H79" s="45"/>
      <c r="I79" s="45"/>
      <c r="J79" s="45"/>
      <c r="K79" s="45"/>
    </row>
    <row r="80" spans="1:18">
      <c r="A80" s="52"/>
      <c r="B80" s="52"/>
      <c r="D80" s="45"/>
      <c r="E80" s="45"/>
      <c r="F80" s="45"/>
      <c r="G80" s="45"/>
      <c r="H80" s="45"/>
      <c r="I80" s="45"/>
      <c r="J80" s="45"/>
      <c r="K80" s="45"/>
    </row>
    <row r="81" spans="1:11">
      <c r="A81" s="52"/>
      <c r="B81" s="52"/>
      <c r="D81" s="45"/>
      <c r="E81" s="45"/>
      <c r="F81" s="45"/>
      <c r="G81" s="45"/>
      <c r="H81" s="45"/>
      <c r="I81" s="45"/>
      <c r="J81" s="45"/>
      <c r="K81" s="45"/>
    </row>
    <row r="82" spans="1:11">
      <c r="A82" s="52"/>
      <c r="B82" s="52"/>
      <c r="D82" s="45"/>
      <c r="E82" s="45"/>
      <c r="F82" s="45"/>
      <c r="G82" s="45"/>
      <c r="H82" s="45"/>
      <c r="I82" s="45"/>
      <c r="J82" s="45"/>
      <c r="K82" s="45"/>
    </row>
    <row r="83" spans="1:11">
      <c r="A83" s="52"/>
      <c r="B83" s="52"/>
      <c r="D83" s="45"/>
      <c r="E83" s="45"/>
      <c r="F83" s="45"/>
      <c r="G83" s="45"/>
      <c r="H83" s="45"/>
      <c r="I83" s="45"/>
      <c r="J83" s="45"/>
      <c r="K83" s="45"/>
    </row>
    <row r="84" spans="1:11">
      <c r="A84" s="52"/>
      <c r="B84" s="52"/>
      <c r="D84" s="45"/>
      <c r="E84" s="45"/>
      <c r="F84" s="45"/>
      <c r="G84" s="45"/>
      <c r="H84" s="45"/>
      <c r="I84" s="45"/>
      <c r="J84" s="45"/>
      <c r="K84" s="45"/>
    </row>
    <row r="85" spans="1:11">
      <c r="A85" s="52"/>
      <c r="B85" s="52"/>
      <c r="D85" s="45"/>
      <c r="E85" s="45"/>
      <c r="F85" s="45"/>
      <c r="G85" s="45"/>
      <c r="H85" s="45"/>
      <c r="I85" s="45"/>
      <c r="J85" s="45"/>
      <c r="K85" s="45"/>
    </row>
    <row r="86" spans="1:11">
      <c r="A86" s="52"/>
      <c r="B86" s="52"/>
      <c r="D86" s="45"/>
      <c r="E86" s="45"/>
      <c r="F86" s="45"/>
      <c r="G86" s="45"/>
      <c r="H86" s="45"/>
      <c r="I86" s="45"/>
      <c r="J86" s="45"/>
      <c r="K86" s="45"/>
    </row>
    <row r="87" spans="1:11">
      <c r="A87" s="52"/>
      <c r="B87" s="52"/>
      <c r="D87" s="45"/>
      <c r="E87" s="45"/>
      <c r="F87" s="45"/>
      <c r="G87" s="45"/>
      <c r="H87" s="45"/>
      <c r="I87" s="45"/>
      <c r="J87" s="45"/>
      <c r="K87" s="45"/>
    </row>
    <row r="88" spans="1:11">
      <c r="A88" s="52"/>
      <c r="B88" s="52"/>
      <c r="D88" s="45"/>
      <c r="E88" s="45"/>
      <c r="F88" s="45"/>
      <c r="G88" s="45"/>
      <c r="H88" s="45"/>
      <c r="I88" s="45"/>
      <c r="J88" s="45"/>
      <c r="K88" s="45"/>
    </row>
    <row r="89" spans="1:11">
      <c r="A89" s="52"/>
      <c r="B89" s="52"/>
      <c r="D89" s="45"/>
      <c r="E89" s="45"/>
      <c r="F89" s="45"/>
      <c r="G89" s="45"/>
      <c r="H89" s="45"/>
      <c r="I89" s="45"/>
      <c r="J89" s="45"/>
      <c r="K89" s="45"/>
    </row>
    <row r="90" spans="1:11">
      <c r="A90" s="52"/>
      <c r="B90" s="52"/>
      <c r="D90" s="45"/>
      <c r="E90" s="45"/>
      <c r="F90" s="45"/>
      <c r="G90" s="45"/>
      <c r="H90" s="45"/>
      <c r="I90" s="45"/>
      <c r="J90" s="45"/>
      <c r="K90" s="45"/>
    </row>
    <row r="91" spans="1:11">
      <c r="A91" s="52"/>
      <c r="B91" s="52"/>
      <c r="D91" s="45"/>
      <c r="E91" s="45"/>
      <c r="F91" s="45"/>
      <c r="G91" s="45"/>
      <c r="H91" s="45"/>
      <c r="I91" s="45"/>
      <c r="J91" s="45"/>
      <c r="K91" s="45"/>
    </row>
    <row r="92" spans="1:11">
      <c r="A92" s="52"/>
      <c r="B92" s="52"/>
      <c r="D92" s="45"/>
      <c r="E92" s="45"/>
      <c r="F92" s="45"/>
      <c r="G92" s="45"/>
      <c r="H92" s="45"/>
      <c r="I92" s="45"/>
      <c r="J92" s="45"/>
      <c r="K92" s="45"/>
    </row>
    <row r="93" spans="1:11">
      <c r="A93" s="52"/>
      <c r="B93" s="52"/>
      <c r="D93" s="45"/>
      <c r="E93" s="45"/>
      <c r="F93" s="45"/>
      <c r="G93" s="45"/>
      <c r="H93" s="45"/>
      <c r="I93" s="45"/>
      <c r="J93" s="45"/>
      <c r="K93" s="45"/>
    </row>
    <row r="94" spans="1:11">
      <c r="A94" s="52"/>
      <c r="B94" s="52"/>
      <c r="D94" s="45"/>
      <c r="E94" s="45"/>
      <c r="F94" s="45"/>
      <c r="G94" s="45"/>
      <c r="H94" s="45"/>
      <c r="I94" s="45"/>
      <c r="J94" s="45"/>
      <c r="K94" s="45"/>
    </row>
    <row r="95" spans="1:11">
      <c r="A95" s="52"/>
      <c r="B95" s="52"/>
      <c r="D95" s="45"/>
      <c r="E95" s="45"/>
      <c r="F95" s="45"/>
      <c r="G95" s="45"/>
      <c r="H95" s="45"/>
      <c r="I95" s="45"/>
      <c r="J95" s="45"/>
      <c r="K95" s="45"/>
    </row>
    <row r="96" spans="1:11">
      <c r="A96" s="52"/>
      <c r="B96" s="52"/>
      <c r="D96" s="45"/>
      <c r="E96" s="45"/>
      <c r="F96" s="45"/>
      <c r="G96" s="45"/>
      <c r="H96" s="45"/>
      <c r="I96" s="45"/>
      <c r="J96" s="45"/>
      <c r="K96" s="45"/>
    </row>
    <row r="97" spans="1:11">
      <c r="A97" s="52"/>
      <c r="B97" s="52"/>
      <c r="D97" s="45"/>
      <c r="E97" s="45"/>
      <c r="F97" s="45"/>
      <c r="G97" s="45"/>
      <c r="H97" s="45"/>
      <c r="I97" s="45"/>
      <c r="J97" s="45"/>
      <c r="K97" s="45"/>
    </row>
    <row r="98" spans="1:11">
      <c r="A98" s="52"/>
      <c r="B98" s="52"/>
      <c r="D98" s="45"/>
      <c r="E98" s="45"/>
      <c r="F98" s="45"/>
      <c r="G98" s="45"/>
      <c r="H98" s="45"/>
      <c r="I98" s="45"/>
      <c r="J98" s="45"/>
      <c r="K98" s="45"/>
    </row>
    <row r="99" spans="1:11">
      <c r="A99" s="52"/>
      <c r="B99" s="52"/>
      <c r="D99" s="45"/>
      <c r="E99" s="45"/>
      <c r="F99" s="45"/>
      <c r="G99" s="45"/>
      <c r="H99" s="45"/>
      <c r="I99" s="45"/>
      <c r="J99" s="45"/>
      <c r="K99" s="45"/>
    </row>
    <row r="100" spans="1:11">
      <c r="A100" s="52"/>
      <c r="B100" s="52"/>
      <c r="D100" s="45"/>
      <c r="E100" s="45"/>
      <c r="F100" s="45"/>
      <c r="G100" s="45"/>
      <c r="H100" s="45"/>
      <c r="I100" s="45"/>
      <c r="J100" s="45"/>
      <c r="K100" s="45"/>
    </row>
    <row r="101" spans="1:11">
      <c r="A101" s="52"/>
      <c r="B101" s="52"/>
      <c r="D101" s="45"/>
      <c r="E101" s="45"/>
      <c r="F101" s="45"/>
      <c r="G101" s="45"/>
      <c r="H101" s="45"/>
      <c r="I101" s="45"/>
      <c r="J101" s="45"/>
      <c r="K101" s="45"/>
    </row>
    <row r="102" spans="1:11">
      <c r="A102" s="52"/>
      <c r="B102" s="52"/>
      <c r="D102" s="45"/>
      <c r="E102" s="45"/>
      <c r="F102" s="45"/>
      <c r="G102" s="45"/>
      <c r="H102" s="45"/>
      <c r="I102" s="45"/>
      <c r="J102" s="45"/>
      <c r="K102" s="45"/>
    </row>
    <row r="103" spans="1:11">
      <c r="A103" s="52"/>
      <c r="B103" s="52"/>
      <c r="D103" s="45"/>
      <c r="E103" s="45"/>
      <c r="F103" s="45"/>
      <c r="G103" s="45"/>
      <c r="H103" s="45"/>
      <c r="I103" s="45"/>
      <c r="J103" s="45"/>
      <c r="K103" s="45"/>
    </row>
    <row r="104" spans="1:11">
      <c r="A104" s="53"/>
      <c r="B104" s="53"/>
      <c r="D104" s="45"/>
      <c r="E104" s="45"/>
      <c r="F104" s="45"/>
      <c r="G104" s="45"/>
      <c r="H104" s="45"/>
      <c r="I104" s="45"/>
      <c r="J104" s="45"/>
      <c r="K104" s="45"/>
    </row>
    <row r="105" spans="1:11">
      <c r="A105" s="53"/>
      <c r="B105" s="53"/>
      <c r="D105" s="45"/>
      <c r="E105" s="45"/>
      <c r="F105" s="45"/>
      <c r="G105" s="45"/>
      <c r="H105" s="45"/>
      <c r="I105" s="45"/>
      <c r="J105" s="45"/>
      <c r="K105" s="45"/>
    </row>
    <row r="106" spans="1:11">
      <c r="A106" s="53"/>
      <c r="B106" s="53"/>
      <c r="D106" s="45"/>
      <c r="E106" s="45"/>
      <c r="F106" s="45"/>
      <c r="G106" s="45"/>
      <c r="H106" s="45"/>
      <c r="I106" s="45"/>
      <c r="J106" s="45"/>
      <c r="K106" s="45"/>
    </row>
    <row r="107" spans="1:11">
      <c r="A107" s="53"/>
      <c r="B107" s="53"/>
      <c r="D107" s="45"/>
      <c r="E107" s="45"/>
      <c r="F107" s="45"/>
      <c r="G107" s="45"/>
      <c r="H107" s="45"/>
      <c r="I107" s="45"/>
      <c r="J107" s="45"/>
      <c r="K107" s="45"/>
    </row>
    <row r="108" spans="1:11">
      <c r="A108" s="53"/>
      <c r="B108" s="53"/>
      <c r="D108" s="45"/>
      <c r="E108" s="45"/>
      <c r="F108" s="45"/>
      <c r="G108" s="45"/>
      <c r="H108" s="45"/>
      <c r="I108" s="45"/>
      <c r="J108" s="45"/>
      <c r="K108" s="45"/>
    </row>
    <row r="109" spans="1:11">
      <c r="A109" s="53"/>
      <c r="B109" s="53"/>
      <c r="D109" s="45"/>
      <c r="E109" s="45"/>
      <c r="F109" s="45"/>
      <c r="G109" s="45"/>
      <c r="H109" s="45"/>
      <c r="I109" s="45"/>
      <c r="J109" s="45"/>
      <c r="K109" s="45"/>
    </row>
    <row r="110" spans="1:11">
      <c r="A110" s="53"/>
      <c r="B110" s="53"/>
      <c r="D110" s="45"/>
      <c r="E110" s="45"/>
      <c r="F110" s="45"/>
      <c r="G110" s="45"/>
      <c r="H110" s="45"/>
      <c r="I110" s="45"/>
      <c r="J110" s="45"/>
      <c r="K110" s="45"/>
    </row>
    <row r="111" spans="1:11">
      <c r="A111" s="53"/>
      <c r="B111" s="53"/>
      <c r="D111" s="45"/>
      <c r="E111" s="45"/>
      <c r="F111" s="45"/>
      <c r="G111" s="45"/>
      <c r="H111" s="45"/>
      <c r="I111" s="45"/>
      <c r="J111" s="45"/>
      <c r="K111" s="45"/>
    </row>
    <row r="112" spans="1:11">
      <c r="A112" s="53"/>
      <c r="B112" s="53"/>
      <c r="D112" s="45"/>
      <c r="E112" s="45"/>
      <c r="F112" s="45"/>
      <c r="G112" s="45"/>
      <c r="H112" s="45"/>
      <c r="I112" s="45"/>
      <c r="J112" s="45"/>
      <c r="K112" s="45"/>
    </row>
    <row r="113" spans="1:11">
      <c r="A113" s="53"/>
      <c r="B113" s="53"/>
      <c r="D113" s="45"/>
      <c r="E113" s="45"/>
      <c r="F113" s="45"/>
      <c r="G113" s="45"/>
      <c r="H113" s="45"/>
      <c r="I113" s="45"/>
      <c r="J113" s="45"/>
      <c r="K113" s="45"/>
    </row>
    <row r="114" spans="1:11">
      <c r="A114" s="53"/>
      <c r="B114" s="53"/>
      <c r="D114" s="45"/>
      <c r="E114" s="45"/>
      <c r="F114" s="45"/>
      <c r="G114" s="45"/>
      <c r="H114" s="45"/>
      <c r="I114" s="45"/>
      <c r="J114" s="45"/>
      <c r="K114" s="45"/>
    </row>
    <row r="115" spans="1:11">
      <c r="A115" s="53"/>
      <c r="B115" s="53"/>
      <c r="D115" s="45"/>
      <c r="E115" s="45"/>
      <c r="F115" s="45"/>
      <c r="G115" s="45"/>
      <c r="H115" s="45"/>
      <c r="I115" s="45"/>
      <c r="J115" s="45"/>
      <c r="K115" s="45"/>
    </row>
    <row r="116" spans="1:11">
      <c r="A116" s="53"/>
      <c r="B116" s="53"/>
      <c r="D116" s="45"/>
      <c r="E116" s="45"/>
      <c r="F116" s="45"/>
      <c r="G116" s="45"/>
      <c r="H116" s="45"/>
      <c r="I116" s="45"/>
      <c r="J116" s="45"/>
      <c r="K116" s="45"/>
    </row>
    <row r="117" spans="1:11">
      <c r="A117" s="53"/>
      <c r="B117" s="53"/>
      <c r="D117" s="45"/>
      <c r="E117" s="45"/>
      <c r="F117" s="45"/>
      <c r="G117" s="45"/>
      <c r="H117" s="45"/>
      <c r="I117" s="45"/>
      <c r="J117" s="45"/>
      <c r="K117" s="45"/>
    </row>
    <row r="118" spans="1:11">
      <c r="A118" s="53"/>
      <c r="B118" s="53"/>
      <c r="D118" s="45"/>
      <c r="E118" s="45"/>
      <c r="F118" s="45"/>
      <c r="G118" s="45"/>
      <c r="H118" s="45"/>
      <c r="I118" s="45"/>
      <c r="J118" s="45"/>
      <c r="K118" s="45"/>
    </row>
    <row r="119" spans="1:11">
      <c r="A119" s="53"/>
      <c r="B119" s="53"/>
      <c r="D119" s="45"/>
      <c r="E119" s="45"/>
      <c r="F119" s="45"/>
      <c r="G119" s="45"/>
      <c r="H119" s="45"/>
      <c r="I119" s="45"/>
      <c r="J119" s="45"/>
      <c r="K119" s="45"/>
    </row>
    <row r="120" spans="1:11">
      <c r="A120" s="53"/>
      <c r="B120" s="53"/>
      <c r="D120" s="45"/>
      <c r="E120" s="45"/>
      <c r="F120" s="45"/>
      <c r="G120" s="45"/>
      <c r="H120" s="45"/>
      <c r="I120" s="45"/>
      <c r="J120" s="45"/>
      <c r="K120" s="45"/>
    </row>
    <row r="121" spans="1:11">
      <c r="A121" s="53"/>
      <c r="B121" s="53"/>
      <c r="D121" s="45"/>
      <c r="E121" s="45"/>
      <c r="F121" s="45"/>
      <c r="G121" s="45"/>
      <c r="H121" s="45"/>
      <c r="I121" s="45"/>
      <c r="J121" s="45"/>
      <c r="K121" s="45"/>
    </row>
    <row r="122" spans="1:11">
      <c r="A122" s="53"/>
      <c r="B122" s="53"/>
      <c r="D122" s="45"/>
      <c r="E122" s="45"/>
      <c r="F122" s="45"/>
      <c r="G122" s="45"/>
      <c r="H122" s="45"/>
      <c r="I122" s="45"/>
      <c r="J122" s="45"/>
      <c r="K122" s="45"/>
    </row>
    <row r="123" spans="1:11">
      <c r="A123" s="53"/>
      <c r="B123" s="53"/>
      <c r="D123" s="45"/>
      <c r="E123" s="45"/>
      <c r="F123" s="45"/>
      <c r="G123" s="45"/>
      <c r="H123" s="45"/>
      <c r="I123" s="45"/>
      <c r="J123" s="45"/>
      <c r="K123" s="45"/>
    </row>
    <row r="124" spans="1:11">
      <c r="A124" s="53"/>
      <c r="B124" s="53"/>
      <c r="D124" s="45"/>
      <c r="E124" s="45"/>
      <c r="F124" s="45"/>
      <c r="G124" s="45"/>
      <c r="H124" s="45"/>
      <c r="I124" s="45"/>
      <c r="J124" s="45"/>
      <c r="K124" s="45"/>
    </row>
    <row r="125" spans="1:11">
      <c r="A125" s="53"/>
      <c r="B125" s="53"/>
      <c r="D125" s="45"/>
      <c r="E125" s="45"/>
      <c r="F125" s="45"/>
      <c r="G125" s="45"/>
      <c r="H125" s="45"/>
      <c r="I125" s="45"/>
      <c r="J125" s="45"/>
      <c r="K125" s="45"/>
    </row>
    <row r="126" spans="1:11">
      <c r="A126" s="53"/>
      <c r="B126" s="53"/>
      <c r="D126" s="45"/>
      <c r="E126" s="45"/>
      <c r="F126" s="45"/>
      <c r="G126" s="45"/>
      <c r="H126" s="45"/>
      <c r="I126" s="45"/>
      <c r="J126" s="45"/>
      <c r="K126" s="45"/>
    </row>
    <row r="127" spans="1:11">
      <c r="A127" s="53"/>
      <c r="B127" s="53"/>
      <c r="D127" s="45"/>
      <c r="E127" s="45"/>
      <c r="F127" s="45"/>
      <c r="G127" s="45"/>
      <c r="H127" s="45"/>
      <c r="I127" s="45"/>
      <c r="J127" s="45"/>
      <c r="K127" s="45"/>
    </row>
    <row r="128" spans="1:11">
      <c r="A128" s="53"/>
      <c r="B128" s="53"/>
      <c r="D128" s="45"/>
      <c r="E128" s="45"/>
      <c r="F128" s="45"/>
      <c r="G128" s="45"/>
      <c r="H128" s="45"/>
      <c r="I128" s="45"/>
      <c r="J128" s="45"/>
      <c r="K128" s="45"/>
    </row>
    <row r="129" spans="1:11">
      <c r="A129" s="53"/>
      <c r="B129" s="53"/>
      <c r="D129" s="45"/>
      <c r="E129" s="45"/>
      <c r="F129" s="45"/>
      <c r="G129" s="45"/>
      <c r="H129" s="45"/>
      <c r="I129" s="45"/>
      <c r="J129" s="45"/>
      <c r="K129" s="45"/>
    </row>
    <row r="130" spans="1:11">
      <c r="A130" s="53"/>
      <c r="B130" s="53"/>
      <c r="D130" s="45"/>
      <c r="E130" s="45"/>
      <c r="F130" s="45"/>
      <c r="G130" s="45"/>
      <c r="H130" s="45"/>
      <c r="I130" s="45"/>
      <c r="J130" s="45"/>
      <c r="K130" s="45"/>
    </row>
    <row r="131" spans="1:11">
      <c r="A131" s="53"/>
      <c r="B131" s="53"/>
      <c r="D131" s="45"/>
      <c r="E131" s="45"/>
      <c r="F131" s="45"/>
      <c r="G131" s="45"/>
      <c r="H131" s="45"/>
      <c r="I131" s="45"/>
      <c r="J131" s="45"/>
      <c r="K131" s="45"/>
    </row>
    <row r="132" spans="1:11">
      <c r="A132" s="53"/>
      <c r="B132" s="53"/>
      <c r="D132" s="45"/>
      <c r="E132" s="45"/>
      <c r="F132" s="45"/>
      <c r="G132" s="45"/>
      <c r="H132" s="45"/>
      <c r="I132" s="45"/>
      <c r="J132" s="45"/>
      <c r="K132" s="45"/>
    </row>
    <row r="133" spans="1:11">
      <c r="A133" s="53"/>
      <c r="B133" s="53"/>
      <c r="D133" s="45"/>
      <c r="E133" s="45"/>
      <c r="F133" s="45"/>
      <c r="G133" s="45"/>
      <c r="H133" s="45"/>
      <c r="I133" s="45"/>
      <c r="J133" s="45"/>
      <c r="K133" s="45"/>
    </row>
    <row r="134" spans="1:11">
      <c r="A134" s="53"/>
      <c r="B134" s="53"/>
      <c r="D134" s="45"/>
      <c r="E134" s="45"/>
      <c r="F134" s="45"/>
      <c r="G134" s="45"/>
      <c r="H134" s="45"/>
      <c r="I134" s="45"/>
      <c r="J134" s="45"/>
      <c r="K134" s="45"/>
    </row>
    <row r="135" spans="1:11">
      <c r="A135" s="53"/>
      <c r="B135" s="53"/>
      <c r="D135" s="45"/>
      <c r="E135" s="45"/>
      <c r="F135" s="45"/>
      <c r="G135" s="45"/>
      <c r="H135" s="45"/>
      <c r="I135" s="45"/>
      <c r="J135" s="45"/>
      <c r="K135" s="45"/>
    </row>
    <row r="136" spans="1:11">
      <c r="A136" s="53"/>
      <c r="B136" s="53"/>
      <c r="D136" s="45"/>
      <c r="E136" s="45"/>
      <c r="F136" s="45"/>
      <c r="G136" s="45"/>
      <c r="H136" s="45"/>
      <c r="I136" s="45"/>
      <c r="J136" s="45"/>
      <c r="K136" s="45"/>
    </row>
    <row r="137" spans="1:11">
      <c r="A137" s="53"/>
      <c r="B137" s="53"/>
      <c r="D137" s="45"/>
      <c r="E137" s="45"/>
      <c r="F137" s="45"/>
      <c r="G137" s="45"/>
      <c r="H137" s="45"/>
      <c r="I137" s="45"/>
      <c r="J137" s="45"/>
      <c r="K137" s="45"/>
    </row>
    <row r="138" spans="1:11">
      <c r="A138" s="53"/>
      <c r="B138" s="53"/>
      <c r="D138" s="45"/>
      <c r="E138" s="45"/>
      <c r="F138" s="45"/>
      <c r="G138" s="45"/>
      <c r="H138" s="45"/>
      <c r="I138" s="45"/>
      <c r="J138" s="45"/>
      <c r="K138" s="45"/>
    </row>
    <row r="139" spans="1:11">
      <c r="A139" s="53"/>
      <c r="B139" s="53"/>
      <c r="D139" s="45"/>
      <c r="E139" s="45"/>
      <c r="F139" s="45"/>
      <c r="G139" s="45"/>
      <c r="H139" s="45"/>
      <c r="I139" s="45"/>
      <c r="J139" s="45"/>
      <c r="K139" s="45"/>
    </row>
    <row r="140" spans="1:11">
      <c r="A140" s="53"/>
      <c r="B140" s="53"/>
      <c r="D140" s="45"/>
      <c r="E140" s="45"/>
      <c r="F140" s="45"/>
      <c r="G140" s="45"/>
      <c r="H140" s="45"/>
      <c r="I140" s="45"/>
      <c r="J140" s="45"/>
      <c r="K140" s="45"/>
    </row>
    <row r="141" spans="1:11">
      <c r="A141" s="53"/>
      <c r="B141" s="53"/>
      <c r="D141" s="45"/>
      <c r="E141" s="45"/>
      <c r="F141" s="45"/>
      <c r="G141" s="45"/>
      <c r="H141" s="45"/>
      <c r="I141" s="45"/>
      <c r="J141" s="45"/>
      <c r="K141" s="45"/>
    </row>
    <row r="142" spans="1:11">
      <c r="A142" s="53"/>
      <c r="B142" s="53"/>
      <c r="D142" s="45"/>
      <c r="E142" s="45"/>
      <c r="F142" s="45"/>
      <c r="G142" s="45"/>
      <c r="H142" s="45"/>
      <c r="I142" s="45"/>
      <c r="J142" s="45"/>
      <c r="K142" s="45"/>
    </row>
    <row r="143" spans="1:11">
      <c r="A143" s="53"/>
      <c r="B143" s="53"/>
      <c r="D143" s="45"/>
      <c r="E143" s="45"/>
      <c r="F143" s="45"/>
      <c r="G143" s="45"/>
      <c r="H143" s="45"/>
      <c r="I143" s="45"/>
      <c r="J143" s="45"/>
      <c r="K143" s="45"/>
    </row>
    <row r="144" spans="1:11">
      <c r="A144" s="53"/>
      <c r="B144" s="53"/>
      <c r="D144" s="45"/>
      <c r="E144" s="45"/>
      <c r="F144" s="45"/>
      <c r="G144" s="45"/>
      <c r="H144" s="45"/>
      <c r="I144" s="45"/>
      <c r="J144" s="45"/>
      <c r="K144" s="45"/>
    </row>
    <row r="145" spans="1:11">
      <c r="A145" s="53"/>
      <c r="B145" s="53"/>
      <c r="D145" s="45"/>
      <c r="E145" s="45"/>
      <c r="F145" s="45"/>
      <c r="G145" s="45"/>
      <c r="H145" s="45"/>
      <c r="I145" s="45"/>
      <c r="J145" s="45"/>
      <c r="K145" s="45"/>
    </row>
    <row r="146" spans="1:11">
      <c r="A146" s="53"/>
      <c r="B146" s="53"/>
      <c r="D146" s="45"/>
      <c r="E146" s="45"/>
      <c r="F146" s="45"/>
      <c r="G146" s="45"/>
      <c r="H146" s="45"/>
      <c r="I146" s="45"/>
      <c r="J146" s="45"/>
      <c r="K146" s="45"/>
    </row>
    <row r="147" spans="1:11">
      <c r="A147" s="53"/>
      <c r="B147" s="53"/>
      <c r="D147" s="45"/>
      <c r="E147" s="45"/>
      <c r="F147" s="45"/>
      <c r="G147" s="45"/>
      <c r="H147" s="45"/>
      <c r="I147" s="45"/>
      <c r="J147" s="45"/>
      <c r="K147" s="45"/>
    </row>
    <row r="148" spans="1:11">
      <c r="A148" s="53"/>
      <c r="B148" s="53"/>
      <c r="D148" s="45"/>
      <c r="E148" s="45"/>
      <c r="F148" s="45"/>
      <c r="G148" s="45"/>
      <c r="H148" s="45"/>
      <c r="I148" s="45"/>
      <c r="J148" s="45"/>
      <c r="K148" s="45"/>
    </row>
    <row r="149" spans="1:11">
      <c r="A149" s="53"/>
      <c r="B149" s="53"/>
      <c r="D149" s="45"/>
      <c r="E149" s="45"/>
      <c r="F149" s="45"/>
      <c r="G149" s="45"/>
      <c r="H149" s="45"/>
      <c r="I149" s="45"/>
      <c r="J149" s="45"/>
      <c r="K149" s="45"/>
    </row>
    <row r="150" spans="1:11">
      <c r="A150" s="53"/>
      <c r="B150" s="53"/>
      <c r="D150" s="45"/>
      <c r="E150" s="45"/>
      <c r="F150" s="45"/>
      <c r="G150" s="45"/>
      <c r="H150" s="45"/>
      <c r="I150" s="45"/>
      <c r="J150" s="45"/>
      <c r="K150" s="45"/>
    </row>
    <row r="151" spans="1:11">
      <c r="A151" s="53"/>
      <c r="B151" s="53"/>
      <c r="D151" s="45"/>
      <c r="E151" s="45"/>
      <c r="F151" s="45"/>
      <c r="G151" s="45"/>
      <c r="H151" s="45"/>
      <c r="I151" s="45"/>
      <c r="J151" s="45"/>
      <c r="K151" s="45"/>
    </row>
    <row r="152" spans="1:11">
      <c r="A152" s="53"/>
      <c r="B152" s="53"/>
      <c r="D152" s="45"/>
      <c r="E152" s="45"/>
      <c r="F152" s="45"/>
      <c r="G152" s="45"/>
      <c r="H152" s="45"/>
      <c r="I152" s="45"/>
      <c r="J152" s="45"/>
      <c r="K152" s="45"/>
    </row>
    <row r="153" spans="1:11">
      <c r="A153" s="53"/>
      <c r="B153" s="53"/>
      <c r="D153" s="45"/>
      <c r="E153" s="45"/>
      <c r="F153" s="45"/>
      <c r="G153" s="45"/>
      <c r="H153" s="45"/>
      <c r="I153" s="45"/>
      <c r="J153" s="45"/>
      <c r="K153" s="45"/>
    </row>
    <row r="154" spans="1:11">
      <c r="A154" s="53"/>
      <c r="B154" s="53"/>
      <c r="D154" s="45"/>
      <c r="E154" s="45"/>
      <c r="F154" s="45"/>
      <c r="G154" s="45"/>
      <c r="H154" s="45"/>
      <c r="I154" s="45"/>
      <c r="J154" s="45"/>
      <c r="K154" s="45"/>
    </row>
    <row r="155" spans="1:11">
      <c r="A155" s="53"/>
      <c r="B155" s="53"/>
      <c r="D155" s="45"/>
      <c r="E155" s="45"/>
      <c r="F155" s="45"/>
      <c r="G155" s="45"/>
      <c r="H155" s="45"/>
      <c r="I155" s="45"/>
      <c r="J155" s="45"/>
      <c r="K155" s="45"/>
    </row>
    <row r="156" spans="1:11">
      <c r="A156" s="53"/>
      <c r="B156" s="53"/>
      <c r="D156" s="45"/>
      <c r="E156" s="45"/>
      <c r="F156" s="45"/>
      <c r="G156" s="45"/>
      <c r="H156" s="45"/>
      <c r="I156" s="45"/>
      <c r="J156" s="45"/>
      <c r="K156" s="45"/>
    </row>
    <row r="157" spans="1:11">
      <c r="A157" s="53"/>
      <c r="B157" s="53"/>
      <c r="D157" s="45"/>
      <c r="E157" s="45"/>
      <c r="F157" s="45"/>
      <c r="G157" s="45"/>
      <c r="H157" s="45"/>
      <c r="I157" s="45"/>
      <c r="J157" s="45"/>
      <c r="K157" s="45"/>
    </row>
    <row r="158" spans="1:11">
      <c r="A158" s="53"/>
      <c r="B158" s="53"/>
      <c r="D158" s="45"/>
      <c r="E158" s="45"/>
      <c r="F158" s="45"/>
      <c r="G158" s="45"/>
      <c r="H158" s="45"/>
      <c r="I158" s="45"/>
      <c r="J158" s="45"/>
      <c r="K158" s="45"/>
    </row>
    <row r="159" spans="1:11">
      <c r="A159" s="53"/>
      <c r="B159" s="53"/>
      <c r="D159" s="45"/>
      <c r="E159" s="45"/>
      <c r="F159" s="45"/>
      <c r="G159" s="45"/>
      <c r="H159" s="45"/>
      <c r="I159" s="45"/>
      <c r="J159" s="45"/>
      <c r="K159" s="45"/>
    </row>
    <row r="160" spans="1:11">
      <c r="A160" s="53"/>
      <c r="B160" s="53"/>
      <c r="D160" s="45"/>
      <c r="E160" s="45"/>
      <c r="F160" s="45"/>
      <c r="G160" s="45"/>
      <c r="H160" s="45"/>
      <c r="I160" s="45"/>
      <c r="J160" s="45"/>
      <c r="K160" s="45"/>
    </row>
    <row r="161" spans="1:11">
      <c r="A161" s="53"/>
      <c r="B161" s="53"/>
      <c r="D161" s="45"/>
      <c r="E161" s="45"/>
      <c r="F161" s="45"/>
      <c r="G161" s="45"/>
      <c r="H161" s="45"/>
      <c r="I161" s="45"/>
      <c r="J161" s="45"/>
      <c r="K161" s="45"/>
    </row>
    <row r="162" spans="1:11">
      <c r="A162" s="53"/>
      <c r="B162" s="53"/>
      <c r="D162" s="45"/>
      <c r="E162" s="45"/>
      <c r="F162" s="45"/>
      <c r="G162" s="45"/>
      <c r="H162" s="45"/>
      <c r="I162" s="45"/>
      <c r="J162" s="45"/>
      <c r="K162" s="45"/>
    </row>
    <row r="163" spans="1:11">
      <c r="A163" s="53"/>
      <c r="B163" s="53"/>
      <c r="D163" s="45"/>
      <c r="E163" s="45"/>
      <c r="F163" s="45"/>
      <c r="G163" s="45"/>
      <c r="H163" s="45"/>
      <c r="I163" s="45"/>
      <c r="J163" s="45"/>
      <c r="K163" s="45"/>
    </row>
    <row r="164" spans="1:11">
      <c r="A164" s="53"/>
      <c r="B164" s="53"/>
      <c r="D164" s="45"/>
      <c r="E164" s="45"/>
      <c r="F164" s="45"/>
      <c r="G164" s="45"/>
      <c r="H164" s="45"/>
      <c r="I164" s="45"/>
      <c r="J164" s="45"/>
      <c r="K164" s="45"/>
    </row>
    <row r="165" spans="1:11">
      <c r="A165" s="53"/>
      <c r="B165" s="53"/>
      <c r="D165" s="45"/>
      <c r="E165" s="45"/>
      <c r="F165" s="45"/>
      <c r="G165" s="45"/>
      <c r="H165" s="45"/>
      <c r="I165" s="45"/>
      <c r="J165" s="45"/>
      <c r="K165" s="45"/>
    </row>
    <row r="166" spans="1:11">
      <c r="A166" s="53"/>
      <c r="B166" s="53"/>
      <c r="D166" s="45"/>
      <c r="E166" s="45"/>
      <c r="F166" s="45"/>
      <c r="G166" s="45"/>
      <c r="H166" s="45"/>
      <c r="I166" s="45"/>
      <c r="J166" s="45"/>
      <c r="K166" s="45"/>
    </row>
    <row r="167" spans="1:11">
      <c r="A167" s="53"/>
      <c r="B167" s="53"/>
      <c r="D167" s="45"/>
      <c r="E167" s="45"/>
      <c r="F167" s="45"/>
      <c r="G167" s="45"/>
      <c r="H167" s="45"/>
      <c r="I167" s="45"/>
      <c r="J167" s="45"/>
      <c r="K167" s="45"/>
    </row>
    <row r="168" spans="1:11">
      <c r="A168" s="53"/>
      <c r="B168" s="53"/>
      <c r="D168" s="45"/>
      <c r="E168" s="45"/>
      <c r="F168" s="45"/>
      <c r="G168" s="45"/>
      <c r="H168" s="45"/>
      <c r="I168" s="45"/>
      <c r="J168" s="45"/>
      <c r="K168" s="45"/>
    </row>
    <row r="169" spans="1:11">
      <c r="A169" s="53"/>
      <c r="B169" s="53"/>
      <c r="D169" s="45"/>
      <c r="E169" s="45"/>
      <c r="F169" s="45"/>
      <c r="G169" s="45"/>
      <c r="H169" s="45"/>
      <c r="I169" s="45"/>
      <c r="J169" s="45"/>
      <c r="K169" s="45"/>
    </row>
    <row r="170" spans="1:11">
      <c r="A170" s="53"/>
      <c r="B170" s="53"/>
      <c r="D170" s="45"/>
      <c r="E170" s="45"/>
      <c r="F170" s="45"/>
      <c r="G170" s="45"/>
      <c r="H170" s="45"/>
      <c r="I170" s="45"/>
      <c r="J170" s="45"/>
      <c r="K170" s="45"/>
    </row>
    <row r="171" spans="1:11">
      <c r="A171" s="53"/>
      <c r="B171" s="53"/>
      <c r="D171" s="45"/>
      <c r="E171" s="45"/>
      <c r="F171" s="45"/>
      <c r="G171" s="45"/>
      <c r="H171" s="45"/>
      <c r="I171" s="45"/>
      <c r="J171" s="45"/>
      <c r="K171" s="45"/>
    </row>
    <row r="172" spans="1:11">
      <c r="A172" s="53"/>
      <c r="B172" s="53"/>
      <c r="D172" s="45"/>
      <c r="E172" s="45"/>
      <c r="F172" s="45"/>
      <c r="G172" s="45"/>
      <c r="H172" s="45"/>
      <c r="I172" s="45"/>
      <c r="J172" s="45"/>
      <c r="K172" s="45"/>
    </row>
    <row r="173" spans="1:11">
      <c r="A173" s="53"/>
      <c r="B173" s="53"/>
      <c r="D173" s="45"/>
      <c r="E173" s="45"/>
      <c r="F173" s="45"/>
      <c r="G173" s="45"/>
      <c r="H173" s="45"/>
      <c r="I173" s="45"/>
      <c r="J173" s="45"/>
      <c r="K173" s="45"/>
    </row>
    <row r="174" spans="1:11">
      <c r="A174" s="53"/>
      <c r="B174" s="53"/>
      <c r="D174" s="45"/>
      <c r="E174" s="45"/>
      <c r="F174" s="45"/>
      <c r="G174" s="45"/>
      <c r="H174" s="45"/>
      <c r="I174" s="45"/>
      <c r="J174" s="45"/>
      <c r="K174" s="45"/>
    </row>
    <row r="175" spans="1:11">
      <c r="A175" s="53"/>
      <c r="B175" s="53"/>
      <c r="D175" s="45"/>
      <c r="E175" s="45"/>
      <c r="F175" s="45"/>
      <c r="G175" s="45"/>
      <c r="H175" s="45"/>
      <c r="I175" s="45"/>
      <c r="J175" s="45"/>
      <c r="K175" s="45"/>
    </row>
    <row r="176" spans="1:11">
      <c r="A176" s="53"/>
      <c r="B176" s="53"/>
    </row>
    <row r="177" spans="1:2">
      <c r="A177" s="53"/>
      <c r="B177" s="53"/>
    </row>
    <row r="178" spans="1:2">
      <c r="A178" s="53"/>
      <c r="B178" s="53"/>
    </row>
    <row r="179" spans="1:2">
      <c r="A179" s="53"/>
      <c r="B179" s="53"/>
    </row>
    <row r="180" spans="1:2">
      <c r="A180" s="53"/>
      <c r="B180" s="53"/>
    </row>
    <row r="181" spans="1:2">
      <c r="A181" s="53"/>
      <c r="B181" s="53"/>
    </row>
    <row r="182" spans="1:2">
      <c r="A182" s="53"/>
      <c r="B182" s="53"/>
    </row>
    <row r="183" spans="1:2">
      <c r="A183" s="53"/>
      <c r="B183" s="53"/>
    </row>
    <row r="184" spans="1:2">
      <c r="A184" s="53"/>
      <c r="B184" s="53"/>
    </row>
    <row r="185" spans="1:2">
      <c r="A185" s="53"/>
      <c r="B185" s="53"/>
    </row>
    <row r="186" spans="1:2">
      <c r="A186" s="53"/>
      <c r="B186" s="53"/>
    </row>
    <row r="187" spans="1:2">
      <c r="A187" s="53"/>
      <c r="B187" s="53"/>
    </row>
    <row r="188" spans="1:2">
      <c r="A188" s="53"/>
      <c r="B188" s="53"/>
    </row>
    <row r="189" spans="1:2">
      <c r="A189" s="53"/>
      <c r="B189" s="53"/>
    </row>
    <row r="190" spans="1:2">
      <c r="A190" s="53"/>
      <c r="B190" s="53"/>
    </row>
    <row r="191" spans="1:2">
      <c r="A191" s="53"/>
      <c r="B191" s="53"/>
    </row>
    <row r="192" spans="1:2">
      <c r="A192" s="53"/>
      <c r="B192" s="53"/>
    </row>
    <row r="193" spans="1:2">
      <c r="A193" s="53"/>
      <c r="B193" s="53"/>
    </row>
    <row r="194" spans="1:2">
      <c r="A194" s="53"/>
      <c r="B194" s="53"/>
    </row>
    <row r="195" spans="1:2">
      <c r="A195" s="53"/>
      <c r="B195" s="53"/>
    </row>
    <row r="196" spans="1:2">
      <c r="A196" s="53"/>
      <c r="B196" s="53"/>
    </row>
    <row r="197" spans="1:2">
      <c r="A197" s="53"/>
      <c r="B197" s="53"/>
    </row>
    <row r="198" spans="1:2">
      <c r="A198" s="53"/>
      <c r="B198" s="53"/>
    </row>
    <row r="199" spans="1:2">
      <c r="A199" s="53"/>
      <c r="B199" s="53"/>
    </row>
    <row r="200" spans="1:2">
      <c r="A200" s="53"/>
      <c r="B200" s="53"/>
    </row>
    <row r="201" spans="1:2">
      <c r="A201" s="53"/>
      <c r="B201" s="53"/>
    </row>
    <row r="202" spans="1:2">
      <c r="A202" s="53"/>
      <c r="B202" s="53"/>
    </row>
    <row r="203" spans="1:2">
      <c r="A203" s="53"/>
      <c r="B203" s="53"/>
    </row>
    <row r="204" spans="1:2">
      <c r="A204" s="53"/>
      <c r="B204" s="53"/>
    </row>
    <row r="205" spans="1:2">
      <c r="A205" s="53"/>
      <c r="B205" s="53"/>
    </row>
    <row r="206" spans="1:2">
      <c r="A206" s="53"/>
      <c r="B206" s="53"/>
    </row>
    <row r="207" spans="1:2">
      <c r="A207" s="53"/>
      <c r="B207" s="53"/>
    </row>
    <row r="208" spans="1:2">
      <c r="A208" s="53"/>
      <c r="B208" s="53"/>
    </row>
    <row r="209" spans="1:2">
      <c r="A209" s="53"/>
      <c r="B209" s="53"/>
    </row>
    <row r="210" spans="1:2">
      <c r="A210" s="53"/>
      <c r="B210" s="53"/>
    </row>
    <row r="211" spans="1:2">
      <c r="A211" s="53"/>
      <c r="B211" s="53"/>
    </row>
    <row r="212" spans="1:2">
      <c r="A212" s="53"/>
      <c r="B212" s="53"/>
    </row>
    <row r="213" spans="1:2">
      <c r="A213" s="53"/>
      <c r="B213" s="53"/>
    </row>
    <row r="214" spans="1:2">
      <c r="A214" s="53"/>
      <c r="B214" s="53"/>
    </row>
    <row r="215" spans="1:2">
      <c r="A215" s="53"/>
      <c r="B215" s="53"/>
    </row>
    <row r="216" spans="1:2">
      <c r="A216" s="53"/>
      <c r="B216" s="53"/>
    </row>
    <row r="217" spans="1:2">
      <c r="A217" s="53"/>
      <c r="B217" s="53"/>
    </row>
    <row r="218" spans="1:2">
      <c r="A218" s="53"/>
      <c r="B218" s="53"/>
    </row>
    <row r="219" spans="1:2">
      <c r="A219" s="53"/>
      <c r="B219" s="53"/>
    </row>
    <row r="220" spans="1:2">
      <c r="A220" s="53"/>
      <c r="B220" s="53"/>
    </row>
    <row r="221" spans="1:2">
      <c r="A221" s="53"/>
      <c r="B221" s="53"/>
    </row>
    <row r="222" spans="1:2">
      <c r="A222" s="53"/>
      <c r="B222" s="53"/>
    </row>
    <row r="223" spans="1:2">
      <c r="A223" s="53"/>
      <c r="B223" s="53"/>
    </row>
    <row r="224" spans="1:2">
      <c r="A224" s="53"/>
      <c r="B224" s="53"/>
    </row>
    <row r="225" spans="1:2">
      <c r="A225" s="53"/>
      <c r="B225" s="53"/>
    </row>
    <row r="226" spans="1:2">
      <c r="A226" s="53"/>
      <c r="B226" s="53"/>
    </row>
    <row r="227" spans="1:2">
      <c r="A227" s="53"/>
      <c r="B227" s="53"/>
    </row>
    <row r="228" spans="1:2">
      <c r="A228" s="53"/>
      <c r="B228" s="53"/>
    </row>
    <row r="229" spans="1:2">
      <c r="A229" s="53"/>
      <c r="B229" s="53"/>
    </row>
    <row r="230" spans="1:2">
      <c r="A230" s="53"/>
      <c r="B230" s="53"/>
    </row>
    <row r="231" spans="1:2">
      <c r="A231" s="53"/>
      <c r="B231" s="53"/>
    </row>
    <row r="232" spans="1:2">
      <c r="A232" s="53"/>
      <c r="B232" s="53"/>
    </row>
    <row r="233" spans="1:2">
      <c r="A233" s="53"/>
      <c r="B233" s="53"/>
    </row>
    <row r="234" spans="1:2">
      <c r="A234" s="53"/>
      <c r="B234" s="53"/>
    </row>
    <row r="235" spans="1:2">
      <c r="A235" s="53"/>
      <c r="B235" s="53"/>
    </row>
    <row r="236" spans="1:2">
      <c r="A236" s="53"/>
      <c r="B236" s="53"/>
    </row>
    <row r="237" spans="1:2">
      <c r="A237" s="53"/>
      <c r="B237" s="53"/>
    </row>
    <row r="238" spans="1:2">
      <c r="A238" s="53"/>
      <c r="B238" s="53"/>
    </row>
    <row r="239" spans="1:2">
      <c r="A239" s="53"/>
      <c r="B239" s="53"/>
    </row>
    <row r="240" spans="1:2">
      <c r="A240" s="53"/>
      <c r="B240" s="53"/>
    </row>
    <row r="241" spans="1:2">
      <c r="A241" s="53"/>
      <c r="B241" s="53"/>
    </row>
    <row r="242" spans="1:2">
      <c r="A242" s="53"/>
      <c r="B242" s="53"/>
    </row>
    <row r="243" spans="1:2">
      <c r="A243" s="53"/>
      <c r="B243" s="53"/>
    </row>
    <row r="244" spans="1:2">
      <c r="A244" s="53"/>
      <c r="B244" s="53"/>
    </row>
    <row r="245" spans="1:2">
      <c r="A245" s="53"/>
      <c r="B245" s="53"/>
    </row>
    <row r="246" spans="1:2">
      <c r="A246" s="53"/>
      <c r="B246" s="53"/>
    </row>
    <row r="247" spans="1:2">
      <c r="A247" s="53"/>
      <c r="B247" s="53"/>
    </row>
    <row r="248" spans="1:2">
      <c r="A248" s="53"/>
      <c r="B248" s="53"/>
    </row>
    <row r="249" spans="1:2">
      <c r="A249" s="53"/>
      <c r="B249" s="53"/>
    </row>
    <row r="250" spans="1:2">
      <c r="A250" s="53"/>
      <c r="B250" s="53"/>
    </row>
    <row r="251" spans="1:2">
      <c r="A251" s="53"/>
      <c r="B251" s="53"/>
    </row>
    <row r="252" spans="1:2">
      <c r="A252" s="53"/>
      <c r="B252" s="53"/>
    </row>
    <row r="253" spans="1:2">
      <c r="A253" s="53"/>
      <c r="B253" s="53"/>
    </row>
    <row r="254" spans="1:2">
      <c r="A254" s="53"/>
      <c r="B254" s="53"/>
    </row>
    <row r="255" spans="1:2">
      <c r="A255" s="53"/>
      <c r="B255" s="53"/>
    </row>
    <row r="256" spans="1:2">
      <c r="A256" s="53"/>
      <c r="B256" s="53"/>
    </row>
    <row r="257" spans="1:2">
      <c r="A257" s="53"/>
      <c r="B257" s="53"/>
    </row>
    <row r="258" spans="1:2">
      <c r="A258" s="53"/>
      <c r="B258" s="53"/>
    </row>
    <row r="259" spans="1:2">
      <c r="A259" s="53"/>
      <c r="B259" s="53"/>
    </row>
    <row r="260" spans="1:2">
      <c r="A260" s="53"/>
      <c r="B260" s="53"/>
    </row>
    <row r="261" spans="1:2">
      <c r="A261" s="53"/>
      <c r="B261" s="53"/>
    </row>
    <row r="262" spans="1:2">
      <c r="A262" s="53"/>
      <c r="B262" s="53"/>
    </row>
    <row r="263" spans="1:2">
      <c r="A263" s="53"/>
      <c r="B263" s="53"/>
    </row>
    <row r="264" spans="1:2">
      <c r="A264" s="53"/>
      <c r="B264" s="53"/>
    </row>
    <row r="265" spans="1:2">
      <c r="A265" s="53"/>
      <c r="B265" s="53"/>
    </row>
    <row r="266" spans="1:2">
      <c r="A266" s="53"/>
      <c r="B266" s="53"/>
    </row>
    <row r="267" spans="1:2">
      <c r="A267" s="53"/>
      <c r="B267" s="53"/>
    </row>
    <row r="268" spans="1:2">
      <c r="A268" s="53"/>
      <c r="B268" s="53"/>
    </row>
    <row r="269" spans="1:2">
      <c r="A269" s="53"/>
      <c r="B269" s="53"/>
    </row>
    <row r="270" spans="1:2">
      <c r="A270" s="53"/>
      <c r="B270" s="53"/>
    </row>
    <row r="271" spans="1:2">
      <c r="A271" s="53"/>
      <c r="B271" s="53"/>
    </row>
    <row r="272" spans="1:2">
      <c r="A272" s="53"/>
      <c r="B272" s="53"/>
    </row>
    <row r="273" spans="1:2">
      <c r="A273" s="53"/>
      <c r="B273" s="53"/>
    </row>
    <row r="274" spans="1:2">
      <c r="A274" s="53"/>
      <c r="B274" s="53"/>
    </row>
    <row r="275" spans="1:2">
      <c r="A275" s="53"/>
      <c r="B275" s="53"/>
    </row>
    <row r="276" spans="1:2">
      <c r="A276" s="53"/>
      <c r="B276" s="53"/>
    </row>
    <row r="277" spans="1:2">
      <c r="A277" s="53"/>
      <c r="B277" s="53"/>
    </row>
    <row r="278" spans="1:2">
      <c r="A278" s="53"/>
      <c r="B278" s="53"/>
    </row>
    <row r="279" spans="1:2">
      <c r="A279" s="53"/>
      <c r="B279" s="53"/>
    </row>
    <row r="280" spans="1:2">
      <c r="A280" s="53"/>
      <c r="B280" s="53"/>
    </row>
    <row r="281" spans="1:2">
      <c r="A281" s="53"/>
      <c r="B281" s="53"/>
    </row>
    <row r="282" spans="1:2">
      <c r="A282" s="53"/>
      <c r="B282" s="53"/>
    </row>
    <row r="283" spans="1:2">
      <c r="A283" s="53"/>
      <c r="B283" s="53"/>
    </row>
    <row r="284" spans="1:2">
      <c r="A284" s="53"/>
      <c r="B284" s="53"/>
    </row>
    <row r="285" spans="1:2">
      <c r="A285" s="53"/>
      <c r="B285" s="53"/>
    </row>
    <row r="286" spans="1:2">
      <c r="A286" s="53"/>
      <c r="B286" s="53"/>
    </row>
    <row r="287" spans="1:2">
      <c r="A287" s="53"/>
      <c r="B287" s="53"/>
    </row>
    <row r="288" spans="1:2">
      <c r="A288" s="53"/>
      <c r="B288" s="53"/>
    </row>
    <row r="289" spans="1:2">
      <c r="A289" s="53"/>
      <c r="B289" s="53"/>
    </row>
    <row r="290" spans="1:2">
      <c r="A290" s="53"/>
      <c r="B290" s="53"/>
    </row>
    <row r="291" spans="1:2">
      <c r="A291" s="53"/>
      <c r="B291" s="53"/>
    </row>
    <row r="292" spans="1:2">
      <c r="A292" s="53"/>
      <c r="B292" s="53"/>
    </row>
    <row r="293" spans="1:2">
      <c r="A293" s="53"/>
      <c r="B293" s="53"/>
    </row>
    <row r="294" spans="1:2">
      <c r="A294" s="53"/>
      <c r="B294" s="53"/>
    </row>
    <row r="295" spans="1:2">
      <c r="A295" s="53"/>
      <c r="B295" s="53"/>
    </row>
    <row r="296" spans="1:2">
      <c r="A296" s="53"/>
      <c r="B296" s="53"/>
    </row>
    <row r="297" spans="1:2">
      <c r="A297" s="53"/>
      <c r="B297" s="53"/>
    </row>
    <row r="298" spans="1:2">
      <c r="A298" s="53"/>
      <c r="B298" s="53"/>
    </row>
    <row r="299" spans="1:2">
      <c r="A299" s="53"/>
      <c r="B299" s="53"/>
    </row>
    <row r="300" spans="1:2">
      <c r="A300" s="53"/>
      <c r="B300" s="53"/>
    </row>
    <row r="301" spans="1:2">
      <c r="A301" s="53"/>
      <c r="B301" s="53"/>
    </row>
    <row r="302" spans="1:2">
      <c r="A302" s="53"/>
      <c r="B302" s="53"/>
    </row>
    <row r="303" spans="1:2">
      <c r="A303" s="53"/>
      <c r="B303" s="53"/>
    </row>
    <row r="304" spans="1:2">
      <c r="A304" s="53"/>
      <c r="B304" s="53"/>
    </row>
    <row r="305" spans="1:2">
      <c r="A305" s="53"/>
      <c r="B305" s="53"/>
    </row>
    <row r="306" spans="1:2">
      <c r="A306" s="53"/>
      <c r="B306" s="53"/>
    </row>
    <row r="307" spans="1:2">
      <c r="A307" s="53"/>
      <c r="B307" s="53"/>
    </row>
    <row r="308" spans="1:2">
      <c r="A308" s="53"/>
      <c r="B308" s="53"/>
    </row>
    <row r="309" spans="1:2">
      <c r="A309" s="53"/>
      <c r="B309" s="53"/>
    </row>
    <row r="310" spans="1:2">
      <c r="A310" s="53"/>
      <c r="B310" s="53"/>
    </row>
    <row r="311" spans="1:2">
      <c r="A311" s="53"/>
      <c r="B311" s="53"/>
    </row>
    <row r="312" spans="1:2">
      <c r="A312" s="53"/>
      <c r="B312" s="53"/>
    </row>
    <row r="313" spans="1:2">
      <c r="A313" s="53"/>
      <c r="B313" s="53"/>
    </row>
    <row r="314" spans="1:2">
      <c r="A314" s="53"/>
      <c r="B314" s="53"/>
    </row>
    <row r="315" spans="1:2">
      <c r="A315" s="53"/>
      <c r="B315" s="53"/>
    </row>
    <row r="316" spans="1:2">
      <c r="A316" s="53"/>
      <c r="B316" s="53"/>
    </row>
    <row r="317" spans="1:2">
      <c r="A317" s="53"/>
      <c r="B317" s="53"/>
    </row>
    <row r="318" spans="1:2">
      <c r="A318" s="53"/>
      <c r="B318" s="53"/>
    </row>
    <row r="319" spans="1:2">
      <c r="A319" s="53"/>
      <c r="B319" s="53"/>
    </row>
    <row r="320" spans="1:2">
      <c r="A320" s="53"/>
      <c r="B320" s="53"/>
    </row>
    <row r="321" spans="1:2">
      <c r="A321" s="53"/>
      <c r="B321" s="53"/>
    </row>
    <row r="322" spans="1:2">
      <c r="A322" s="53"/>
      <c r="B322" s="53"/>
    </row>
    <row r="323" spans="1:2">
      <c r="A323" s="53"/>
      <c r="B323" s="53"/>
    </row>
    <row r="324" spans="1:2">
      <c r="A324" s="53"/>
      <c r="B324" s="53"/>
    </row>
    <row r="325" spans="1:2">
      <c r="A325" s="53"/>
      <c r="B325" s="53"/>
    </row>
    <row r="326" spans="1:2">
      <c r="A326" s="53"/>
      <c r="B326" s="53"/>
    </row>
    <row r="327" spans="1:2">
      <c r="A327" s="53"/>
      <c r="B327" s="53"/>
    </row>
    <row r="328" spans="1:2">
      <c r="A328" s="53"/>
      <c r="B328" s="53"/>
    </row>
    <row r="329" spans="1:2">
      <c r="A329" s="53"/>
      <c r="B329" s="53"/>
    </row>
    <row r="330" spans="1:2">
      <c r="A330" s="53"/>
      <c r="B330" s="53"/>
    </row>
    <row r="331" spans="1:2">
      <c r="A331" s="53"/>
      <c r="B331" s="53"/>
    </row>
    <row r="332" spans="1:2">
      <c r="A332" s="53"/>
      <c r="B332" s="53"/>
    </row>
    <row r="333" spans="1:2">
      <c r="A333" s="53"/>
      <c r="B333" s="53"/>
    </row>
    <row r="334" spans="1:2">
      <c r="A334" s="53"/>
      <c r="B334" s="53"/>
    </row>
    <row r="335" spans="1:2">
      <c r="A335" s="53"/>
      <c r="B335" s="53"/>
    </row>
    <row r="336" spans="1:2">
      <c r="A336" s="53"/>
      <c r="B336" s="53"/>
    </row>
    <row r="337" spans="1:2">
      <c r="A337" s="53"/>
      <c r="B337" s="53"/>
    </row>
    <row r="338" spans="1:2">
      <c r="A338" s="53"/>
      <c r="B338" s="53"/>
    </row>
    <row r="339" spans="1:2">
      <c r="A339" s="53"/>
      <c r="B339" s="53"/>
    </row>
    <row r="340" spans="1:2">
      <c r="A340" s="53"/>
      <c r="B340" s="53"/>
    </row>
    <row r="341" spans="1:2">
      <c r="A341" s="53"/>
      <c r="B341" s="53"/>
    </row>
    <row r="342" spans="1:2">
      <c r="A342" s="53"/>
      <c r="B342" s="53"/>
    </row>
    <row r="343" spans="1:2">
      <c r="A343" s="53"/>
      <c r="B343" s="53"/>
    </row>
    <row r="344" spans="1:2">
      <c r="A344" s="53"/>
      <c r="B344" s="53"/>
    </row>
    <row r="345" spans="1:2">
      <c r="A345" s="53"/>
      <c r="B345" s="53"/>
    </row>
    <row r="346" spans="1:2">
      <c r="A346" s="53"/>
      <c r="B346" s="53"/>
    </row>
    <row r="347" spans="1:2">
      <c r="A347" s="53"/>
      <c r="B347" s="53"/>
    </row>
    <row r="348" spans="1:2">
      <c r="A348" s="53"/>
      <c r="B348" s="53"/>
    </row>
    <row r="349" spans="1:2">
      <c r="A349" s="53"/>
      <c r="B349" s="53"/>
    </row>
    <row r="350" spans="1:2">
      <c r="A350" s="53"/>
      <c r="B350" s="53"/>
    </row>
    <row r="351" spans="1:2">
      <c r="A351" s="53"/>
      <c r="B351" s="53"/>
    </row>
    <row r="352" spans="1:2">
      <c r="A352" s="53"/>
      <c r="B352" s="53"/>
    </row>
    <row r="353" spans="1:2">
      <c r="A353" s="53"/>
      <c r="B353" s="53"/>
    </row>
    <row r="354" spans="1:2">
      <c r="A354" s="53"/>
      <c r="B354" s="53"/>
    </row>
    <row r="355" spans="1:2">
      <c r="A355" s="53"/>
      <c r="B355" s="53"/>
    </row>
    <row r="356" spans="1:2">
      <c r="A356" s="53"/>
      <c r="B356" s="53"/>
    </row>
    <row r="357" spans="1:2">
      <c r="A357" s="53"/>
      <c r="B357" s="53"/>
    </row>
    <row r="358" spans="1:2">
      <c r="A358" s="53"/>
      <c r="B358" s="53"/>
    </row>
    <row r="359" spans="1:2">
      <c r="A359" s="53"/>
      <c r="B359" s="53"/>
    </row>
    <row r="360" spans="1:2">
      <c r="A360" s="53"/>
      <c r="B360" s="53"/>
    </row>
    <row r="361" spans="1:2">
      <c r="A361" s="53"/>
      <c r="B361" s="53"/>
    </row>
    <row r="362" spans="1:2">
      <c r="A362" s="53"/>
      <c r="B362" s="53"/>
    </row>
    <row r="363" spans="1:2">
      <c r="A363" s="53"/>
      <c r="B363" s="53"/>
    </row>
    <row r="364" spans="1:2">
      <c r="A364" s="53"/>
      <c r="B364" s="53"/>
    </row>
    <row r="365" spans="1:2">
      <c r="A365" s="53"/>
      <c r="B365" s="53"/>
    </row>
    <row r="366" spans="1:2">
      <c r="A366" s="53"/>
      <c r="B366" s="53"/>
    </row>
    <row r="367" spans="1:2">
      <c r="A367" s="53"/>
      <c r="B367" s="53"/>
    </row>
    <row r="368" spans="1:2">
      <c r="A368" s="53"/>
      <c r="B368" s="53"/>
    </row>
    <row r="369" spans="1:2">
      <c r="A369" s="53"/>
      <c r="B369" s="53"/>
    </row>
    <row r="370" spans="1:2">
      <c r="A370" s="53"/>
      <c r="B370" s="53"/>
    </row>
    <row r="371" spans="1:2">
      <c r="A371" s="53"/>
      <c r="B371" s="53"/>
    </row>
    <row r="372" spans="1:2">
      <c r="A372" s="53"/>
      <c r="B372" s="53"/>
    </row>
    <row r="373" spans="1:2">
      <c r="A373" s="53"/>
      <c r="B373" s="53"/>
    </row>
    <row r="374" spans="1:2">
      <c r="A374" s="53"/>
      <c r="B374" s="53"/>
    </row>
    <row r="375" spans="1:2">
      <c r="A375" s="53"/>
      <c r="B375" s="53"/>
    </row>
    <row r="376" spans="1:2">
      <c r="A376" s="53"/>
      <c r="B376" s="53"/>
    </row>
    <row r="377" spans="1:2">
      <c r="A377" s="53"/>
      <c r="B377" s="53"/>
    </row>
    <row r="378" spans="1:2">
      <c r="A378" s="53"/>
      <c r="B378" s="53"/>
    </row>
    <row r="379" spans="1:2">
      <c r="A379" s="53"/>
      <c r="B379" s="53"/>
    </row>
    <row r="380" spans="1:2">
      <c r="A380" s="53"/>
      <c r="B380" s="53"/>
    </row>
    <row r="381" spans="1:2">
      <c r="A381" s="53"/>
      <c r="B381" s="53"/>
    </row>
    <row r="382" spans="1:2">
      <c r="A382" s="53"/>
      <c r="B382" s="53"/>
    </row>
    <row r="383" spans="1:2">
      <c r="A383" s="53"/>
      <c r="B383" s="53"/>
    </row>
    <row r="384" spans="1:2">
      <c r="A384" s="53"/>
      <c r="B384" s="53"/>
    </row>
    <row r="385" spans="1:2">
      <c r="A385" s="53"/>
      <c r="B385" s="53"/>
    </row>
    <row r="386" spans="1:2">
      <c r="A386" s="53"/>
      <c r="B386" s="53"/>
    </row>
    <row r="387" spans="1:2">
      <c r="A387" s="53"/>
      <c r="B387" s="53"/>
    </row>
    <row r="388" spans="1:2">
      <c r="A388" s="53"/>
      <c r="B388" s="53"/>
    </row>
    <row r="389" spans="1:2">
      <c r="A389" s="53"/>
      <c r="B389" s="53"/>
    </row>
    <row r="390" spans="1:2">
      <c r="A390" s="53"/>
      <c r="B390" s="53"/>
    </row>
    <row r="391" spans="1:2">
      <c r="A391" s="53"/>
      <c r="B391" s="53"/>
    </row>
    <row r="392" spans="1:2">
      <c r="A392" s="53"/>
      <c r="B392" s="53"/>
    </row>
    <row r="393" spans="1:2">
      <c r="A393" s="53"/>
      <c r="B393" s="53"/>
    </row>
    <row r="394" spans="1:2">
      <c r="A394" s="53"/>
      <c r="B394" s="53"/>
    </row>
    <row r="395" spans="1:2">
      <c r="A395" s="53"/>
      <c r="B395" s="53"/>
    </row>
    <row r="396" spans="1:2">
      <c r="A396" s="53"/>
      <c r="B396" s="53"/>
    </row>
    <row r="397" spans="1:2">
      <c r="A397" s="53"/>
      <c r="B397" s="53"/>
    </row>
    <row r="398" spans="1:2">
      <c r="A398" s="53"/>
      <c r="B398" s="53"/>
    </row>
    <row r="399" spans="1:2">
      <c r="A399" s="53"/>
      <c r="B399" s="53"/>
    </row>
    <row r="400" spans="1:2">
      <c r="A400" s="53"/>
      <c r="B400" s="53"/>
    </row>
    <row r="401" spans="1:2">
      <c r="A401" s="53"/>
      <c r="B401" s="53"/>
    </row>
    <row r="402" spans="1:2">
      <c r="A402" s="53"/>
      <c r="B402" s="53"/>
    </row>
    <row r="403" spans="1:2">
      <c r="A403" s="53"/>
      <c r="B403" s="53"/>
    </row>
    <row r="404" spans="1:2">
      <c r="A404" s="53"/>
      <c r="B404" s="53"/>
    </row>
    <row r="405" spans="1:2">
      <c r="A405" s="53"/>
      <c r="B405" s="53"/>
    </row>
    <row r="406" spans="1:2">
      <c r="A406" s="53"/>
      <c r="B406" s="53"/>
    </row>
    <row r="407" spans="1:2">
      <c r="A407" s="53"/>
      <c r="B407" s="53"/>
    </row>
    <row r="408" spans="1:2">
      <c r="A408" s="53"/>
      <c r="B408" s="53"/>
    </row>
    <row r="409" spans="1:2">
      <c r="A409" s="53"/>
      <c r="B409" s="53"/>
    </row>
    <row r="410" spans="1:2">
      <c r="A410" s="53"/>
      <c r="B410" s="53"/>
    </row>
    <row r="411" spans="1:2">
      <c r="A411" s="53"/>
      <c r="B411" s="53"/>
    </row>
    <row r="412" spans="1:2">
      <c r="A412" s="53"/>
      <c r="B412" s="53"/>
    </row>
    <row r="413" spans="1:2">
      <c r="A413" s="53"/>
      <c r="B413" s="53"/>
    </row>
    <row r="414" spans="1:2">
      <c r="A414" s="53"/>
      <c r="B414" s="53"/>
    </row>
    <row r="415" spans="1:2">
      <c r="A415" s="53"/>
      <c r="B415" s="53"/>
    </row>
    <row r="416" spans="1:2">
      <c r="A416" s="53"/>
      <c r="B416" s="53"/>
    </row>
    <row r="417" spans="1:2">
      <c r="A417" s="53"/>
      <c r="B417" s="53"/>
    </row>
    <row r="418" spans="1:2">
      <c r="A418" s="53"/>
      <c r="B418" s="53"/>
    </row>
    <row r="419" spans="1:2">
      <c r="A419" s="53"/>
      <c r="B419" s="53"/>
    </row>
    <row r="420" spans="1:2">
      <c r="A420" s="53"/>
      <c r="B420" s="53"/>
    </row>
    <row r="421" spans="1:2">
      <c r="A421" s="53"/>
      <c r="B421" s="53"/>
    </row>
    <row r="422" spans="1:2">
      <c r="A422" s="53"/>
      <c r="B422" s="53"/>
    </row>
    <row r="423" spans="1:2">
      <c r="A423" s="53"/>
      <c r="B423" s="53"/>
    </row>
    <row r="424" spans="1:2">
      <c r="A424" s="53"/>
      <c r="B424" s="53"/>
    </row>
    <row r="425" spans="1:2">
      <c r="A425" s="53"/>
      <c r="B425" s="53"/>
    </row>
    <row r="426" spans="1:2">
      <c r="A426" s="53"/>
      <c r="B426" s="53"/>
    </row>
    <row r="427" spans="1:2">
      <c r="A427" s="53"/>
      <c r="B427" s="53"/>
    </row>
    <row r="428" spans="1:2">
      <c r="A428" s="53"/>
      <c r="B428" s="53"/>
    </row>
    <row r="429" spans="1:2">
      <c r="A429" s="53"/>
      <c r="B429" s="53"/>
    </row>
    <row r="430" spans="1:2">
      <c r="A430" s="53"/>
      <c r="B430" s="53"/>
    </row>
    <row r="431" spans="1:2">
      <c r="A431" s="53"/>
      <c r="B431" s="53"/>
    </row>
    <row r="432" spans="1:2">
      <c r="A432" s="53"/>
      <c r="B432" s="53"/>
    </row>
    <row r="433" spans="1:2">
      <c r="A433" s="53"/>
      <c r="B433" s="53"/>
    </row>
    <row r="434" spans="1:2">
      <c r="A434" s="53"/>
      <c r="B434" s="53"/>
    </row>
    <row r="435" spans="1:2">
      <c r="A435" s="53"/>
      <c r="B435" s="53"/>
    </row>
    <row r="436" spans="1:2">
      <c r="A436" s="53"/>
      <c r="B436" s="53"/>
    </row>
    <row r="437" spans="1:2">
      <c r="A437" s="53"/>
      <c r="B437" s="53"/>
    </row>
    <row r="438" spans="1:2">
      <c r="A438" s="53"/>
      <c r="B438" s="53"/>
    </row>
    <row r="439" spans="1:2">
      <c r="A439" s="53"/>
      <c r="B439" s="53"/>
    </row>
    <row r="440" spans="1:2">
      <c r="A440" s="53"/>
      <c r="B440" s="53"/>
    </row>
    <row r="441" spans="1:2">
      <c r="A441" s="53"/>
      <c r="B441" s="53"/>
    </row>
    <row r="442" spans="1:2">
      <c r="A442" s="53"/>
      <c r="B442" s="53"/>
    </row>
    <row r="443" spans="1:2">
      <c r="A443" s="53"/>
      <c r="B443" s="53"/>
    </row>
    <row r="444" spans="1:2">
      <c r="A444" s="53"/>
      <c r="B444" s="53"/>
    </row>
    <row r="445" spans="1:2">
      <c r="A445" s="53"/>
      <c r="B445" s="53"/>
    </row>
    <row r="446" spans="1:2">
      <c r="A446" s="53"/>
      <c r="B446" s="53"/>
    </row>
    <row r="447" spans="1:2">
      <c r="A447" s="53"/>
      <c r="B447" s="53"/>
    </row>
    <row r="448" spans="1:2">
      <c r="A448" s="53"/>
      <c r="B448" s="53"/>
    </row>
    <row r="449" spans="1:2">
      <c r="A449" s="53"/>
      <c r="B449" s="53"/>
    </row>
    <row r="450" spans="1:2">
      <c r="A450" s="53"/>
      <c r="B450" s="53"/>
    </row>
    <row r="451" spans="1:2">
      <c r="A451" s="53"/>
      <c r="B451" s="53"/>
    </row>
    <row r="452" spans="1:2">
      <c r="A452" s="53"/>
      <c r="B452" s="53"/>
    </row>
    <row r="453" spans="1:2">
      <c r="A453" s="53"/>
      <c r="B453" s="53"/>
    </row>
    <row r="454" spans="1:2">
      <c r="A454" s="53"/>
      <c r="B454" s="53"/>
    </row>
    <row r="455" spans="1:2">
      <c r="A455" s="53"/>
      <c r="B455" s="53"/>
    </row>
    <row r="456" spans="1:2">
      <c r="A456" s="53"/>
      <c r="B456" s="53"/>
    </row>
    <row r="457" spans="1:2">
      <c r="A457" s="53"/>
      <c r="B457" s="53"/>
    </row>
    <row r="458" spans="1:2">
      <c r="A458" s="53"/>
      <c r="B458" s="53"/>
    </row>
    <row r="459" spans="1:2">
      <c r="A459" s="53"/>
      <c r="B459" s="53"/>
    </row>
    <row r="460" spans="1:2">
      <c r="A460" s="53"/>
      <c r="B460" s="53"/>
    </row>
    <row r="461" spans="1:2">
      <c r="A461" s="53"/>
      <c r="B461" s="53"/>
    </row>
    <row r="462" spans="1:2">
      <c r="A462" s="53"/>
      <c r="B462" s="53"/>
    </row>
    <row r="463" spans="1:2">
      <c r="A463" s="53"/>
      <c r="B463" s="53"/>
    </row>
    <row r="464" spans="1:2">
      <c r="A464" s="53"/>
      <c r="B464" s="53"/>
    </row>
    <row r="465" spans="1:2">
      <c r="A465" s="53"/>
      <c r="B465" s="53"/>
    </row>
    <row r="466" spans="1:2">
      <c r="A466" s="53"/>
      <c r="B466" s="53"/>
    </row>
    <row r="467" spans="1:2">
      <c r="A467" s="53"/>
      <c r="B467" s="53"/>
    </row>
    <row r="468" spans="1:2">
      <c r="A468" s="53"/>
      <c r="B468" s="53"/>
    </row>
    <row r="469" spans="1:2">
      <c r="A469" s="53"/>
      <c r="B469" s="53"/>
    </row>
    <row r="470" spans="1:2">
      <c r="A470" s="53"/>
      <c r="B470" s="53"/>
    </row>
    <row r="471" spans="1:2">
      <c r="A471" s="53"/>
      <c r="B471" s="53"/>
    </row>
    <row r="472" spans="1:2">
      <c r="A472" s="53"/>
      <c r="B472" s="53"/>
    </row>
    <row r="473" spans="1:2">
      <c r="A473" s="53"/>
      <c r="B473" s="53"/>
    </row>
    <row r="474" spans="1:2">
      <c r="A474" s="53"/>
      <c r="B474" s="53"/>
    </row>
    <row r="475" spans="1:2">
      <c r="A475" s="53"/>
      <c r="B475" s="53"/>
    </row>
    <row r="476" spans="1:2">
      <c r="A476" s="53"/>
      <c r="B476" s="53"/>
    </row>
    <row r="477" spans="1:2">
      <c r="A477" s="53"/>
      <c r="B477" s="53"/>
    </row>
    <row r="478" spans="1:2">
      <c r="A478" s="53"/>
      <c r="B478" s="53"/>
    </row>
    <row r="479" spans="1:2">
      <c r="A479" s="53"/>
      <c r="B479" s="53"/>
    </row>
    <row r="480" spans="1:2">
      <c r="A480" s="53"/>
      <c r="B480" s="53"/>
    </row>
    <row r="481" spans="1:2">
      <c r="A481" s="53"/>
      <c r="B481" s="53"/>
    </row>
    <row r="482" spans="1:2">
      <c r="A482" s="53"/>
      <c r="B482" s="53"/>
    </row>
    <row r="483" spans="1:2">
      <c r="A483" s="53"/>
      <c r="B483" s="53"/>
    </row>
    <row r="484" spans="1:2">
      <c r="A484" s="53"/>
      <c r="B484" s="53"/>
    </row>
    <row r="485" spans="1:2">
      <c r="A485" s="53"/>
      <c r="B485" s="53"/>
    </row>
    <row r="486" spans="1:2">
      <c r="A486" s="53"/>
      <c r="B486" s="53"/>
    </row>
    <row r="487" spans="1:2">
      <c r="A487" s="53"/>
      <c r="B487" s="53"/>
    </row>
    <row r="488" spans="1:2">
      <c r="A488" s="53"/>
      <c r="B488" s="53"/>
    </row>
    <row r="489" spans="1:2">
      <c r="A489" s="53"/>
      <c r="B489" s="53"/>
    </row>
    <row r="490" spans="1:2">
      <c r="A490" s="53"/>
      <c r="B490" s="53"/>
    </row>
    <row r="491" spans="1:2">
      <c r="A491" s="53"/>
      <c r="B491" s="53"/>
    </row>
    <row r="492" spans="1:2">
      <c r="A492" s="53"/>
      <c r="B492" s="53"/>
    </row>
    <row r="493" spans="1:2">
      <c r="A493" s="53"/>
      <c r="B493" s="53"/>
    </row>
    <row r="494" spans="1:2">
      <c r="A494" s="53"/>
      <c r="B494" s="53"/>
    </row>
    <row r="495" spans="1:2">
      <c r="A495" s="53"/>
      <c r="B495" s="53"/>
    </row>
    <row r="496" spans="1:2">
      <c r="A496" s="53"/>
      <c r="B496" s="53"/>
    </row>
    <row r="497" spans="1:2">
      <c r="A497" s="53"/>
      <c r="B497" s="53"/>
    </row>
    <row r="498" spans="1:2">
      <c r="A498" s="53"/>
      <c r="B498" s="53"/>
    </row>
    <row r="499" spans="1:2">
      <c r="A499" s="53"/>
      <c r="B499" s="53"/>
    </row>
    <row r="500" spans="1:2">
      <c r="A500" s="53"/>
      <c r="B500" s="53"/>
    </row>
    <row r="501" spans="1:2">
      <c r="A501" s="53"/>
      <c r="B501" s="53"/>
    </row>
    <row r="502" spans="1:2">
      <c r="A502" s="53"/>
      <c r="B502" s="53"/>
    </row>
    <row r="503" spans="1:2">
      <c r="A503" s="53"/>
      <c r="B503" s="53"/>
    </row>
    <row r="504" spans="1:2">
      <c r="A504" s="53"/>
      <c r="B504" s="53"/>
    </row>
    <row r="505" spans="1:2">
      <c r="A505" s="53"/>
      <c r="B505" s="53"/>
    </row>
    <row r="506" spans="1:2">
      <c r="A506" s="53"/>
      <c r="B506" s="53"/>
    </row>
    <row r="507" spans="1:2">
      <c r="A507" s="53"/>
      <c r="B507" s="53"/>
    </row>
    <row r="508" spans="1:2">
      <c r="A508" s="53"/>
      <c r="B508" s="53"/>
    </row>
    <row r="509" spans="1:2">
      <c r="A509" s="53"/>
      <c r="B509" s="53"/>
    </row>
    <row r="510" spans="1:2">
      <c r="A510" s="53"/>
      <c r="B510" s="53"/>
    </row>
    <row r="511" spans="1:2">
      <c r="A511" s="53"/>
      <c r="B511" s="53"/>
    </row>
    <row r="512" spans="1:2">
      <c r="A512" s="53"/>
      <c r="B512" s="53"/>
    </row>
    <row r="513" spans="1:2">
      <c r="A513" s="53"/>
      <c r="B513" s="53"/>
    </row>
    <row r="514" spans="1:2">
      <c r="A514" s="53"/>
      <c r="B514" s="53"/>
    </row>
    <row r="515" spans="1:2">
      <c r="A515" s="53"/>
      <c r="B515" s="53"/>
    </row>
    <row r="516" spans="1:2">
      <c r="A516" s="53"/>
      <c r="B516" s="53"/>
    </row>
    <row r="517" spans="1:2">
      <c r="A517" s="53"/>
      <c r="B517" s="53"/>
    </row>
    <row r="518" spans="1:2">
      <c r="A518" s="53"/>
      <c r="B518" s="53"/>
    </row>
    <row r="519" spans="1:2">
      <c r="A519" s="53"/>
      <c r="B519" s="53"/>
    </row>
    <row r="520" spans="1:2">
      <c r="A520" s="53"/>
      <c r="B520" s="53"/>
    </row>
    <row r="521" spans="1:2">
      <c r="A521" s="53"/>
      <c r="B521" s="53"/>
    </row>
    <row r="522" spans="1:2">
      <c r="A522" s="53"/>
      <c r="B522" s="53"/>
    </row>
    <row r="523" spans="1:2">
      <c r="A523" s="53"/>
      <c r="B523" s="53"/>
    </row>
    <row r="524" spans="1:2">
      <c r="A524" s="53"/>
      <c r="B524" s="53"/>
    </row>
    <row r="525" spans="1:2">
      <c r="A525" s="53"/>
      <c r="B525" s="53"/>
    </row>
    <row r="526" spans="1:2">
      <c r="A526" s="53"/>
      <c r="B526" s="53"/>
    </row>
    <row r="527" spans="1:2">
      <c r="A527" s="53"/>
      <c r="B527" s="53"/>
    </row>
    <row r="528" spans="1:2">
      <c r="A528" s="53"/>
      <c r="B528" s="53"/>
    </row>
    <row r="529" spans="1:2">
      <c r="A529" s="53"/>
      <c r="B529" s="53"/>
    </row>
    <row r="530" spans="1:2">
      <c r="A530" s="53"/>
      <c r="B530" s="53"/>
    </row>
    <row r="531" spans="1:2">
      <c r="A531" s="53"/>
      <c r="B531" s="53"/>
    </row>
    <row r="532" spans="1:2">
      <c r="A532" s="53"/>
      <c r="B532" s="53"/>
    </row>
    <row r="533" spans="1:2">
      <c r="A533" s="53"/>
      <c r="B533" s="53"/>
    </row>
    <row r="534" spans="1:2">
      <c r="A534" s="53"/>
      <c r="B534" s="53"/>
    </row>
    <row r="535" spans="1:2">
      <c r="A535" s="53"/>
      <c r="B535" s="53"/>
    </row>
    <row r="536" spans="1:2">
      <c r="A536" s="53"/>
      <c r="B536" s="53"/>
    </row>
    <row r="537" spans="1:2">
      <c r="A537" s="53"/>
      <c r="B537" s="53"/>
    </row>
    <row r="538" spans="1:2">
      <c r="A538" s="53"/>
      <c r="B538" s="53"/>
    </row>
    <row r="539" spans="1:2">
      <c r="A539" s="53"/>
      <c r="B539" s="53"/>
    </row>
    <row r="540" spans="1:2">
      <c r="A540" s="53"/>
      <c r="B540" s="53"/>
    </row>
    <row r="541" spans="1:2">
      <c r="A541" s="53"/>
      <c r="B541" s="53"/>
    </row>
    <row r="542" spans="1:2">
      <c r="A542" s="53"/>
      <c r="B542" s="53"/>
    </row>
    <row r="543" spans="1:2">
      <c r="A543" s="53"/>
      <c r="B543" s="53"/>
    </row>
    <row r="544" spans="1:2">
      <c r="A544" s="53"/>
      <c r="B544" s="53"/>
    </row>
    <row r="545" spans="1:2">
      <c r="A545" s="53"/>
      <c r="B545" s="53"/>
    </row>
    <row r="546" spans="1:2">
      <c r="A546" s="53"/>
      <c r="B546" s="53"/>
    </row>
    <row r="547" spans="1:2">
      <c r="A547" s="53"/>
      <c r="B547" s="53"/>
    </row>
    <row r="548" spans="1:2">
      <c r="A548" s="53"/>
      <c r="B548" s="53"/>
    </row>
    <row r="549" spans="1:2">
      <c r="A549" s="53"/>
      <c r="B549" s="53"/>
    </row>
    <row r="550" spans="1:2">
      <c r="A550" s="53"/>
      <c r="B550" s="53"/>
    </row>
    <row r="551" spans="1:2">
      <c r="A551" s="53"/>
      <c r="B551" s="53"/>
    </row>
    <row r="552" spans="1:2">
      <c r="A552" s="53"/>
      <c r="B552" s="53"/>
    </row>
    <row r="553" spans="1:2">
      <c r="A553" s="53"/>
      <c r="B553" s="53"/>
    </row>
    <row r="554" spans="1:2">
      <c r="A554" s="53"/>
      <c r="B554" s="53"/>
    </row>
    <row r="555" spans="1:2">
      <c r="A555" s="53"/>
      <c r="B555" s="53"/>
    </row>
    <row r="556" spans="1:2">
      <c r="A556" s="53"/>
      <c r="B556" s="53"/>
    </row>
    <row r="557" spans="1:2">
      <c r="A557" s="53"/>
      <c r="B557" s="53"/>
    </row>
    <row r="558" spans="1:2">
      <c r="A558" s="53"/>
      <c r="B558" s="53"/>
    </row>
    <row r="559" spans="1:2">
      <c r="A559" s="53"/>
      <c r="B559" s="53"/>
    </row>
  </sheetData>
  <mergeCells count="3">
    <mergeCell ref="A2:K2"/>
    <mergeCell ref="A3:K3"/>
    <mergeCell ref="A4:F4"/>
  </mergeCell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R559"/>
  <sheetViews>
    <sheetView zoomScale="145" zoomScaleNormal="145" workbookViewId="0">
      <selection activeCell="H4" sqref="H4"/>
    </sheetView>
  </sheetViews>
  <sheetFormatPr defaultColWidth="33.140625" defaultRowHeight="9"/>
  <cols>
    <col min="1" max="1" width="45" style="51" customWidth="1"/>
    <col min="2" max="2" width="6.7109375" style="51" customWidth="1"/>
    <col min="3" max="11" width="6.7109375" style="42" customWidth="1"/>
    <col min="12" max="21" width="5.7109375" style="42" customWidth="1"/>
    <col min="22" max="16384" width="33.140625" style="42"/>
  </cols>
  <sheetData>
    <row r="1" spans="1:18" s="41" customFormat="1" ht="3.75" customHeight="1">
      <c r="A1" s="39"/>
      <c r="B1" s="1068"/>
      <c r="C1" s="1068"/>
      <c r="D1" s="1068"/>
      <c r="E1" s="1068"/>
      <c r="F1" s="1068"/>
      <c r="G1" s="1068"/>
      <c r="H1" s="1068"/>
      <c r="I1" s="1068"/>
      <c r="J1" s="1068"/>
      <c r="K1" s="1068"/>
    </row>
    <row r="2" spans="1:18" s="41" customFormat="1" ht="16.5" customHeight="1">
      <c r="A2" s="1068" t="s">
        <v>237</v>
      </c>
      <c r="B2" s="1068"/>
      <c r="C2" s="1068"/>
      <c r="D2" s="1068"/>
      <c r="E2" s="1068"/>
      <c r="F2" s="1068"/>
      <c r="G2" s="1068"/>
      <c r="H2" s="1068"/>
      <c r="I2" s="1068"/>
      <c r="J2" s="1068"/>
      <c r="K2" s="1068"/>
    </row>
    <row r="3" spans="1:18" s="41" customFormat="1" ht="13.5" customHeight="1">
      <c r="A3" s="1068" t="s">
        <v>930</v>
      </c>
      <c r="B3" s="1068"/>
      <c r="C3" s="1068"/>
      <c r="D3" s="1068"/>
      <c r="E3" s="1068"/>
      <c r="F3" s="1068"/>
      <c r="G3" s="1068"/>
      <c r="H3" s="1068"/>
      <c r="I3" s="1068"/>
      <c r="J3" s="1068"/>
      <c r="K3" s="1068"/>
    </row>
    <row r="4" spans="1:18" s="41" customFormat="1" ht="3" customHeight="1">
      <c r="A4" s="1069"/>
      <c r="B4" s="1069"/>
      <c r="C4" s="1069"/>
      <c r="D4" s="1069"/>
      <c r="E4" s="1069"/>
      <c r="F4" s="1069"/>
      <c r="G4" s="436"/>
      <c r="H4" s="436"/>
      <c r="I4" s="436"/>
      <c r="J4" s="436"/>
      <c r="K4" s="436"/>
    </row>
    <row r="5" spans="1:18" ht="3" customHeight="1">
      <c r="A5" s="437"/>
      <c r="B5" s="437"/>
    </row>
    <row r="6" spans="1:18" ht="2.25" customHeight="1">
      <c r="A6" s="43"/>
      <c r="B6" s="43"/>
      <c r="C6" s="54"/>
      <c r="D6" s="44"/>
      <c r="E6" s="44"/>
      <c r="F6" s="44"/>
      <c r="G6" s="44"/>
      <c r="H6" s="44"/>
      <c r="I6" s="44"/>
      <c r="J6" s="44"/>
      <c r="K6" s="44"/>
    </row>
    <row r="7" spans="1:18" ht="14.25" customHeight="1">
      <c r="A7" s="438"/>
      <c r="B7" s="884" t="s">
        <v>536</v>
      </c>
      <c r="C7" s="884" t="s">
        <v>537</v>
      </c>
      <c r="D7" s="884" t="s">
        <v>538</v>
      </c>
      <c r="E7" s="884" t="s">
        <v>539</v>
      </c>
      <c r="F7" s="884" t="s">
        <v>517</v>
      </c>
      <c r="G7" s="884" t="s">
        <v>518</v>
      </c>
      <c r="H7" s="884" t="s">
        <v>519</v>
      </c>
      <c r="I7" s="884" t="s">
        <v>520</v>
      </c>
      <c r="J7" s="884" t="s">
        <v>521</v>
      </c>
      <c r="K7" s="884" t="s">
        <v>915</v>
      </c>
    </row>
    <row r="8" spans="1:18" ht="15.75" customHeight="1">
      <c r="A8" s="439" t="s">
        <v>178</v>
      </c>
      <c r="B8" s="439">
        <v>6</v>
      </c>
      <c r="C8" s="439">
        <v>10</v>
      </c>
      <c r="D8" s="439">
        <v>11</v>
      </c>
      <c r="E8" s="439">
        <v>11</v>
      </c>
      <c r="F8" s="439">
        <v>11</v>
      </c>
      <c r="G8" s="439">
        <v>11</v>
      </c>
      <c r="H8" s="439">
        <v>11</v>
      </c>
      <c r="I8" s="439">
        <v>21</v>
      </c>
      <c r="J8" s="439">
        <v>23</v>
      </c>
      <c r="K8" s="439">
        <v>23</v>
      </c>
    </row>
    <row r="9" spans="1:18" ht="14.25" customHeight="1">
      <c r="A9" s="441" t="s">
        <v>522</v>
      </c>
      <c r="B9" s="441">
        <v>2</v>
      </c>
      <c r="C9" s="441">
        <v>5</v>
      </c>
      <c r="D9" s="441">
        <v>5</v>
      </c>
      <c r="E9" s="441">
        <v>5</v>
      </c>
      <c r="F9" s="441">
        <v>5</v>
      </c>
      <c r="G9" s="441">
        <v>5</v>
      </c>
      <c r="H9" s="441">
        <v>5</v>
      </c>
      <c r="I9" s="441">
        <v>7</v>
      </c>
      <c r="J9" s="441">
        <v>10</v>
      </c>
      <c r="K9" s="441">
        <v>10</v>
      </c>
      <c r="L9" s="45"/>
      <c r="M9" s="45"/>
      <c r="N9" s="45"/>
      <c r="O9" s="45"/>
      <c r="P9" s="45"/>
      <c r="Q9" s="45"/>
      <c r="R9" s="45"/>
    </row>
    <row r="10" spans="1:18" ht="12" customHeight="1">
      <c r="A10" s="36" t="s">
        <v>523</v>
      </c>
      <c r="B10" s="36">
        <v>2</v>
      </c>
      <c r="C10" s="36">
        <v>3</v>
      </c>
      <c r="D10" s="36">
        <v>3</v>
      </c>
      <c r="E10" s="36">
        <v>3</v>
      </c>
      <c r="F10" s="36">
        <v>3</v>
      </c>
      <c r="G10" s="442">
        <v>3</v>
      </c>
      <c r="H10" s="442">
        <v>3</v>
      </c>
      <c r="I10" s="36">
        <v>5</v>
      </c>
      <c r="J10" s="36">
        <v>7</v>
      </c>
      <c r="K10" s="36">
        <v>7</v>
      </c>
    </row>
    <row r="11" spans="1:18" ht="12" customHeight="1">
      <c r="A11" s="36" t="s">
        <v>524</v>
      </c>
      <c r="B11" s="36" t="s">
        <v>540</v>
      </c>
      <c r="C11" s="36">
        <v>2</v>
      </c>
      <c r="D11" s="36">
        <v>2</v>
      </c>
      <c r="E11" s="36">
        <v>2</v>
      </c>
      <c r="F11" s="36">
        <v>2</v>
      </c>
      <c r="G11" s="442">
        <v>2</v>
      </c>
      <c r="H11" s="442">
        <v>2</v>
      </c>
      <c r="I11" s="36">
        <v>2</v>
      </c>
      <c r="J11" s="36">
        <v>3</v>
      </c>
      <c r="K11" s="36">
        <v>3</v>
      </c>
    </row>
    <row r="12" spans="1:18" ht="12" customHeight="1">
      <c r="A12" s="441" t="s">
        <v>525</v>
      </c>
      <c r="B12" s="441">
        <v>4</v>
      </c>
      <c r="C12" s="441">
        <v>5</v>
      </c>
      <c r="D12" s="441">
        <v>6</v>
      </c>
      <c r="E12" s="441">
        <v>6</v>
      </c>
      <c r="F12" s="441">
        <v>6</v>
      </c>
      <c r="G12" s="441">
        <v>6</v>
      </c>
      <c r="H12" s="441">
        <v>6</v>
      </c>
      <c r="I12" s="441">
        <v>14</v>
      </c>
      <c r="J12" s="441">
        <v>13</v>
      </c>
      <c r="K12" s="441">
        <v>13</v>
      </c>
      <c r="L12" s="45"/>
      <c r="M12" s="45"/>
      <c r="N12" s="45"/>
      <c r="O12" s="45"/>
      <c r="P12" s="45"/>
      <c r="Q12" s="45"/>
    </row>
    <row r="13" spans="1:18" ht="12" customHeight="1">
      <c r="A13" s="36" t="s">
        <v>523</v>
      </c>
      <c r="B13" s="36">
        <v>4</v>
      </c>
      <c r="C13" s="36">
        <v>5</v>
      </c>
      <c r="D13" s="36">
        <v>6</v>
      </c>
      <c r="E13" s="36">
        <v>6</v>
      </c>
      <c r="F13" s="36">
        <v>6</v>
      </c>
      <c r="G13" s="442">
        <v>6</v>
      </c>
      <c r="H13" s="442">
        <v>6</v>
      </c>
      <c r="I13" s="36">
        <v>14</v>
      </c>
      <c r="J13" s="36">
        <v>13</v>
      </c>
      <c r="K13" s="36">
        <v>13</v>
      </c>
    </row>
    <row r="14" spans="1:18" ht="12" customHeight="1">
      <c r="A14" s="36" t="s">
        <v>524</v>
      </c>
      <c r="B14" s="36" t="s">
        <v>540</v>
      </c>
      <c r="C14" s="36" t="s">
        <v>540</v>
      </c>
      <c r="D14" s="36" t="s">
        <v>540</v>
      </c>
      <c r="E14" s="36" t="s">
        <v>540</v>
      </c>
      <c r="F14" s="36">
        <v>0</v>
      </c>
      <c r="G14" s="442">
        <v>0</v>
      </c>
      <c r="H14" s="442">
        <v>0</v>
      </c>
      <c r="I14" s="36">
        <v>0</v>
      </c>
      <c r="J14" s="36">
        <v>0</v>
      </c>
      <c r="K14" s="36">
        <v>0</v>
      </c>
    </row>
    <row r="15" spans="1:18" ht="12" customHeight="1">
      <c r="A15" s="439" t="s">
        <v>179</v>
      </c>
      <c r="B15" s="439">
        <v>0</v>
      </c>
      <c r="C15" s="439">
        <v>0</v>
      </c>
      <c r="D15" s="439">
        <v>0</v>
      </c>
      <c r="E15" s="439">
        <v>0</v>
      </c>
      <c r="F15" s="439">
        <v>0</v>
      </c>
      <c r="G15" s="439">
        <v>0</v>
      </c>
      <c r="H15" s="439">
        <v>0</v>
      </c>
      <c r="I15" s="439">
        <v>11</v>
      </c>
      <c r="J15" s="439">
        <v>11</v>
      </c>
      <c r="K15" s="439">
        <v>11</v>
      </c>
    </row>
    <row r="16" spans="1:18" s="46" customFormat="1" ht="12" customHeight="1">
      <c r="A16" s="441" t="s">
        <v>526</v>
      </c>
      <c r="B16" s="441">
        <v>0</v>
      </c>
      <c r="C16" s="441">
        <v>0</v>
      </c>
      <c r="D16" s="441">
        <v>0</v>
      </c>
      <c r="E16" s="441">
        <v>0</v>
      </c>
      <c r="F16" s="441">
        <v>0</v>
      </c>
      <c r="G16" s="441">
        <v>0</v>
      </c>
      <c r="H16" s="441">
        <v>0</v>
      </c>
      <c r="I16" s="441">
        <v>7</v>
      </c>
      <c r="J16" s="441">
        <v>7</v>
      </c>
      <c r="K16" s="441">
        <v>7</v>
      </c>
      <c r="L16" s="45"/>
      <c r="M16" s="45"/>
      <c r="N16" s="45"/>
      <c r="O16" s="45"/>
      <c r="P16" s="45"/>
      <c r="Q16" s="45"/>
    </row>
    <row r="17" spans="1:17" s="46" customFormat="1" ht="12" customHeight="1">
      <c r="A17" s="36" t="s">
        <v>523</v>
      </c>
      <c r="B17" s="36" t="s">
        <v>540</v>
      </c>
      <c r="C17" s="36" t="s">
        <v>540</v>
      </c>
      <c r="D17" s="36" t="s">
        <v>540</v>
      </c>
      <c r="E17" s="36" t="s">
        <v>540</v>
      </c>
      <c r="F17" s="36">
        <v>0</v>
      </c>
      <c r="G17" s="442">
        <v>0</v>
      </c>
      <c r="H17" s="442">
        <v>0</v>
      </c>
      <c r="I17" s="36">
        <v>7</v>
      </c>
      <c r="J17" s="36">
        <v>7</v>
      </c>
      <c r="K17" s="36">
        <v>7</v>
      </c>
    </row>
    <row r="18" spans="1:17" s="46" customFormat="1" ht="12" customHeight="1">
      <c r="A18" s="36" t="s">
        <v>524</v>
      </c>
      <c r="B18" s="36" t="s">
        <v>540</v>
      </c>
      <c r="C18" s="36" t="s">
        <v>540</v>
      </c>
      <c r="D18" s="36" t="s">
        <v>540</v>
      </c>
      <c r="E18" s="36" t="s">
        <v>540</v>
      </c>
      <c r="F18" s="36">
        <v>0</v>
      </c>
      <c r="G18" s="442">
        <v>0</v>
      </c>
      <c r="H18" s="442">
        <v>0</v>
      </c>
      <c r="I18" s="36">
        <v>0</v>
      </c>
      <c r="J18" s="36">
        <v>0</v>
      </c>
      <c r="K18" s="36">
        <v>0</v>
      </c>
    </row>
    <row r="19" spans="1:17" s="46" customFormat="1" ht="12" customHeight="1">
      <c r="A19" s="441" t="s">
        <v>527</v>
      </c>
      <c r="B19" s="441">
        <v>0</v>
      </c>
      <c r="C19" s="441">
        <v>0</v>
      </c>
      <c r="D19" s="441">
        <v>0</v>
      </c>
      <c r="E19" s="441">
        <v>0</v>
      </c>
      <c r="F19" s="441">
        <v>0</v>
      </c>
      <c r="G19" s="441">
        <v>0</v>
      </c>
      <c r="H19" s="441">
        <v>0</v>
      </c>
      <c r="I19" s="441">
        <v>3</v>
      </c>
      <c r="J19" s="441">
        <v>3</v>
      </c>
      <c r="K19" s="441">
        <v>3</v>
      </c>
      <c r="L19" s="45"/>
      <c r="M19" s="45"/>
      <c r="N19" s="45"/>
      <c r="O19" s="45"/>
      <c r="P19" s="45"/>
      <c r="Q19" s="45"/>
    </row>
    <row r="20" spans="1:17" s="46" customFormat="1" ht="12" customHeight="1">
      <c r="A20" s="36" t="s">
        <v>523</v>
      </c>
      <c r="B20" s="36" t="s">
        <v>540</v>
      </c>
      <c r="C20" s="36" t="s">
        <v>540</v>
      </c>
      <c r="D20" s="36" t="s">
        <v>540</v>
      </c>
      <c r="E20" s="36" t="s">
        <v>540</v>
      </c>
      <c r="F20" s="36">
        <v>0</v>
      </c>
      <c r="G20" s="442">
        <v>0</v>
      </c>
      <c r="H20" s="442">
        <v>0</v>
      </c>
      <c r="I20" s="36">
        <v>3</v>
      </c>
      <c r="J20" s="36">
        <v>3</v>
      </c>
      <c r="K20" s="36">
        <v>3</v>
      </c>
    </row>
    <row r="21" spans="1:17" ht="12" customHeight="1">
      <c r="A21" s="36" t="s">
        <v>524</v>
      </c>
      <c r="B21" s="36" t="s">
        <v>540</v>
      </c>
      <c r="C21" s="36" t="s">
        <v>540</v>
      </c>
      <c r="D21" s="36" t="s">
        <v>540</v>
      </c>
      <c r="E21" s="36" t="s">
        <v>540</v>
      </c>
      <c r="F21" s="36">
        <v>0</v>
      </c>
      <c r="G21" s="442">
        <v>0</v>
      </c>
      <c r="H21" s="442">
        <v>0</v>
      </c>
      <c r="I21" s="36">
        <v>0</v>
      </c>
      <c r="J21" s="36">
        <v>0</v>
      </c>
      <c r="K21" s="36">
        <v>0</v>
      </c>
    </row>
    <row r="22" spans="1:17" ht="12" customHeight="1">
      <c r="A22" s="441" t="s">
        <v>525</v>
      </c>
      <c r="B22" s="441">
        <v>0</v>
      </c>
      <c r="C22" s="441">
        <v>0</v>
      </c>
      <c r="D22" s="441">
        <v>0</v>
      </c>
      <c r="E22" s="441">
        <v>0</v>
      </c>
      <c r="F22" s="441">
        <v>0</v>
      </c>
      <c r="G22" s="441">
        <v>0</v>
      </c>
      <c r="H22" s="441">
        <v>0</v>
      </c>
      <c r="I22" s="441">
        <v>1</v>
      </c>
      <c r="J22" s="441">
        <v>1</v>
      </c>
      <c r="K22" s="441">
        <v>1</v>
      </c>
      <c r="L22" s="45"/>
      <c r="M22" s="45"/>
      <c r="N22" s="45"/>
      <c r="O22" s="45"/>
      <c r="P22" s="45"/>
      <c r="Q22" s="45"/>
    </row>
    <row r="23" spans="1:17" ht="12" customHeight="1">
      <c r="A23" s="36" t="s">
        <v>523</v>
      </c>
      <c r="B23" s="36" t="s">
        <v>540</v>
      </c>
      <c r="C23" s="36" t="s">
        <v>540</v>
      </c>
      <c r="D23" s="36" t="s">
        <v>540</v>
      </c>
      <c r="E23" s="36" t="s">
        <v>540</v>
      </c>
      <c r="F23" s="36">
        <v>0</v>
      </c>
      <c r="G23" s="442">
        <v>0</v>
      </c>
      <c r="H23" s="442">
        <v>0</v>
      </c>
      <c r="I23" s="36">
        <v>1</v>
      </c>
      <c r="J23" s="36">
        <v>1</v>
      </c>
      <c r="K23" s="36">
        <v>1</v>
      </c>
    </row>
    <row r="24" spans="1:17" ht="12" customHeight="1">
      <c r="A24" s="36" t="s">
        <v>524</v>
      </c>
      <c r="B24" s="36" t="s">
        <v>540</v>
      </c>
      <c r="C24" s="36" t="s">
        <v>540</v>
      </c>
      <c r="D24" s="36" t="s">
        <v>540</v>
      </c>
      <c r="E24" s="36" t="s">
        <v>540</v>
      </c>
      <c r="F24" s="36">
        <v>0</v>
      </c>
      <c r="G24" s="442">
        <v>0</v>
      </c>
      <c r="H24" s="442">
        <v>0</v>
      </c>
      <c r="I24" s="36">
        <v>0</v>
      </c>
      <c r="J24" s="36">
        <v>0</v>
      </c>
      <c r="K24" s="36">
        <v>0</v>
      </c>
    </row>
    <row r="25" spans="1:17" ht="12" customHeight="1">
      <c r="A25" s="439" t="s">
        <v>173</v>
      </c>
      <c r="B25" s="439">
        <v>33</v>
      </c>
      <c r="C25" s="439">
        <v>38</v>
      </c>
      <c r="D25" s="439">
        <v>50</v>
      </c>
      <c r="E25" s="439">
        <v>52</v>
      </c>
      <c r="F25" s="439">
        <v>53</v>
      </c>
      <c r="G25" s="439">
        <v>52</v>
      </c>
      <c r="H25" s="439">
        <v>68</v>
      </c>
      <c r="I25" s="439">
        <v>69</v>
      </c>
      <c r="J25" s="439">
        <v>73</v>
      </c>
      <c r="K25" s="439">
        <v>74</v>
      </c>
    </row>
    <row r="26" spans="1:17" ht="12" customHeight="1">
      <c r="A26" s="441" t="s">
        <v>528</v>
      </c>
      <c r="B26" s="441">
        <v>22</v>
      </c>
      <c r="C26" s="441">
        <v>23</v>
      </c>
      <c r="D26" s="441">
        <v>33</v>
      </c>
      <c r="E26" s="441">
        <v>33</v>
      </c>
      <c r="F26" s="441">
        <v>34</v>
      </c>
      <c r="G26" s="441">
        <v>32</v>
      </c>
      <c r="H26" s="441">
        <v>41</v>
      </c>
      <c r="I26" s="441">
        <v>41</v>
      </c>
      <c r="J26" s="441">
        <v>43</v>
      </c>
      <c r="K26" s="441">
        <v>45</v>
      </c>
      <c r="L26" s="45"/>
      <c r="M26" s="45"/>
      <c r="N26" s="45"/>
      <c r="O26" s="45"/>
      <c r="P26" s="45"/>
      <c r="Q26" s="45"/>
    </row>
    <row r="27" spans="1:17" ht="12" customHeight="1">
      <c r="A27" s="36" t="s">
        <v>523</v>
      </c>
      <c r="B27" s="36">
        <v>22</v>
      </c>
      <c r="C27" s="36">
        <v>21</v>
      </c>
      <c r="D27" s="36">
        <v>28</v>
      </c>
      <c r="E27" s="36">
        <v>28</v>
      </c>
      <c r="F27" s="36">
        <v>29</v>
      </c>
      <c r="G27" s="442">
        <v>28</v>
      </c>
      <c r="H27" s="442">
        <v>32</v>
      </c>
      <c r="I27" s="36">
        <v>32</v>
      </c>
      <c r="J27" s="36">
        <v>34</v>
      </c>
      <c r="K27" s="36">
        <v>36</v>
      </c>
    </row>
    <row r="28" spans="1:17" ht="12" customHeight="1">
      <c r="A28" s="36" t="s">
        <v>524</v>
      </c>
      <c r="B28" s="36" t="s">
        <v>540</v>
      </c>
      <c r="C28" s="36">
        <v>2</v>
      </c>
      <c r="D28" s="36">
        <v>5</v>
      </c>
      <c r="E28" s="36">
        <v>5</v>
      </c>
      <c r="F28" s="36">
        <v>5</v>
      </c>
      <c r="G28" s="442">
        <v>4</v>
      </c>
      <c r="H28" s="442">
        <v>9</v>
      </c>
      <c r="I28" s="36">
        <v>9</v>
      </c>
      <c r="J28" s="36">
        <v>9</v>
      </c>
      <c r="K28" s="36">
        <v>9</v>
      </c>
    </row>
    <row r="29" spans="1:17" ht="12" customHeight="1">
      <c r="A29" s="441" t="s">
        <v>525</v>
      </c>
      <c r="B29" s="441">
        <v>11</v>
      </c>
      <c r="C29" s="441">
        <v>15</v>
      </c>
      <c r="D29" s="441">
        <v>17</v>
      </c>
      <c r="E29" s="441">
        <v>19</v>
      </c>
      <c r="F29" s="441">
        <v>19</v>
      </c>
      <c r="G29" s="441">
        <v>20</v>
      </c>
      <c r="H29" s="441">
        <v>27</v>
      </c>
      <c r="I29" s="441">
        <v>28</v>
      </c>
      <c r="J29" s="441">
        <v>30</v>
      </c>
      <c r="K29" s="441">
        <v>29</v>
      </c>
      <c r="L29" s="45"/>
      <c r="M29" s="45"/>
      <c r="N29" s="45"/>
      <c r="O29" s="45"/>
      <c r="P29" s="45"/>
      <c r="Q29" s="45"/>
    </row>
    <row r="30" spans="1:17" ht="12" customHeight="1">
      <c r="A30" s="36" t="s">
        <v>523</v>
      </c>
      <c r="B30" s="36">
        <v>11</v>
      </c>
      <c r="C30" s="36">
        <v>13</v>
      </c>
      <c r="D30" s="36">
        <v>15</v>
      </c>
      <c r="E30" s="36">
        <v>18</v>
      </c>
      <c r="F30" s="36">
        <v>18</v>
      </c>
      <c r="G30" s="442">
        <v>19</v>
      </c>
      <c r="H30" s="442">
        <v>26</v>
      </c>
      <c r="I30" s="36">
        <v>27</v>
      </c>
      <c r="J30" s="36">
        <v>29</v>
      </c>
      <c r="K30" s="36">
        <v>28</v>
      </c>
    </row>
    <row r="31" spans="1:17" ht="12" customHeight="1">
      <c r="A31" s="36" t="s">
        <v>524</v>
      </c>
      <c r="B31" s="36" t="s">
        <v>540</v>
      </c>
      <c r="C31" s="36">
        <v>2</v>
      </c>
      <c r="D31" s="36">
        <v>2</v>
      </c>
      <c r="E31" s="36">
        <v>1</v>
      </c>
      <c r="F31" s="36">
        <v>1</v>
      </c>
      <c r="G31" s="442">
        <v>1</v>
      </c>
      <c r="H31" s="442">
        <v>1</v>
      </c>
      <c r="I31" s="36">
        <v>1</v>
      </c>
      <c r="J31" s="36">
        <v>1</v>
      </c>
      <c r="K31" s="36">
        <v>1</v>
      </c>
    </row>
    <row r="32" spans="1:17" ht="12" customHeight="1">
      <c r="A32" s="439" t="s">
        <v>174</v>
      </c>
      <c r="B32" s="439">
        <v>2</v>
      </c>
      <c r="C32" s="439">
        <v>2</v>
      </c>
      <c r="D32" s="439">
        <v>2</v>
      </c>
      <c r="E32" s="439">
        <v>2</v>
      </c>
      <c r="F32" s="439">
        <v>3</v>
      </c>
      <c r="G32" s="439">
        <v>3</v>
      </c>
      <c r="H32" s="439">
        <v>3</v>
      </c>
      <c r="I32" s="439">
        <v>4</v>
      </c>
      <c r="J32" s="439">
        <v>5</v>
      </c>
      <c r="K32" s="439">
        <v>5</v>
      </c>
    </row>
    <row r="33" spans="1:17" ht="12" customHeight="1">
      <c r="A33" s="441" t="s">
        <v>529</v>
      </c>
      <c r="B33" s="441">
        <v>1</v>
      </c>
      <c r="C33" s="441">
        <v>1</v>
      </c>
      <c r="D33" s="441">
        <v>1</v>
      </c>
      <c r="E33" s="441">
        <v>1</v>
      </c>
      <c r="F33" s="441">
        <v>2</v>
      </c>
      <c r="G33" s="441">
        <v>2</v>
      </c>
      <c r="H33" s="441">
        <v>2</v>
      </c>
      <c r="I33" s="441">
        <v>3</v>
      </c>
      <c r="J33" s="441">
        <v>4</v>
      </c>
      <c r="K33" s="441">
        <v>4</v>
      </c>
      <c r="L33" s="45"/>
      <c r="M33" s="45"/>
      <c r="N33" s="45"/>
      <c r="O33" s="45"/>
      <c r="P33" s="45"/>
      <c r="Q33" s="45"/>
    </row>
    <row r="34" spans="1:17" ht="12" customHeight="1">
      <c r="A34" s="36" t="s">
        <v>523</v>
      </c>
      <c r="B34" s="36">
        <v>1</v>
      </c>
      <c r="C34" s="36">
        <v>1</v>
      </c>
      <c r="D34" s="36">
        <v>1</v>
      </c>
      <c r="E34" s="36">
        <v>1</v>
      </c>
      <c r="F34" s="36">
        <v>1</v>
      </c>
      <c r="G34" s="442">
        <v>1</v>
      </c>
      <c r="H34" s="442">
        <v>1</v>
      </c>
      <c r="I34" s="36">
        <v>2</v>
      </c>
      <c r="J34" s="36">
        <v>3</v>
      </c>
      <c r="K34" s="36">
        <v>3</v>
      </c>
    </row>
    <row r="35" spans="1:17" ht="12" customHeight="1">
      <c r="A35" s="36" t="s">
        <v>524</v>
      </c>
      <c r="B35" s="36" t="s">
        <v>540</v>
      </c>
      <c r="C35" s="36" t="s">
        <v>540</v>
      </c>
      <c r="D35" s="36" t="s">
        <v>540</v>
      </c>
      <c r="E35" s="36" t="s">
        <v>540</v>
      </c>
      <c r="F35" s="36">
        <v>1</v>
      </c>
      <c r="G35" s="442">
        <v>1</v>
      </c>
      <c r="H35" s="442">
        <v>1</v>
      </c>
      <c r="I35" s="36">
        <v>1</v>
      </c>
      <c r="J35" s="36">
        <v>1</v>
      </c>
      <c r="K35" s="36">
        <v>1</v>
      </c>
    </row>
    <row r="36" spans="1:17" ht="12" customHeight="1">
      <c r="A36" s="441" t="s">
        <v>525</v>
      </c>
      <c r="B36" s="441">
        <v>1</v>
      </c>
      <c r="C36" s="441">
        <v>1</v>
      </c>
      <c r="D36" s="441">
        <v>1</v>
      </c>
      <c r="E36" s="441">
        <v>1</v>
      </c>
      <c r="F36" s="441">
        <v>1</v>
      </c>
      <c r="G36" s="441">
        <v>1</v>
      </c>
      <c r="H36" s="441">
        <v>1</v>
      </c>
      <c r="I36" s="441">
        <v>1</v>
      </c>
      <c r="J36" s="441">
        <v>1</v>
      </c>
      <c r="K36" s="441">
        <v>1</v>
      </c>
      <c r="L36" s="45"/>
      <c r="M36" s="45"/>
      <c r="N36" s="45"/>
      <c r="O36" s="45"/>
      <c r="P36" s="45"/>
      <c r="Q36" s="45"/>
    </row>
    <row r="37" spans="1:17" ht="12" customHeight="1">
      <c r="A37" s="36" t="s">
        <v>523</v>
      </c>
      <c r="B37" s="36">
        <v>1</v>
      </c>
      <c r="C37" s="36">
        <v>1</v>
      </c>
      <c r="D37" s="36">
        <v>1</v>
      </c>
      <c r="E37" s="36">
        <v>1</v>
      </c>
      <c r="F37" s="36">
        <v>1</v>
      </c>
      <c r="G37" s="442">
        <v>1</v>
      </c>
      <c r="H37" s="442">
        <v>1</v>
      </c>
      <c r="I37" s="36">
        <v>1</v>
      </c>
      <c r="J37" s="36">
        <v>1</v>
      </c>
      <c r="K37" s="36">
        <v>1</v>
      </c>
    </row>
    <row r="38" spans="1:17" ht="12" customHeight="1">
      <c r="A38" s="36" t="s">
        <v>524</v>
      </c>
      <c r="B38" s="36" t="s">
        <v>540</v>
      </c>
      <c r="C38" s="36" t="s">
        <v>540</v>
      </c>
      <c r="D38" s="36" t="s">
        <v>540</v>
      </c>
      <c r="E38" s="36" t="s">
        <v>540</v>
      </c>
      <c r="F38" s="36">
        <v>0</v>
      </c>
      <c r="G38" s="442">
        <v>0</v>
      </c>
      <c r="H38" s="442">
        <v>0</v>
      </c>
      <c r="I38" s="36">
        <v>0</v>
      </c>
      <c r="J38" s="36">
        <v>0</v>
      </c>
      <c r="K38" s="36">
        <v>0</v>
      </c>
    </row>
    <row r="39" spans="1:17" ht="12" customHeight="1">
      <c r="A39" s="439" t="s">
        <v>180</v>
      </c>
      <c r="B39" s="439">
        <v>10</v>
      </c>
      <c r="C39" s="439">
        <v>10</v>
      </c>
      <c r="D39" s="439">
        <v>11</v>
      </c>
      <c r="E39" s="439">
        <v>9</v>
      </c>
      <c r="F39" s="439">
        <v>12</v>
      </c>
      <c r="G39" s="439">
        <v>11</v>
      </c>
      <c r="H39" s="439">
        <v>12</v>
      </c>
      <c r="I39" s="439">
        <v>12</v>
      </c>
      <c r="J39" s="439">
        <v>13</v>
      </c>
      <c r="K39" s="439">
        <v>13</v>
      </c>
    </row>
    <row r="40" spans="1:17" ht="12" customHeight="1">
      <c r="A40" s="441" t="s">
        <v>530</v>
      </c>
      <c r="B40" s="441">
        <v>3</v>
      </c>
      <c r="C40" s="441">
        <v>3</v>
      </c>
      <c r="D40" s="441">
        <v>3</v>
      </c>
      <c r="E40" s="441">
        <v>2</v>
      </c>
      <c r="F40" s="441">
        <v>3</v>
      </c>
      <c r="G40" s="441">
        <v>2</v>
      </c>
      <c r="H40" s="441">
        <v>3</v>
      </c>
      <c r="I40" s="441">
        <v>3</v>
      </c>
      <c r="J40" s="441">
        <v>4</v>
      </c>
      <c r="K40" s="441">
        <v>4</v>
      </c>
      <c r="L40" s="45"/>
      <c r="M40" s="45"/>
      <c r="N40" s="45"/>
      <c r="O40" s="45"/>
      <c r="P40" s="45"/>
      <c r="Q40" s="45"/>
    </row>
    <row r="41" spans="1:17" ht="12" customHeight="1">
      <c r="A41" s="36" t="s">
        <v>523</v>
      </c>
      <c r="B41" s="36">
        <v>2</v>
      </c>
      <c r="C41" s="36">
        <v>2</v>
      </c>
      <c r="D41" s="36">
        <v>2</v>
      </c>
      <c r="E41" s="36">
        <v>2</v>
      </c>
      <c r="F41" s="36">
        <v>2</v>
      </c>
      <c r="G41" s="442">
        <v>2</v>
      </c>
      <c r="H41" s="442">
        <v>3</v>
      </c>
      <c r="I41" s="36">
        <v>3</v>
      </c>
      <c r="J41" s="36">
        <v>3</v>
      </c>
      <c r="K41" s="36">
        <v>3</v>
      </c>
    </row>
    <row r="42" spans="1:17" ht="12" customHeight="1">
      <c r="A42" s="36" t="s">
        <v>524</v>
      </c>
      <c r="B42" s="36">
        <v>1</v>
      </c>
      <c r="C42" s="36">
        <v>1</v>
      </c>
      <c r="D42" s="36">
        <v>1</v>
      </c>
      <c r="E42" s="36" t="s">
        <v>540</v>
      </c>
      <c r="F42" s="36">
        <v>1</v>
      </c>
      <c r="G42" s="442">
        <v>0</v>
      </c>
      <c r="H42" s="442">
        <v>0</v>
      </c>
      <c r="I42" s="36">
        <v>0</v>
      </c>
      <c r="J42" s="36">
        <v>1</v>
      </c>
      <c r="K42" s="36">
        <v>1</v>
      </c>
    </row>
    <row r="43" spans="1:17" ht="12" customHeight="1">
      <c r="A43" s="441" t="s">
        <v>525</v>
      </c>
      <c r="B43" s="441">
        <v>7</v>
      </c>
      <c r="C43" s="441">
        <v>7</v>
      </c>
      <c r="D43" s="441">
        <v>8</v>
      </c>
      <c r="E43" s="441">
        <v>7</v>
      </c>
      <c r="F43" s="441">
        <v>9</v>
      </c>
      <c r="G43" s="441">
        <v>9</v>
      </c>
      <c r="H43" s="441">
        <v>9</v>
      </c>
      <c r="I43" s="441">
        <v>9</v>
      </c>
      <c r="J43" s="441">
        <v>9</v>
      </c>
      <c r="K43" s="441">
        <v>9</v>
      </c>
      <c r="L43" s="45"/>
      <c r="M43" s="45"/>
      <c r="N43" s="45"/>
      <c r="O43" s="45"/>
      <c r="P43" s="45"/>
      <c r="Q43" s="45"/>
    </row>
    <row r="44" spans="1:17" ht="12" customHeight="1">
      <c r="A44" s="36" t="s">
        <v>523</v>
      </c>
      <c r="B44" s="36">
        <v>7</v>
      </c>
      <c r="C44" s="36">
        <v>7</v>
      </c>
      <c r="D44" s="36">
        <v>7</v>
      </c>
      <c r="E44" s="36">
        <v>7</v>
      </c>
      <c r="F44" s="36">
        <v>8</v>
      </c>
      <c r="G44" s="442">
        <v>8</v>
      </c>
      <c r="H44" s="442">
        <v>8</v>
      </c>
      <c r="I44" s="36">
        <v>8</v>
      </c>
      <c r="J44" s="36">
        <v>8</v>
      </c>
      <c r="K44" s="36">
        <v>8</v>
      </c>
    </row>
    <row r="45" spans="1:17" ht="12" customHeight="1">
      <c r="A45" s="36" t="s">
        <v>524</v>
      </c>
      <c r="B45" s="36" t="s">
        <v>540</v>
      </c>
      <c r="C45" s="36" t="s">
        <v>540</v>
      </c>
      <c r="D45" s="36">
        <v>1</v>
      </c>
      <c r="E45" s="36" t="s">
        <v>540</v>
      </c>
      <c r="F45" s="36">
        <v>1</v>
      </c>
      <c r="G45" s="442">
        <v>1</v>
      </c>
      <c r="H45" s="442">
        <v>1</v>
      </c>
      <c r="I45" s="36">
        <v>1</v>
      </c>
      <c r="J45" s="36">
        <v>1</v>
      </c>
      <c r="K45" s="36">
        <v>1</v>
      </c>
    </row>
    <row r="46" spans="1:17" ht="12" customHeight="1">
      <c r="A46" s="439" t="s">
        <v>181</v>
      </c>
      <c r="B46" s="439">
        <v>19</v>
      </c>
      <c r="C46" s="439">
        <v>21</v>
      </c>
      <c r="D46" s="439">
        <v>25</v>
      </c>
      <c r="E46" s="439">
        <v>24</v>
      </c>
      <c r="F46" s="439">
        <v>25</v>
      </c>
      <c r="G46" s="439">
        <v>25</v>
      </c>
      <c r="H46" s="439">
        <v>23</v>
      </c>
      <c r="I46" s="439">
        <v>23</v>
      </c>
      <c r="J46" s="439">
        <v>23</v>
      </c>
      <c r="K46" s="439">
        <v>23</v>
      </c>
    </row>
    <row r="47" spans="1:17" ht="12" customHeight="1">
      <c r="A47" s="441" t="s">
        <v>531</v>
      </c>
      <c r="B47" s="441">
        <v>6</v>
      </c>
      <c r="C47" s="441">
        <v>6</v>
      </c>
      <c r="D47" s="441">
        <v>7</v>
      </c>
      <c r="E47" s="441">
        <v>7</v>
      </c>
      <c r="F47" s="441">
        <v>8</v>
      </c>
      <c r="G47" s="441">
        <v>8</v>
      </c>
      <c r="H47" s="441">
        <v>6</v>
      </c>
      <c r="I47" s="441">
        <v>6</v>
      </c>
      <c r="J47" s="441">
        <v>6</v>
      </c>
      <c r="K47" s="441">
        <v>6</v>
      </c>
      <c r="L47" s="45"/>
      <c r="M47" s="45"/>
      <c r="N47" s="45"/>
      <c r="O47" s="45"/>
      <c r="P47" s="45"/>
      <c r="Q47" s="45"/>
    </row>
    <row r="48" spans="1:17" ht="12" customHeight="1">
      <c r="A48" s="36" t="s">
        <v>523</v>
      </c>
      <c r="B48" s="36">
        <v>6</v>
      </c>
      <c r="C48" s="36">
        <v>6</v>
      </c>
      <c r="D48" s="36">
        <v>6</v>
      </c>
      <c r="E48" s="36">
        <v>7</v>
      </c>
      <c r="F48" s="36">
        <v>8</v>
      </c>
      <c r="G48" s="442">
        <v>8</v>
      </c>
      <c r="H48" s="442">
        <v>6</v>
      </c>
      <c r="I48" s="36">
        <v>6</v>
      </c>
      <c r="J48" s="36">
        <v>6</v>
      </c>
      <c r="K48" s="36">
        <v>6</v>
      </c>
    </row>
    <row r="49" spans="1:17" ht="12" customHeight="1">
      <c r="A49" s="36" t="s">
        <v>524</v>
      </c>
      <c r="B49" s="36" t="s">
        <v>540</v>
      </c>
      <c r="C49" s="36" t="s">
        <v>540</v>
      </c>
      <c r="D49" s="36">
        <v>1</v>
      </c>
      <c r="E49" s="36" t="s">
        <v>540</v>
      </c>
      <c r="F49" s="36">
        <v>0</v>
      </c>
      <c r="G49" s="442">
        <v>0</v>
      </c>
      <c r="H49" s="442">
        <v>0</v>
      </c>
      <c r="I49" s="36">
        <v>0</v>
      </c>
      <c r="J49" s="36">
        <v>0</v>
      </c>
      <c r="K49" s="36">
        <v>0</v>
      </c>
    </row>
    <row r="50" spans="1:17" ht="12" customHeight="1">
      <c r="A50" s="441" t="s">
        <v>525</v>
      </c>
      <c r="B50" s="441">
        <v>13</v>
      </c>
      <c r="C50" s="441">
        <v>15</v>
      </c>
      <c r="D50" s="441">
        <v>18</v>
      </c>
      <c r="E50" s="441">
        <v>17</v>
      </c>
      <c r="F50" s="441">
        <v>17</v>
      </c>
      <c r="G50" s="441">
        <v>17</v>
      </c>
      <c r="H50" s="441">
        <v>17</v>
      </c>
      <c r="I50" s="441">
        <v>17</v>
      </c>
      <c r="J50" s="441">
        <v>17</v>
      </c>
      <c r="K50" s="441">
        <v>17</v>
      </c>
      <c r="L50" s="45"/>
      <c r="M50" s="45"/>
      <c r="N50" s="45"/>
      <c r="O50" s="45"/>
      <c r="P50" s="45"/>
      <c r="Q50" s="45"/>
    </row>
    <row r="51" spans="1:17" ht="12" customHeight="1">
      <c r="A51" s="36" t="s">
        <v>523</v>
      </c>
      <c r="B51" s="36">
        <v>10</v>
      </c>
      <c r="C51" s="36">
        <v>11</v>
      </c>
      <c r="D51" s="36">
        <v>14</v>
      </c>
      <c r="E51" s="36">
        <v>12</v>
      </c>
      <c r="F51" s="36">
        <v>12</v>
      </c>
      <c r="G51" s="442">
        <v>12</v>
      </c>
      <c r="H51" s="442">
        <v>13</v>
      </c>
      <c r="I51" s="36">
        <v>13</v>
      </c>
      <c r="J51" s="36">
        <v>13</v>
      </c>
      <c r="K51" s="36">
        <v>13</v>
      </c>
    </row>
    <row r="52" spans="1:17" ht="12" customHeight="1">
      <c r="A52" s="36" t="s">
        <v>524</v>
      </c>
      <c r="B52" s="36">
        <v>3</v>
      </c>
      <c r="C52" s="36">
        <v>4</v>
      </c>
      <c r="D52" s="36">
        <v>4</v>
      </c>
      <c r="E52" s="36">
        <v>5</v>
      </c>
      <c r="F52" s="36">
        <v>5</v>
      </c>
      <c r="G52" s="442">
        <v>5</v>
      </c>
      <c r="H52" s="442">
        <v>4</v>
      </c>
      <c r="I52" s="36">
        <v>4</v>
      </c>
      <c r="J52" s="36">
        <v>4</v>
      </c>
      <c r="K52" s="36">
        <v>4</v>
      </c>
    </row>
    <row r="53" spans="1:17" ht="12" customHeight="1">
      <c r="A53" s="439" t="s">
        <v>182</v>
      </c>
      <c r="B53" s="439">
        <v>90</v>
      </c>
      <c r="C53" s="439">
        <v>115</v>
      </c>
      <c r="D53" s="439">
        <v>120</v>
      </c>
      <c r="E53" s="439">
        <v>129</v>
      </c>
      <c r="F53" s="439">
        <v>137</v>
      </c>
      <c r="G53" s="439">
        <v>136</v>
      </c>
      <c r="H53" s="439">
        <v>165</v>
      </c>
      <c r="I53" s="439">
        <v>168</v>
      </c>
      <c r="J53" s="439">
        <v>171</v>
      </c>
      <c r="K53" s="439">
        <v>182</v>
      </c>
    </row>
    <row r="54" spans="1:17" ht="12" customHeight="1">
      <c r="A54" s="441" t="s">
        <v>532</v>
      </c>
      <c r="B54" s="441">
        <v>69</v>
      </c>
      <c r="C54" s="441">
        <v>79</v>
      </c>
      <c r="D54" s="441">
        <v>79</v>
      </c>
      <c r="E54" s="441">
        <v>82</v>
      </c>
      <c r="F54" s="441">
        <v>89</v>
      </c>
      <c r="G54" s="441">
        <v>88</v>
      </c>
      <c r="H54" s="441">
        <v>111</v>
      </c>
      <c r="I54" s="441">
        <v>108</v>
      </c>
      <c r="J54" s="441">
        <v>110</v>
      </c>
      <c r="K54" s="441">
        <v>117</v>
      </c>
      <c r="L54" s="45"/>
      <c r="M54" s="45"/>
      <c r="N54" s="45"/>
      <c r="O54" s="45"/>
      <c r="P54" s="45"/>
      <c r="Q54" s="45"/>
    </row>
    <row r="55" spans="1:17" ht="12" customHeight="1">
      <c r="A55" s="36" t="s">
        <v>523</v>
      </c>
      <c r="B55" s="36">
        <v>40</v>
      </c>
      <c r="C55" s="36">
        <v>43</v>
      </c>
      <c r="D55" s="36">
        <v>43</v>
      </c>
      <c r="E55" s="36">
        <v>42</v>
      </c>
      <c r="F55" s="36">
        <v>43</v>
      </c>
      <c r="G55" s="442">
        <v>45</v>
      </c>
      <c r="H55" s="442">
        <v>56</v>
      </c>
      <c r="I55" s="36">
        <v>52</v>
      </c>
      <c r="J55" s="36">
        <v>50</v>
      </c>
      <c r="K55" s="36">
        <v>55</v>
      </c>
    </row>
    <row r="56" spans="1:17" ht="12" customHeight="1">
      <c r="A56" s="36" t="s">
        <v>524</v>
      </c>
      <c r="B56" s="36">
        <v>29</v>
      </c>
      <c r="C56" s="36">
        <v>36</v>
      </c>
      <c r="D56" s="36">
        <v>36</v>
      </c>
      <c r="E56" s="36">
        <v>40</v>
      </c>
      <c r="F56" s="36">
        <v>46</v>
      </c>
      <c r="G56" s="442">
        <v>43</v>
      </c>
      <c r="H56" s="442">
        <v>55</v>
      </c>
      <c r="I56" s="36">
        <v>56</v>
      </c>
      <c r="J56" s="36">
        <v>60</v>
      </c>
      <c r="K56" s="36">
        <v>62</v>
      </c>
    </row>
    <row r="57" spans="1:17" ht="12" customHeight="1">
      <c r="A57" s="441" t="s">
        <v>525</v>
      </c>
      <c r="B57" s="441">
        <v>21</v>
      </c>
      <c r="C57" s="441">
        <v>36</v>
      </c>
      <c r="D57" s="441">
        <v>41</v>
      </c>
      <c r="E57" s="441">
        <v>47</v>
      </c>
      <c r="F57" s="441">
        <v>48</v>
      </c>
      <c r="G57" s="441">
        <v>48</v>
      </c>
      <c r="H57" s="441">
        <v>54</v>
      </c>
      <c r="I57" s="441">
        <v>60</v>
      </c>
      <c r="J57" s="441">
        <v>61</v>
      </c>
      <c r="K57" s="441">
        <v>65</v>
      </c>
      <c r="L57" s="45"/>
      <c r="M57" s="45"/>
      <c r="N57" s="45"/>
      <c r="O57" s="45"/>
      <c r="P57" s="45"/>
      <c r="Q57" s="45"/>
    </row>
    <row r="58" spans="1:17" ht="12" customHeight="1">
      <c r="A58" s="36" t="s">
        <v>523</v>
      </c>
      <c r="B58" s="36">
        <v>17</v>
      </c>
      <c r="C58" s="36">
        <v>31</v>
      </c>
      <c r="D58" s="36">
        <v>31</v>
      </c>
      <c r="E58" s="36">
        <v>33</v>
      </c>
      <c r="F58" s="36">
        <v>34</v>
      </c>
      <c r="G58" s="442">
        <v>33</v>
      </c>
      <c r="H58" s="442">
        <v>37</v>
      </c>
      <c r="I58" s="36">
        <v>40</v>
      </c>
      <c r="J58" s="36">
        <v>39</v>
      </c>
      <c r="K58" s="36">
        <v>41</v>
      </c>
    </row>
    <row r="59" spans="1:17" ht="12" customHeight="1">
      <c r="A59" s="36" t="s">
        <v>524</v>
      </c>
      <c r="B59" s="36">
        <v>4</v>
      </c>
      <c r="C59" s="36">
        <v>5</v>
      </c>
      <c r="D59" s="36">
        <v>10</v>
      </c>
      <c r="E59" s="36">
        <v>14</v>
      </c>
      <c r="F59" s="36">
        <v>14</v>
      </c>
      <c r="G59" s="442">
        <v>15</v>
      </c>
      <c r="H59" s="442">
        <v>17</v>
      </c>
      <c r="I59" s="36">
        <v>20</v>
      </c>
      <c r="J59" s="36">
        <v>22</v>
      </c>
      <c r="K59" s="36">
        <v>24</v>
      </c>
    </row>
    <row r="60" spans="1:17" ht="12" customHeight="1">
      <c r="A60" s="439" t="s">
        <v>183</v>
      </c>
      <c r="B60" s="439">
        <v>10</v>
      </c>
      <c r="C60" s="439">
        <v>12</v>
      </c>
      <c r="D60" s="439">
        <v>12</v>
      </c>
      <c r="E60" s="439">
        <v>12</v>
      </c>
      <c r="F60" s="439">
        <v>12</v>
      </c>
      <c r="G60" s="439">
        <v>12</v>
      </c>
      <c r="H60" s="439">
        <v>12</v>
      </c>
      <c r="I60" s="439">
        <v>12</v>
      </c>
      <c r="J60" s="439">
        <v>12</v>
      </c>
      <c r="K60" s="439">
        <v>12</v>
      </c>
    </row>
    <row r="61" spans="1:17" ht="12" customHeight="1">
      <c r="A61" s="441" t="s">
        <v>533</v>
      </c>
      <c r="B61" s="441">
        <v>1</v>
      </c>
      <c r="C61" s="441">
        <v>1</v>
      </c>
      <c r="D61" s="441">
        <v>1</v>
      </c>
      <c r="E61" s="441">
        <v>1</v>
      </c>
      <c r="F61" s="441">
        <v>1</v>
      </c>
      <c r="G61" s="441">
        <v>1</v>
      </c>
      <c r="H61" s="441">
        <v>1</v>
      </c>
      <c r="I61" s="441">
        <v>1</v>
      </c>
      <c r="J61" s="441">
        <v>1</v>
      </c>
      <c r="K61" s="441">
        <v>1</v>
      </c>
      <c r="L61" s="45"/>
      <c r="M61" s="45"/>
      <c r="N61" s="45"/>
      <c r="O61" s="45"/>
      <c r="P61" s="45"/>
      <c r="Q61" s="45"/>
    </row>
    <row r="62" spans="1:17" ht="12" customHeight="1">
      <c r="A62" s="36" t="s">
        <v>523</v>
      </c>
      <c r="B62" s="36">
        <v>1</v>
      </c>
      <c r="C62" s="36">
        <v>1</v>
      </c>
      <c r="D62" s="36">
        <v>1</v>
      </c>
      <c r="E62" s="36">
        <v>1</v>
      </c>
      <c r="F62" s="36">
        <v>1</v>
      </c>
      <c r="G62" s="442">
        <v>1</v>
      </c>
      <c r="H62" s="442">
        <v>1</v>
      </c>
      <c r="I62" s="36">
        <v>1</v>
      </c>
      <c r="J62" s="36">
        <v>1</v>
      </c>
      <c r="K62" s="36">
        <v>1</v>
      </c>
    </row>
    <row r="63" spans="1:17" ht="12" customHeight="1">
      <c r="A63" s="36" t="s">
        <v>524</v>
      </c>
      <c r="B63" s="36" t="s">
        <v>540</v>
      </c>
      <c r="C63" s="36" t="s">
        <v>540</v>
      </c>
      <c r="D63" s="36" t="s">
        <v>540</v>
      </c>
      <c r="E63" s="36" t="s">
        <v>540</v>
      </c>
      <c r="F63" s="36">
        <v>0</v>
      </c>
      <c r="G63" s="442">
        <v>0</v>
      </c>
      <c r="H63" s="442">
        <v>0</v>
      </c>
      <c r="I63" s="36">
        <v>0</v>
      </c>
      <c r="J63" s="36">
        <v>0</v>
      </c>
      <c r="K63" s="36">
        <v>0</v>
      </c>
    </row>
    <row r="64" spans="1:17" ht="12" customHeight="1">
      <c r="A64" s="441" t="s">
        <v>525</v>
      </c>
      <c r="B64" s="441">
        <v>9</v>
      </c>
      <c r="C64" s="441">
        <v>11</v>
      </c>
      <c r="D64" s="441">
        <v>11</v>
      </c>
      <c r="E64" s="441">
        <v>11</v>
      </c>
      <c r="F64" s="441">
        <v>11</v>
      </c>
      <c r="G64" s="441">
        <v>11</v>
      </c>
      <c r="H64" s="441">
        <v>11</v>
      </c>
      <c r="I64" s="441">
        <v>11</v>
      </c>
      <c r="J64" s="441">
        <v>11</v>
      </c>
      <c r="K64" s="441">
        <v>11</v>
      </c>
      <c r="L64" s="45"/>
      <c r="M64" s="45"/>
      <c r="N64" s="45"/>
      <c r="O64" s="45"/>
      <c r="P64" s="45"/>
      <c r="Q64" s="45"/>
    </row>
    <row r="65" spans="1:17" ht="12" customHeight="1">
      <c r="A65" s="36" t="s">
        <v>523</v>
      </c>
      <c r="B65" s="36">
        <v>7</v>
      </c>
      <c r="C65" s="36">
        <v>9</v>
      </c>
      <c r="D65" s="36">
        <v>9</v>
      </c>
      <c r="E65" s="36">
        <v>9</v>
      </c>
      <c r="F65" s="36">
        <v>9</v>
      </c>
      <c r="G65" s="442">
        <v>9</v>
      </c>
      <c r="H65" s="442">
        <v>9</v>
      </c>
      <c r="I65" s="36">
        <v>9</v>
      </c>
      <c r="J65" s="36">
        <v>9</v>
      </c>
      <c r="K65" s="36">
        <v>9</v>
      </c>
    </row>
    <row r="66" spans="1:17" ht="12" customHeight="1">
      <c r="A66" s="36" t="s">
        <v>524</v>
      </c>
      <c r="B66" s="36">
        <v>2</v>
      </c>
      <c r="C66" s="36">
        <v>2</v>
      </c>
      <c r="D66" s="36">
        <v>2</v>
      </c>
      <c r="E66" s="36">
        <v>2</v>
      </c>
      <c r="F66" s="36">
        <v>2</v>
      </c>
      <c r="G66" s="442">
        <v>2</v>
      </c>
      <c r="H66" s="442">
        <v>2</v>
      </c>
      <c r="I66" s="36">
        <v>2</v>
      </c>
      <c r="J66" s="36">
        <v>2</v>
      </c>
      <c r="K66" s="36">
        <v>2</v>
      </c>
    </row>
    <row r="67" spans="1:17" ht="12" customHeight="1">
      <c r="A67" s="439" t="s">
        <v>184</v>
      </c>
      <c r="B67" s="439">
        <v>2</v>
      </c>
      <c r="C67" s="439">
        <v>2</v>
      </c>
      <c r="D67" s="439">
        <v>2</v>
      </c>
      <c r="E67" s="439">
        <v>2</v>
      </c>
      <c r="F67" s="439">
        <v>2</v>
      </c>
      <c r="G67" s="439">
        <v>2</v>
      </c>
      <c r="H67" s="439">
        <v>2</v>
      </c>
      <c r="I67" s="439">
        <v>2</v>
      </c>
      <c r="J67" s="439">
        <v>2</v>
      </c>
      <c r="K67" s="439">
        <v>2</v>
      </c>
    </row>
    <row r="68" spans="1:17" ht="12" customHeight="1">
      <c r="A68" s="441" t="s">
        <v>534</v>
      </c>
      <c r="B68" s="441">
        <v>2</v>
      </c>
      <c r="C68" s="441">
        <v>2</v>
      </c>
      <c r="D68" s="441">
        <v>2</v>
      </c>
      <c r="E68" s="441">
        <v>2</v>
      </c>
      <c r="F68" s="441">
        <v>2</v>
      </c>
      <c r="G68" s="441">
        <v>2</v>
      </c>
      <c r="H68" s="441">
        <v>2</v>
      </c>
      <c r="I68" s="441">
        <v>2</v>
      </c>
      <c r="J68" s="441">
        <v>2</v>
      </c>
      <c r="K68" s="441">
        <v>2</v>
      </c>
      <c r="L68" s="45"/>
      <c r="M68" s="45"/>
      <c r="N68" s="45"/>
      <c r="O68" s="45"/>
      <c r="P68" s="45"/>
      <c r="Q68" s="45"/>
    </row>
    <row r="69" spans="1:17" ht="12" customHeight="1">
      <c r="A69" s="36" t="s">
        <v>523</v>
      </c>
      <c r="B69" s="36">
        <v>1</v>
      </c>
      <c r="C69" s="36">
        <v>1</v>
      </c>
      <c r="D69" s="36">
        <v>1</v>
      </c>
      <c r="E69" s="36">
        <v>1</v>
      </c>
      <c r="F69" s="36">
        <v>1</v>
      </c>
      <c r="G69" s="442">
        <v>1</v>
      </c>
      <c r="H69" s="442">
        <v>1</v>
      </c>
      <c r="I69" s="36">
        <v>1</v>
      </c>
      <c r="J69" s="36">
        <v>1</v>
      </c>
      <c r="K69" s="36">
        <v>1</v>
      </c>
    </row>
    <row r="70" spans="1:17" ht="12" customHeight="1">
      <c r="A70" s="36" t="s">
        <v>524</v>
      </c>
      <c r="B70" s="36">
        <v>1</v>
      </c>
      <c r="C70" s="36">
        <v>1</v>
      </c>
      <c r="D70" s="36">
        <v>1</v>
      </c>
      <c r="E70" s="36">
        <v>1</v>
      </c>
      <c r="F70" s="36">
        <v>1</v>
      </c>
      <c r="G70" s="442">
        <v>1</v>
      </c>
      <c r="H70" s="442">
        <v>1</v>
      </c>
      <c r="I70" s="36">
        <v>1</v>
      </c>
      <c r="J70" s="36">
        <v>1</v>
      </c>
      <c r="K70" s="36">
        <v>1</v>
      </c>
    </row>
    <row r="71" spans="1:17" ht="12" customHeight="1">
      <c r="A71" s="441" t="s">
        <v>525</v>
      </c>
      <c r="B71" s="441">
        <v>0</v>
      </c>
      <c r="C71" s="441">
        <v>0</v>
      </c>
      <c r="D71" s="441">
        <v>0</v>
      </c>
      <c r="E71" s="441">
        <v>0</v>
      </c>
      <c r="F71" s="441">
        <v>0</v>
      </c>
      <c r="G71" s="441">
        <v>0</v>
      </c>
      <c r="H71" s="441">
        <v>0</v>
      </c>
      <c r="I71" s="441">
        <v>0</v>
      </c>
      <c r="J71" s="441">
        <v>0</v>
      </c>
      <c r="K71" s="441">
        <v>0</v>
      </c>
      <c r="L71" s="45"/>
      <c r="M71" s="45"/>
      <c r="N71" s="45"/>
      <c r="O71" s="45"/>
      <c r="P71" s="45"/>
      <c r="Q71" s="45"/>
    </row>
    <row r="72" spans="1:17" ht="12" customHeight="1">
      <c r="A72" s="36" t="s">
        <v>523</v>
      </c>
      <c r="B72" s="36" t="s">
        <v>540</v>
      </c>
      <c r="C72" s="36" t="s">
        <v>540</v>
      </c>
      <c r="D72" s="36" t="s">
        <v>540</v>
      </c>
      <c r="E72" s="36" t="s">
        <v>540</v>
      </c>
      <c r="F72" s="36">
        <v>0</v>
      </c>
      <c r="G72" s="442">
        <v>0</v>
      </c>
      <c r="H72" s="442">
        <v>0</v>
      </c>
      <c r="I72" s="36">
        <v>0</v>
      </c>
      <c r="J72" s="36">
        <v>0</v>
      </c>
      <c r="K72" s="36">
        <v>0</v>
      </c>
    </row>
    <row r="73" spans="1:17" ht="12" customHeight="1">
      <c r="A73" s="36" t="s">
        <v>524</v>
      </c>
      <c r="B73" s="36" t="s">
        <v>540</v>
      </c>
      <c r="C73" s="36" t="s">
        <v>540</v>
      </c>
      <c r="D73" s="36" t="s">
        <v>540</v>
      </c>
      <c r="E73" s="36" t="s">
        <v>540</v>
      </c>
      <c r="F73" s="36">
        <v>0</v>
      </c>
      <c r="G73" s="442">
        <v>0</v>
      </c>
      <c r="H73" s="442">
        <v>0</v>
      </c>
      <c r="I73" s="36">
        <v>0</v>
      </c>
      <c r="J73" s="36">
        <v>0</v>
      </c>
      <c r="K73" s="36">
        <v>0</v>
      </c>
    </row>
    <row r="74" spans="1:17" ht="17.25" customHeight="1">
      <c r="A74" s="443" t="s">
        <v>175</v>
      </c>
      <c r="B74" s="443">
        <v>172</v>
      </c>
      <c r="C74" s="443">
        <v>210</v>
      </c>
      <c r="D74" s="443">
        <v>233</v>
      </c>
      <c r="E74" s="443">
        <v>241</v>
      </c>
      <c r="F74" s="443">
        <v>255</v>
      </c>
      <c r="G74" s="443">
        <v>252</v>
      </c>
      <c r="H74" s="443">
        <v>296</v>
      </c>
      <c r="I74" s="443">
        <v>322</v>
      </c>
      <c r="J74" s="443">
        <v>333</v>
      </c>
      <c r="K74" s="443">
        <v>345</v>
      </c>
    </row>
    <row r="75" spans="1:17" ht="9" customHeight="1" thickBot="1">
      <c r="A75" s="47"/>
      <c r="B75" s="55"/>
      <c r="C75" s="48"/>
      <c r="D75" s="48"/>
      <c r="E75" s="48"/>
      <c r="F75" s="48"/>
      <c r="G75" s="48"/>
      <c r="H75" s="48"/>
      <c r="I75" s="48"/>
      <c r="J75" s="48"/>
      <c r="K75" s="48"/>
    </row>
    <row r="76" spans="1:17" ht="15" customHeight="1" thickTop="1">
      <c r="A76" s="49" t="s">
        <v>535</v>
      </c>
      <c r="B76" s="56"/>
      <c r="D76" s="50"/>
      <c r="E76" s="50"/>
      <c r="F76" s="50"/>
      <c r="G76" s="50"/>
      <c r="H76" s="50"/>
      <c r="I76" s="50"/>
      <c r="J76" s="50"/>
      <c r="K76" s="50"/>
    </row>
    <row r="77" spans="1:17">
      <c r="A77" s="49" t="s">
        <v>542</v>
      </c>
      <c r="B77" s="52"/>
      <c r="D77" s="45"/>
      <c r="E77" s="45"/>
      <c r="F77" s="45"/>
      <c r="G77" s="45"/>
      <c r="H77" s="45"/>
      <c r="I77" s="45"/>
      <c r="J77" s="45"/>
      <c r="K77" s="45"/>
    </row>
    <row r="78" spans="1:17">
      <c r="A78" s="49"/>
      <c r="B78" s="52"/>
      <c r="D78" s="45"/>
      <c r="E78" s="45"/>
      <c r="F78" s="45"/>
      <c r="G78" s="45"/>
      <c r="H78" s="45"/>
      <c r="I78" s="45"/>
      <c r="J78" s="45"/>
      <c r="K78" s="45"/>
    </row>
    <row r="79" spans="1:17">
      <c r="A79" s="52"/>
      <c r="B79" s="57"/>
      <c r="D79" s="45"/>
      <c r="E79" s="45"/>
      <c r="F79" s="45"/>
      <c r="G79" s="45"/>
      <c r="H79" s="45"/>
      <c r="I79" s="45"/>
      <c r="J79" s="45"/>
      <c r="K79" s="45"/>
    </row>
    <row r="80" spans="1:17">
      <c r="A80" s="52"/>
      <c r="B80" s="52"/>
      <c r="D80" s="45"/>
      <c r="E80" s="45"/>
      <c r="F80" s="45"/>
      <c r="G80" s="45"/>
      <c r="H80" s="45"/>
      <c r="I80" s="45"/>
      <c r="J80" s="45"/>
      <c r="K80" s="45"/>
    </row>
    <row r="81" spans="1:11">
      <c r="A81" s="52"/>
      <c r="B81" s="52"/>
      <c r="D81" s="45"/>
      <c r="E81" s="45"/>
      <c r="F81" s="45"/>
      <c r="G81" s="45"/>
      <c r="H81" s="45"/>
      <c r="I81" s="45"/>
      <c r="J81" s="45"/>
      <c r="K81" s="45"/>
    </row>
    <row r="82" spans="1:11">
      <c r="A82" s="52"/>
      <c r="B82" s="52"/>
      <c r="D82" s="45"/>
      <c r="E82" s="45"/>
      <c r="F82" s="45"/>
      <c r="G82" s="45"/>
      <c r="H82" s="45"/>
      <c r="I82" s="45"/>
      <c r="J82" s="45"/>
      <c r="K82" s="45"/>
    </row>
    <row r="83" spans="1:11">
      <c r="A83" s="52"/>
      <c r="B83" s="52"/>
      <c r="D83" s="45"/>
      <c r="E83" s="45"/>
      <c r="F83" s="45"/>
      <c r="G83" s="45"/>
      <c r="H83" s="45"/>
      <c r="I83" s="45"/>
      <c r="J83" s="45"/>
      <c r="K83" s="45"/>
    </row>
    <row r="84" spans="1:11">
      <c r="A84" s="52"/>
      <c r="B84" s="52"/>
      <c r="D84" s="45"/>
      <c r="E84" s="45"/>
      <c r="F84" s="45"/>
      <c r="G84" s="45"/>
      <c r="H84" s="45"/>
      <c r="I84" s="45"/>
      <c r="J84" s="45"/>
      <c r="K84" s="45"/>
    </row>
    <row r="85" spans="1:11">
      <c r="A85" s="52"/>
      <c r="B85" s="52"/>
      <c r="D85" s="45"/>
      <c r="E85" s="45"/>
      <c r="F85" s="45"/>
      <c r="G85" s="45"/>
      <c r="H85" s="45"/>
      <c r="I85" s="45"/>
      <c r="J85" s="45"/>
      <c r="K85" s="45"/>
    </row>
    <row r="86" spans="1:11">
      <c r="A86" s="52"/>
      <c r="B86" s="52"/>
      <c r="D86" s="45"/>
      <c r="E86" s="45"/>
      <c r="F86" s="45"/>
      <c r="G86" s="45"/>
      <c r="H86" s="45"/>
      <c r="I86" s="45"/>
      <c r="J86" s="45"/>
      <c r="K86" s="45"/>
    </row>
    <row r="87" spans="1:11">
      <c r="A87" s="52"/>
      <c r="B87" s="52"/>
      <c r="D87" s="45"/>
      <c r="E87" s="45"/>
      <c r="F87" s="45"/>
      <c r="G87" s="45"/>
      <c r="H87" s="45"/>
      <c r="I87" s="45"/>
      <c r="J87" s="45"/>
      <c r="K87" s="45"/>
    </row>
    <row r="88" spans="1:11">
      <c r="A88" s="52"/>
      <c r="B88" s="52"/>
      <c r="D88" s="45"/>
      <c r="E88" s="45"/>
      <c r="F88" s="45"/>
      <c r="G88" s="45"/>
      <c r="H88" s="45"/>
      <c r="I88" s="45"/>
      <c r="J88" s="45"/>
      <c r="K88" s="45"/>
    </row>
    <row r="89" spans="1:11">
      <c r="A89" s="52"/>
      <c r="B89" s="52"/>
      <c r="D89" s="45"/>
      <c r="E89" s="45"/>
      <c r="F89" s="45"/>
      <c r="G89" s="45"/>
      <c r="H89" s="45"/>
      <c r="I89" s="45"/>
      <c r="J89" s="45"/>
      <c r="K89" s="45"/>
    </row>
    <row r="90" spans="1:11">
      <c r="A90" s="52"/>
      <c r="B90" s="52"/>
      <c r="D90" s="45"/>
      <c r="E90" s="45"/>
      <c r="F90" s="45"/>
      <c r="G90" s="45"/>
      <c r="H90" s="45"/>
      <c r="I90" s="45"/>
      <c r="J90" s="45"/>
      <c r="K90" s="45"/>
    </row>
    <row r="91" spans="1:11">
      <c r="A91" s="52"/>
      <c r="B91" s="52"/>
      <c r="D91" s="45"/>
      <c r="E91" s="45"/>
      <c r="F91" s="45"/>
      <c r="G91" s="45"/>
      <c r="H91" s="45"/>
      <c r="I91" s="45"/>
      <c r="J91" s="45"/>
      <c r="K91" s="45"/>
    </row>
    <row r="92" spans="1:11">
      <c r="A92" s="52"/>
      <c r="B92" s="52"/>
      <c r="D92" s="45"/>
      <c r="E92" s="45"/>
      <c r="F92" s="45"/>
      <c r="G92" s="45"/>
      <c r="H92" s="45"/>
      <c r="I92" s="45"/>
      <c r="J92" s="45"/>
      <c r="K92" s="45"/>
    </row>
    <row r="93" spans="1:11">
      <c r="A93" s="52"/>
      <c r="B93" s="52"/>
      <c r="D93" s="45"/>
      <c r="E93" s="45"/>
      <c r="F93" s="45"/>
      <c r="G93" s="45"/>
      <c r="H93" s="45"/>
      <c r="I93" s="45"/>
      <c r="J93" s="45"/>
      <c r="K93" s="45"/>
    </row>
    <row r="94" spans="1:11">
      <c r="A94" s="52"/>
      <c r="B94" s="52"/>
      <c r="D94" s="45"/>
      <c r="E94" s="45"/>
      <c r="F94" s="45"/>
      <c r="G94" s="45"/>
      <c r="H94" s="45"/>
      <c r="I94" s="45"/>
      <c r="J94" s="45"/>
      <c r="K94" s="45"/>
    </row>
    <row r="95" spans="1:11">
      <c r="A95" s="52"/>
      <c r="B95" s="52"/>
      <c r="D95" s="45"/>
      <c r="E95" s="45"/>
      <c r="F95" s="45"/>
      <c r="G95" s="45"/>
      <c r="H95" s="45"/>
      <c r="I95" s="45"/>
      <c r="J95" s="45"/>
      <c r="K95" s="45"/>
    </row>
    <row r="96" spans="1:11">
      <c r="A96" s="52"/>
      <c r="B96" s="52"/>
      <c r="D96" s="45"/>
      <c r="E96" s="45"/>
      <c r="F96" s="45"/>
      <c r="G96" s="45"/>
      <c r="H96" s="45"/>
      <c r="I96" s="45"/>
      <c r="J96" s="45"/>
      <c r="K96" s="45"/>
    </row>
    <row r="97" spans="1:11">
      <c r="A97" s="52"/>
      <c r="B97" s="52"/>
      <c r="D97" s="45"/>
      <c r="E97" s="45"/>
      <c r="F97" s="45"/>
      <c r="G97" s="45"/>
      <c r="H97" s="45"/>
      <c r="I97" s="45"/>
      <c r="J97" s="45"/>
      <c r="K97" s="45"/>
    </row>
    <row r="98" spans="1:11">
      <c r="A98" s="52"/>
      <c r="B98" s="52"/>
      <c r="D98" s="45"/>
      <c r="E98" s="45"/>
      <c r="F98" s="45"/>
      <c r="G98" s="45"/>
      <c r="H98" s="45"/>
      <c r="I98" s="45"/>
      <c r="J98" s="45"/>
      <c r="K98" s="45"/>
    </row>
    <row r="99" spans="1:11">
      <c r="A99" s="52"/>
      <c r="B99" s="52"/>
      <c r="D99" s="45"/>
      <c r="E99" s="45"/>
      <c r="F99" s="45"/>
      <c r="G99" s="45"/>
      <c r="H99" s="45"/>
      <c r="I99" s="45"/>
      <c r="J99" s="45"/>
      <c r="K99" s="45"/>
    </row>
    <row r="100" spans="1:11">
      <c r="A100" s="52"/>
      <c r="B100" s="52"/>
      <c r="D100" s="45"/>
      <c r="E100" s="45"/>
      <c r="F100" s="45"/>
      <c r="G100" s="45"/>
      <c r="H100" s="45"/>
      <c r="I100" s="45"/>
      <c r="J100" s="45"/>
      <c r="K100" s="45"/>
    </row>
    <row r="101" spans="1:11">
      <c r="A101" s="52"/>
      <c r="B101" s="52"/>
      <c r="D101" s="45"/>
      <c r="E101" s="45"/>
      <c r="F101" s="45"/>
      <c r="G101" s="45"/>
      <c r="H101" s="45"/>
      <c r="I101" s="45"/>
      <c r="J101" s="45"/>
      <c r="K101" s="45"/>
    </row>
    <row r="102" spans="1:11">
      <c r="A102" s="52"/>
      <c r="B102" s="52"/>
      <c r="D102" s="45"/>
      <c r="E102" s="45"/>
      <c r="F102" s="45"/>
      <c r="G102" s="45"/>
      <c r="H102" s="45"/>
      <c r="I102" s="45"/>
      <c r="J102" s="45"/>
      <c r="K102" s="45"/>
    </row>
    <row r="103" spans="1:11">
      <c r="A103" s="52"/>
      <c r="B103" s="52"/>
      <c r="D103" s="45"/>
      <c r="E103" s="45"/>
      <c r="F103" s="45"/>
      <c r="G103" s="45"/>
      <c r="H103" s="45"/>
      <c r="I103" s="45"/>
      <c r="J103" s="45"/>
      <c r="K103" s="45"/>
    </row>
    <row r="104" spans="1:11">
      <c r="A104" s="53"/>
      <c r="B104" s="53"/>
      <c r="D104" s="45"/>
      <c r="E104" s="45"/>
      <c r="F104" s="45"/>
      <c r="G104" s="45"/>
      <c r="H104" s="45"/>
      <c r="I104" s="45"/>
      <c r="J104" s="45"/>
      <c r="K104" s="45"/>
    </row>
    <row r="105" spans="1:11">
      <c r="A105" s="53"/>
      <c r="B105" s="53"/>
      <c r="D105" s="45"/>
      <c r="E105" s="45"/>
      <c r="F105" s="45"/>
      <c r="G105" s="45"/>
      <c r="H105" s="45"/>
      <c r="I105" s="45"/>
      <c r="J105" s="45"/>
      <c r="K105" s="45"/>
    </row>
    <row r="106" spans="1:11">
      <c r="A106" s="53"/>
      <c r="B106" s="53"/>
      <c r="D106" s="45"/>
      <c r="E106" s="45"/>
      <c r="F106" s="45"/>
      <c r="G106" s="45"/>
      <c r="H106" s="45"/>
      <c r="I106" s="45"/>
      <c r="J106" s="45"/>
      <c r="K106" s="45"/>
    </row>
    <row r="107" spans="1:11">
      <c r="A107" s="53"/>
      <c r="B107" s="53"/>
      <c r="D107" s="45"/>
      <c r="E107" s="45"/>
      <c r="F107" s="45"/>
      <c r="G107" s="45"/>
      <c r="H107" s="45"/>
      <c r="I107" s="45"/>
      <c r="J107" s="45"/>
      <c r="K107" s="45"/>
    </row>
    <row r="108" spans="1:11">
      <c r="A108" s="53"/>
      <c r="B108" s="53"/>
      <c r="D108" s="45"/>
      <c r="E108" s="45"/>
      <c r="F108" s="45"/>
      <c r="G108" s="45"/>
      <c r="H108" s="45"/>
      <c r="I108" s="45"/>
      <c r="J108" s="45"/>
      <c r="K108" s="45"/>
    </row>
    <row r="109" spans="1:11">
      <c r="A109" s="53"/>
      <c r="B109" s="53"/>
      <c r="D109" s="45"/>
      <c r="E109" s="45"/>
      <c r="F109" s="45"/>
      <c r="G109" s="45"/>
      <c r="H109" s="45"/>
      <c r="I109" s="45"/>
      <c r="J109" s="45"/>
      <c r="K109" s="45"/>
    </row>
    <row r="110" spans="1:11">
      <c r="A110" s="53"/>
      <c r="B110" s="53"/>
      <c r="D110" s="45"/>
      <c r="E110" s="45"/>
      <c r="F110" s="45"/>
      <c r="G110" s="45"/>
      <c r="H110" s="45"/>
      <c r="I110" s="45"/>
      <c r="J110" s="45"/>
      <c r="K110" s="45"/>
    </row>
    <row r="111" spans="1:11">
      <c r="A111" s="53"/>
      <c r="B111" s="53"/>
      <c r="D111" s="45"/>
      <c r="E111" s="45"/>
      <c r="F111" s="45"/>
      <c r="G111" s="45"/>
      <c r="H111" s="45"/>
      <c r="I111" s="45"/>
      <c r="J111" s="45"/>
      <c r="K111" s="45"/>
    </row>
    <row r="112" spans="1:11">
      <c r="A112" s="53"/>
      <c r="B112" s="53"/>
      <c r="D112" s="45"/>
      <c r="E112" s="45"/>
      <c r="F112" s="45"/>
      <c r="G112" s="45"/>
      <c r="H112" s="45"/>
      <c r="I112" s="45"/>
      <c r="J112" s="45"/>
      <c r="K112" s="45"/>
    </row>
    <row r="113" spans="1:11">
      <c r="A113" s="53"/>
      <c r="B113" s="53"/>
      <c r="D113" s="45"/>
      <c r="E113" s="45"/>
      <c r="F113" s="45"/>
      <c r="G113" s="45"/>
      <c r="H113" s="45"/>
      <c r="I113" s="45"/>
      <c r="J113" s="45"/>
      <c r="K113" s="45"/>
    </row>
    <row r="114" spans="1:11">
      <c r="A114" s="53"/>
      <c r="B114" s="53"/>
      <c r="D114" s="45"/>
      <c r="E114" s="45"/>
      <c r="F114" s="45"/>
      <c r="G114" s="45"/>
      <c r="H114" s="45"/>
      <c r="I114" s="45"/>
      <c r="J114" s="45"/>
      <c r="K114" s="45"/>
    </row>
    <row r="115" spans="1:11">
      <c r="A115" s="53"/>
      <c r="B115" s="53"/>
      <c r="D115" s="45"/>
      <c r="E115" s="45"/>
      <c r="F115" s="45"/>
      <c r="G115" s="45"/>
      <c r="H115" s="45"/>
      <c r="I115" s="45"/>
      <c r="J115" s="45"/>
      <c r="K115" s="45"/>
    </row>
    <row r="116" spans="1:11">
      <c r="A116" s="53"/>
      <c r="B116" s="53"/>
      <c r="D116" s="45"/>
      <c r="E116" s="45"/>
      <c r="F116" s="45"/>
      <c r="G116" s="45"/>
      <c r="H116" s="45"/>
      <c r="I116" s="45"/>
      <c r="J116" s="45"/>
      <c r="K116" s="45"/>
    </row>
    <row r="117" spans="1:11">
      <c r="A117" s="53"/>
      <c r="B117" s="53"/>
      <c r="D117" s="45"/>
      <c r="E117" s="45"/>
      <c r="F117" s="45"/>
      <c r="G117" s="45"/>
      <c r="H117" s="45"/>
      <c r="I117" s="45"/>
      <c r="J117" s="45"/>
      <c r="K117" s="45"/>
    </row>
    <row r="118" spans="1:11">
      <c r="A118" s="53"/>
      <c r="B118" s="53"/>
      <c r="D118" s="45"/>
      <c r="E118" s="45"/>
      <c r="F118" s="45"/>
      <c r="G118" s="45"/>
      <c r="H118" s="45"/>
      <c r="I118" s="45"/>
      <c r="J118" s="45"/>
      <c r="K118" s="45"/>
    </row>
    <row r="119" spans="1:11">
      <c r="A119" s="53"/>
      <c r="B119" s="53"/>
      <c r="D119" s="45"/>
      <c r="E119" s="45"/>
      <c r="F119" s="45"/>
      <c r="G119" s="45"/>
      <c r="H119" s="45"/>
      <c r="I119" s="45"/>
      <c r="J119" s="45"/>
      <c r="K119" s="45"/>
    </row>
    <row r="120" spans="1:11">
      <c r="A120" s="53"/>
      <c r="B120" s="53"/>
      <c r="D120" s="45"/>
      <c r="E120" s="45"/>
      <c r="F120" s="45"/>
      <c r="G120" s="45"/>
      <c r="H120" s="45"/>
      <c r="I120" s="45"/>
      <c r="J120" s="45"/>
      <c r="K120" s="45"/>
    </row>
    <row r="121" spans="1:11">
      <c r="A121" s="53"/>
      <c r="B121" s="53"/>
      <c r="D121" s="45"/>
      <c r="E121" s="45"/>
      <c r="F121" s="45"/>
      <c r="G121" s="45"/>
      <c r="H121" s="45"/>
      <c r="I121" s="45"/>
      <c r="J121" s="45"/>
      <c r="K121" s="45"/>
    </row>
    <row r="122" spans="1:11">
      <c r="A122" s="53"/>
      <c r="B122" s="53"/>
      <c r="D122" s="45"/>
      <c r="E122" s="45"/>
      <c r="F122" s="45"/>
      <c r="G122" s="45"/>
      <c r="H122" s="45"/>
      <c r="I122" s="45"/>
      <c r="J122" s="45"/>
      <c r="K122" s="45"/>
    </row>
    <row r="123" spans="1:11">
      <c r="A123" s="53"/>
      <c r="B123" s="53"/>
      <c r="D123" s="45"/>
      <c r="E123" s="45"/>
      <c r="F123" s="45"/>
      <c r="G123" s="45"/>
      <c r="H123" s="45"/>
      <c r="I123" s="45"/>
      <c r="J123" s="45"/>
      <c r="K123" s="45"/>
    </row>
    <row r="124" spans="1:11">
      <c r="A124" s="53"/>
      <c r="B124" s="53"/>
      <c r="D124" s="45"/>
      <c r="E124" s="45"/>
      <c r="F124" s="45"/>
      <c r="G124" s="45"/>
      <c r="H124" s="45"/>
      <c r="I124" s="45"/>
      <c r="J124" s="45"/>
      <c r="K124" s="45"/>
    </row>
    <row r="125" spans="1:11">
      <c r="A125" s="53"/>
      <c r="B125" s="53"/>
      <c r="D125" s="45"/>
      <c r="E125" s="45"/>
      <c r="F125" s="45"/>
      <c r="G125" s="45"/>
      <c r="H125" s="45"/>
      <c r="I125" s="45"/>
      <c r="J125" s="45"/>
      <c r="K125" s="45"/>
    </row>
    <row r="126" spans="1:11">
      <c r="A126" s="53"/>
      <c r="B126" s="53"/>
      <c r="D126" s="45"/>
      <c r="E126" s="45"/>
      <c r="F126" s="45"/>
      <c r="G126" s="45"/>
      <c r="H126" s="45"/>
      <c r="I126" s="45"/>
      <c r="J126" s="45"/>
      <c r="K126" s="45"/>
    </row>
    <row r="127" spans="1:11">
      <c r="A127" s="53"/>
      <c r="B127" s="53"/>
      <c r="D127" s="45"/>
      <c r="E127" s="45"/>
      <c r="F127" s="45"/>
      <c r="G127" s="45"/>
      <c r="H127" s="45"/>
      <c r="I127" s="45"/>
      <c r="J127" s="45"/>
      <c r="K127" s="45"/>
    </row>
    <row r="128" spans="1:11">
      <c r="A128" s="53"/>
      <c r="B128" s="53"/>
      <c r="D128" s="45"/>
      <c r="E128" s="45"/>
      <c r="F128" s="45"/>
      <c r="G128" s="45"/>
      <c r="H128" s="45"/>
      <c r="I128" s="45"/>
      <c r="J128" s="45"/>
      <c r="K128" s="45"/>
    </row>
    <row r="129" spans="1:11">
      <c r="A129" s="53"/>
      <c r="B129" s="53"/>
      <c r="D129" s="45"/>
      <c r="E129" s="45"/>
      <c r="F129" s="45"/>
      <c r="G129" s="45"/>
      <c r="H129" s="45"/>
      <c r="I129" s="45"/>
      <c r="J129" s="45"/>
      <c r="K129" s="45"/>
    </row>
    <row r="130" spans="1:11">
      <c r="A130" s="53"/>
      <c r="B130" s="53"/>
      <c r="D130" s="45"/>
      <c r="E130" s="45"/>
      <c r="F130" s="45"/>
      <c r="G130" s="45"/>
      <c r="H130" s="45"/>
      <c r="I130" s="45"/>
      <c r="J130" s="45"/>
      <c r="K130" s="45"/>
    </row>
    <row r="131" spans="1:11">
      <c r="A131" s="53"/>
      <c r="B131" s="53"/>
      <c r="D131" s="45"/>
      <c r="E131" s="45"/>
      <c r="F131" s="45"/>
      <c r="G131" s="45"/>
      <c r="H131" s="45"/>
      <c r="I131" s="45"/>
      <c r="J131" s="45"/>
      <c r="K131" s="45"/>
    </row>
    <row r="132" spans="1:11">
      <c r="A132" s="53"/>
      <c r="B132" s="53"/>
      <c r="D132" s="45"/>
      <c r="E132" s="45"/>
      <c r="F132" s="45"/>
      <c r="G132" s="45"/>
      <c r="H132" s="45"/>
      <c r="I132" s="45"/>
      <c r="J132" s="45"/>
      <c r="K132" s="45"/>
    </row>
    <row r="133" spans="1:11">
      <c r="A133" s="53"/>
      <c r="B133" s="53"/>
      <c r="D133" s="45"/>
      <c r="E133" s="45"/>
      <c r="F133" s="45"/>
      <c r="G133" s="45"/>
      <c r="H133" s="45"/>
      <c r="I133" s="45"/>
      <c r="J133" s="45"/>
      <c r="K133" s="45"/>
    </row>
    <row r="134" spans="1:11">
      <c r="A134" s="53"/>
      <c r="B134" s="53"/>
      <c r="D134" s="45"/>
      <c r="E134" s="45"/>
      <c r="F134" s="45"/>
      <c r="G134" s="45"/>
      <c r="H134" s="45"/>
      <c r="I134" s="45"/>
      <c r="J134" s="45"/>
      <c r="K134" s="45"/>
    </row>
    <row r="135" spans="1:11">
      <c r="A135" s="53"/>
      <c r="B135" s="53"/>
      <c r="D135" s="45"/>
      <c r="E135" s="45"/>
      <c r="F135" s="45"/>
      <c r="G135" s="45"/>
      <c r="H135" s="45"/>
      <c r="I135" s="45"/>
      <c r="J135" s="45"/>
      <c r="K135" s="45"/>
    </row>
    <row r="136" spans="1:11">
      <c r="A136" s="53"/>
      <c r="B136" s="53"/>
      <c r="D136" s="45"/>
      <c r="E136" s="45"/>
      <c r="F136" s="45"/>
      <c r="G136" s="45"/>
      <c r="H136" s="45"/>
      <c r="I136" s="45"/>
      <c r="J136" s="45"/>
      <c r="K136" s="45"/>
    </row>
    <row r="137" spans="1:11">
      <c r="A137" s="53"/>
      <c r="B137" s="53"/>
      <c r="D137" s="45"/>
      <c r="E137" s="45"/>
      <c r="F137" s="45"/>
      <c r="G137" s="45"/>
      <c r="H137" s="45"/>
      <c r="I137" s="45"/>
      <c r="J137" s="45"/>
      <c r="K137" s="45"/>
    </row>
    <row r="138" spans="1:11">
      <c r="A138" s="53"/>
      <c r="B138" s="53"/>
      <c r="D138" s="45"/>
      <c r="E138" s="45"/>
      <c r="F138" s="45"/>
      <c r="G138" s="45"/>
      <c r="H138" s="45"/>
      <c r="I138" s="45"/>
      <c r="J138" s="45"/>
      <c r="K138" s="45"/>
    </row>
    <row r="139" spans="1:11">
      <c r="A139" s="53"/>
      <c r="B139" s="53"/>
      <c r="D139" s="45"/>
      <c r="E139" s="45"/>
      <c r="F139" s="45"/>
      <c r="G139" s="45"/>
      <c r="H139" s="45"/>
      <c r="I139" s="45"/>
      <c r="J139" s="45"/>
      <c r="K139" s="45"/>
    </row>
    <row r="140" spans="1:11">
      <c r="A140" s="53"/>
      <c r="B140" s="53"/>
      <c r="D140" s="45"/>
      <c r="E140" s="45"/>
      <c r="F140" s="45"/>
      <c r="G140" s="45"/>
      <c r="H140" s="45"/>
      <c r="I140" s="45"/>
      <c r="J140" s="45"/>
      <c r="K140" s="45"/>
    </row>
    <row r="141" spans="1:11">
      <c r="A141" s="53"/>
      <c r="B141" s="53"/>
      <c r="D141" s="45"/>
      <c r="E141" s="45"/>
      <c r="F141" s="45"/>
      <c r="G141" s="45"/>
      <c r="H141" s="45"/>
      <c r="I141" s="45"/>
      <c r="J141" s="45"/>
      <c r="K141" s="45"/>
    </row>
    <row r="142" spans="1:11">
      <c r="A142" s="53"/>
      <c r="B142" s="53"/>
      <c r="D142" s="45"/>
      <c r="E142" s="45"/>
      <c r="F142" s="45"/>
      <c r="G142" s="45"/>
      <c r="H142" s="45"/>
      <c r="I142" s="45"/>
      <c r="J142" s="45"/>
      <c r="K142" s="45"/>
    </row>
    <row r="143" spans="1:11">
      <c r="A143" s="53"/>
      <c r="B143" s="53"/>
      <c r="D143" s="45"/>
      <c r="E143" s="45"/>
      <c r="F143" s="45"/>
      <c r="G143" s="45"/>
      <c r="H143" s="45"/>
      <c r="I143" s="45"/>
      <c r="J143" s="45"/>
      <c r="K143" s="45"/>
    </row>
    <row r="144" spans="1:11">
      <c r="A144" s="53"/>
      <c r="B144" s="53"/>
      <c r="D144" s="45"/>
      <c r="E144" s="45"/>
      <c r="F144" s="45"/>
      <c r="G144" s="45"/>
      <c r="H144" s="45"/>
      <c r="I144" s="45"/>
      <c r="J144" s="45"/>
      <c r="K144" s="45"/>
    </row>
    <row r="145" spans="1:11">
      <c r="A145" s="53"/>
      <c r="B145" s="53"/>
      <c r="D145" s="45"/>
      <c r="E145" s="45"/>
      <c r="F145" s="45"/>
      <c r="G145" s="45"/>
      <c r="H145" s="45"/>
      <c r="I145" s="45"/>
      <c r="J145" s="45"/>
      <c r="K145" s="45"/>
    </row>
    <row r="146" spans="1:11">
      <c r="A146" s="53"/>
      <c r="B146" s="53"/>
      <c r="D146" s="45"/>
      <c r="E146" s="45"/>
      <c r="F146" s="45"/>
      <c r="G146" s="45"/>
      <c r="H146" s="45"/>
      <c r="I146" s="45"/>
      <c r="J146" s="45"/>
      <c r="K146" s="45"/>
    </row>
    <row r="147" spans="1:11">
      <c r="A147" s="53"/>
      <c r="B147" s="53"/>
      <c r="D147" s="45"/>
      <c r="E147" s="45"/>
      <c r="F147" s="45"/>
      <c r="G147" s="45"/>
      <c r="H147" s="45"/>
      <c r="I147" s="45"/>
      <c r="J147" s="45"/>
      <c r="K147" s="45"/>
    </row>
    <row r="148" spans="1:11">
      <c r="A148" s="53"/>
      <c r="B148" s="53"/>
      <c r="D148" s="45"/>
      <c r="E148" s="45"/>
      <c r="F148" s="45"/>
      <c r="G148" s="45"/>
      <c r="H148" s="45"/>
      <c r="I148" s="45"/>
      <c r="J148" s="45"/>
      <c r="K148" s="45"/>
    </row>
    <row r="149" spans="1:11">
      <c r="A149" s="53"/>
      <c r="B149" s="53"/>
      <c r="D149" s="45"/>
      <c r="E149" s="45"/>
      <c r="F149" s="45"/>
      <c r="G149" s="45"/>
      <c r="H149" s="45"/>
      <c r="I149" s="45"/>
      <c r="J149" s="45"/>
      <c r="K149" s="45"/>
    </row>
    <row r="150" spans="1:11">
      <c r="A150" s="53"/>
      <c r="B150" s="53"/>
      <c r="D150" s="45"/>
      <c r="E150" s="45"/>
      <c r="F150" s="45"/>
      <c r="G150" s="45"/>
      <c r="H150" s="45"/>
      <c r="I150" s="45"/>
      <c r="J150" s="45"/>
      <c r="K150" s="45"/>
    </row>
    <row r="151" spans="1:11">
      <c r="A151" s="53"/>
      <c r="B151" s="53"/>
      <c r="D151" s="45"/>
      <c r="E151" s="45"/>
      <c r="F151" s="45"/>
      <c r="G151" s="45"/>
      <c r="H151" s="45"/>
      <c r="I151" s="45"/>
      <c r="J151" s="45"/>
      <c r="K151" s="45"/>
    </row>
    <row r="152" spans="1:11">
      <c r="A152" s="53"/>
      <c r="B152" s="53"/>
      <c r="D152" s="45"/>
      <c r="E152" s="45"/>
      <c r="F152" s="45"/>
      <c r="G152" s="45"/>
      <c r="H152" s="45"/>
      <c r="I152" s="45"/>
      <c r="J152" s="45"/>
      <c r="K152" s="45"/>
    </row>
    <row r="153" spans="1:11">
      <c r="A153" s="53"/>
      <c r="B153" s="53"/>
      <c r="D153" s="45"/>
      <c r="E153" s="45"/>
      <c r="F153" s="45"/>
      <c r="G153" s="45"/>
      <c r="H153" s="45"/>
      <c r="I153" s="45"/>
      <c r="J153" s="45"/>
      <c r="K153" s="45"/>
    </row>
    <row r="154" spans="1:11">
      <c r="A154" s="53"/>
      <c r="B154" s="53"/>
      <c r="D154" s="45"/>
      <c r="E154" s="45"/>
      <c r="F154" s="45"/>
      <c r="G154" s="45"/>
      <c r="H154" s="45"/>
      <c r="I154" s="45"/>
      <c r="J154" s="45"/>
      <c r="K154" s="45"/>
    </row>
    <row r="155" spans="1:11">
      <c r="A155" s="53"/>
      <c r="B155" s="53"/>
      <c r="D155" s="45"/>
      <c r="E155" s="45"/>
      <c r="F155" s="45"/>
      <c r="G155" s="45"/>
      <c r="H155" s="45"/>
      <c r="I155" s="45"/>
      <c r="J155" s="45"/>
      <c r="K155" s="45"/>
    </row>
    <row r="156" spans="1:11">
      <c r="A156" s="53"/>
      <c r="B156" s="53"/>
      <c r="D156" s="45"/>
      <c r="E156" s="45"/>
      <c r="F156" s="45"/>
      <c r="G156" s="45"/>
      <c r="H156" s="45"/>
      <c r="I156" s="45"/>
      <c r="J156" s="45"/>
      <c r="K156" s="45"/>
    </row>
    <row r="157" spans="1:11">
      <c r="A157" s="53"/>
      <c r="B157" s="53"/>
      <c r="D157" s="45"/>
      <c r="E157" s="45"/>
      <c r="F157" s="45"/>
      <c r="G157" s="45"/>
      <c r="H157" s="45"/>
      <c r="I157" s="45"/>
      <c r="J157" s="45"/>
      <c r="K157" s="45"/>
    </row>
    <row r="158" spans="1:11">
      <c r="A158" s="53"/>
      <c r="B158" s="53"/>
      <c r="D158" s="45"/>
      <c r="E158" s="45"/>
      <c r="F158" s="45"/>
      <c r="G158" s="45"/>
      <c r="H158" s="45"/>
      <c r="I158" s="45"/>
      <c r="J158" s="45"/>
      <c r="K158" s="45"/>
    </row>
    <row r="159" spans="1:11">
      <c r="A159" s="53"/>
      <c r="B159" s="53"/>
      <c r="D159" s="45"/>
      <c r="E159" s="45"/>
      <c r="F159" s="45"/>
      <c r="G159" s="45"/>
      <c r="H159" s="45"/>
      <c r="I159" s="45"/>
      <c r="J159" s="45"/>
      <c r="K159" s="45"/>
    </row>
    <row r="160" spans="1:11">
      <c r="A160" s="53"/>
      <c r="B160" s="53"/>
      <c r="D160" s="45"/>
      <c r="E160" s="45"/>
      <c r="F160" s="45"/>
      <c r="G160" s="45"/>
      <c r="H160" s="45"/>
      <c r="I160" s="45"/>
      <c r="J160" s="45"/>
      <c r="K160" s="45"/>
    </row>
    <row r="161" spans="1:11">
      <c r="A161" s="53"/>
      <c r="B161" s="53"/>
      <c r="D161" s="45"/>
      <c r="E161" s="45"/>
      <c r="F161" s="45"/>
      <c r="G161" s="45"/>
      <c r="H161" s="45"/>
      <c r="I161" s="45"/>
      <c r="J161" s="45"/>
      <c r="K161" s="45"/>
    </row>
    <row r="162" spans="1:11">
      <c r="A162" s="53"/>
      <c r="B162" s="53"/>
      <c r="D162" s="45"/>
      <c r="E162" s="45"/>
      <c r="F162" s="45"/>
      <c r="G162" s="45"/>
      <c r="H162" s="45"/>
      <c r="I162" s="45"/>
      <c r="J162" s="45"/>
      <c r="K162" s="45"/>
    </row>
    <row r="163" spans="1:11">
      <c r="A163" s="53"/>
      <c r="B163" s="53"/>
      <c r="D163" s="45"/>
      <c r="E163" s="45"/>
      <c r="F163" s="45"/>
      <c r="G163" s="45"/>
      <c r="H163" s="45"/>
      <c r="I163" s="45"/>
      <c r="J163" s="45"/>
      <c r="K163" s="45"/>
    </row>
    <row r="164" spans="1:11">
      <c r="A164" s="53"/>
      <c r="B164" s="53"/>
      <c r="D164" s="45"/>
      <c r="E164" s="45"/>
      <c r="F164" s="45"/>
      <c r="G164" s="45"/>
      <c r="H164" s="45"/>
      <c r="I164" s="45"/>
      <c r="J164" s="45"/>
      <c r="K164" s="45"/>
    </row>
    <row r="165" spans="1:11">
      <c r="A165" s="53"/>
      <c r="B165" s="53"/>
      <c r="D165" s="45"/>
      <c r="E165" s="45"/>
      <c r="F165" s="45"/>
      <c r="G165" s="45"/>
      <c r="H165" s="45"/>
      <c r="I165" s="45"/>
      <c r="J165" s="45"/>
      <c r="K165" s="45"/>
    </row>
    <row r="166" spans="1:11">
      <c r="A166" s="53"/>
      <c r="B166" s="53"/>
      <c r="D166" s="45"/>
      <c r="E166" s="45"/>
      <c r="F166" s="45"/>
      <c r="G166" s="45"/>
      <c r="H166" s="45"/>
      <c r="I166" s="45"/>
      <c r="J166" s="45"/>
      <c r="K166" s="45"/>
    </row>
    <row r="167" spans="1:11">
      <c r="A167" s="53"/>
      <c r="B167" s="53"/>
      <c r="D167" s="45"/>
      <c r="E167" s="45"/>
      <c r="F167" s="45"/>
      <c r="G167" s="45"/>
      <c r="H167" s="45"/>
      <c r="I167" s="45"/>
      <c r="J167" s="45"/>
      <c r="K167" s="45"/>
    </row>
    <row r="168" spans="1:11">
      <c r="A168" s="53"/>
      <c r="B168" s="53"/>
      <c r="D168" s="45"/>
      <c r="E168" s="45"/>
      <c r="F168" s="45"/>
      <c r="G168" s="45"/>
      <c r="H168" s="45"/>
      <c r="I168" s="45"/>
      <c r="J168" s="45"/>
      <c r="K168" s="45"/>
    </row>
    <row r="169" spans="1:11">
      <c r="A169" s="53"/>
      <c r="B169" s="53"/>
      <c r="D169" s="45"/>
      <c r="E169" s="45"/>
      <c r="F169" s="45"/>
      <c r="G169" s="45"/>
      <c r="H169" s="45"/>
      <c r="I169" s="45"/>
      <c r="J169" s="45"/>
      <c r="K169" s="45"/>
    </row>
    <row r="170" spans="1:11">
      <c r="A170" s="53"/>
      <c r="B170" s="53"/>
      <c r="D170" s="45"/>
      <c r="E170" s="45"/>
      <c r="F170" s="45"/>
      <c r="G170" s="45"/>
      <c r="H170" s="45"/>
      <c r="I170" s="45"/>
      <c r="J170" s="45"/>
      <c r="K170" s="45"/>
    </row>
    <row r="171" spans="1:11">
      <c r="A171" s="53"/>
      <c r="B171" s="53"/>
      <c r="D171" s="45"/>
      <c r="E171" s="45"/>
      <c r="F171" s="45"/>
      <c r="G171" s="45"/>
      <c r="H171" s="45"/>
      <c r="I171" s="45"/>
      <c r="J171" s="45"/>
      <c r="K171" s="45"/>
    </row>
    <row r="172" spans="1:11">
      <c r="A172" s="53"/>
      <c r="B172" s="53"/>
      <c r="D172" s="45"/>
      <c r="E172" s="45"/>
      <c r="F172" s="45"/>
      <c r="G172" s="45"/>
      <c r="H172" s="45"/>
      <c r="I172" s="45"/>
      <c r="J172" s="45"/>
      <c r="K172" s="45"/>
    </row>
    <row r="173" spans="1:11">
      <c r="A173" s="53"/>
      <c r="B173" s="53"/>
      <c r="D173" s="45"/>
      <c r="E173" s="45"/>
      <c r="F173" s="45"/>
      <c r="G173" s="45"/>
      <c r="H173" s="45"/>
      <c r="I173" s="45"/>
      <c r="J173" s="45"/>
      <c r="K173" s="45"/>
    </row>
    <row r="174" spans="1:11">
      <c r="A174" s="53"/>
      <c r="B174" s="53"/>
      <c r="D174" s="45"/>
      <c r="E174" s="45"/>
      <c r="F174" s="45"/>
      <c r="G174" s="45"/>
      <c r="H174" s="45"/>
      <c r="I174" s="45"/>
      <c r="J174" s="45"/>
      <c r="K174" s="45"/>
    </row>
    <row r="175" spans="1:11">
      <c r="A175" s="53"/>
      <c r="B175" s="53"/>
      <c r="D175" s="45"/>
      <c r="E175" s="45"/>
      <c r="F175" s="45"/>
      <c r="G175" s="45"/>
      <c r="H175" s="45"/>
      <c r="I175" s="45"/>
      <c r="J175" s="45"/>
      <c r="K175" s="45"/>
    </row>
    <row r="176" spans="1:11">
      <c r="A176" s="53"/>
      <c r="B176" s="53"/>
    </row>
    <row r="177" spans="1:2">
      <c r="A177" s="53"/>
      <c r="B177" s="53"/>
    </row>
    <row r="178" spans="1:2">
      <c r="A178" s="53"/>
      <c r="B178" s="53"/>
    </row>
    <row r="179" spans="1:2">
      <c r="A179" s="53"/>
      <c r="B179" s="53"/>
    </row>
    <row r="180" spans="1:2">
      <c r="A180" s="53"/>
      <c r="B180" s="53"/>
    </row>
    <row r="181" spans="1:2">
      <c r="A181" s="53"/>
      <c r="B181" s="53"/>
    </row>
    <row r="182" spans="1:2">
      <c r="A182" s="53"/>
      <c r="B182" s="53"/>
    </row>
    <row r="183" spans="1:2">
      <c r="A183" s="53"/>
      <c r="B183" s="53"/>
    </row>
    <row r="184" spans="1:2">
      <c r="A184" s="53"/>
      <c r="B184" s="53"/>
    </row>
    <row r="185" spans="1:2">
      <c r="A185" s="53"/>
      <c r="B185" s="53"/>
    </row>
    <row r="186" spans="1:2">
      <c r="A186" s="53"/>
      <c r="B186" s="53"/>
    </row>
    <row r="187" spans="1:2">
      <c r="A187" s="53"/>
      <c r="B187" s="53"/>
    </row>
    <row r="188" spans="1:2">
      <c r="A188" s="53"/>
      <c r="B188" s="53"/>
    </row>
    <row r="189" spans="1:2">
      <c r="A189" s="53"/>
      <c r="B189" s="53"/>
    </row>
    <row r="190" spans="1:2">
      <c r="A190" s="53"/>
      <c r="B190" s="53"/>
    </row>
    <row r="191" spans="1:2">
      <c r="A191" s="53"/>
      <c r="B191" s="53"/>
    </row>
    <row r="192" spans="1:2">
      <c r="A192" s="53"/>
      <c r="B192" s="53"/>
    </row>
    <row r="193" spans="1:2">
      <c r="A193" s="53"/>
      <c r="B193" s="53"/>
    </row>
    <row r="194" spans="1:2">
      <c r="A194" s="53"/>
      <c r="B194" s="53"/>
    </row>
    <row r="195" spans="1:2">
      <c r="A195" s="53"/>
      <c r="B195" s="53"/>
    </row>
    <row r="196" spans="1:2">
      <c r="A196" s="53"/>
      <c r="B196" s="53"/>
    </row>
    <row r="197" spans="1:2">
      <c r="A197" s="53"/>
      <c r="B197" s="53"/>
    </row>
    <row r="198" spans="1:2">
      <c r="A198" s="53"/>
      <c r="B198" s="53"/>
    </row>
    <row r="199" spans="1:2">
      <c r="A199" s="53"/>
      <c r="B199" s="53"/>
    </row>
    <row r="200" spans="1:2">
      <c r="A200" s="53"/>
      <c r="B200" s="53"/>
    </row>
    <row r="201" spans="1:2">
      <c r="A201" s="53"/>
      <c r="B201" s="53"/>
    </row>
    <row r="202" spans="1:2">
      <c r="A202" s="53"/>
      <c r="B202" s="53"/>
    </row>
    <row r="203" spans="1:2">
      <c r="A203" s="53"/>
      <c r="B203" s="53"/>
    </row>
    <row r="204" spans="1:2">
      <c r="A204" s="53"/>
      <c r="B204" s="53"/>
    </row>
    <row r="205" spans="1:2">
      <c r="A205" s="53"/>
      <c r="B205" s="53"/>
    </row>
    <row r="206" spans="1:2">
      <c r="A206" s="53"/>
      <c r="B206" s="53"/>
    </row>
    <row r="207" spans="1:2">
      <c r="A207" s="53"/>
      <c r="B207" s="53"/>
    </row>
    <row r="208" spans="1:2">
      <c r="A208" s="53"/>
      <c r="B208" s="53"/>
    </row>
    <row r="209" spans="1:2">
      <c r="A209" s="53"/>
      <c r="B209" s="53"/>
    </row>
    <row r="210" spans="1:2">
      <c r="A210" s="53"/>
      <c r="B210" s="53"/>
    </row>
    <row r="211" spans="1:2">
      <c r="A211" s="53"/>
      <c r="B211" s="53"/>
    </row>
    <row r="212" spans="1:2">
      <c r="A212" s="53"/>
      <c r="B212" s="53"/>
    </row>
    <row r="213" spans="1:2">
      <c r="A213" s="53"/>
      <c r="B213" s="53"/>
    </row>
    <row r="214" spans="1:2">
      <c r="A214" s="53"/>
      <c r="B214" s="53"/>
    </row>
    <row r="215" spans="1:2">
      <c r="A215" s="53"/>
      <c r="B215" s="53"/>
    </row>
    <row r="216" spans="1:2">
      <c r="A216" s="53"/>
      <c r="B216" s="53"/>
    </row>
    <row r="217" spans="1:2">
      <c r="A217" s="53"/>
      <c r="B217" s="53"/>
    </row>
    <row r="218" spans="1:2">
      <c r="A218" s="53"/>
      <c r="B218" s="53"/>
    </row>
    <row r="219" spans="1:2">
      <c r="A219" s="53"/>
      <c r="B219" s="53"/>
    </row>
    <row r="220" spans="1:2">
      <c r="A220" s="53"/>
      <c r="B220" s="53"/>
    </row>
    <row r="221" spans="1:2">
      <c r="A221" s="53"/>
      <c r="B221" s="53"/>
    </row>
    <row r="222" spans="1:2">
      <c r="A222" s="53"/>
      <c r="B222" s="53"/>
    </row>
    <row r="223" spans="1:2">
      <c r="A223" s="53"/>
      <c r="B223" s="53"/>
    </row>
    <row r="224" spans="1:2">
      <c r="A224" s="53"/>
      <c r="B224" s="53"/>
    </row>
    <row r="225" spans="1:2">
      <c r="A225" s="53"/>
      <c r="B225" s="53"/>
    </row>
    <row r="226" spans="1:2">
      <c r="A226" s="53"/>
      <c r="B226" s="53"/>
    </row>
    <row r="227" spans="1:2">
      <c r="A227" s="53"/>
      <c r="B227" s="53"/>
    </row>
    <row r="228" spans="1:2">
      <c r="A228" s="53"/>
      <c r="B228" s="53"/>
    </row>
    <row r="229" spans="1:2">
      <c r="A229" s="53"/>
      <c r="B229" s="53"/>
    </row>
    <row r="230" spans="1:2">
      <c r="A230" s="53"/>
      <c r="B230" s="53"/>
    </row>
    <row r="231" spans="1:2">
      <c r="A231" s="53"/>
      <c r="B231" s="53"/>
    </row>
    <row r="232" spans="1:2">
      <c r="A232" s="53"/>
      <c r="B232" s="53"/>
    </row>
    <row r="233" spans="1:2">
      <c r="A233" s="53"/>
      <c r="B233" s="53"/>
    </row>
    <row r="234" spans="1:2">
      <c r="A234" s="53"/>
      <c r="B234" s="53"/>
    </row>
    <row r="235" spans="1:2">
      <c r="A235" s="53"/>
      <c r="B235" s="53"/>
    </row>
    <row r="236" spans="1:2">
      <c r="A236" s="53"/>
      <c r="B236" s="53"/>
    </row>
    <row r="237" spans="1:2">
      <c r="A237" s="53"/>
      <c r="B237" s="53"/>
    </row>
    <row r="238" spans="1:2">
      <c r="A238" s="53"/>
      <c r="B238" s="53"/>
    </row>
    <row r="239" spans="1:2">
      <c r="A239" s="53"/>
      <c r="B239" s="53"/>
    </row>
    <row r="240" spans="1:2">
      <c r="A240" s="53"/>
      <c r="B240" s="53"/>
    </row>
    <row r="241" spans="1:2">
      <c r="A241" s="53"/>
      <c r="B241" s="53"/>
    </row>
    <row r="242" spans="1:2">
      <c r="A242" s="53"/>
      <c r="B242" s="53"/>
    </row>
    <row r="243" spans="1:2">
      <c r="A243" s="53"/>
      <c r="B243" s="53"/>
    </row>
    <row r="244" spans="1:2">
      <c r="A244" s="53"/>
      <c r="B244" s="53"/>
    </row>
    <row r="245" spans="1:2">
      <c r="A245" s="53"/>
      <c r="B245" s="53"/>
    </row>
    <row r="246" spans="1:2">
      <c r="A246" s="53"/>
      <c r="B246" s="53"/>
    </row>
    <row r="247" spans="1:2">
      <c r="A247" s="53"/>
      <c r="B247" s="53"/>
    </row>
    <row r="248" spans="1:2">
      <c r="A248" s="53"/>
      <c r="B248" s="53"/>
    </row>
    <row r="249" spans="1:2">
      <c r="A249" s="53"/>
      <c r="B249" s="53"/>
    </row>
    <row r="250" spans="1:2">
      <c r="A250" s="53"/>
      <c r="B250" s="53"/>
    </row>
    <row r="251" spans="1:2">
      <c r="A251" s="53"/>
      <c r="B251" s="53"/>
    </row>
    <row r="252" spans="1:2">
      <c r="A252" s="53"/>
      <c r="B252" s="53"/>
    </row>
    <row r="253" spans="1:2">
      <c r="A253" s="53"/>
      <c r="B253" s="53"/>
    </row>
    <row r="254" spans="1:2">
      <c r="A254" s="53"/>
      <c r="B254" s="53"/>
    </row>
    <row r="255" spans="1:2">
      <c r="A255" s="53"/>
      <c r="B255" s="53"/>
    </row>
    <row r="256" spans="1:2">
      <c r="A256" s="53"/>
      <c r="B256" s="53"/>
    </row>
    <row r="257" spans="1:2">
      <c r="A257" s="53"/>
      <c r="B257" s="53"/>
    </row>
    <row r="258" spans="1:2">
      <c r="A258" s="53"/>
      <c r="B258" s="53"/>
    </row>
    <row r="259" spans="1:2">
      <c r="A259" s="53"/>
      <c r="B259" s="53"/>
    </row>
    <row r="260" spans="1:2">
      <c r="A260" s="53"/>
      <c r="B260" s="53"/>
    </row>
    <row r="261" spans="1:2">
      <c r="A261" s="53"/>
      <c r="B261" s="53"/>
    </row>
    <row r="262" spans="1:2">
      <c r="A262" s="53"/>
      <c r="B262" s="53"/>
    </row>
    <row r="263" spans="1:2">
      <c r="A263" s="53"/>
      <c r="B263" s="53"/>
    </row>
    <row r="264" spans="1:2">
      <c r="A264" s="53"/>
      <c r="B264" s="53"/>
    </row>
    <row r="265" spans="1:2">
      <c r="A265" s="53"/>
      <c r="B265" s="53"/>
    </row>
    <row r="266" spans="1:2">
      <c r="A266" s="53"/>
      <c r="B266" s="53"/>
    </row>
    <row r="267" spans="1:2">
      <c r="A267" s="53"/>
      <c r="B267" s="53"/>
    </row>
    <row r="268" spans="1:2">
      <c r="A268" s="53"/>
      <c r="B268" s="53"/>
    </row>
    <row r="269" spans="1:2">
      <c r="A269" s="53"/>
      <c r="B269" s="53"/>
    </row>
    <row r="270" spans="1:2">
      <c r="A270" s="53"/>
      <c r="B270" s="53"/>
    </row>
    <row r="271" spans="1:2">
      <c r="A271" s="53"/>
      <c r="B271" s="53"/>
    </row>
    <row r="272" spans="1:2">
      <c r="A272" s="53"/>
      <c r="B272" s="53"/>
    </row>
    <row r="273" spans="1:2">
      <c r="A273" s="53"/>
      <c r="B273" s="53"/>
    </row>
    <row r="274" spans="1:2">
      <c r="A274" s="53"/>
      <c r="B274" s="53"/>
    </row>
    <row r="275" spans="1:2">
      <c r="A275" s="53"/>
      <c r="B275" s="53"/>
    </row>
    <row r="276" spans="1:2">
      <c r="A276" s="53"/>
      <c r="B276" s="53"/>
    </row>
    <row r="277" spans="1:2">
      <c r="A277" s="53"/>
      <c r="B277" s="53"/>
    </row>
    <row r="278" spans="1:2">
      <c r="A278" s="53"/>
      <c r="B278" s="53"/>
    </row>
    <row r="279" spans="1:2">
      <c r="A279" s="53"/>
      <c r="B279" s="53"/>
    </row>
    <row r="280" spans="1:2">
      <c r="A280" s="53"/>
      <c r="B280" s="53"/>
    </row>
    <row r="281" spans="1:2">
      <c r="A281" s="53"/>
      <c r="B281" s="53"/>
    </row>
    <row r="282" spans="1:2">
      <c r="A282" s="53"/>
      <c r="B282" s="53"/>
    </row>
    <row r="283" spans="1:2">
      <c r="A283" s="53"/>
      <c r="B283" s="53"/>
    </row>
    <row r="284" spans="1:2">
      <c r="A284" s="53"/>
      <c r="B284" s="53"/>
    </row>
    <row r="285" spans="1:2">
      <c r="A285" s="53"/>
      <c r="B285" s="53"/>
    </row>
    <row r="286" spans="1:2">
      <c r="A286" s="53"/>
      <c r="B286" s="53"/>
    </row>
    <row r="287" spans="1:2">
      <c r="A287" s="53"/>
      <c r="B287" s="53"/>
    </row>
    <row r="288" spans="1:2">
      <c r="A288" s="53"/>
      <c r="B288" s="53"/>
    </row>
    <row r="289" spans="1:2">
      <c r="A289" s="53"/>
      <c r="B289" s="53"/>
    </row>
    <row r="290" spans="1:2">
      <c r="A290" s="53"/>
      <c r="B290" s="53"/>
    </row>
    <row r="291" spans="1:2">
      <c r="A291" s="53"/>
      <c r="B291" s="53"/>
    </row>
    <row r="292" spans="1:2">
      <c r="A292" s="53"/>
      <c r="B292" s="53"/>
    </row>
    <row r="293" spans="1:2">
      <c r="A293" s="53"/>
      <c r="B293" s="53"/>
    </row>
    <row r="294" spans="1:2">
      <c r="A294" s="53"/>
      <c r="B294" s="53"/>
    </row>
    <row r="295" spans="1:2">
      <c r="A295" s="53"/>
      <c r="B295" s="53"/>
    </row>
    <row r="296" spans="1:2">
      <c r="A296" s="53"/>
      <c r="B296" s="53"/>
    </row>
    <row r="297" spans="1:2">
      <c r="A297" s="53"/>
      <c r="B297" s="53"/>
    </row>
    <row r="298" spans="1:2">
      <c r="A298" s="53"/>
      <c r="B298" s="53"/>
    </row>
    <row r="299" spans="1:2">
      <c r="A299" s="53"/>
      <c r="B299" s="53"/>
    </row>
    <row r="300" spans="1:2">
      <c r="A300" s="53"/>
      <c r="B300" s="53"/>
    </row>
    <row r="301" spans="1:2">
      <c r="A301" s="53"/>
      <c r="B301" s="53"/>
    </row>
    <row r="302" spans="1:2">
      <c r="A302" s="53"/>
      <c r="B302" s="53"/>
    </row>
    <row r="303" spans="1:2">
      <c r="A303" s="53"/>
      <c r="B303" s="53"/>
    </row>
    <row r="304" spans="1:2">
      <c r="A304" s="53"/>
      <c r="B304" s="53"/>
    </row>
    <row r="305" spans="1:2">
      <c r="A305" s="53"/>
      <c r="B305" s="53"/>
    </row>
    <row r="306" spans="1:2">
      <c r="A306" s="53"/>
      <c r="B306" s="53"/>
    </row>
    <row r="307" spans="1:2">
      <c r="A307" s="53"/>
      <c r="B307" s="53"/>
    </row>
    <row r="308" spans="1:2">
      <c r="A308" s="53"/>
      <c r="B308" s="53"/>
    </row>
    <row r="309" spans="1:2">
      <c r="A309" s="53"/>
      <c r="B309" s="53"/>
    </row>
    <row r="310" spans="1:2">
      <c r="A310" s="53"/>
      <c r="B310" s="53"/>
    </row>
    <row r="311" spans="1:2">
      <c r="A311" s="53"/>
      <c r="B311" s="53"/>
    </row>
    <row r="312" spans="1:2">
      <c r="A312" s="53"/>
      <c r="B312" s="53"/>
    </row>
    <row r="313" spans="1:2">
      <c r="A313" s="53"/>
      <c r="B313" s="53"/>
    </row>
    <row r="314" spans="1:2">
      <c r="A314" s="53"/>
      <c r="B314" s="53"/>
    </row>
    <row r="315" spans="1:2">
      <c r="A315" s="53"/>
      <c r="B315" s="53"/>
    </row>
    <row r="316" spans="1:2">
      <c r="A316" s="53"/>
      <c r="B316" s="53"/>
    </row>
    <row r="317" spans="1:2">
      <c r="A317" s="53"/>
      <c r="B317" s="53"/>
    </row>
    <row r="318" spans="1:2">
      <c r="A318" s="53"/>
      <c r="B318" s="53"/>
    </row>
    <row r="319" spans="1:2">
      <c r="A319" s="53"/>
      <c r="B319" s="53"/>
    </row>
    <row r="320" spans="1:2">
      <c r="A320" s="53"/>
      <c r="B320" s="53"/>
    </row>
    <row r="321" spans="1:2">
      <c r="A321" s="53"/>
      <c r="B321" s="53"/>
    </row>
    <row r="322" spans="1:2">
      <c r="A322" s="53"/>
      <c r="B322" s="53"/>
    </row>
    <row r="323" spans="1:2">
      <c r="A323" s="53"/>
      <c r="B323" s="53"/>
    </row>
    <row r="324" spans="1:2">
      <c r="A324" s="53"/>
      <c r="B324" s="53"/>
    </row>
    <row r="325" spans="1:2">
      <c r="A325" s="53"/>
      <c r="B325" s="53"/>
    </row>
    <row r="326" spans="1:2">
      <c r="A326" s="53"/>
      <c r="B326" s="53"/>
    </row>
    <row r="327" spans="1:2">
      <c r="A327" s="53"/>
      <c r="B327" s="53"/>
    </row>
    <row r="328" spans="1:2">
      <c r="A328" s="53"/>
      <c r="B328" s="53"/>
    </row>
    <row r="329" spans="1:2">
      <c r="A329" s="53"/>
      <c r="B329" s="53"/>
    </row>
    <row r="330" spans="1:2">
      <c r="A330" s="53"/>
      <c r="B330" s="53"/>
    </row>
    <row r="331" spans="1:2">
      <c r="A331" s="53"/>
      <c r="B331" s="53"/>
    </row>
    <row r="332" spans="1:2">
      <c r="A332" s="53"/>
      <c r="B332" s="53"/>
    </row>
    <row r="333" spans="1:2">
      <c r="A333" s="53"/>
      <c r="B333" s="53"/>
    </row>
    <row r="334" spans="1:2">
      <c r="A334" s="53"/>
      <c r="B334" s="53"/>
    </row>
    <row r="335" spans="1:2">
      <c r="A335" s="53"/>
      <c r="B335" s="53"/>
    </row>
    <row r="336" spans="1:2">
      <c r="A336" s="53"/>
      <c r="B336" s="53"/>
    </row>
    <row r="337" spans="1:2">
      <c r="A337" s="53"/>
      <c r="B337" s="53"/>
    </row>
    <row r="338" spans="1:2">
      <c r="A338" s="53"/>
      <c r="B338" s="53"/>
    </row>
    <row r="339" spans="1:2">
      <c r="A339" s="53"/>
      <c r="B339" s="53"/>
    </row>
    <row r="340" spans="1:2">
      <c r="A340" s="53"/>
      <c r="B340" s="53"/>
    </row>
    <row r="341" spans="1:2">
      <c r="A341" s="53"/>
      <c r="B341" s="53"/>
    </row>
    <row r="342" spans="1:2">
      <c r="A342" s="53"/>
      <c r="B342" s="53"/>
    </row>
    <row r="343" spans="1:2">
      <c r="A343" s="53"/>
      <c r="B343" s="53"/>
    </row>
    <row r="344" spans="1:2">
      <c r="A344" s="53"/>
      <c r="B344" s="53"/>
    </row>
    <row r="345" spans="1:2">
      <c r="A345" s="53"/>
      <c r="B345" s="53"/>
    </row>
    <row r="346" spans="1:2">
      <c r="A346" s="53"/>
      <c r="B346" s="53"/>
    </row>
    <row r="347" spans="1:2">
      <c r="A347" s="53"/>
      <c r="B347" s="53"/>
    </row>
    <row r="348" spans="1:2">
      <c r="A348" s="53"/>
      <c r="B348" s="53"/>
    </row>
    <row r="349" spans="1:2">
      <c r="A349" s="53"/>
      <c r="B349" s="53"/>
    </row>
    <row r="350" spans="1:2">
      <c r="A350" s="53"/>
      <c r="B350" s="53"/>
    </row>
    <row r="351" spans="1:2">
      <c r="A351" s="53"/>
      <c r="B351" s="53"/>
    </row>
    <row r="352" spans="1:2">
      <c r="A352" s="53"/>
      <c r="B352" s="53"/>
    </row>
    <row r="353" spans="1:2">
      <c r="A353" s="53"/>
      <c r="B353" s="53"/>
    </row>
    <row r="354" spans="1:2">
      <c r="A354" s="53"/>
      <c r="B354" s="53"/>
    </row>
    <row r="355" spans="1:2">
      <c r="A355" s="53"/>
      <c r="B355" s="53"/>
    </row>
    <row r="356" spans="1:2">
      <c r="A356" s="53"/>
      <c r="B356" s="53"/>
    </row>
    <row r="357" spans="1:2">
      <c r="A357" s="53"/>
      <c r="B357" s="53"/>
    </row>
    <row r="358" spans="1:2">
      <c r="A358" s="53"/>
      <c r="B358" s="53"/>
    </row>
    <row r="359" spans="1:2">
      <c r="A359" s="53"/>
      <c r="B359" s="53"/>
    </row>
    <row r="360" spans="1:2">
      <c r="A360" s="53"/>
      <c r="B360" s="53"/>
    </row>
    <row r="361" spans="1:2">
      <c r="A361" s="53"/>
      <c r="B361" s="53"/>
    </row>
    <row r="362" spans="1:2">
      <c r="A362" s="53"/>
      <c r="B362" s="53"/>
    </row>
    <row r="363" spans="1:2">
      <c r="A363" s="53"/>
      <c r="B363" s="53"/>
    </row>
    <row r="364" spans="1:2">
      <c r="A364" s="53"/>
      <c r="B364" s="53"/>
    </row>
    <row r="365" spans="1:2">
      <c r="A365" s="53"/>
      <c r="B365" s="53"/>
    </row>
    <row r="366" spans="1:2">
      <c r="A366" s="53"/>
      <c r="B366" s="53"/>
    </row>
    <row r="367" spans="1:2">
      <c r="A367" s="53"/>
      <c r="B367" s="53"/>
    </row>
    <row r="368" spans="1:2">
      <c r="A368" s="53"/>
      <c r="B368" s="53"/>
    </row>
    <row r="369" spans="1:2">
      <c r="A369" s="53"/>
      <c r="B369" s="53"/>
    </row>
    <row r="370" spans="1:2">
      <c r="A370" s="53"/>
      <c r="B370" s="53"/>
    </row>
    <row r="371" spans="1:2">
      <c r="A371" s="53"/>
      <c r="B371" s="53"/>
    </row>
    <row r="372" spans="1:2">
      <c r="A372" s="53"/>
      <c r="B372" s="53"/>
    </row>
    <row r="373" spans="1:2">
      <c r="A373" s="53"/>
      <c r="B373" s="53"/>
    </row>
    <row r="374" spans="1:2">
      <c r="A374" s="53"/>
      <c r="B374" s="53"/>
    </row>
    <row r="375" spans="1:2">
      <c r="A375" s="53"/>
      <c r="B375" s="53"/>
    </row>
    <row r="376" spans="1:2">
      <c r="A376" s="53"/>
      <c r="B376" s="53"/>
    </row>
    <row r="377" spans="1:2">
      <c r="A377" s="53"/>
      <c r="B377" s="53"/>
    </row>
    <row r="378" spans="1:2">
      <c r="A378" s="53"/>
      <c r="B378" s="53"/>
    </row>
    <row r="379" spans="1:2">
      <c r="A379" s="53"/>
      <c r="B379" s="53"/>
    </row>
    <row r="380" spans="1:2">
      <c r="A380" s="53"/>
      <c r="B380" s="53"/>
    </row>
    <row r="381" spans="1:2">
      <c r="A381" s="53"/>
      <c r="B381" s="53"/>
    </row>
    <row r="382" spans="1:2">
      <c r="A382" s="53"/>
      <c r="B382" s="53"/>
    </row>
    <row r="383" spans="1:2">
      <c r="A383" s="53"/>
      <c r="B383" s="53"/>
    </row>
    <row r="384" spans="1:2">
      <c r="A384" s="53"/>
      <c r="B384" s="53"/>
    </row>
    <row r="385" spans="1:2">
      <c r="A385" s="53"/>
      <c r="B385" s="53"/>
    </row>
    <row r="386" spans="1:2">
      <c r="A386" s="53"/>
      <c r="B386" s="53"/>
    </row>
    <row r="387" spans="1:2">
      <c r="A387" s="53"/>
      <c r="B387" s="53"/>
    </row>
    <row r="388" spans="1:2">
      <c r="A388" s="53"/>
      <c r="B388" s="53"/>
    </row>
    <row r="389" spans="1:2">
      <c r="A389" s="53"/>
      <c r="B389" s="53"/>
    </row>
    <row r="390" spans="1:2">
      <c r="A390" s="53"/>
      <c r="B390" s="53"/>
    </row>
    <row r="391" spans="1:2">
      <c r="A391" s="53"/>
      <c r="B391" s="53"/>
    </row>
    <row r="392" spans="1:2">
      <c r="A392" s="53"/>
      <c r="B392" s="53"/>
    </row>
    <row r="393" spans="1:2">
      <c r="A393" s="53"/>
      <c r="B393" s="53"/>
    </row>
    <row r="394" spans="1:2">
      <c r="A394" s="53"/>
      <c r="B394" s="53"/>
    </row>
    <row r="395" spans="1:2">
      <c r="A395" s="53"/>
      <c r="B395" s="53"/>
    </row>
    <row r="396" spans="1:2">
      <c r="A396" s="53"/>
      <c r="B396" s="53"/>
    </row>
    <row r="397" spans="1:2">
      <c r="A397" s="53"/>
      <c r="B397" s="53"/>
    </row>
    <row r="398" spans="1:2">
      <c r="A398" s="53"/>
      <c r="B398" s="53"/>
    </row>
    <row r="399" spans="1:2">
      <c r="A399" s="53"/>
      <c r="B399" s="53"/>
    </row>
    <row r="400" spans="1:2">
      <c r="A400" s="53"/>
      <c r="B400" s="53"/>
    </row>
    <row r="401" spans="1:2">
      <c r="A401" s="53"/>
      <c r="B401" s="53"/>
    </row>
    <row r="402" spans="1:2">
      <c r="A402" s="53"/>
      <c r="B402" s="53"/>
    </row>
    <row r="403" spans="1:2">
      <c r="A403" s="53"/>
      <c r="B403" s="53"/>
    </row>
    <row r="404" spans="1:2">
      <c r="A404" s="53"/>
      <c r="B404" s="53"/>
    </row>
    <row r="405" spans="1:2">
      <c r="A405" s="53"/>
      <c r="B405" s="53"/>
    </row>
    <row r="406" spans="1:2">
      <c r="A406" s="53"/>
      <c r="B406" s="53"/>
    </row>
    <row r="407" spans="1:2">
      <c r="A407" s="53"/>
      <c r="B407" s="53"/>
    </row>
    <row r="408" spans="1:2">
      <c r="A408" s="53"/>
      <c r="B408" s="53"/>
    </row>
    <row r="409" spans="1:2">
      <c r="A409" s="53"/>
      <c r="B409" s="53"/>
    </row>
    <row r="410" spans="1:2">
      <c r="A410" s="53"/>
      <c r="B410" s="53"/>
    </row>
    <row r="411" spans="1:2">
      <c r="A411" s="53"/>
      <c r="B411" s="53"/>
    </row>
    <row r="412" spans="1:2">
      <c r="A412" s="53"/>
      <c r="B412" s="53"/>
    </row>
    <row r="413" spans="1:2">
      <c r="A413" s="53"/>
      <c r="B413" s="53"/>
    </row>
    <row r="414" spans="1:2">
      <c r="A414" s="53"/>
      <c r="B414" s="53"/>
    </row>
    <row r="415" spans="1:2">
      <c r="A415" s="53"/>
      <c r="B415" s="53"/>
    </row>
    <row r="416" spans="1:2">
      <c r="A416" s="53"/>
      <c r="B416" s="53"/>
    </row>
    <row r="417" spans="1:2">
      <c r="A417" s="53"/>
      <c r="B417" s="53"/>
    </row>
    <row r="418" spans="1:2">
      <c r="A418" s="53"/>
      <c r="B418" s="53"/>
    </row>
    <row r="419" spans="1:2">
      <c r="A419" s="53"/>
      <c r="B419" s="53"/>
    </row>
    <row r="420" spans="1:2">
      <c r="A420" s="53"/>
      <c r="B420" s="53"/>
    </row>
    <row r="421" spans="1:2">
      <c r="A421" s="53"/>
      <c r="B421" s="53"/>
    </row>
    <row r="422" spans="1:2">
      <c r="A422" s="53"/>
      <c r="B422" s="53"/>
    </row>
    <row r="423" spans="1:2">
      <c r="A423" s="53"/>
      <c r="B423" s="53"/>
    </row>
    <row r="424" spans="1:2">
      <c r="A424" s="53"/>
      <c r="B424" s="53"/>
    </row>
    <row r="425" spans="1:2">
      <c r="A425" s="53"/>
      <c r="B425" s="53"/>
    </row>
    <row r="426" spans="1:2">
      <c r="A426" s="53"/>
      <c r="B426" s="53"/>
    </row>
    <row r="427" spans="1:2">
      <c r="A427" s="53"/>
      <c r="B427" s="53"/>
    </row>
    <row r="428" spans="1:2">
      <c r="A428" s="53"/>
      <c r="B428" s="53"/>
    </row>
    <row r="429" spans="1:2">
      <c r="A429" s="53"/>
      <c r="B429" s="53"/>
    </row>
    <row r="430" spans="1:2">
      <c r="A430" s="53"/>
      <c r="B430" s="53"/>
    </row>
    <row r="431" spans="1:2">
      <c r="A431" s="53"/>
      <c r="B431" s="53"/>
    </row>
    <row r="432" spans="1:2">
      <c r="A432" s="53"/>
      <c r="B432" s="53"/>
    </row>
    <row r="433" spans="1:2">
      <c r="A433" s="53"/>
      <c r="B433" s="53"/>
    </row>
    <row r="434" spans="1:2">
      <c r="A434" s="53"/>
      <c r="B434" s="53"/>
    </row>
    <row r="435" spans="1:2">
      <c r="A435" s="53"/>
      <c r="B435" s="53"/>
    </row>
    <row r="436" spans="1:2">
      <c r="A436" s="53"/>
      <c r="B436" s="53"/>
    </row>
    <row r="437" spans="1:2">
      <c r="A437" s="53"/>
      <c r="B437" s="53"/>
    </row>
    <row r="438" spans="1:2">
      <c r="A438" s="53"/>
      <c r="B438" s="53"/>
    </row>
    <row r="439" spans="1:2">
      <c r="A439" s="53"/>
      <c r="B439" s="53"/>
    </row>
    <row r="440" spans="1:2">
      <c r="A440" s="53"/>
      <c r="B440" s="53"/>
    </row>
    <row r="441" spans="1:2">
      <c r="A441" s="53"/>
      <c r="B441" s="53"/>
    </row>
    <row r="442" spans="1:2">
      <c r="A442" s="53"/>
      <c r="B442" s="53"/>
    </row>
    <row r="443" spans="1:2">
      <c r="A443" s="53"/>
      <c r="B443" s="53"/>
    </row>
    <row r="444" spans="1:2">
      <c r="A444" s="53"/>
      <c r="B444" s="53"/>
    </row>
    <row r="445" spans="1:2">
      <c r="A445" s="53"/>
      <c r="B445" s="53"/>
    </row>
    <row r="446" spans="1:2">
      <c r="A446" s="53"/>
      <c r="B446" s="53"/>
    </row>
    <row r="447" spans="1:2">
      <c r="A447" s="53"/>
      <c r="B447" s="53"/>
    </row>
    <row r="448" spans="1:2">
      <c r="A448" s="53"/>
      <c r="B448" s="53"/>
    </row>
    <row r="449" spans="1:2">
      <c r="A449" s="53"/>
      <c r="B449" s="53"/>
    </row>
    <row r="450" spans="1:2">
      <c r="A450" s="53"/>
      <c r="B450" s="53"/>
    </row>
    <row r="451" spans="1:2">
      <c r="A451" s="53"/>
      <c r="B451" s="53"/>
    </row>
    <row r="452" spans="1:2">
      <c r="A452" s="53"/>
      <c r="B452" s="53"/>
    </row>
    <row r="453" spans="1:2">
      <c r="A453" s="53"/>
      <c r="B453" s="53"/>
    </row>
    <row r="454" spans="1:2">
      <c r="A454" s="53"/>
      <c r="B454" s="53"/>
    </row>
    <row r="455" spans="1:2">
      <c r="A455" s="53"/>
      <c r="B455" s="53"/>
    </row>
    <row r="456" spans="1:2">
      <c r="A456" s="53"/>
      <c r="B456" s="53"/>
    </row>
    <row r="457" spans="1:2">
      <c r="A457" s="53"/>
      <c r="B457" s="53"/>
    </row>
    <row r="458" spans="1:2">
      <c r="A458" s="53"/>
      <c r="B458" s="53"/>
    </row>
    <row r="459" spans="1:2">
      <c r="A459" s="53"/>
      <c r="B459" s="53"/>
    </row>
    <row r="460" spans="1:2">
      <c r="A460" s="53"/>
      <c r="B460" s="53"/>
    </row>
    <row r="461" spans="1:2">
      <c r="A461" s="53"/>
      <c r="B461" s="53"/>
    </row>
    <row r="462" spans="1:2">
      <c r="A462" s="53"/>
      <c r="B462" s="53"/>
    </row>
    <row r="463" spans="1:2">
      <c r="A463" s="53"/>
      <c r="B463" s="53"/>
    </row>
    <row r="464" spans="1:2">
      <c r="A464" s="53"/>
      <c r="B464" s="53"/>
    </row>
    <row r="465" spans="1:2">
      <c r="A465" s="53"/>
      <c r="B465" s="53"/>
    </row>
    <row r="466" spans="1:2">
      <c r="A466" s="53"/>
      <c r="B466" s="53"/>
    </row>
    <row r="467" spans="1:2">
      <c r="A467" s="53"/>
      <c r="B467" s="53"/>
    </row>
    <row r="468" spans="1:2">
      <c r="A468" s="53"/>
      <c r="B468" s="53"/>
    </row>
    <row r="469" spans="1:2">
      <c r="A469" s="53"/>
      <c r="B469" s="53"/>
    </row>
    <row r="470" spans="1:2">
      <c r="A470" s="53"/>
      <c r="B470" s="53"/>
    </row>
    <row r="471" spans="1:2">
      <c r="A471" s="53"/>
      <c r="B471" s="53"/>
    </row>
    <row r="472" spans="1:2">
      <c r="A472" s="53"/>
      <c r="B472" s="53"/>
    </row>
    <row r="473" spans="1:2">
      <c r="A473" s="53"/>
      <c r="B473" s="53"/>
    </row>
    <row r="474" spans="1:2">
      <c r="A474" s="53"/>
      <c r="B474" s="53"/>
    </row>
    <row r="475" spans="1:2">
      <c r="A475" s="53"/>
      <c r="B475" s="53"/>
    </row>
    <row r="476" spans="1:2">
      <c r="A476" s="53"/>
      <c r="B476" s="53"/>
    </row>
    <row r="477" spans="1:2">
      <c r="A477" s="53"/>
      <c r="B477" s="53"/>
    </row>
    <row r="478" spans="1:2">
      <c r="A478" s="53"/>
      <c r="B478" s="53"/>
    </row>
    <row r="479" spans="1:2">
      <c r="A479" s="53"/>
      <c r="B479" s="53"/>
    </row>
    <row r="480" spans="1:2">
      <c r="A480" s="53"/>
      <c r="B480" s="53"/>
    </row>
    <row r="481" spans="1:2">
      <c r="A481" s="53"/>
      <c r="B481" s="53"/>
    </row>
    <row r="482" spans="1:2">
      <c r="A482" s="53"/>
      <c r="B482" s="53"/>
    </row>
    <row r="483" spans="1:2">
      <c r="A483" s="53"/>
      <c r="B483" s="53"/>
    </row>
    <row r="484" spans="1:2">
      <c r="A484" s="53"/>
      <c r="B484" s="53"/>
    </row>
    <row r="485" spans="1:2">
      <c r="A485" s="53"/>
      <c r="B485" s="53"/>
    </row>
    <row r="486" spans="1:2">
      <c r="A486" s="53"/>
      <c r="B486" s="53"/>
    </row>
    <row r="487" spans="1:2">
      <c r="A487" s="53"/>
      <c r="B487" s="53"/>
    </row>
    <row r="488" spans="1:2">
      <c r="A488" s="53"/>
      <c r="B488" s="53"/>
    </row>
    <row r="489" spans="1:2">
      <c r="A489" s="53"/>
      <c r="B489" s="53"/>
    </row>
    <row r="490" spans="1:2">
      <c r="A490" s="53"/>
      <c r="B490" s="53"/>
    </row>
    <row r="491" spans="1:2">
      <c r="A491" s="53"/>
      <c r="B491" s="53"/>
    </row>
    <row r="492" spans="1:2">
      <c r="A492" s="53"/>
      <c r="B492" s="53"/>
    </row>
    <row r="493" spans="1:2">
      <c r="A493" s="53"/>
      <c r="B493" s="53"/>
    </row>
    <row r="494" spans="1:2">
      <c r="A494" s="53"/>
      <c r="B494" s="53"/>
    </row>
    <row r="495" spans="1:2">
      <c r="A495" s="53"/>
      <c r="B495" s="53"/>
    </row>
    <row r="496" spans="1:2">
      <c r="A496" s="53"/>
      <c r="B496" s="53"/>
    </row>
    <row r="497" spans="1:2">
      <c r="A497" s="53"/>
      <c r="B497" s="53"/>
    </row>
    <row r="498" spans="1:2">
      <c r="A498" s="53"/>
      <c r="B498" s="53"/>
    </row>
    <row r="499" spans="1:2">
      <c r="A499" s="53"/>
      <c r="B499" s="53"/>
    </row>
    <row r="500" spans="1:2">
      <c r="A500" s="53"/>
      <c r="B500" s="53"/>
    </row>
    <row r="501" spans="1:2">
      <c r="A501" s="53"/>
      <c r="B501" s="53"/>
    </row>
    <row r="502" spans="1:2">
      <c r="A502" s="53"/>
      <c r="B502" s="53"/>
    </row>
    <row r="503" spans="1:2">
      <c r="A503" s="53"/>
      <c r="B503" s="53"/>
    </row>
    <row r="504" spans="1:2">
      <c r="A504" s="53"/>
      <c r="B504" s="53"/>
    </row>
    <row r="505" spans="1:2">
      <c r="A505" s="53"/>
      <c r="B505" s="53"/>
    </row>
    <row r="506" spans="1:2">
      <c r="A506" s="53"/>
      <c r="B506" s="53"/>
    </row>
    <row r="507" spans="1:2">
      <c r="A507" s="53"/>
      <c r="B507" s="53"/>
    </row>
    <row r="508" spans="1:2">
      <c r="A508" s="53"/>
      <c r="B508" s="53"/>
    </row>
    <row r="509" spans="1:2">
      <c r="A509" s="53"/>
      <c r="B509" s="53"/>
    </row>
    <row r="510" spans="1:2">
      <c r="A510" s="53"/>
      <c r="B510" s="53"/>
    </row>
    <row r="511" spans="1:2">
      <c r="A511" s="53"/>
      <c r="B511" s="53"/>
    </row>
    <row r="512" spans="1:2">
      <c r="A512" s="53"/>
      <c r="B512" s="53"/>
    </row>
    <row r="513" spans="1:2">
      <c r="A513" s="53"/>
      <c r="B513" s="53"/>
    </row>
    <row r="514" spans="1:2">
      <c r="A514" s="53"/>
      <c r="B514" s="53"/>
    </row>
    <row r="515" spans="1:2">
      <c r="A515" s="53"/>
      <c r="B515" s="53"/>
    </row>
    <row r="516" spans="1:2">
      <c r="A516" s="53"/>
      <c r="B516" s="53"/>
    </row>
    <row r="517" spans="1:2">
      <c r="A517" s="53"/>
      <c r="B517" s="53"/>
    </row>
    <row r="518" spans="1:2">
      <c r="A518" s="53"/>
      <c r="B518" s="53"/>
    </row>
    <row r="519" spans="1:2">
      <c r="A519" s="53"/>
      <c r="B519" s="53"/>
    </row>
    <row r="520" spans="1:2">
      <c r="A520" s="53"/>
      <c r="B520" s="53"/>
    </row>
    <row r="521" spans="1:2">
      <c r="A521" s="53"/>
      <c r="B521" s="53"/>
    </row>
    <row r="522" spans="1:2">
      <c r="A522" s="53"/>
      <c r="B522" s="53"/>
    </row>
    <row r="523" spans="1:2">
      <c r="A523" s="53"/>
      <c r="B523" s="53"/>
    </row>
    <row r="524" spans="1:2">
      <c r="A524" s="53"/>
      <c r="B524" s="53"/>
    </row>
    <row r="525" spans="1:2">
      <c r="A525" s="53"/>
      <c r="B525" s="53"/>
    </row>
    <row r="526" spans="1:2">
      <c r="A526" s="53"/>
      <c r="B526" s="53"/>
    </row>
    <row r="527" spans="1:2">
      <c r="A527" s="53"/>
      <c r="B527" s="53"/>
    </row>
    <row r="528" spans="1:2">
      <c r="A528" s="53"/>
      <c r="B528" s="53"/>
    </row>
    <row r="529" spans="1:2">
      <c r="A529" s="53"/>
      <c r="B529" s="53"/>
    </row>
    <row r="530" spans="1:2">
      <c r="A530" s="53"/>
      <c r="B530" s="53"/>
    </row>
    <row r="531" spans="1:2">
      <c r="A531" s="53"/>
      <c r="B531" s="53"/>
    </row>
    <row r="532" spans="1:2">
      <c r="A532" s="53"/>
      <c r="B532" s="53"/>
    </row>
    <row r="533" spans="1:2">
      <c r="A533" s="53"/>
      <c r="B533" s="53"/>
    </row>
    <row r="534" spans="1:2">
      <c r="A534" s="53"/>
      <c r="B534" s="53"/>
    </row>
    <row r="535" spans="1:2">
      <c r="A535" s="53"/>
      <c r="B535" s="53"/>
    </row>
    <row r="536" spans="1:2">
      <c r="A536" s="53"/>
      <c r="B536" s="53"/>
    </row>
    <row r="537" spans="1:2">
      <c r="A537" s="53"/>
      <c r="B537" s="53"/>
    </row>
    <row r="538" spans="1:2">
      <c r="A538" s="53"/>
      <c r="B538" s="53"/>
    </row>
    <row r="539" spans="1:2">
      <c r="A539" s="53"/>
      <c r="B539" s="53"/>
    </row>
    <row r="540" spans="1:2">
      <c r="A540" s="53"/>
      <c r="B540" s="53"/>
    </row>
    <row r="541" spans="1:2">
      <c r="A541" s="53"/>
      <c r="B541" s="53"/>
    </row>
    <row r="542" spans="1:2">
      <c r="A542" s="53"/>
      <c r="B542" s="53"/>
    </row>
    <row r="543" spans="1:2">
      <c r="A543" s="53"/>
      <c r="B543" s="53"/>
    </row>
    <row r="544" spans="1:2">
      <c r="A544" s="53"/>
      <c r="B544" s="53"/>
    </row>
    <row r="545" spans="1:2">
      <c r="A545" s="53"/>
      <c r="B545" s="53"/>
    </row>
    <row r="546" spans="1:2">
      <c r="A546" s="53"/>
      <c r="B546" s="53"/>
    </row>
    <row r="547" spans="1:2">
      <c r="A547" s="53"/>
      <c r="B547" s="53"/>
    </row>
    <row r="548" spans="1:2">
      <c r="A548" s="53"/>
      <c r="B548" s="53"/>
    </row>
    <row r="549" spans="1:2">
      <c r="A549" s="53"/>
      <c r="B549" s="53"/>
    </row>
    <row r="550" spans="1:2">
      <c r="A550" s="53"/>
      <c r="B550" s="53"/>
    </row>
    <row r="551" spans="1:2">
      <c r="A551" s="53"/>
      <c r="B551" s="53"/>
    </row>
    <row r="552" spans="1:2">
      <c r="A552" s="53"/>
      <c r="B552" s="53"/>
    </row>
    <row r="553" spans="1:2">
      <c r="A553" s="53"/>
      <c r="B553" s="53"/>
    </row>
    <row r="554" spans="1:2">
      <c r="A554" s="53"/>
      <c r="B554" s="53"/>
    </row>
    <row r="555" spans="1:2">
      <c r="A555" s="53"/>
      <c r="B555" s="53"/>
    </row>
    <row r="556" spans="1:2">
      <c r="A556" s="53"/>
      <c r="B556" s="53"/>
    </row>
    <row r="557" spans="1:2">
      <c r="A557" s="53"/>
      <c r="B557" s="53"/>
    </row>
    <row r="558" spans="1:2">
      <c r="A558" s="53"/>
      <c r="B558" s="53"/>
    </row>
    <row r="559" spans="1:2">
      <c r="A559" s="53"/>
      <c r="B559" s="53"/>
    </row>
  </sheetData>
  <mergeCells count="4">
    <mergeCell ref="B1:K1"/>
    <mergeCell ref="A2:K2"/>
    <mergeCell ref="A3:K3"/>
    <mergeCell ref="A4:F4"/>
  </mergeCells>
  <pageMargins left="0.7" right="0.7" top="0.75" bottom="0.75" header="0.3" footer="0.3"/>
  <pageSetup scale="75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M559"/>
  <sheetViews>
    <sheetView zoomScale="150" zoomScaleNormal="150" workbookViewId="0">
      <selection activeCell="A4" sqref="A4"/>
    </sheetView>
  </sheetViews>
  <sheetFormatPr defaultColWidth="33.140625" defaultRowHeight="9"/>
  <cols>
    <col min="1" max="1" width="45" style="51" customWidth="1"/>
    <col min="2" max="5" width="10.7109375" style="42" customWidth="1"/>
    <col min="6" max="16" width="5.7109375" style="42" customWidth="1"/>
    <col min="17" max="16384" width="33.140625" style="42"/>
  </cols>
  <sheetData>
    <row r="1" spans="1:13" s="41" customFormat="1" ht="3.75" customHeight="1">
      <c r="A1" s="39"/>
      <c r="B1" s="40"/>
      <c r="C1" s="40"/>
      <c r="D1" s="40"/>
      <c r="E1" s="40"/>
    </row>
    <row r="2" spans="1:13" s="41" customFormat="1" ht="16.5" customHeight="1">
      <c r="A2" s="1068" t="s">
        <v>367</v>
      </c>
      <c r="B2" s="1068"/>
      <c r="C2" s="1068"/>
      <c r="D2" s="1068"/>
      <c r="E2" s="1068"/>
    </row>
    <row r="3" spans="1:13" s="41" customFormat="1" ht="13.5" customHeight="1">
      <c r="A3" s="1068" t="s">
        <v>930</v>
      </c>
      <c r="B3" s="1068"/>
      <c r="C3" s="1068"/>
      <c r="D3" s="1068"/>
      <c r="E3" s="1068"/>
    </row>
    <row r="4" spans="1:13" s="41" customFormat="1" ht="3" customHeight="1">
      <c r="A4" s="436"/>
      <c r="B4" s="436"/>
      <c r="C4" s="436"/>
      <c r="D4" s="436"/>
      <c r="E4" s="436"/>
    </row>
    <row r="5" spans="1:13" ht="3" customHeight="1">
      <c r="A5" s="437"/>
    </row>
    <row r="6" spans="1:13" ht="2.25" customHeight="1">
      <c r="A6" s="43"/>
      <c r="B6" s="44"/>
      <c r="C6" s="44"/>
      <c r="D6" s="44"/>
      <c r="E6" s="44"/>
    </row>
    <row r="7" spans="1:13" ht="14.25" customHeight="1">
      <c r="A7" s="438"/>
      <c r="B7" s="884" t="s">
        <v>519</v>
      </c>
      <c r="C7" s="884" t="s">
        <v>520</v>
      </c>
      <c r="D7" s="884" t="s">
        <v>521</v>
      </c>
      <c r="E7" s="885" t="s">
        <v>915</v>
      </c>
    </row>
    <row r="8" spans="1:13" ht="15.75" customHeight="1">
      <c r="A8" s="439" t="s">
        <v>178</v>
      </c>
      <c r="B8" s="444">
        <v>15</v>
      </c>
      <c r="C8" s="439">
        <v>17</v>
      </c>
      <c r="D8" s="439">
        <v>20</v>
      </c>
      <c r="E8" s="439">
        <v>20</v>
      </c>
    </row>
    <row r="9" spans="1:13" ht="14.25" customHeight="1">
      <c r="A9" s="441" t="s">
        <v>522</v>
      </c>
      <c r="B9" s="445">
        <v>8</v>
      </c>
      <c r="C9" s="441">
        <v>8</v>
      </c>
      <c r="D9" s="441">
        <v>11</v>
      </c>
      <c r="E9" s="441">
        <v>11</v>
      </c>
      <c r="F9" s="45"/>
      <c r="G9" s="45"/>
      <c r="H9" s="45"/>
      <c r="I9" s="45"/>
      <c r="J9" s="45"/>
      <c r="K9" s="45"/>
      <c r="L9" s="45"/>
      <c r="M9" s="45"/>
    </row>
    <row r="10" spans="1:13" ht="12" customHeight="1">
      <c r="A10" s="36" t="s">
        <v>523</v>
      </c>
      <c r="B10" s="446">
        <v>8</v>
      </c>
      <c r="C10" s="36">
        <v>8</v>
      </c>
      <c r="D10" s="36">
        <v>11</v>
      </c>
      <c r="E10" s="36">
        <v>11</v>
      </c>
    </row>
    <row r="11" spans="1:13" ht="12" customHeight="1">
      <c r="A11" s="36" t="s">
        <v>524</v>
      </c>
      <c r="B11" s="446">
        <v>0</v>
      </c>
      <c r="C11" s="36">
        <v>0</v>
      </c>
      <c r="D11" s="36">
        <v>0</v>
      </c>
      <c r="E11" s="36">
        <v>0</v>
      </c>
    </row>
    <row r="12" spans="1:13" ht="12" customHeight="1">
      <c r="A12" s="441" t="s">
        <v>525</v>
      </c>
      <c r="B12" s="445">
        <v>7</v>
      </c>
      <c r="C12" s="441">
        <v>9</v>
      </c>
      <c r="D12" s="441">
        <v>9</v>
      </c>
      <c r="E12" s="441">
        <v>9</v>
      </c>
      <c r="F12" s="45"/>
      <c r="G12" s="45"/>
      <c r="H12" s="45"/>
      <c r="I12" s="45"/>
      <c r="J12" s="45"/>
      <c r="K12" s="45"/>
      <c r="L12" s="45"/>
    </row>
    <row r="13" spans="1:13" ht="12" customHeight="1">
      <c r="A13" s="36" t="s">
        <v>523</v>
      </c>
      <c r="B13" s="446">
        <v>7</v>
      </c>
      <c r="C13" s="36">
        <v>9</v>
      </c>
      <c r="D13" s="36">
        <v>9</v>
      </c>
      <c r="E13" s="36">
        <v>9</v>
      </c>
    </row>
    <row r="14" spans="1:13" ht="12" customHeight="1">
      <c r="A14" s="36" t="s">
        <v>524</v>
      </c>
      <c r="B14" s="446">
        <v>0</v>
      </c>
      <c r="C14" s="36">
        <v>0</v>
      </c>
      <c r="D14" s="36">
        <v>0</v>
      </c>
      <c r="E14" s="36">
        <v>0</v>
      </c>
    </row>
    <row r="15" spans="1:13" ht="12" customHeight="1">
      <c r="A15" s="439" t="s">
        <v>179</v>
      </c>
      <c r="B15" s="444">
        <v>76</v>
      </c>
      <c r="C15" s="439">
        <v>78</v>
      </c>
      <c r="D15" s="439">
        <v>97</v>
      </c>
      <c r="E15" s="439">
        <v>98</v>
      </c>
    </row>
    <row r="16" spans="1:13" s="46" customFormat="1" ht="12" customHeight="1">
      <c r="A16" s="441" t="s">
        <v>526</v>
      </c>
      <c r="B16" s="445">
        <v>22</v>
      </c>
      <c r="C16" s="441">
        <v>19</v>
      </c>
      <c r="D16" s="441">
        <v>22</v>
      </c>
      <c r="E16" s="441">
        <v>22</v>
      </c>
      <c r="F16" s="45"/>
      <c r="G16" s="45"/>
      <c r="H16" s="45"/>
      <c r="I16" s="45"/>
      <c r="J16" s="45"/>
      <c r="K16" s="45"/>
      <c r="L16" s="45"/>
    </row>
    <row r="17" spans="1:12" s="46" customFormat="1" ht="12" customHeight="1">
      <c r="A17" s="36" t="s">
        <v>523</v>
      </c>
      <c r="B17" s="446">
        <v>22</v>
      </c>
      <c r="C17" s="36">
        <v>19</v>
      </c>
      <c r="D17" s="36">
        <v>22</v>
      </c>
      <c r="E17" s="36">
        <v>22</v>
      </c>
    </row>
    <row r="18" spans="1:12" s="46" customFormat="1" ht="12" customHeight="1">
      <c r="A18" s="36" t="s">
        <v>524</v>
      </c>
      <c r="B18" s="446">
        <v>0</v>
      </c>
      <c r="C18" s="36">
        <v>0</v>
      </c>
      <c r="D18" s="36">
        <v>0</v>
      </c>
      <c r="E18" s="36">
        <v>0</v>
      </c>
    </row>
    <row r="19" spans="1:12" s="46" customFormat="1" ht="12" customHeight="1">
      <c r="A19" s="441" t="s">
        <v>527</v>
      </c>
      <c r="B19" s="445">
        <v>27</v>
      </c>
      <c r="C19" s="441">
        <v>29</v>
      </c>
      <c r="D19" s="441">
        <v>44</v>
      </c>
      <c r="E19" s="441">
        <v>43</v>
      </c>
      <c r="F19" s="45"/>
      <c r="G19" s="45"/>
      <c r="H19" s="45"/>
      <c r="I19" s="45"/>
      <c r="J19" s="45"/>
      <c r="K19" s="45"/>
      <c r="L19" s="45"/>
    </row>
    <row r="20" spans="1:12" s="46" customFormat="1" ht="12" customHeight="1">
      <c r="A20" s="36" t="s">
        <v>523</v>
      </c>
      <c r="B20" s="446">
        <v>27</v>
      </c>
      <c r="C20" s="36">
        <v>29</v>
      </c>
      <c r="D20" s="36">
        <v>44</v>
      </c>
      <c r="E20" s="36">
        <v>43</v>
      </c>
    </row>
    <row r="21" spans="1:12" ht="12" customHeight="1">
      <c r="A21" s="36" t="s">
        <v>524</v>
      </c>
      <c r="B21" s="446">
        <v>0</v>
      </c>
      <c r="C21" s="36">
        <v>0</v>
      </c>
      <c r="D21" s="36">
        <v>0</v>
      </c>
      <c r="E21" s="36">
        <v>0</v>
      </c>
    </row>
    <row r="22" spans="1:12" ht="12" customHeight="1">
      <c r="A22" s="441" t="s">
        <v>525</v>
      </c>
      <c r="B22" s="445">
        <v>27</v>
      </c>
      <c r="C22" s="441">
        <v>30</v>
      </c>
      <c r="D22" s="441">
        <v>31</v>
      </c>
      <c r="E22" s="441">
        <v>33</v>
      </c>
      <c r="F22" s="45"/>
      <c r="G22" s="45"/>
      <c r="H22" s="45"/>
      <c r="I22" s="45"/>
      <c r="J22" s="45"/>
      <c r="K22" s="45"/>
      <c r="L22" s="45"/>
    </row>
    <row r="23" spans="1:12" ht="12" customHeight="1">
      <c r="A23" s="36" t="s">
        <v>523</v>
      </c>
      <c r="B23" s="446">
        <v>27</v>
      </c>
      <c r="C23" s="36">
        <v>30</v>
      </c>
      <c r="D23" s="36">
        <v>31</v>
      </c>
      <c r="E23" s="36">
        <v>33</v>
      </c>
    </row>
    <row r="24" spans="1:12" ht="12" customHeight="1">
      <c r="A24" s="36" t="s">
        <v>524</v>
      </c>
      <c r="B24" s="446">
        <v>0</v>
      </c>
      <c r="C24" s="36">
        <v>0</v>
      </c>
      <c r="D24" s="36">
        <v>0</v>
      </c>
      <c r="E24" s="36">
        <v>0</v>
      </c>
    </row>
    <row r="25" spans="1:12" ht="12" customHeight="1">
      <c r="A25" s="439" t="s">
        <v>173</v>
      </c>
      <c r="B25" s="444">
        <v>32</v>
      </c>
      <c r="C25" s="439">
        <v>34</v>
      </c>
      <c r="D25" s="439">
        <v>40</v>
      </c>
      <c r="E25" s="439">
        <v>39</v>
      </c>
    </row>
    <row r="26" spans="1:12" ht="12" customHeight="1">
      <c r="A26" s="441" t="s">
        <v>528</v>
      </c>
      <c r="B26" s="445">
        <v>16</v>
      </c>
      <c r="C26" s="441">
        <v>11</v>
      </c>
      <c r="D26" s="441">
        <v>16</v>
      </c>
      <c r="E26" s="441">
        <v>15</v>
      </c>
      <c r="F26" s="45"/>
      <c r="G26" s="45"/>
      <c r="H26" s="45"/>
      <c r="I26" s="45"/>
      <c r="J26" s="45"/>
      <c r="K26" s="45"/>
      <c r="L26" s="45"/>
    </row>
    <row r="27" spans="1:12" ht="12" customHeight="1">
      <c r="A27" s="36" t="s">
        <v>523</v>
      </c>
      <c r="B27" s="446">
        <v>16</v>
      </c>
      <c r="C27" s="36">
        <v>11</v>
      </c>
      <c r="D27" s="36">
        <v>16</v>
      </c>
      <c r="E27" s="36">
        <v>15</v>
      </c>
    </row>
    <row r="28" spans="1:12" ht="12" customHeight="1">
      <c r="A28" s="36" t="s">
        <v>524</v>
      </c>
      <c r="B28" s="446">
        <v>0</v>
      </c>
      <c r="C28" s="36">
        <v>0</v>
      </c>
      <c r="D28" s="36">
        <v>0</v>
      </c>
      <c r="E28" s="36">
        <v>0</v>
      </c>
    </row>
    <row r="29" spans="1:12" ht="12" customHeight="1">
      <c r="A29" s="441" t="s">
        <v>525</v>
      </c>
      <c r="B29" s="445">
        <v>16</v>
      </c>
      <c r="C29" s="441">
        <v>23</v>
      </c>
      <c r="D29" s="441">
        <v>24</v>
      </c>
      <c r="E29" s="441">
        <v>24</v>
      </c>
      <c r="F29" s="45"/>
      <c r="G29" s="45"/>
      <c r="H29" s="45"/>
      <c r="I29" s="45"/>
      <c r="J29" s="45"/>
      <c r="K29" s="45"/>
      <c r="L29" s="45"/>
    </row>
    <row r="30" spans="1:12" ht="12" customHeight="1">
      <c r="A30" s="36" t="s">
        <v>523</v>
      </c>
      <c r="B30" s="446">
        <v>16</v>
      </c>
      <c r="C30" s="36">
        <v>23</v>
      </c>
      <c r="D30" s="36">
        <v>24</v>
      </c>
      <c r="E30" s="36">
        <v>24</v>
      </c>
    </row>
    <row r="31" spans="1:12" ht="12" customHeight="1">
      <c r="A31" s="36" t="s">
        <v>524</v>
      </c>
      <c r="B31" s="446">
        <v>0</v>
      </c>
      <c r="C31" s="36">
        <v>0</v>
      </c>
      <c r="D31" s="36">
        <v>0</v>
      </c>
      <c r="E31" s="36">
        <v>0</v>
      </c>
    </row>
    <row r="32" spans="1:12" ht="12" customHeight="1">
      <c r="A32" s="439" t="s">
        <v>174</v>
      </c>
      <c r="B32" s="444">
        <v>14</v>
      </c>
      <c r="C32" s="439">
        <v>14</v>
      </c>
      <c r="D32" s="439">
        <v>22</v>
      </c>
      <c r="E32" s="439">
        <v>22</v>
      </c>
    </row>
    <row r="33" spans="1:12" ht="12" customHeight="1">
      <c r="A33" s="441" t="s">
        <v>529</v>
      </c>
      <c r="B33" s="445">
        <v>10</v>
      </c>
      <c r="C33" s="441">
        <v>9</v>
      </c>
      <c r="D33" s="441">
        <v>16</v>
      </c>
      <c r="E33" s="441">
        <v>16</v>
      </c>
      <c r="F33" s="45"/>
      <c r="G33" s="45"/>
      <c r="H33" s="45"/>
      <c r="I33" s="45"/>
      <c r="J33" s="45"/>
      <c r="K33" s="45"/>
      <c r="L33" s="45"/>
    </row>
    <row r="34" spans="1:12" ht="12" customHeight="1">
      <c r="A34" s="36" t="s">
        <v>523</v>
      </c>
      <c r="B34" s="446">
        <v>10</v>
      </c>
      <c r="C34" s="36">
        <v>9</v>
      </c>
      <c r="D34" s="36">
        <v>16</v>
      </c>
      <c r="E34" s="36">
        <v>16</v>
      </c>
    </row>
    <row r="35" spans="1:12" ht="12" customHeight="1">
      <c r="A35" s="36" t="s">
        <v>524</v>
      </c>
      <c r="B35" s="446">
        <v>0</v>
      </c>
      <c r="C35" s="36">
        <v>0</v>
      </c>
      <c r="D35" s="36">
        <v>0</v>
      </c>
      <c r="E35" s="36">
        <v>0</v>
      </c>
    </row>
    <row r="36" spans="1:12" ht="12" customHeight="1">
      <c r="A36" s="441" t="s">
        <v>525</v>
      </c>
      <c r="B36" s="445">
        <v>4</v>
      </c>
      <c r="C36" s="441">
        <v>5</v>
      </c>
      <c r="D36" s="441">
        <v>6</v>
      </c>
      <c r="E36" s="441">
        <v>6</v>
      </c>
      <c r="F36" s="45"/>
      <c r="G36" s="45"/>
      <c r="H36" s="45"/>
      <c r="I36" s="45"/>
      <c r="J36" s="45"/>
      <c r="K36" s="45"/>
      <c r="L36" s="45"/>
    </row>
    <row r="37" spans="1:12" ht="12" customHeight="1">
      <c r="A37" s="36" t="s">
        <v>523</v>
      </c>
      <c r="B37" s="446">
        <v>4</v>
      </c>
      <c r="C37" s="36">
        <v>5</v>
      </c>
      <c r="D37" s="36">
        <v>6</v>
      </c>
      <c r="E37" s="36">
        <v>6</v>
      </c>
    </row>
    <row r="38" spans="1:12" ht="12" customHeight="1">
      <c r="A38" s="36" t="s">
        <v>524</v>
      </c>
      <c r="B38" s="446">
        <v>0</v>
      </c>
      <c r="C38" s="36">
        <v>0</v>
      </c>
      <c r="D38" s="36">
        <v>0</v>
      </c>
      <c r="E38" s="36">
        <v>0</v>
      </c>
    </row>
    <row r="39" spans="1:12" ht="12" customHeight="1">
      <c r="A39" s="439" t="s">
        <v>180</v>
      </c>
      <c r="B39" s="444">
        <v>14</v>
      </c>
      <c r="C39" s="439">
        <v>15</v>
      </c>
      <c r="D39" s="439">
        <v>20</v>
      </c>
      <c r="E39" s="439">
        <v>21</v>
      </c>
    </row>
    <row r="40" spans="1:12" ht="12" customHeight="1">
      <c r="A40" s="441" t="s">
        <v>530</v>
      </c>
      <c r="B40" s="445">
        <v>7</v>
      </c>
      <c r="C40" s="441">
        <v>7</v>
      </c>
      <c r="D40" s="441">
        <v>11</v>
      </c>
      <c r="E40" s="441">
        <v>11</v>
      </c>
      <c r="F40" s="45"/>
      <c r="G40" s="45"/>
      <c r="H40" s="45"/>
      <c r="I40" s="45"/>
      <c r="J40" s="45"/>
      <c r="K40" s="45"/>
      <c r="L40" s="45"/>
    </row>
    <row r="41" spans="1:12" ht="12" customHeight="1">
      <c r="A41" s="36" t="s">
        <v>523</v>
      </c>
      <c r="B41" s="446">
        <v>7</v>
      </c>
      <c r="C41" s="36">
        <v>7</v>
      </c>
      <c r="D41" s="36">
        <v>11</v>
      </c>
      <c r="E41" s="36">
        <v>11</v>
      </c>
    </row>
    <row r="42" spans="1:12" ht="12" customHeight="1">
      <c r="A42" s="36" t="s">
        <v>524</v>
      </c>
      <c r="B42" s="446">
        <v>0</v>
      </c>
      <c r="C42" s="36">
        <v>0</v>
      </c>
      <c r="D42" s="36">
        <v>0</v>
      </c>
      <c r="E42" s="36">
        <v>0</v>
      </c>
    </row>
    <row r="43" spans="1:12" ht="12" customHeight="1">
      <c r="A43" s="441" t="s">
        <v>525</v>
      </c>
      <c r="B43" s="445">
        <v>7</v>
      </c>
      <c r="C43" s="441">
        <v>8</v>
      </c>
      <c r="D43" s="441">
        <v>9</v>
      </c>
      <c r="E43" s="441">
        <v>10</v>
      </c>
      <c r="F43" s="45"/>
      <c r="G43" s="45"/>
      <c r="H43" s="45"/>
      <c r="I43" s="45"/>
      <c r="J43" s="45"/>
      <c r="K43" s="45"/>
      <c r="L43" s="45"/>
    </row>
    <row r="44" spans="1:12" ht="12" customHeight="1">
      <c r="A44" s="36" t="s">
        <v>523</v>
      </c>
      <c r="B44" s="446">
        <v>7</v>
      </c>
      <c r="C44" s="36">
        <v>8</v>
      </c>
      <c r="D44" s="36">
        <v>9</v>
      </c>
      <c r="E44" s="36">
        <v>10</v>
      </c>
    </row>
    <row r="45" spans="1:12" ht="12" customHeight="1">
      <c r="A45" s="36" t="s">
        <v>524</v>
      </c>
      <c r="B45" s="446">
        <v>0</v>
      </c>
      <c r="C45" s="36">
        <v>0</v>
      </c>
      <c r="D45" s="36">
        <v>0</v>
      </c>
      <c r="E45" s="36">
        <v>0</v>
      </c>
    </row>
    <row r="46" spans="1:12" ht="12" customHeight="1">
      <c r="A46" s="439" t="s">
        <v>181</v>
      </c>
      <c r="B46" s="444">
        <v>16</v>
      </c>
      <c r="C46" s="439">
        <v>17</v>
      </c>
      <c r="D46" s="439">
        <v>21</v>
      </c>
      <c r="E46" s="439">
        <v>21</v>
      </c>
    </row>
    <row r="47" spans="1:12" ht="12" customHeight="1">
      <c r="A47" s="441" t="s">
        <v>531</v>
      </c>
      <c r="B47" s="445">
        <v>10</v>
      </c>
      <c r="C47" s="441">
        <v>9</v>
      </c>
      <c r="D47" s="441">
        <v>12</v>
      </c>
      <c r="E47" s="441">
        <v>12</v>
      </c>
      <c r="F47" s="45"/>
      <c r="G47" s="45"/>
      <c r="H47" s="45"/>
      <c r="I47" s="45"/>
      <c r="J47" s="45"/>
      <c r="K47" s="45"/>
      <c r="L47" s="45"/>
    </row>
    <row r="48" spans="1:12" ht="12" customHeight="1">
      <c r="A48" s="36" t="s">
        <v>523</v>
      </c>
      <c r="B48" s="446">
        <v>10</v>
      </c>
      <c r="C48" s="36">
        <v>9</v>
      </c>
      <c r="D48" s="36">
        <v>12</v>
      </c>
      <c r="E48" s="36">
        <v>12</v>
      </c>
    </row>
    <row r="49" spans="1:12" ht="12" customHeight="1">
      <c r="A49" s="36" t="s">
        <v>524</v>
      </c>
      <c r="B49" s="446">
        <v>0</v>
      </c>
      <c r="C49" s="36">
        <v>0</v>
      </c>
      <c r="D49" s="36">
        <v>0</v>
      </c>
      <c r="E49" s="36">
        <v>0</v>
      </c>
    </row>
    <row r="50" spans="1:12" ht="12" customHeight="1">
      <c r="A50" s="441" t="s">
        <v>525</v>
      </c>
      <c r="B50" s="445">
        <v>6</v>
      </c>
      <c r="C50" s="441">
        <v>8</v>
      </c>
      <c r="D50" s="441">
        <v>9</v>
      </c>
      <c r="E50" s="441">
        <v>9</v>
      </c>
      <c r="F50" s="45"/>
      <c r="G50" s="45"/>
      <c r="H50" s="45"/>
      <c r="I50" s="45"/>
      <c r="J50" s="45"/>
      <c r="K50" s="45"/>
      <c r="L50" s="45"/>
    </row>
    <row r="51" spans="1:12" ht="12" customHeight="1">
      <c r="A51" s="36" t="s">
        <v>523</v>
      </c>
      <c r="B51" s="446">
        <v>6</v>
      </c>
      <c r="C51" s="36">
        <v>8</v>
      </c>
      <c r="D51" s="36">
        <v>9</v>
      </c>
      <c r="E51" s="36">
        <v>9</v>
      </c>
    </row>
    <row r="52" spans="1:12" ht="12" customHeight="1">
      <c r="A52" s="36" t="s">
        <v>524</v>
      </c>
      <c r="B52" s="446">
        <v>0</v>
      </c>
      <c r="C52" s="36">
        <v>0</v>
      </c>
      <c r="D52" s="36">
        <v>0</v>
      </c>
      <c r="E52" s="36">
        <v>0</v>
      </c>
    </row>
    <row r="53" spans="1:12" ht="12" customHeight="1">
      <c r="A53" s="439" t="s">
        <v>182</v>
      </c>
      <c r="B53" s="444">
        <v>53</v>
      </c>
      <c r="C53" s="439">
        <v>48</v>
      </c>
      <c r="D53" s="439">
        <v>57</v>
      </c>
      <c r="E53" s="439">
        <v>58</v>
      </c>
    </row>
    <row r="54" spans="1:12" ht="12" customHeight="1">
      <c r="A54" s="441" t="s">
        <v>532</v>
      </c>
      <c r="B54" s="445">
        <v>30</v>
      </c>
      <c r="C54" s="441">
        <v>26</v>
      </c>
      <c r="D54" s="441">
        <v>32</v>
      </c>
      <c r="E54" s="441">
        <v>32</v>
      </c>
      <c r="F54" s="45"/>
      <c r="G54" s="45"/>
      <c r="H54" s="45"/>
      <c r="I54" s="45"/>
      <c r="J54" s="45"/>
      <c r="K54" s="45"/>
      <c r="L54" s="45"/>
    </row>
    <row r="55" spans="1:12" ht="12" customHeight="1">
      <c r="A55" s="36" t="s">
        <v>523</v>
      </c>
      <c r="B55" s="446">
        <v>30</v>
      </c>
      <c r="C55" s="36">
        <v>26</v>
      </c>
      <c r="D55" s="36">
        <v>32</v>
      </c>
      <c r="E55" s="36">
        <v>32</v>
      </c>
    </row>
    <row r="56" spans="1:12" ht="12" customHeight="1">
      <c r="A56" s="36" t="s">
        <v>524</v>
      </c>
      <c r="B56" s="446">
        <v>0</v>
      </c>
      <c r="C56" s="36">
        <v>0</v>
      </c>
      <c r="D56" s="36">
        <v>0</v>
      </c>
      <c r="E56" s="36">
        <v>0</v>
      </c>
    </row>
    <row r="57" spans="1:12" ht="12" customHeight="1">
      <c r="A57" s="441" t="s">
        <v>525</v>
      </c>
      <c r="B57" s="445">
        <v>23</v>
      </c>
      <c r="C57" s="441">
        <v>22</v>
      </c>
      <c r="D57" s="441">
        <v>25</v>
      </c>
      <c r="E57" s="441">
        <v>26</v>
      </c>
      <c r="F57" s="45"/>
      <c r="G57" s="45"/>
      <c r="H57" s="45"/>
      <c r="I57" s="45"/>
      <c r="J57" s="45"/>
      <c r="K57" s="45"/>
      <c r="L57" s="45"/>
    </row>
    <row r="58" spans="1:12" ht="12" customHeight="1">
      <c r="A58" s="36" t="s">
        <v>523</v>
      </c>
      <c r="B58" s="446">
        <v>23</v>
      </c>
      <c r="C58" s="36">
        <v>22</v>
      </c>
      <c r="D58" s="36">
        <v>25</v>
      </c>
      <c r="E58" s="36">
        <v>26</v>
      </c>
    </row>
    <row r="59" spans="1:12" ht="12" customHeight="1">
      <c r="A59" s="36" t="s">
        <v>524</v>
      </c>
      <c r="B59" s="446">
        <v>0</v>
      </c>
      <c r="C59" s="36">
        <v>0</v>
      </c>
      <c r="D59" s="36">
        <v>0</v>
      </c>
      <c r="E59" s="36">
        <v>0</v>
      </c>
    </row>
    <row r="60" spans="1:12" ht="12" customHeight="1">
      <c r="A60" s="439" t="s">
        <v>183</v>
      </c>
      <c r="B60" s="444">
        <v>13</v>
      </c>
      <c r="C60" s="439">
        <v>13</v>
      </c>
      <c r="D60" s="439">
        <v>17</v>
      </c>
      <c r="E60" s="439">
        <v>17</v>
      </c>
    </row>
    <row r="61" spans="1:12" ht="12" customHeight="1">
      <c r="A61" s="441" t="s">
        <v>533</v>
      </c>
      <c r="B61" s="445">
        <v>3</v>
      </c>
      <c r="C61" s="441">
        <v>3</v>
      </c>
      <c r="D61" s="441">
        <v>5</v>
      </c>
      <c r="E61" s="441">
        <v>5</v>
      </c>
      <c r="F61" s="45"/>
      <c r="G61" s="45"/>
      <c r="H61" s="45"/>
      <c r="I61" s="45"/>
      <c r="J61" s="45"/>
      <c r="K61" s="45"/>
      <c r="L61" s="45"/>
    </row>
    <row r="62" spans="1:12" ht="12" customHeight="1">
      <c r="A62" s="36" t="s">
        <v>523</v>
      </c>
      <c r="B62" s="446">
        <v>3</v>
      </c>
      <c r="C62" s="36">
        <v>3</v>
      </c>
      <c r="D62" s="36">
        <v>5</v>
      </c>
      <c r="E62" s="36">
        <v>5</v>
      </c>
    </row>
    <row r="63" spans="1:12" ht="12" customHeight="1">
      <c r="A63" s="36" t="s">
        <v>524</v>
      </c>
      <c r="B63" s="446">
        <v>0</v>
      </c>
      <c r="C63" s="36">
        <v>0</v>
      </c>
      <c r="D63" s="36">
        <v>0</v>
      </c>
      <c r="E63" s="36">
        <v>0</v>
      </c>
    </row>
    <row r="64" spans="1:12" ht="12" customHeight="1">
      <c r="A64" s="441" t="s">
        <v>525</v>
      </c>
      <c r="B64" s="445">
        <v>10</v>
      </c>
      <c r="C64" s="441">
        <v>10</v>
      </c>
      <c r="D64" s="441">
        <v>12</v>
      </c>
      <c r="E64" s="441">
        <v>12</v>
      </c>
      <c r="F64" s="45"/>
      <c r="G64" s="45"/>
      <c r="H64" s="45"/>
      <c r="I64" s="45"/>
      <c r="J64" s="45"/>
      <c r="K64" s="45"/>
      <c r="L64" s="45"/>
    </row>
    <row r="65" spans="1:12" ht="12" customHeight="1">
      <c r="A65" s="36" t="s">
        <v>523</v>
      </c>
      <c r="B65" s="446">
        <v>10</v>
      </c>
      <c r="C65" s="36">
        <v>10</v>
      </c>
      <c r="D65" s="36">
        <v>12</v>
      </c>
      <c r="E65" s="36">
        <v>12</v>
      </c>
    </row>
    <row r="66" spans="1:12" ht="12" customHeight="1">
      <c r="A66" s="36" t="s">
        <v>524</v>
      </c>
      <c r="B66" s="446">
        <v>0</v>
      </c>
      <c r="C66" s="36">
        <v>0</v>
      </c>
      <c r="D66" s="36">
        <v>0</v>
      </c>
      <c r="E66" s="36">
        <v>0</v>
      </c>
    </row>
    <row r="67" spans="1:12" ht="12" customHeight="1">
      <c r="A67" s="439" t="s">
        <v>184</v>
      </c>
      <c r="B67" s="444">
        <v>5</v>
      </c>
      <c r="C67" s="439">
        <v>5</v>
      </c>
      <c r="D67" s="439">
        <v>6</v>
      </c>
      <c r="E67" s="439">
        <v>6</v>
      </c>
    </row>
    <row r="68" spans="1:12" ht="12" customHeight="1">
      <c r="A68" s="441" t="s">
        <v>534</v>
      </c>
      <c r="B68" s="445">
        <v>3</v>
      </c>
      <c r="C68" s="441">
        <v>3</v>
      </c>
      <c r="D68" s="441">
        <v>4</v>
      </c>
      <c r="E68" s="441">
        <v>4</v>
      </c>
      <c r="F68" s="45"/>
      <c r="G68" s="45"/>
      <c r="H68" s="45"/>
      <c r="I68" s="45"/>
      <c r="J68" s="45"/>
      <c r="K68" s="45"/>
      <c r="L68" s="45"/>
    </row>
    <row r="69" spans="1:12" ht="12" customHeight="1">
      <c r="A69" s="36" t="s">
        <v>523</v>
      </c>
      <c r="B69" s="446">
        <v>3</v>
      </c>
      <c r="C69" s="36">
        <v>3</v>
      </c>
      <c r="D69" s="36">
        <v>4</v>
      </c>
      <c r="E69" s="36">
        <v>4</v>
      </c>
    </row>
    <row r="70" spans="1:12" ht="12" customHeight="1">
      <c r="A70" s="36" t="s">
        <v>524</v>
      </c>
      <c r="B70" s="446">
        <v>0</v>
      </c>
      <c r="C70" s="36">
        <v>0</v>
      </c>
      <c r="D70" s="36">
        <v>0</v>
      </c>
      <c r="E70" s="36">
        <v>0</v>
      </c>
    </row>
    <row r="71" spans="1:12" ht="12" customHeight="1">
      <c r="A71" s="441" t="s">
        <v>525</v>
      </c>
      <c r="B71" s="445">
        <v>2</v>
      </c>
      <c r="C71" s="441">
        <v>2</v>
      </c>
      <c r="D71" s="441">
        <v>2</v>
      </c>
      <c r="E71" s="441">
        <v>2</v>
      </c>
      <c r="F71" s="45"/>
      <c r="G71" s="45"/>
      <c r="H71" s="45"/>
      <c r="I71" s="45"/>
      <c r="J71" s="45"/>
      <c r="K71" s="45"/>
      <c r="L71" s="45"/>
    </row>
    <row r="72" spans="1:12" ht="12" customHeight="1">
      <c r="A72" s="36" t="s">
        <v>523</v>
      </c>
      <c r="B72" s="446">
        <v>2</v>
      </c>
      <c r="C72" s="36">
        <v>2</v>
      </c>
      <c r="D72" s="36">
        <v>2</v>
      </c>
      <c r="E72" s="36">
        <v>2</v>
      </c>
    </row>
    <row r="73" spans="1:12" ht="12" customHeight="1">
      <c r="A73" s="36" t="s">
        <v>524</v>
      </c>
      <c r="B73" s="446">
        <v>0</v>
      </c>
      <c r="C73" s="36">
        <v>0</v>
      </c>
      <c r="D73" s="36">
        <v>0</v>
      </c>
      <c r="E73" s="36">
        <v>0</v>
      </c>
    </row>
    <row r="74" spans="1:12" ht="17.25" customHeight="1">
      <c r="A74" s="443" t="s">
        <v>175</v>
      </c>
      <c r="B74" s="447">
        <v>238</v>
      </c>
      <c r="C74" s="443">
        <v>241</v>
      </c>
      <c r="D74" s="443">
        <v>300</v>
      </c>
      <c r="E74" s="443">
        <v>302</v>
      </c>
    </row>
    <row r="75" spans="1:12" ht="9" customHeight="1" thickBot="1">
      <c r="A75" s="47"/>
      <c r="B75" s="48"/>
      <c r="C75" s="48"/>
      <c r="D75" s="48"/>
      <c r="E75" s="48"/>
    </row>
    <row r="76" spans="1:12" ht="21" customHeight="1" thickTop="1">
      <c r="A76" s="1070" t="s">
        <v>535</v>
      </c>
      <c r="B76" s="1070"/>
      <c r="C76" s="1070"/>
      <c r="D76" s="1070"/>
      <c r="E76" s="1070"/>
    </row>
    <row r="77" spans="1:12">
      <c r="A77" s="49"/>
      <c r="B77" s="45"/>
      <c r="C77" s="45"/>
      <c r="D77" s="45"/>
      <c r="E77" s="45"/>
    </row>
    <row r="78" spans="1:12">
      <c r="A78" s="49"/>
      <c r="B78" s="45"/>
      <c r="C78" s="45"/>
      <c r="D78" s="45"/>
      <c r="E78" s="45"/>
    </row>
    <row r="79" spans="1:12">
      <c r="A79" s="52"/>
      <c r="B79" s="45"/>
      <c r="C79" s="45"/>
      <c r="D79" s="45"/>
      <c r="E79" s="45"/>
    </row>
    <row r="80" spans="1:12">
      <c r="A80" s="52"/>
      <c r="B80" s="45"/>
      <c r="C80" s="45"/>
      <c r="D80" s="45"/>
      <c r="E80" s="45"/>
    </row>
    <row r="81" spans="1:5">
      <c r="A81" s="52"/>
      <c r="B81" s="45"/>
      <c r="C81" s="45"/>
      <c r="D81" s="45"/>
      <c r="E81" s="45"/>
    </row>
    <row r="82" spans="1:5">
      <c r="A82" s="52"/>
      <c r="B82" s="45"/>
      <c r="C82" s="45"/>
      <c r="D82" s="45"/>
      <c r="E82" s="45"/>
    </row>
    <row r="83" spans="1:5">
      <c r="A83" s="52"/>
      <c r="B83" s="45"/>
      <c r="C83" s="45"/>
      <c r="D83" s="45"/>
      <c r="E83" s="45"/>
    </row>
    <row r="84" spans="1:5">
      <c r="A84" s="52"/>
      <c r="B84" s="45"/>
      <c r="C84" s="45"/>
      <c r="D84" s="45"/>
      <c r="E84" s="45"/>
    </row>
    <row r="85" spans="1:5">
      <c r="A85" s="52"/>
      <c r="B85" s="45"/>
      <c r="C85" s="45"/>
      <c r="D85" s="45"/>
      <c r="E85" s="45"/>
    </row>
    <row r="86" spans="1:5">
      <c r="A86" s="52"/>
      <c r="B86" s="45"/>
      <c r="C86" s="45"/>
      <c r="D86" s="45"/>
      <c r="E86" s="45"/>
    </row>
    <row r="87" spans="1:5">
      <c r="A87" s="52"/>
      <c r="B87" s="45"/>
      <c r="C87" s="45"/>
      <c r="D87" s="45"/>
      <c r="E87" s="45"/>
    </row>
    <row r="88" spans="1:5">
      <c r="A88" s="52"/>
      <c r="B88" s="45"/>
      <c r="C88" s="45"/>
      <c r="D88" s="45"/>
      <c r="E88" s="45"/>
    </row>
    <row r="89" spans="1:5">
      <c r="A89" s="52"/>
      <c r="B89" s="45"/>
      <c r="C89" s="45"/>
      <c r="D89" s="45"/>
      <c r="E89" s="45"/>
    </row>
    <row r="90" spans="1:5">
      <c r="A90" s="52"/>
      <c r="B90" s="45"/>
      <c r="C90" s="45"/>
      <c r="D90" s="45"/>
      <c r="E90" s="45"/>
    </row>
    <row r="91" spans="1:5">
      <c r="A91" s="52"/>
      <c r="B91" s="45"/>
      <c r="C91" s="45"/>
      <c r="D91" s="45"/>
      <c r="E91" s="45"/>
    </row>
    <row r="92" spans="1:5">
      <c r="A92" s="52"/>
      <c r="B92" s="45"/>
      <c r="C92" s="45"/>
      <c r="D92" s="45"/>
      <c r="E92" s="45"/>
    </row>
    <row r="93" spans="1:5">
      <c r="A93" s="52"/>
      <c r="B93" s="45"/>
      <c r="C93" s="45"/>
      <c r="D93" s="45"/>
      <c r="E93" s="45"/>
    </row>
    <row r="94" spans="1:5">
      <c r="A94" s="52"/>
      <c r="B94" s="45"/>
      <c r="C94" s="45"/>
      <c r="D94" s="45"/>
      <c r="E94" s="45"/>
    </row>
    <row r="95" spans="1:5">
      <c r="A95" s="52"/>
      <c r="B95" s="45"/>
      <c r="C95" s="45"/>
      <c r="D95" s="45"/>
      <c r="E95" s="45"/>
    </row>
    <row r="96" spans="1:5">
      <c r="A96" s="52"/>
      <c r="B96" s="45"/>
      <c r="C96" s="45"/>
      <c r="D96" s="45"/>
      <c r="E96" s="45"/>
    </row>
    <row r="97" spans="1:5">
      <c r="A97" s="52"/>
      <c r="B97" s="45"/>
      <c r="C97" s="45"/>
      <c r="D97" s="45"/>
      <c r="E97" s="45"/>
    </row>
    <row r="98" spans="1:5">
      <c r="A98" s="52"/>
      <c r="B98" s="45"/>
      <c r="C98" s="45"/>
      <c r="D98" s="45"/>
      <c r="E98" s="45"/>
    </row>
    <row r="99" spans="1:5">
      <c r="A99" s="52"/>
      <c r="B99" s="45"/>
      <c r="C99" s="45"/>
      <c r="D99" s="45"/>
      <c r="E99" s="45"/>
    </row>
    <row r="100" spans="1:5">
      <c r="A100" s="52"/>
      <c r="B100" s="45"/>
      <c r="C100" s="45"/>
      <c r="D100" s="45"/>
      <c r="E100" s="45"/>
    </row>
    <row r="101" spans="1:5">
      <c r="A101" s="52"/>
      <c r="B101" s="45"/>
      <c r="C101" s="45"/>
      <c r="D101" s="45"/>
      <c r="E101" s="45"/>
    </row>
    <row r="102" spans="1:5">
      <c r="A102" s="52"/>
      <c r="B102" s="45"/>
      <c r="C102" s="45"/>
      <c r="D102" s="45"/>
      <c r="E102" s="45"/>
    </row>
    <row r="103" spans="1:5">
      <c r="A103" s="52"/>
      <c r="B103" s="45"/>
      <c r="C103" s="45"/>
      <c r="D103" s="45"/>
      <c r="E103" s="45"/>
    </row>
    <row r="104" spans="1:5">
      <c r="A104" s="53"/>
      <c r="B104" s="45"/>
      <c r="C104" s="45"/>
      <c r="D104" s="45"/>
      <c r="E104" s="45"/>
    </row>
    <row r="105" spans="1:5">
      <c r="A105" s="53"/>
      <c r="B105" s="45"/>
      <c r="C105" s="45"/>
      <c r="D105" s="45"/>
      <c r="E105" s="45"/>
    </row>
    <row r="106" spans="1:5">
      <c r="A106" s="53"/>
      <c r="B106" s="45"/>
      <c r="C106" s="45"/>
      <c r="D106" s="45"/>
      <c r="E106" s="45"/>
    </row>
    <row r="107" spans="1:5">
      <c r="A107" s="53"/>
      <c r="B107" s="45"/>
      <c r="C107" s="45"/>
      <c r="D107" s="45"/>
      <c r="E107" s="45"/>
    </row>
    <row r="108" spans="1:5">
      <c r="A108" s="53"/>
      <c r="B108" s="45"/>
      <c r="C108" s="45"/>
      <c r="D108" s="45"/>
      <c r="E108" s="45"/>
    </row>
    <row r="109" spans="1:5">
      <c r="A109" s="53"/>
      <c r="B109" s="45"/>
      <c r="C109" s="45"/>
      <c r="D109" s="45"/>
      <c r="E109" s="45"/>
    </row>
    <row r="110" spans="1:5">
      <c r="A110" s="53"/>
      <c r="B110" s="45"/>
      <c r="C110" s="45"/>
      <c r="D110" s="45"/>
      <c r="E110" s="45"/>
    </row>
    <row r="111" spans="1:5">
      <c r="A111" s="53"/>
      <c r="B111" s="45"/>
      <c r="C111" s="45"/>
      <c r="D111" s="45"/>
      <c r="E111" s="45"/>
    </row>
    <row r="112" spans="1:5">
      <c r="A112" s="53"/>
      <c r="B112" s="45"/>
      <c r="C112" s="45"/>
      <c r="D112" s="45"/>
      <c r="E112" s="45"/>
    </row>
    <row r="113" spans="1:5">
      <c r="A113" s="53"/>
      <c r="B113" s="45"/>
      <c r="C113" s="45"/>
      <c r="D113" s="45"/>
      <c r="E113" s="45"/>
    </row>
    <row r="114" spans="1:5">
      <c r="A114" s="53"/>
      <c r="B114" s="45"/>
      <c r="C114" s="45"/>
      <c r="D114" s="45"/>
      <c r="E114" s="45"/>
    </row>
    <row r="115" spans="1:5">
      <c r="A115" s="53"/>
      <c r="B115" s="45"/>
      <c r="C115" s="45"/>
      <c r="D115" s="45"/>
      <c r="E115" s="45"/>
    </row>
    <row r="116" spans="1:5">
      <c r="A116" s="53"/>
      <c r="B116" s="45"/>
      <c r="C116" s="45"/>
      <c r="D116" s="45"/>
      <c r="E116" s="45"/>
    </row>
    <row r="117" spans="1:5">
      <c r="A117" s="53"/>
      <c r="B117" s="45"/>
      <c r="C117" s="45"/>
      <c r="D117" s="45"/>
      <c r="E117" s="45"/>
    </row>
    <row r="118" spans="1:5">
      <c r="A118" s="53"/>
      <c r="B118" s="45"/>
      <c r="C118" s="45"/>
      <c r="D118" s="45"/>
      <c r="E118" s="45"/>
    </row>
    <row r="119" spans="1:5">
      <c r="A119" s="53"/>
      <c r="B119" s="45"/>
      <c r="C119" s="45"/>
      <c r="D119" s="45"/>
      <c r="E119" s="45"/>
    </row>
    <row r="120" spans="1:5">
      <c r="A120" s="53"/>
      <c r="B120" s="45"/>
      <c r="C120" s="45"/>
      <c r="D120" s="45"/>
      <c r="E120" s="45"/>
    </row>
    <row r="121" spans="1:5">
      <c r="A121" s="53"/>
      <c r="B121" s="45"/>
      <c r="C121" s="45"/>
      <c r="D121" s="45"/>
      <c r="E121" s="45"/>
    </row>
    <row r="122" spans="1:5">
      <c r="A122" s="53"/>
      <c r="B122" s="45"/>
      <c r="C122" s="45"/>
      <c r="D122" s="45"/>
      <c r="E122" s="45"/>
    </row>
    <row r="123" spans="1:5">
      <c r="A123" s="53"/>
      <c r="B123" s="45"/>
      <c r="C123" s="45"/>
      <c r="D123" s="45"/>
      <c r="E123" s="45"/>
    </row>
    <row r="124" spans="1:5">
      <c r="A124" s="53"/>
      <c r="B124" s="45"/>
      <c r="C124" s="45"/>
      <c r="D124" s="45"/>
      <c r="E124" s="45"/>
    </row>
    <row r="125" spans="1:5">
      <c r="A125" s="53"/>
      <c r="B125" s="45"/>
      <c r="C125" s="45"/>
      <c r="D125" s="45"/>
      <c r="E125" s="45"/>
    </row>
    <row r="126" spans="1:5">
      <c r="A126" s="53"/>
      <c r="B126" s="45"/>
      <c r="C126" s="45"/>
      <c r="D126" s="45"/>
      <c r="E126" s="45"/>
    </row>
    <row r="127" spans="1:5">
      <c r="A127" s="53"/>
      <c r="B127" s="45"/>
      <c r="C127" s="45"/>
      <c r="D127" s="45"/>
      <c r="E127" s="45"/>
    </row>
    <row r="128" spans="1:5">
      <c r="A128" s="53"/>
      <c r="B128" s="45"/>
      <c r="C128" s="45"/>
      <c r="D128" s="45"/>
      <c r="E128" s="45"/>
    </row>
    <row r="129" spans="1:5">
      <c r="A129" s="53"/>
      <c r="B129" s="45"/>
      <c r="C129" s="45"/>
      <c r="D129" s="45"/>
      <c r="E129" s="45"/>
    </row>
    <row r="130" spans="1:5">
      <c r="A130" s="53"/>
      <c r="B130" s="45"/>
      <c r="C130" s="45"/>
      <c r="D130" s="45"/>
      <c r="E130" s="45"/>
    </row>
    <row r="131" spans="1:5">
      <c r="A131" s="53"/>
      <c r="B131" s="45"/>
      <c r="C131" s="45"/>
      <c r="D131" s="45"/>
      <c r="E131" s="45"/>
    </row>
    <row r="132" spans="1:5">
      <c r="A132" s="53"/>
      <c r="B132" s="45"/>
      <c r="C132" s="45"/>
      <c r="D132" s="45"/>
      <c r="E132" s="45"/>
    </row>
    <row r="133" spans="1:5">
      <c r="A133" s="53"/>
      <c r="B133" s="45"/>
      <c r="C133" s="45"/>
      <c r="D133" s="45"/>
      <c r="E133" s="45"/>
    </row>
    <row r="134" spans="1:5">
      <c r="A134" s="53"/>
      <c r="B134" s="45"/>
      <c r="C134" s="45"/>
      <c r="D134" s="45"/>
      <c r="E134" s="45"/>
    </row>
    <row r="135" spans="1:5">
      <c r="A135" s="53"/>
      <c r="B135" s="45"/>
      <c r="C135" s="45"/>
      <c r="D135" s="45"/>
      <c r="E135" s="45"/>
    </row>
    <row r="136" spans="1:5">
      <c r="A136" s="53"/>
      <c r="B136" s="45"/>
      <c r="C136" s="45"/>
      <c r="D136" s="45"/>
      <c r="E136" s="45"/>
    </row>
    <row r="137" spans="1:5">
      <c r="A137" s="53"/>
      <c r="B137" s="45"/>
      <c r="C137" s="45"/>
      <c r="D137" s="45"/>
      <c r="E137" s="45"/>
    </row>
    <row r="138" spans="1:5">
      <c r="A138" s="53"/>
      <c r="B138" s="45"/>
      <c r="C138" s="45"/>
      <c r="D138" s="45"/>
      <c r="E138" s="45"/>
    </row>
    <row r="139" spans="1:5">
      <c r="A139" s="53"/>
      <c r="B139" s="45"/>
      <c r="C139" s="45"/>
      <c r="D139" s="45"/>
      <c r="E139" s="45"/>
    </row>
    <row r="140" spans="1:5">
      <c r="A140" s="53"/>
      <c r="B140" s="45"/>
      <c r="C140" s="45"/>
      <c r="D140" s="45"/>
      <c r="E140" s="45"/>
    </row>
    <row r="141" spans="1:5">
      <c r="A141" s="53"/>
      <c r="B141" s="45"/>
      <c r="C141" s="45"/>
      <c r="D141" s="45"/>
      <c r="E141" s="45"/>
    </row>
    <row r="142" spans="1:5">
      <c r="A142" s="53"/>
      <c r="B142" s="45"/>
      <c r="C142" s="45"/>
      <c r="D142" s="45"/>
      <c r="E142" s="45"/>
    </row>
    <row r="143" spans="1:5">
      <c r="A143" s="53"/>
      <c r="B143" s="45"/>
      <c r="C143" s="45"/>
      <c r="D143" s="45"/>
      <c r="E143" s="45"/>
    </row>
    <row r="144" spans="1:5">
      <c r="A144" s="53"/>
      <c r="B144" s="45"/>
      <c r="C144" s="45"/>
      <c r="D144" s="45"/>
      <c r="E144" s="45"/>
    </row>
    <row r="145" spans="1:5">
      <c r="A145" s="53"/>
      <c r="B145" s="45"/>
      <c r="C145" s="45"/>
      <c r="D145" s="45"/>
      <c r="E145" s="45"/>
    </row>
    <row r="146" spans="1:5">
      <c r="A146" s="53"/>
      <c r="B146" s="45"/>
      <c r="C146" s="45"/>
      <c r="D146" s="45"/>
      <c r="E146" s="45"/>
    </row>
    <row r="147" spans="1:5">
      <c r="A147" s="53"/>
      <c r="B147" s="45"/>
      <c r="C147" s="45"/>
      <c r="D147" s="45"/>
      <c r="E147" s="45"/>
    </row>
    <row r="148" spans="1:5">
      <c r="A148" s="53"/>
      <c r="B148" s="45"/>
      <c r="C148" s="45"/>
      <c r="D148" s="45"/>
      <c r="E148" s="45"/>
    </row>
    <row r="149" spans="1:5">
      <c r="A149" s="53"/>
      <c r="B149" s="45"/>
      <c r="C149" s="45"/>
      <c r="D149" s="45"/>
      <c r="E149" s="45"/>
    </row>
    <row r="150" spans="1:5">
      <c r="A150" s="53"/>
      <c r="B150" s="45"/>
      <c r="C150" s="45"/>
      <c r="D150" s="45"/>
      <c r="E150" s="45"/>
    </row>
    <row r="151" spans="1:5">
      <c r="A151" s="53"/>
      <c r="B151" s="45"/>
      <c r="C151" s="45"/>
      <c r="D151" s="45"/>
      <c r="E151" s="45"/>
    </row>
    <row r="152" spans="1:5">
      <c r="A152" s="53"/>
      <c r="B152" s="45"/>
      <c r="C152" s="45"/>
      <c r="D152" s="45"/>
      <c r="E152" s="45"/>
    </row>
    <row r="153" spans="1:5">
      <c r="A153" s="53"/>
      <c r="B153" s="45"/>
      <c r="C153" s="45"/>
      <c r="D153" s="45"/>
      <c r="E153" s="45"/>
    </row>
    <row r="154" spans="1:5">
      <c r="A154" s="53"/>
      <c r="B154" s="45"/>
      <c r="C154" s="45"/>
      <c r="D154" s="45"/>
      <c r="E154" s="45"/>
    </row>
    <row r="155" spans="1:5">
      <c r="A155" s="53"/>
      <c r="B155" s="45"/>
      <c r="C155" s="45"/>
      <c r="D155" s="45"/>
      <c r="E155" s="45"/>
    </row>
    <row r="156" spans="1:5">
      <c r="A156" s="53"/>
      <c r="B156" s="45"/>
      <c r="C156" s="45"/>
      <c r="D156" s="45"/>
      <c r="E156" s="45"/>
    </row>
    <row r="157" spans="1:5">
      <c r="A157" s="53"/>
      <c r="B157" s="45"/>
      <c r="C157" s="45"/>
      <c r="D157" s="45"/>
      <c r="E157" s="45"/>
    </row>
    <row r="158" spans="1:5">
      <c r="A158" s="53"/>
      <c r="B158" s="45"/>
      <c r="C158" s="45"/>
      <c r="D158" s="45"/>
      <c r="E158" s="45"/>
    </row>
    <row r="159" spans="1:5">
      <c r="A159" s="53"/>
      <c r="B159" s="45"/>
      <c r="C159" s="45"/>
      <c r="D159" s="45"/>
      <c r="E159" s="45"/>
    </row>
    <row r="160" spans="1:5">
      <c r="A160" s="53"/>
      <c r="B160" s="45"/>
      <c r="C160" s="45"/>
      <c r="D160" s="45"/>
      <c r="E160" s="45"/>
    </row>
    <row r="161" spans="1:5">
      <c r="A161" s="53"/>
      <c r="B161" s="45"/>
      <c r="C161" s="45"/>
      <c r="D161" s="45"/>
      <c r="E161" s="45"/>
    </row>
    <row r="162" spans="1:5">
      <c r="A162" s="53"/>
      <c r="B162" s="45"/>
      <c r="C162" s="45"/>
      <c r="D162" s="45"/>
      <c r="E162" s="45"/>
    </row>
    <row r="163" spans="1:5">
      <c r="A163" s="53"/>
      <c r="B163" s="45"/>
      <c r="C163" s="45"/>
      <c r="D163" s="45"/>
      <c r="E163" s="45"/>
    </row>
    <row r="164" spans="1:5">
      <c r="A164" s="53"/>
      <c r="B164" s="45"/>
      <c r="C164" s="45"/>
      <c r="D164" s="45"/>
      <c r="E164" s="45"/>
    </row>
    <row r="165" spans="1:5">
      <c r="A165" s="53"/>
      <c r="B165" s="45"/>
      <c r="C165" s="45"/>
      <c r="D165" s="45"/>
      <c r="E165" s="45"/>
    </row>
    <row r="166" spans="1:5">
      <c r="A166" s="53"/>
      <c r="B166" s="45"/>
      <c r="C166" s="45"/>
      <c r="D166" s="45"/>
      <c r="E166" s="45"/>
    </row>
    <row r="167" spans="1:5">
      <c r="A167" s="53"/>
      <c r="B167" s="45"/>
      <c r="C167" s="45"/>
      <c r="D167" s="45"/>
      <c r="E167" s="45"/>
    </row>
    <row r="168" spans="1:5">
      <c r="A168" s="53"/>
      <c r="B168" s="45"/>
      <c r="C168" s="45"/>
      <c r="D168" s="45"/>
      <c r="E168" s="45"/>
    </row>
    <row r="169" spans="1:5">
      <c r="A169" s="53"/>
      <c r="B169" s="45"/>
      <c r="C169" s="45"/>
      <c r="D169" s="45"/>
      <c r="E169" s="45"/>
    </row>
    <row r="170" spans="1:5">
      <c r="A170" s="53"/>
      <c r="B170" s="45"/>
      <c r="C170" s="45"/>
      <c r="D170" s="45"/>
      <c r="E170" s="45"/>
    </row>
    <row r="171" spans="1:5">
      <c r="A171" s="53"/>
      <c r="B171" s="45"/>
      <c r="C171" s="45"/>
      <c r="D171" s="45"/>
      <c r="E171" s="45"/>
    </row>
    <row r="172" spans="1:5">
      <c r="A172" s="53"/>
      <c r="B172" s="45"/>
      <c r="C172" s="45"/>
      <c r="D172" s="45"/>
      <c r="E172" s="45"/>
    </row>
    <row r="173" spans="1:5">
      <c r="A173" s="53"/>
      <c r="B173" s="45"/>
      <c r="C173" s="45"/>
      <c r="D173" s="45"/>
      <c r="E173" s="45"/>
    </row>
    <row r="174" spans="1:5">
      <c r="A174" s="53"/>
      <c r="B174" s="45"/>
      <c r="C174" s="45"/>
      <c r="D174" s="45"/>
      <c r="E174" s="45"/>
    </row>
    <row r="175" spans="1:5">
      <c r="A175" s="53"/>
      <c r="B175" s="45"/>
      <c r="C175" s="45"/>
      <c r="D175" s="45"/>
      <c r="E175" s="45"/>
    </row>
    <row r="176" spans="1:5">
      <c r="A176" s="53"/>
    </row>
    <row r="177" spans="1:1">
      <c r="A177" s="53"/>
    </row>
    <row r="178" spans="1:1">
      <c r="A178" s="53"/>
    </row>
    <row r="179" spans="1:1">
      <c r="A179" s="53"/>
    </row>
    <row r="180" spans="1:1">
      <c r="A180" s="53"/>
    </row>
    <row r="181" spans="1:1">
      <c r="A181" s="53"/>
    </row>
    <row r="182" spans="1:1">
      <c r="A182" s="53"/>
    </row>
    <row r="183" spans="1:1">
      <c r="A183" s="53"/>
    </row>
    <row r="184" spans="1:1">
      <c r="A184" s="53"/>
    </row>
    <row r="185" spans="1:1">
      <c r="A185" s="53"/>
    </row>
    <row r="186" spans="1:1">
      <c r="A186" s="53"/>
    </row>
    <row r="187" spans="1:1">
      <c r="A187" s="53"/>
    </row>
    <row r="188" spans="1:1">
      <c r="A188" s="53"/>
    </row>
    <row r="189" spans="1:1">
      <c r="A189" s="53"/>
    </row>
    <row r="190" spans="1:1">
      <c r="A190" s="53"/>
    </row>
    <row r="191" spans="1:1">
      <c r="A191" s="53"/>
    </row>
    <row r="192" spans="1:1">
      <c r="A192" s="53"/>
    </row>
    <row r="193" spans="1:1">
      <c r="A193" s="53"/>
    </row>
    <row r="194" spans="1:1">
      <c r="A194" s="53"/>
    </row>
    <row r="195" spans="1:1">
      <c r="A195" s="53"/>
    </row>
    <row r="196" spans="1:1">
      <c r="A196" s="53"/>
    </row>
    <row r="197" spans="1:1">
      <c r="A197" s="53"/>
    </row>
    <row r="198" spans="1:1">
      <c r="A198" s="53"/>
    </row>
    <row r="199" spans="1:1">
      <c r="A199" s="53"/>
    </row>
    <row r="200" spans="1:1">
      <c r="A200" s="53"/>
    </row>
    <row r="201" spans="1:1">
      <c r="A201" s="53"/>
    </row>
    <row r="202" spans="1:1">
      <c r="A202" s="53"/>
    </row>
    <row r="203" spans="1:1">
      <c r="A203" s="53"/>
    </row>
    <row r="204" spans="1:1">
      <c r="A204" s="53"/>
    </row>
    <row r="205" spans="1:1">
      <c r="A205" s="53"/>
    </row>
    <row r="206" spans="1:1">
      <c r="A206" s="53"/>
    </row>
    <row r="207" spans="1:1">
      <c r="A207" s="53"/>
    </row>
    <row r="208" spans="1:1">
      <c r="A208" s="53"/>
    </row>
    <row r="209" spans="1:1">
      <c r="A209" s="53"/>
    </row>
    <row r="210" spans="1:1">
      <c r="A210" s="53"/>
    </row>
    <row r="211" spans="1:1">
      <c r="A211" s="53"/>
    </row>
    <row r="212" spans="1:1">
      <c r="A212" s="53"/>
    </row>
    <row r="213" spans="1:1">
      <c r="A213" s="53"/>
    </row>
    <row r="214" spans="1:1">
      <c r="A214" s="53"/>
    </row>
    <row r="215" spans="1:1">
      <c r="A215" s="53"/>
    </row>
    <row r="216" spans="1:1">
      <c r="A216" s="53"/>
    </row>
    <row r="217" spans="1:1">
      <c r="A217" s="53"/>
    </row>
    <row r="218" spans="1:1">
      <c r="A218" s="53"/>
    </row>
    <row r="219" spans="1:1">
      <c r="A219" s="53"/>
    </row>
    <row r="220" spans="1:1">
      <c r="A220" s="53"/>
    </row>
    <row r="221" spans="1:1">
      <c r="A221" s="53"/>
    </row>
    <row r="222" spans="1:1">
      <c r="A222" s="53"/>
    </row>
    <row r="223" spans="1:1">
      <c r="A223" s="53"/>
    </row>
    <row r="224" spans="1:1">
      <c r="A224" s="53"/>
    </row>
    <row r="225" spans="1:1">
      <c r="A225" s="53"/>
    </row>
    <row r="226" spans="1:1">
      <c r="A226" s="53"/>
    </row>
    <row r="227" spans="1:1">
      <c r="A227" s="53"/>
    </row>
    <row r="228" spans="1:1">
      <c r="A228" s="53"/>
    </row>
    <row r="229" spans="1:1">
      <c r="A229" s="53"/>
    </row>
    <row r="230" spans="1:1">
      <c r="A230" s="53"/>
    </row>
    <row r="231" spans="1:1">
      <c r="A231" s="53"/>
    </row>
    <row r="232" spans="1:1">
      <c r="A232" s="53"/>
    </row>
    <row r="233" spans="1:1">
      <c r="A233" s="53"/>
    </row>
    <row r="234" spans="1:1">
      <c r="A234" s="53"/>
    </row>
    <row r="235" spans="1:1">
      <c r="A235" s="53"/>
    </row>
    <row r="236" spans="1:1">
      <c r="A236" s="53"/>
    </row>
    <row r="237" spans="1:1">
      <c r="A237" s="53"/>
    </row>
    <row r="238" spans="1:1">
      <c r="A238" s="53"/>
    </row>
    <row r="239" spans="1:1">
      <c r="A239" s="53"/>
    </row>
    <row r="240" spans="1:1">
      <c r="A240" s="53"/>
    </row>
    <row r="241" spans="1:1">
      <c r="A241" s="53"/>
    </row>
    <row r="242" spans="1:1">
      <c r="A242" s="53"/>
    </row>
    <row r="243" spans="1:1">
      <c r="A243" s="53"/>
    </row>
    <row r="244" spans="1:1">
      <c r="A244" s="53"/>
    </row>
    <row r="245" spans="1:1">
      <c r="A245" s="53"/>
    </row>
    <row r="246" spans="1:1">
      <c r="A246" s="53"/>
    </row>
    <row r="247" spans="1:1">
      <c r="A247" s="53"/>
    </row>
    <row r="248" spans="1:1">
      <c r="A248" s="53"/>
    </row>
    <row r="249" spans="1:1">
      <c r="A249" s="53"/>
    </row>
    <row r="250" spans="1:1">
      <c r="A250" s="53"/>
    </row>
    <row r="251" spans="1:1">
      <c r="A251" s="53"/>
    </row>
    <row r="252" spans="1:1">
      <c r="A252" s="53"/>
    </row>
    <row r="253" spans="1:1">
      <c r="A253" s="53"/>
    </row>
    <row r="254" spans="1:1">
      <c r="A254" s="53"/>
    </row>
    <row r="255" spans="1:1">
      <c r="A255" s="53"/>
    </row>
    <row r="256" spans="1:1">
      <c r="A256" s="53"/>
    </row>
    <row r="257" spans="1:1">
      <c r="A257" s="53"/>
    </row>
    <row r="258" spans="1:1">
      <c r="A258" s="53"/>
    </row>
    <row r="259" spans="1:1">
      <c r="A259" s="53"/>
    </row>
    <row r="260" spans="1:1">
      <c r="A260" s="53"/>
    </row>
    <row r="261" spans="1:1">
      <c r="A261" s="53"/>
    </row>
    <row r="262" spans="1:1">
      <c r="A262" s="53"/>
    </row>
    <row r="263" spans="1:1">
      <c r="A263" s="53"/>
    </row>
    <row r="264" spans="1:1">
      <c r="A264" s="53"/>
    </row>
    <row r="265" spans="1:1">
      <c r="A265" s="53"/>
    </row>
    <row r="266" spans="1:1">
      <c r="A266" s="53"/>
    </row>
    <row r="267" spans="1:1">
      <c r="A267" s="53"/>
    </row>
    <row r="268" spans="1:1">
      <c r="A268" s="53"/>
    </row>
    <row r="269" spans="1:1">
      <c r="A269" s="53"/>
    </row>
    <row r="270" spans="1:1">
      <c r="A270" s="53"/>
    </row>
    <row r="271" spans="1:1">
      <c r="A271" s="53"/>
    </row>
    <row r="272" spans="1:1">
      <c r="A272" s="53"/>
    </row>
    <row r="273" spans="1:1">
      <c r="A273" s="53"/>
    </row>
    <row r="274" spans="1:1">
      <c r="A274" s="53"/>
    </row>
    <row r="275" spans="1:1">
      <c r="A275" s="53"/>
    </row>
    <row r="276" spans="1:1">
      <c r="A276" s="53"/>
    </row>
    <row r="277" spans="1:1">
      <c r="A277" s="53"/>
    </row>
    <row r="278" spans="1:1">
      <c r="A278" s="53"/>
    </row>
    <row r="279" spans="1:1">
      <c r="A279" s="53"/>
    </row>
    <row r="280" spans="1:1">
      <c r="A280" s="53"/>
    </row>
    <row r="281" spans="1:1">
      <c r="A281" s="53"/>
    </row>
    <row r="282" spans="1:1">
      <c r="A282" s="53"/>
    </row>
    <row r="283" spans="1:1">
      <c r="A283" s="53"/>
    </row>
    <row r="284" spans="1:1">
      <c r="A284" s="53"/>
    </row>
    <row r="285" spans="1:1">
      <c r="A285" s="53"/>
    </row>
    <row r="286" spans="1:1">
      <c r="A286" s="53"/>
    </row>
    <row r="287" spans="1:1">
      <c r="A287" s="53"/>
    </row>
    <row r="288" spans="1:1">
      <c r="A288" s="53"/>
    </row>
    <row r="289" spans="1:1">
      <c r="A289" s="53"/>
    </row>
    <row r="290" spans="1:1">
      <c r="A290" s="53"/>
    </row>
    <row r="291" spans="1:1">
      <c r="A291" s="53"/>
    </row>
    <row r="292" spans="1:1">
      <c r="A292" s="53"/>
    </row>
    <row r="293" spans="1:1">
      <c r="A293" s="53"/>
    </row>
    <row r="294" spans="1:1">
      <c r="A294" s="53"/>
    </row>
    <row r="295" spans="1:1">
      <c r="A295" s="53"/>
    </row>
    <row r="296" spans="1:1">
      <c r="A296" s="53"/>
    </row>
    <row r="297" spans="1:1">
      <c r="A297" s="53"/>
    </row>
    <row r="298" spans="1:1">
      <c r="A298" s="53"/>
    </row>
    <row r="299" spans="1:1">
      <c r="A299" s="53"/>
    </row>
    <row r="300" spans="1:1">
      <c r="A300" s="53"/>
    </row>
    <row r="301" spans="1:1">
      <c r="A301" s="53"/>
    </row>
    <row r="302" spans="1:1">
      <c r="A302" s="53"/>
    </row>
    <row r="303" spans="1:1">
      <c r="A303" s="53"/>
    </row>
    <row r="304" spans="1:1">
      <c r="A304" s="53"/>
    </row>
    <row r="305" spans="1:1">
      <c r="A305" s="53"/>
    </row>
    <row r="306" spans="1:1">
      <c r="A306" s="53"/>
    </row>
    <row r="307" spans="1:1">
      <c r="A307" s="53"/>
    </row>
    <row r="308" spans="1:1">
      <c r="A308" s="53"/>
    </row>
    <row r="309" spans="1:1">
      <c r="A309" s="53"/>
    </row>
    <row r="310" spans="1:1">
      <c r="A310" s="53"/>
    </row>
    <row r="311" spans="1:1">
      <c r="A311" s="53"/>
    </row>
    <row r="312" spans="1:1">
      <c r="A312" s="53"/>
    </row>
    <row r="313" spans="1:1">
      <c r="A313" s="53"/>
    </row>
    <row r="314" spans="1:1">
      <c r="A314" s="53"/>
    </row>
    <row r="315" spans="1:1">
      <c r="A315" s="53"/>
    </row>
    <row r="316" spans="1:1">
      <c r="A316" s="53"/>
    </row>
    <row r="317" spans="1:1">
      <c r="A317" s="53"/>
    </row>
    <row r="318" spans="1:1">
      <c r="A318" s="53"/>
    </row>
    <row r="319" spans="1:1">
      <c r="A319" s="53"/>
    </row>
    <row r="320" spans="1:1">
      <c r="A320" s="53"/>
    </row>
    <row r="321" spans="1:1">
      <c r="A321" s="53"/>
    </row>
    <row r="322" spans="1:1">
      <c r="A322" s="53"/>
    </row>
    <row r="323" spans="1:1">
      <c r="A323" s="53"/>
    </row>
    <row r="324" spans="1:1">
      <c r="A324" s="53"/>
    </row>
    <row r="325" spans="1:1">
      <c r="A325" s="53"/>
    </row>
    <row r="326" spans="1:1">
      <c r="A326" s="53"/>
    </row>
    <row r="327" spans="1:1">
      <c r="A327" s="53"/>
    </row>
    <row r="328" spans="1:1">
      <c r="A328" s="53"/>
    </row>
    <row r="329" spans="1:1">
      <c r="A329" s="53"/>
    </row>
    <row r="330" spans="1:1">
      <c r="A330" s="53"/>
    </row>
    <row r="331" spans="1:1">
      <c r="A331" s="53"/>
    </row>
    <row r="332" spans="1:1">
      <c r="A332" s="53"/>
    </row>
    <row r="333" spans="1:1">
      <c r="A333" s="53"/>
    </row>
    <row r="334" spans="1:1">
      <c r="A334" s="53"/>
    </row>
    <row r="335" spans="1:1">
      <c r="A335" s="53"/>
    </row>
    <row r="336" spans="1:1">
      <c r="A336" s="53"/>
    </row>
    <row r="337" spans="1:1">
      <c r="A337" s="53"/>
    </row>
    <row r="338" spans="1:1">
      <c r="A338" s="53"/>
    </row>
    <row r="339" spans="1:1">
      <c r="A339" s="53"/>
    </row>
    <row r="340" spans="1:1">
      <c r="A340" s="53"/>
    </row>
    <row r="341" spans="1:1">
      <c r="A341" s="53"/>
    </row>
    <row r="342" spans="1:1">
      <c r="A342" s="53"/>
    </row>
    <row r="343" spans="1:1">
      <c r="A343" s="53"/>
    </row>
    <row r="344" spans="1:1">
      <c r="A344" s="53"/>
    </row>
    <row r="345" spans="1:1">
      <c r="A345" s="53"/>
    </row>
    <row r="346" spans="1:1">
      <c r="A346" s="53"/>
    </row>
    <row r="347" spans="1:1">
      <c r="A347" s="53"/>
    </row>
    <row r="348" spans="1:1">
      <c r="A348" s="53"/>
    </row>
    <row r="349" spans="1:1">
      <c r="A349" s="53"/>
    </row>
    <row r="350" spans="1:1">
      <c r="A350" s="53"/>
    </row>
    <row r="351" spans="1:1">
      <c r="A351" s="53"/>
    </row>
    <row r="352" spans="1:1">
      <c r="A352" s="53"/>
    </row>
    <row r="353" spans="1:1">
      <c r="A353" s="53"/>
    </row>
    <row r="354" spans="1:1">
      <c r="A354" s="53"/>
    </row>
    <row r="355" spans="1:1">
      <c r="A355" s="53"/>
    </row>
    <row r="356" spans="1:1">
      <c r="A356" s="53"/>
    </row>
    <row r="357" spans="1:1">
      <c r="A357" s="53"/>
    </row>
    <row r="358" spans="1:1">
      <c r="A358" s="53"/>
    </row>
    <row r="359" spans="1:1">
      <c r="A359" s="53"/>
    </row>
    <row r="360" spans="1:1">
      <c r="A360" s="53"/>
    </row>
    <row r="361" spans="1:1">
      <c r="A361" s="53"/>
    </row>
    <row r="362" spans="1:1">
      <c r="A362" s="53"/>
    </row>
    <row r="363" spans="1:1">
      <c r="A363" s="53"/>
    </row>
    <row r="364" spans="1:1">
      <c r="A364" s="53"/>
    </row>
    <row r="365" spans="1:1">
      <c r="A365" s="53"/>
    </row>
    <row r="366" spans="1:1">
      <c r="A366" s="53"/>
    </row>
    <row r="367" spans="1:1">
      <c r="A367" s="53"/>
    </row>
    <row r="368" spans="1:1">
      <c r="A368" s="53"/>
    </row>
    <row r="369" spans="1:1">
      <c r="A369" s="53"/>
    </row>
    <row r="370" spans="1:1">
      <c r="A370" s="53"/>
    </row>
    <row r="371" spans="1:1">
      <c r="A371" s="53"/>
    </row>
    <row r="372" spans="1:1">
      <c r="A372" s="53"/>
    </row>
    <row r="373" spans="1:1">
      <c r="A373" s="53"/>
    </row>
    <row r="374" spans="1:1">
      <c r="A374" s="53"/>
    </row>
    <row r="375" spans="1:1">
      <c r="A375" s="53"/>
    </row>
    <row r="376" spans="1:1">
      <c r="A376" s="53"/>
    </row>
    <row r="377" spans="1:1">
      <c r="A377" s="53"/>
    </row>
    <row r="378" spans="1:1">
      <c r="A378" s="53"/>
    </row>
    <row r="379" spans="1:1">
      <c r="A379" s="53"/>
    </row>
    <row r="380" spans="1:1">
      <c r="A380" s="53"/>
    </row>
    <row r="381" spans="1:1">
      <c r="A381" s="53"/>
    </row>
    <row r="382" spans="1:1">
      <c r="A382" s="53"/>
    </row>
    <row r="383" spans="1:1">
      <c r="A383" s="53"/>
    </row>
    <row r="384" spans="1:1">
      <c r="A384" s="53"/>
    </row>
    <row r="385" spans="1:1">
      <c r="A385" s="53"/>
    </row>
    <row r="386" spans="1:1">
      <c r="A386" s="53"/>
    </row>
    <row r="387" spans="1:1">
      <c r="A387" s="53"/>
    </row>
    <row r="388" spans="1:1">
      <c r="A388" s="53"/>
    </row>
    <row r="389" spans="1:1">
      <c r="A389" s="53"/>
    </row>
    <row r="390" spans="1:1">
      <c r="A390" s="53"/>
    </row>
    <row r="391" spans="1:1">
      <c r="A391" s="53"/>
    </row>
    <row r="392" spans="1:1">
      <c r="A392" s="53"/>
    </row>
    <row r="393" spans="1:1">
      <c r="A393" s="53"/>
    </row>
    <row r="394" spans="1:1">
      <c r="A394" s="53"/>
    </row>
    <row r="395" spans="1:1">
      <c r="A395" s="53"/>
    </row>
    <row r="396" spans="1:1">
      <c r="A396" s="53"/>
    </row>
    <row r="397" spans="1:1">
      <c r="A397" s="53"/>
    </row>
    <row r="398" spans="1:1">
      <c r="A398" s="53"/>
    </row>
    <row r="399" spans="1:1">
      <c r="A399" s="53"/>
    </row>
    <row r="400" spans="1:1">
      <c r="A400" s="53"/>
    </row>
    <row r="401" spans="1:1">
      <c r="A401" s="53"/>
    </row>
    <row r="402" spans="1:1">
      <c r="A402" s="53"/>
    </row>
    <row r="403" spans="1:1">
      <c r="A403" s="53"/>
    </row>
    <row r="404" spans="1:1">
      <c r="A404" s="53"/>
    </row>
    <row r="405" spans="1:1">
      <c r="A405" s="53"/>
    </row>
    <row r="406" spans="1:1">
      <c r="A406" s="53"/>
    </row>
    <row r="407" spans="1:1">
      <c r="A407" s="53"/>
    </row>
    <row r="408" spans="1:1">
      <c r="A408" s="53"/>
    </row>
    <row r="409" spans="1:1">
      <c r="A409" s="53"/>
    </row>
    <row r="410" spans="1:1">
      <c r="A410" s="53"/>
    </row>
    <row r="411" spans="1:1">
      <c r="A411" s="53"/>
    </row>
    <row r="412" spans="1:1">
      <c r="A412" s="53"/>
    </row>
    <row r="413" spans="1:1">
      <c r="A413" s="53"/>
    </row>
    <row r="414" spans="1:1">
      <c r="A414" s="53"/>
    </row>
    <row r="415" spans="1:1">
      <c r="A415" s="53"/>
    </row>
    <row r="416" spans="1:1">
      <c r="A416" s="53"/>
    </row>
    <row r="417" spans="1:1">
      <c r="A417" s="53"/>
    </row>
    <row r="418" spans="1:1">
      <c r="A418" s="53"/>
    </row>
    <row r="419" spans="1:1">
      <c r="A419" s="53"/>
    </row>
    <row r="420" spans="1:1">
      <c r="A420" s="53"/>
    </row>
    <row r="421" spans="1:1">
      <c r="A421" s="53"/>
    </row>
    <row r="422" spans="1:1">
      <c r="A422" s="53"/>
    </row>
    <row r="423" spans="1:1">
      <c r="A423" s="53"/>
    </row>
    <row r="424" spans="1:1">
      <c r="A424" s="53"/>
    </row>
    <row r="425" spans="1:1">
      <c r="A425" s="53"/>
    </row>
    <row r="426" spans="1:1">
      <c r="A426" s="53"/>
    </row>
    <row r="427" spans="1:1">
      <c r="A427" s="53"/>
    </row>
    <row r="428" spans="1:1">
      <c r="A428" s="53"/>
    </row>
    <row r="429" spans="1:1">
      <c r="A429" s="53"/>
    </row>
    <row r="430" spans="1:1">
      <c r="A430" s="53"/>
    </row>
    <row r="431" spans="1:1">
      <c r="A431" s="53"/>
    </row>
    <row r="432" spans="1:1">
      <c r="A432" s="53"/>
    </row>
    <row r="433" spans="1:1">
      <c r="A433" s="53"/>
    </row>
    <row r="434" spans="1:1">
      <c r="A434" s="53"/>
    </row>
    <row r="435" spans="1:1">
      <c r="A435" s="53"/>
    </row>
    <row r="436" spans="1:1">
      <c r="A436" s="53"/>
    </row>
    <row r="437" spans="1:1">
      <c r="A437" s="53"/>
    </row>
    <row r="438" spans="1:1">
      <c r="A438" s="53"/>
    </row>
    <row r="439" spans="1:1">
      <c r="A439" s="53"/>
    </row>
    <row r="440" spans="1:1">
      <c r="A440" s="53"/>
    </row>
    <row r="441" spans="1:1">
      <c r="A441" s="53"/>
    </row>
    <row r="442" spans="1:1">
      <c r="A442" s="53"/>
    </row>
    <row r="443" spans="1:1">
      <c r="A443" s="53"/>
    </row>
    <row r="444" spans="1:1">
      <c r="A444" s="53"/>
    </row>
    <row r="445" spans="1:1">
      <c r="A445" s="53"/>
    </row>
    <row r="446" spans="1:1">
      <c r="A446" s="53"/>
    </row>
    <row r="447" spans="1:1">
      <c r="A447" s="53"/>
    </row>
    <row r="448" spans="1:1">
      <c r="A448" s="53"/>
    </row>
    <row r="449" spans="1:1">
      <c r="A449" s="53"/>
    </row>
    <row r="450" spans="1:1">
      <c r="A450" s="53"/>
    </row>
    <row r="451" spans="1:1">
      <c r="A451" s="53"/>
    </row>
    <row r="452" spans="1:1">
      <c r="A452" s="53"/>
    </row>
    <row r="453" spans="1:1">
      <c r="A453" s="53"/>
    </row>
    <row r="454" spans="1:1">
      <c r="A454" s="53"/>
    </row>
    <row r="455" spans="1:1">
      <c r="A455" s="53"/>
    </row>
    <row r="456" spans="1:1">
      <c r="A456" s="53"/>
    </row>
    <row r="457" spans="1:1">
      <c r="A457" s="53"/>
    </row>
    <row r="458" spans="1:1">
      <c r="A458" s="53"/>
    </row>
    <row r="459" spans="1:1">
      <c r="A459" s="53"/>
    </row>
    <row r="460" spans="1:1">
      <c r="A460" s="53"/>
    </row>
    <row r="461" spans="1:1">
      <c r="A461" s="53"/>
    </row>
    <row r="462" spans="1:1">
      <c r="A462" s="53"/>
    </row>
    <row r="463" spans="1:1">
      <c r="A463" s="53"/>
    </row>
    <row r="464" spans="1:1">
      <c r="A464" s="53"/>
    </row>
    <row r="465" spans="1:1">
      <c r="A465" s="53"/>
    </row>
    <row r="466" spans="1:1">
      <c r="A466" s="53"/>
    </row>
    <row r="467" spans="1:1">
      <c r="A467" s="53"/>
    </row>
    <row r="468" spans="1:1">
      <c r="A468" s="53"/>
    </row>
    <row r="469" spans="1:1">
      <c r="A469" s="53"/>
    </row>
    <row r="470" spans="1:1">
      <c r="A470" s="53"/>
    </row>
    <row r="471" spans="1:1">
      <c r="A471" s="53"/>
    </row>
    <row r="472" spans="1:1">
      <c r="A472" s="53"/>
    </row>
    <row r="473" spans="1:1">
      <c r="A473" s="53"/>
    </row>
    <row r="474" spans="1:1">
      <c r="A474" s="53"/>
    </row>
    <row r="475" spans="1:1">
      <c r="A475" s="53"/>
    </row>
    <row r="476" spans="1:1">
      <c r="A476" s="53"/>
    </row>
    <row r="477" spans="1:1">
      <c r="A477" s="53"/>
    </row>
    <row r="478" spans="1:1">
      <c r="A478" s="53"/>
    </row>
    <row r="479" spans="1:1">
      <c r="A479" s="53"/>
    </row>
    <row r="480" spans="1:1">
      <c r="A480" s="53"/>
    </row>
    <row r="481" spans="1:1">
      <c r="A481" s="53"/>
    </row>
    <row r="482" spans="1:1">
      <c r="A482" s="53"/>
    </row>
    <row r="483" spans="1:1">
      <c r="A483" s="53"/>
    </row>
    <row r="484" spans="1:1">
      <c r="A484" s="53"/>
    </row>
    <row r="485" spans="1:1">
      <c r="A485" s="53"/>
    </row>
    <row r="486" spans="1:1">
      <c r="A486" s="53"/>
    </row>
    <row r="487" spans="1:1">
      <c r="A487" s="53"/>
    </row>
    <row r="488" spans="1:1">
      <c r="A488" s="53"/>
    </row>
    <row r="489" spans="1:1">
      <c r="A489" s="53"/>
    </row>
    <row r="490" spans="1:1">
      <c r="A490" s="53"/>
    </row>
    <row r="491" spans="1:1">
      <c r="A491" s="53"/>
    </row>
    <row r="492" spans="1:1">
      <c r="A492" s="53"/>
    </row>
    <row r="493" spans="1:1">
      <c r="A493" s="53"/>
    </row>
    <row r="494" spans="1:1">
      <c r="A494" s="53"/>
    </row>
    <row r="495" spans="1:1">
      <c r="A495" s="53"/>
    </row>
    <row r="496" spans="1:1">
      <c r="A496" s="53"/>
    </row>
    <row r="497" spans="1:1">
      <c r="A497" s="53"/>
    </row>
    <row r="498" spans="1:1">
      <c r="A498" s="53"/>
    </row>
    <row r="499" spans="1:1">
      <c r="A499" s="53"/>
    </row>
    <row r="500" spans="1:1">
      <c r="A500" s="53"/>
    </row>
    <row r="501" spans="1:1">
      <c r="A501" s="53"/>
    </row>
    <row r="502" spans="1:1">
      <c r="A502" s="53"/>
    </row>
    <row r="503" spans="1:1">
      <c r="A503" s="53"/>
    </row>
    <row r="504" spans="1:1">
      <c r="A504" s="53"/>
    </row>
    <row r="505" spans="1:1">
      <c r="A505" s="53"/>
    </row>
    <row r="506" spans="1:1">
      <c r="A506" s="53"/>
    </row>
    <row r="507" spans="1:1">
      <c r="A507" s="53"/>
    </row>
    <row r="508" spans="1:1">
      <c r="A508" s="53"/>
    </row>
    <row r="509" spans="1:1">
      <c r="A509" s="53"/>
    </row>
    <row r="510" spans="1:1">
      <c r="A510" s="53"/>
    </row>
    <row r="511" spans="1:1">
      <c r="A511" s="53"/>
    </row>
    <row r="512" spans="1:1">
      <c r="A512" s="53"/>
    </row>
    <row r="513" spans="1:1">
      <c r="A513" s="53"/>
    </row>
    <row r="514" spans="1:1">
      <c r="A514" s="53"/>
    </row>
    <row r="515" spans="1:1">
      <c r="A515" s="53"/>
    </row>
    <row r="516" spans="1:1">
      <c r="A516" s="53"/>
    </row>
    <row r="517" spans="1:1">
      <c r="A517" s="53"/>
    </row>
    <row r="518" spans="1:1">
      <c r="A518" s="53"/>
    </row>
    <row r="519" spans="1:1">
      <c r="A519" s="53"/>
    </row>
    <row r="520" spans="1:1">
      <c r="A520" s="53"/>
    </row>
    <row r="521" spans="1:1">
      <c r="A521" s="53"/>
    </row>
    <row r="522" spans="1:1">
      <c r="A522" s="53"/>
    </row>
    <row r="523" spans="1:1">
      <c r="A523" s="53"/>
    </row>
    <row r="524" spans="1:1">
      <c r="A524" s="53"/>
    </row>
    <row r="525" spans="1:1">
      <c r="A525" s="53"/>
    </row>
    <row r="526" spans="1:1">
      <c r="A526" s="53"/>
    </row>
    <row r="527" spans="1:1">
      <c r="A527" s="53"/>
    </row>
    <row r="528" spans="1:1">
      <c r="A528" s="53"/>
    </row>
    <row r="529" spans="1:1">
      <c r="A529" s="53"/>
    </row>
    <row r="530" spans="1:1">
      <c r="A530" s="53"/>
    </row>
    <row r="531" spans="1:1">
      <c r="A531" s="53"/>
    </row>
    <row r="532" spans="1:1">
      <c r="A532" s="53"/>
    </row>
    <row r="533" spans="1:1">
      <c r="A533" s="53"/>
    </row>
    <row r="534" spans="1:1">
      <c r="A534" s="53"/>
    </row>
    <row r="535" spans="1:1">
      <c r="A535" s="53"/>
    </row>
    <row r="536" spans="1:1">
      <c r="A536" s="53"/>
    </row>
    <row r="537" spans="1:1">
      <c r="A537" s="53"/>
    </row>
    <row r="538" spans="1:1">
      <c r="A538" s="53"/>
    </row>
    <row r="539" spans="1:1">
      <c r="A539" s="53"/>
    </row>
    <row r="540" spans="1:1">
      <c r="A540" s="53"/>
    </row>
    <row r="541" spans="1:1">
      <c r="A541" s="53"/>
    </row>
    <row r="542" spans="1:1">
      <c r="A542" s="53"/>
    </row>
    <row r="543" spans="1:1">
      <c r="A543" s="53"/>
    </row>
    <row r="544" spans="1:1">
      <c r="A544" s="53"/>
    </row>
    <row r="545" spans="1:1">
      <c r="A545" s="53"/>
    </row>
    <row r="546" spans="1:1">
      <c r="A546" s="53"/>
    </row>
    <row r="547" spans="1:1">
      <c r="A547" s="53"/>
    </row>
    <row r="548" spans="1:1">
      <c r="A548" s="53"/>
    </row>
    <row r="549" spans="1:1">
      <c r="A549" s="53"/>
    </row>
    <row r="550" spans="1:1">
      <c r="A550" s="53"/>
    </row>
    <row r="551" spans="1:1">
      <c r="A551" s="53"/>
    </row>
    <row r="552" spans="1:1">
      <c r="A552" s="53"/>
    </row>
    <row r="553" spans="1:1">
      <c r="A553" s="53"/>
    </row>
    <row r="554" spans="1:1">
      <c r="A554" s="53"/>
    </row>
    <row r="555" spans="1:1">
      <c r="A555" s="53"/>
    </row>
    <row r="556" spans="1:1">
      <c r="A556" s="53"/>
    </row>
    <row r="557" spans="1:1">
      <c r="A557" s="53"/>
    </row>
    <row r="558" spans="1:1">
      <c r="A558" s="53"/>
    </row>
    <row r="559" spans="1:1">
      <c r="A559" s="53"/>
    </row>
  </sheetData>
  <mergeCells count="3">
    <mergeCell ref="A2:E2"/>
    <mergeCell ref="A3:E3"/>
    <mergeCell ref="A76:E76"/>
  </mergeCells>
  <pageMargins left="0.7" right="0.7" top="0.75" bottom="0.75" header="0.3" footer="0.3"/>
  <pageSetup scale="75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X165"/>
  <sheetViews>
    <sheetView zoomScale="130" workbookViewId="0">
      <selection activeCell="A5" sqref="A5:P5"/>
    </sheetView>
  </sheetViews>
  <sheetFormatPr defaultColWidth="11.42578125" defaultRowHeight="12.75"/>
  <cols>
    <col min="1" max="1" width="25.7109375" style="169" customWidth="1"/>
    <col min="2" max="2" width="8.140625" style="169" bestFit="1" customWidth="1"/>
    <col min="3" max="3" width="8.42578125" style="169" bestFit="1" customWidth="1"/>
    <col min="4" max="4" width="6.28515625" style="169" bestFit="1" customWidth="1"/>
    <col min="5" max="5" width="8.140625" style="169" bestFit="1" customWidth="1"/>
    <col min="6" max="7" width="6" style="169" bestFit="1" customWidth="1"/>
    <col min="8" max="8" width="6.28515625" style="169" bestFit="1" customWidth="1"/>
    <col min="9" max="11" width="4.7109375" style="169" customWidth="1"/>
    <col min="12" max="12" width="6.28515625" style="169" customWidth="1"/>
    <col min="13" max="13" width="4.7109375" style="169" customWidth="1"/>
    <col min="14" max="15" width="6.28515625" style="169" bestFit="1" customWidth="1"/>
    <col min="16" max="16" width="7.140625" style="169" customWidth="1"/>
    <col min="17" max="17" width="11.85546875" style="169" customWidth="1"/>
    <col min="18" max="18" width="11.28515625" style="169" customWidth="1"/>
    <col min="19" max="20" width="9.140625" style="169" customWidth="1"/>
    <col min="21" max="21" width="14" style="169" bestFit="1" customWidth="1"/>
    <col min="22" max="22" width="8.42578125" style="169" bestFit="1" customWidth="1"/>
    <col min="23" max="23" width="12.140625" style="169" bestFit="1" customWidth="1"/>
    <col min="24" max="24" width="7.85546875" style="169" bestFit="1" customWidth="1"/>
    <col min="25" max="29" width="9.140625" style="169" customWidth="1"/>
    <col min="30" max="38" width="9.7109375" style="169" customWidth="1"/>
    <col min="39" max="16384" width="11.42578125" style="169"/>
  </cols>
  <sheetData>
    <row r="1" spans="1:24">
      <c r="A1" s="1072"/>
      <c r="B1" s="1072"/>
      <c r="C1" s="1072"/>
      <c r="D1" s="1072"/>
      <c r="E1" s="1072"/>
      <c r="F1" s="1072"/>
      <c r="G1" s="1072"/>
      <c r="H1" s="1072"/>
      <c r="I1" s="1072"/>
      <c r="J1" s="1072"/>
      <c r="K1" s="1072"/>
      <c r="L1" s="1072"/>
      <c r="M1" s="1072"/>
      <c r="N1" s="1072"/>
      <c r="O1" s="1072"/>
      <c r="P1" s="1072"/>
      <c r="Q1" s="448"/>
      <c r="R1" s="416"/>
      <c r="S1" s="417"/>
      <c r="T1" s="449"/>
      <c r="U1" s="449"/>
      <c r="V1" s="449"/>
      <c r="W1" s="449"/>
      <c r="X1" s="449"/>
    </row>
    <row r="2" spans="1:24" ht="12" customHeight="1">
      <c r="A2" s="1073" t="s">
        <v>94</v>
      </c>
      <c r="B2" s="1073"/>
      <c r="C2" s="1073"/>
      <c r="D2" s="1073"/>
      <c r="E2" s="1073"/>
      <c r="F2" s="1073"/>
      <c r="G2" s="1073"/>
      <c r="H2" s="1073"/>
      <c r="I2" s="1073"/>
      <c r="J2" s="1073"/>
      <c r="K2" s="1073"/>
      <c r="L2" s="1073"/>
      <c r="M2" s="1073"/>
      <c r="N2" s="1073"/>
      <c r="O2" s="1073"/>
      <c r="P2" s="1073"/>
      <c r="Q2" s="450"/>
      <c r="R2" s="416"/>
      <c r="S2" s="417"/>
      <c r="T2" s="449"/>
      <c r="U2" s="451"/>
      <c r="V2" s="451"/>
      <c r="W2" s="451"/>
      <c r="X2" s="451"/>
    </row>
    <row r="3" spans="1:24" ht="18" customHeight="1">
      <c r="A3" s="1073" t="s">
        <v>549</v>
      </c>
      <c r="B3" s="1073"/>
      <c r="C3" s="1073"/>
      <c r="D3" s="1073"/>
      <c r="E3" s="1073"/>
      <c r="F3" s="1073"/>
      <c r="G3" s="1073"/>
      <c r="H3" s="1073"/>
      <c r="I3" s="1073"/>
      <c r="J3" s="1073"/>
      <c r="K3" s="1073"/>
      <c r="L3" s="1073"/>
      <c r="M3" s="1073"/>
      <c r="N3" s="1073"/>
      <c r="O3" s="1073"/>
      <c r="P3" s="1073"/>
      <c r="Q3" s="450"/>
      <c r="R3" s="416"/>
      <c r="S3" s="417"/>
      <c r="T3" s="449"/>
      <c r="U3" s="449"/>
      <c r="V3" s="449"/>
      <c r="W3" s="449"/>
      <c r="X3" s="449"/>
    </row>
    <row r="4" spans="1:24" ht="18" customHeight="1">
      <c r="A4" s="1074" t="s">
        <v>900</v>
      </c>
      <c r="B4" s="1074"/>
      <c r="C4" s="1074"/>
      <c r="D4" s="1074"/>
      <c r="E4" s="1074"/>
      <c r="F4" s="1074"/>
      <c r="G4" s="1074"/>
      <c r="H4" s="1074"/>
      <c r="I4" s="1074"/>
      <c r="J4" s="1074"/>
      <c r="K4" s="1074"/>
      <c r="L4" s="1074"/>
      <c r="M4" s="1074"/>
      <c r="N4" s="1074"/>
      <c r="O4" s="1074"/>
      <c r="P4" s="1074"/>
      <c r="Q4" s="450"/>
      <c r="R4" s="416"/>
      <c r="S4" s="417"/>
      <c r="T4" s="449"/>
      <c r="U4" s="449"/>
      <c r="V4" s="449"/>
      <c r="W4" s="452"/>
      <c r="X4" s="449"/>
    </row>
    <row r="5" spans="1:24">
      <c r="A5" s="1073"/>
      <c r="B5" s="1073"/>
      <c r="C5" s="1073"/>
      <c r="D5" s="1073"/>
      <c r="E5" s="1073"/>
      <c r="F5" s="1073"/>
      <c r="G5" s="1073"/>
      <c r="H5" s="1073"/>
      <c r="I5" s="1073"/>
      <c r="J5" s="1073"/>
      <c r="K5" s="1073"/>
      <c r="L5" s="1073"/>
      <c r="M5" s="1073"/>
      <c r="N5" s="1073"/>
      <c r="O5" s="1073"/>
      <c r="P5" s="1073"/>
      <c r="Q5" s="450"/>
      <c r="R5" s="416"/>
      <c r="S5" s="417"/>
      <c r="T5" s="449"/>
      <c r="U5" s="449"/>
      <c r="V5" s="449"/>
      <c r="W5" s="449"/>
      <c r="X5" s="449"/>
    </row>
    <row r="6" spans="1:24" ht="15">
      <c r="A6" s="467"/>
      <c r="B6" s="886"/>
      <c r="C6" s="886"/>
      <c r="D6" s="886"/>
      <c r="E6" s="886"/>
      <c r="F6" s="886"/>
      <c r="G6" s="886"/>
      <c r="H6" s="886"/>
      <c r="I6" s="886"/>
      <c r="J6" s="886"/>
      <c r="K6" s="886"/>
      <c r="L6" s="886"/>
      <c r="M6" s="886"/>
      <c r="N6" s="886"/>
      <c r="O6" s="886"/>
      <c r="P6" s="1071" t="s">
        <v>110</v>
      </c>
    </row>
    <row r="7" spans="1:24" ht="15">
      <c r="A7" s="467"/>
      <c r="B7" s="887" t="s">
        <v>96</v>
      </c>
      <c r="C7" s="887" t="s">
        <v>97</v>
      </c>
      <c r="D7" s="887" t="s">
        <v>98</v>
      </c>
      <c r="E7" s="887" t="s">
        <v>99</v>
      </c>
      <c r="F7" s="887" t="s">
        <v>100</v>
      </c>
      <c r="G7" s="887" t="s">
        <v>102</v>
      </c>
      <c r="H7" s="887" t="s">
        <v>103</v>
      </c>
      <c r="I7" s="887" t="s">
        <v>101</v>
      </c>
      <c r="J7" s="887" t="s">
        <v>104</v>
      </c>
      <c r="K7" s="887" t="s">
        <v>105</v>
      </c>
      <c r="L7" s="887" t="s">
        <v>106</v>
      </c>
      <c r="M7" s="887" t="s">
        <v>107</v>
      </c>
      <c r="N7" s="887" t="s">
        <v>108</v>
      </c>
      <c r="O7" s="887" t="s">
        <v>109</v>
      </c>
      <c r="P7" s="1071"/>
    </row>
    <row r="8" spans="1:24">
      <c r="A8" s="653"/>
      <c r="B8" s="550"/>
      <c r="C8" s="550"/>
      <c r="D8" s="550"/>
      <c r="E8" s="550"/>
      <c r="F8" s="550"/>
      <c r="G8" s="550"/>
      <c r="H8" s="550"/>
      <c r="I8" s="550"/>
      <c r="J8" s="550"/>
      <c r="K8" s="550"/>
      <c r="L8" s="550"/>
      <c r="M8" s="550"/>
      <c r="N8" s="550"/>
      <c r="O8" s="550"/>
      <c r="P8" s="550"/>
    </row>
    <row r="9" spans="1:24">
      <c r="A9" s="888" t="s">
        <v>377</v>
      </c>
      <c r="B9" s="889">
        <v>64</v>
      </c>
      <c r="C9" s="889">
        <v>85</v>
      </c>
      <c r="D9" s="889">
        <v>76</v>
      </c>
      <c r="E9" s="889">
        <v>58</v>
      </c>
      <c r="F9" s="889">
        <v>53</v>
      </c>
      <c r="G9" s="889">
        <v>38</v>
      </c>
      <c r="H9" s="889">
        <v>87</v>
      </c>
      <c r="I9" s="889">
        <v>29</v>
      </c>
      <c r="J9" s="889">
        <v>1</v>
      </c>
      <c r="K9" s="889">
        <v>1</v>
      </c>
      <c r="L9" s="889">
        <v>100</v>
      </c>
      <c r="M9" s="889">
        <v>29</v>
      </c>
      <c r="N9" s="889">
        <v>114</v>
      </c>
      <c r="O9" s="889">
        <v>63</v>
      </c>
      <c r="P9" s="889">
        <v>798</v>
      </c>
    </row>
    <row r="10" spans="1:24">
      <c r="A10" s="890" t="s">
        <v>378</v>
      </c>
      <c r="B10" s="891">
        <v>4</v>
      </c>
      <c r="C10" s="891">
        <v>6</v>
      </c>
      <c r="D10" s="891">
        <v>3</v>
      </c>
      <c r="E10" s="891">
        <v>3</v>
      </c>
      <c r="F10" s="891">
        <v>2</v>
      </c>
      <c r="G10" s="891">
        <v>1</v>
      </c>
      <c r="H10" s="891">
        <v>5</v>
      </c>
      <c r="I10" s="891">
        <v>1</v>
      </c>
      <c r="J10" s="891"/>
      <c r="K10" s="891"/>
      <c r="L10" s="891">
        <v>5</v>
      </c>
      <c r="M10" s="891">
        <v>2</v>
      </c>
      <c r="N10" s="891">
        <v>4</v>
      </c>
      <c r="O10" s="891">
        <v>4</v>
      </c>
      <c r="P10" s="891">
        <v>40</v>
      </c>
    </row>
    <row r="11" spans="1:24">
      <c r="A11" s="890" t="s">
        <v>379</v>
      </c>
      <c r="B11" s="891">
        <v>15</v>
      </c>
      <c r="C11" s="891">
        <v>16</v>
      </c>
      <c r="D11" s="891">
        <v>14</v>
      </c>
      <c r="E11" s="891">
        <v>19</v>
      </c>
      <c r="F11" s="891">
        <v>14</v>
      </c>
      <c r="G11" s="891">
        <v>6</v>
      </c>
      <c r="H11" s="891">
        <v>20</v>
      </c>
      <c r="I11" s="891">
        <v>3</v>
      </c>
      <c r="J11" s="891"/>
      <c r="K11" s="891"/>
      <c r="L11" s="891">
        <v>23</v>
      </c>
      <c r="M11" s="891">
        <v>8</v>
      </c>
      <c r="N11" s="891">
        <v>13</v>
      </c>
      <c r="O11" s="891">
        <v>12</v>
      </c>
      <c r="P11" s="891">
        <v>163</v>
      </c>
    </row>
    <row r="12" spans="1:24">
      <c r="A12" s="890" t="s">
        <v>380</v>
      </c>
      <c r="B12" s="891">
        <v>11</v>
      </c>
      <c r="C12" s="891">
        <v>15</v>
      </c>
      <c r="D12" s="891">
        <v>15</v>
      </c>
      <c r="E12" s="891">
        <v>8</v>
      </c>
      <c r="F12" s="891">
        <v>7</v>
      </c>
      <c r="G12" s="891">
        <v>7</v>
      </c>
      <c r="H12" s="891">
        <v>14</v>
      </c>
      <c r="I12" s="891">
        <v>3</v>
      </c>
      <c r="J12" s="891"/>
      <c r="K12" s="891"/>
      <c r="L12" s="891">
        <v>13</v>
      </c>
      <c r="M12" s="891">
        <v>3</v>
      </c>
      <c r="N12" s="891">
        <v>16</v>
      </c>
      <c r="O12" s="891">
        <v>11</v>
      </c>
      <c r="P12" s="891">
        <v>123</v>
      </c>
    </row>
    <row r="13" spans="1:24">
      <c r="A13" s="890" t="s">
        <v>381</v>
      </c>
      <c r="B13" s="891">
        <v>3</v>
      </c>
      <c r="C13" s="891">
        <v>5</v>
      </c>
      <c r="D13" s="891">
        <v>2</v>
      </c>
      <c r="E13" s="891">
        <v>1</v>
      </c>
      <c r="F13" s="891">
        <v>1</v>
      </c>
      <c r="G13" s="891">
        <v>1</v>
      </c>
      <c r="H13" s="891">
        <v>5</v>
      </c>
      <c r="I13" s="891">
        <v>1</v>
      </c>
      <c r="J13" s="891"/>
      <c r="K13" s="891"/>
      <c r="L13" s="891">
        <v>4</v>
      </c>
      <c r="M13" s="891">
        <v>3</v>
      </c>
      <c r="N13" s="891">
        <v>2</v>
      </c>
      <c r="O13" s="891">
        <v>2</v>
      </c>
      <c r="P13" s="891">
        <v>30</v>
      </c>
    </row>
    <row r="14" spans="1:24">
      <c r="A14" s="890" t="s">
        <v>382</v>
      </c>
      <c r="B14" s="891">
        <v>3</v>
      </c>
      <c r="C14" s="891">
        <v>3</v>
      </c>
      <c r="D14" s="891">
        <v>2</v>
      </c>
      <c r="E14" s="891">
        <v>2</v>
      </c>
      <c r="F14" s="891">
        <v>1</v>
      </c>
      <c r="G14" s="891">
        <v>1</v>
      </c>
      <c r="H14" s="891">
        <v>3</v>
      </c>
      <c r="I14" s="891"/>
      <c r="J14" s="891"/>
      <c r="K14" s="891"/>
      <c r="L14" s="891">
        <v>5</v>
      </c>
      <c r="M14" s="891"/>
      <c r="N14" s="891">
        <v>2</v>
      </c>
      <c r="O14" s="891">
        <v>3</v>
      </c>
      <c r="P14" s="891">
        <v>25</v>
      </c>
    </row>
    <row r="15" spans="1:24">
      <c r="A15" s="890" t="s">
        <v>383</v>
      </c>
      <c r="B15" s="891">
        <v>3</v>
      </c>
      <c r="C15" s="891">
        <v>6</v>
      </c>
      <c r="D15" s="891">
        <v>4</v>
      </c>
      <c r="E15" s="891">
        <v>2</v>
      </c>
      <c r="F15" s="891">
        <v>2</v>
      </c>
      <c r="G15" s="891">
        <v>1</v>
      </c>
      <c r="H15" s="891">
        <v>5</v>
      </c>
      <c r="I15" s="891">
        <v>2</v>
      </c>
      <c r="J15" s="891"/>
      <c r="K15" s="891"/>
      <c r="L15" s="891">
        <v>7</v>
      </c>
      <c r="M15" s="891">
        <v>2</v>
      </c>
      <c r="N15" s="891">
        <v>4</v>
      </c>
      <c r="O15" s="891">
        <v>5</v>
      </c>
      <c r="P15" s="891">
        <v>43</v>
      </c>
    </row>
    <row r="16" spans="1:24">
      <c r="A16" s="890" t="s">
        <v>384</v>
      </c>
      <c r="B16" s="891">
        <v>15</v>
      </c>
      <c r="C16" s="891">
        <v>16</v>
      </c>
      <c r="D16" s="891">
        <v>23</v>
      </c>
      <c r="E16" s="891">
        <v>15</v>
      </c>
      <c r="F16" s="891">
        <v>19</v>
      </c>
      <c r="G16" s="891">
        <v>17</v>
      </c>
      <c r="H16" s="891">
        <v>13</v>
      </c>
      <c r="I16" s="891">
        <v>15</v>
      </c>
      <c r="J16" s="891">
        <v>1</v>
      </c>
      <c r="K16" s="891">
        <v>1</v>
      </c>
      <c r="L16" s="891">
        <v>19</v>
      </c>
      <c r="M16" s="891">
        <v>6</v>
      </c>
      <c r="N16" s="891">
        <v>61</v>
      </c>
      <c r="O16" s="891">
        <v>12</v>
      </c>
      <c r="P16" s="891">
        <v>233</v>
      </c>
    </row>
    <row r="17" spans="1:16">
      <c r="A17" s="890" t="s">
        <v>385</v>
      </c>
      <c r="B17" s="891">
        <v>2</v>
      </c>
      <c r="C17" s="891">
        <v>3</v>
      </c>
      <c r="D17" s="891">
        <v>1</v>
      </c>
      <c r="E17" s="891">
        <v>1</v>
      </c>
      <c r="F17" s="891">
        <v>1</v>
      </c>
      <c r="G17" s="891"/>
      <c r="H17" s="891">
        <v>2</v>
      </c>
      <c r="I17" s="891">
        <v>2</v>
      </c>
      <c r="J17" s="891"/>
      <c r="K17" s="891"/>
      <c r="L17" s="891">
        <v>1</v>
      </c>
      <c r="M17" s="891"/>
      <c r="N17" s="891"/>
      <c r="O17" s="891">
        <v>3</v>
      </c>
      <c r="P17" s="891">
        <v>16</v>
      </c>
    </row>
    <row r="18" spans="1:16">
      <c r="A18" s="890" t="s">
        <v>386</v>
      </c>
      <c r="B18" s="891">
        <v>1</v>
      </c>
      <c r="C18" s="891">
        <v>2</v>
      </c>
      <c r="D18" s="891">
        <v>1</v>
      </c>
      <c r="E18" s="891">
        <v>1</v>
      </c>
      <c r="F18" s="891"/>
      <c r="G18" s="891"/>
      <c r="H18" s="891">
        <v>1</v>
      </c>
      <c r="I18" s="891">
        <v>1</v>
      </c>
      <c r="J18" s="891"/>
      <c r="K18" s="891"/>
      <c r="L18" s="891">
        <v>1</v>
      </c>
      <c r="M18" s="891"/>
      <c r="N18" s="891"/>
      <c r="O18" s="891">
        <v>2</v>
      </c>
      <c r="P18" s="891">
        <v>10</v>
      </c>
    </row>
    <row r="19" spans="1:16">
      <c r="A19" s="890" t="s">
        <v>387</v>
      </c>
      <c r="B19" s="891">
        <v>7</v>
      </c>
      <c r="C19" s="891">
        <v>13</v>
      </c>
      <c r="D19" s="891">
        <v>11</v>
      </c>
      <c r="E19" s="891">
        <v>6</v>
      </c>
      <c r="F19" s="891">
        <v>6</v>
      </c>
      <c r="G19" s="891">
        <v>4</v>
      </c>
      <c r="H19" s="891">
        <v>19</v>
      </c>
      <c r="I19" s="891">
        <v>1</v>
      </c>
      <c r="J19" s="891"/>
      <c r="K19" s="891"/>
      <c r="L19" s="891">
        <v>22</v>
      </c>
      <c r="M19" s="891">
        <v>5</v>
      </c>
      <c r="N19" s="891">
        <v>12</v>
      </c>
      <c r="O19" s="891">
        <v>9</v>
      </c>
      <c r="P19" s="891">
        <v>115</v>
      </c>
    </row>
    <row r="20" spans="1:16">
      <c r="A20" s="892" t="s">
        <v>388</v>
      </c>
      <c r="B20" s="893">
        <v>6</v>
      </c>
      <c r="C20" s="893">
        <v>91</v>
      </c>
      <c r="D20" s="893">
        <v>27</v>
      </c>
      <c r="E20" s="893">
        <v>18</v>
      </c>
      <c r="F20" s="893">
        <v>3</v>
      </c>
      <c r="G20" s="893">
        <v>7</v>
      </c>
      <c r="H20" s="893">
        <v>24</v>
      </c>
      <c r="I20" s="893">
        <v>8</v>
      </c>
      <c r="J20" s="893">
        <v>0</v>
      </c>
      <c r="K20" s="893">
        <v>0</v>
      </c>
      <c r="L20" s="893">
        <v>51</v>
      </c>
      <c r="M20" s="893">
        <v>7</v>
      </c>
      <c r="N20" s="893">
        <v>50</v>
      </c>
      <c r="O20" s="893">
        <v>72</v>
      </c>
      <c r="P20" s="893">
        <v>364</v>
      </c>
    </row>
    <row r="21" spans="1:16">
      <c r="A21" s="894" t="s">
        <v>389</v>
      </c>
      <c r="B21" s="895"/>
      <c r="C21" s="895"/>
      <c r="D21" s="895"/>
      <c r="E21" s="895"/>
      <c r="F21" s="895"/>
      <c r="G21" s="895"/>
      <c r="H21" s="895"/>
      <c r="I21" s="895"/>
      <c r="J21" s="895"/>
      <c r="K21" s="895"/>
      <c r="L21" s="895"/>
      <c r="M21" s="895"/>
      <c r="N21" s="895"/>
      <c r="O21" s="895"/>
      <c r="P21" s="895"/>
    </row>
    <row r="22" spans="1:16">
      <c r="A22" s="890" t="s">
        <v>390</v>
      </c>
      <c r="B22" s="891"/>
      <c r="C22" s="891">
        <v>1</v>
      </c>
      <c r="D22" s="891"/>
      <c r="E22" s="891"/>
      <c r="F22" s="891"/>
      <c r="G22" s="891"/>
      <c r="H22" s="891"/>
      <c r="I22" s="891"/>
      <c r="J22" s="891"/>
      <c r="K22" s="891"/>
      <c r="L22" s="891"/>
      <c r="M22" s="891"/>
      <c r="N22" s="891"/>
      <c r="O22" s="891"/>
      <c r="P22" s="891">
        <v>1</v>
      </c>
    </row>
    <row r="23" spans="1:16">
      <c r="A23" s="890" t="s">
        <v>391</v>
      </c>
      <c r="B23" s="891"/>
      <c r="C23" s="891">
        <v>1</v>
      </c>
      <c r="D23" s="891"/>
      <c r="E23" s="891"/>
      <c r="F23" s="891"/>
      <c r="G23" s="891"/>
      <c r="H23" s="891"/>
      <c r="I23" s="891"/>
      <c r="J23" s="891"/>
      <c r="K23" s="891"/>
      <c r="L23" s="891">
        <v>1</v>
      </c>
      <c r="M23" s="891"/>
      <c r="N23" s="891"/>
      <c r="O23" s="891">
        <v>1</v>
      </c>
      <c r="P23" s="891">
        <v>3</v>
      </c>
    </row>
    <row r="24" spans="1:16">
      <c r="A24" s="890" t="s">
        <v>392</v>
      </c>
      <c r="B24" s="891"/>
      <c r="C24" s="891">
        <v>1</v>
      </c>
      <c r="D24" s="891"/>
      <c r="E24" s="891"/>
      <c r="F24" s="891"/>
      <c r="G24" s="891"/>
      <c r="H24" s="891"/>
      <c r="I24" s="891"/>
      <c r="J24" s="891"/>
      <c r="K24" s="891"/>
      <c r="L24" s="891">
        <v>1</v>
      </c>
      <c r="M24" s="891"/>
      <c r="N24" s="891"/>
      <c r="O24" s="891">
        <v>1</v>
      </c>
      <c r="P24" s="891">
        <v>3</v>
      </c>
    </row>
    <row r="25" spans="1:16">
      <c r="A25" s="890" t="s">
        <v>393</v>
      </c>
      <c r="B25" s="891"/>
      <c r="C25" s="891">
        <v>1</v>
      </c>
      <c r="D25" s="891"/>
      <c r="E25" s="891"/>
      <c r="F25" s="891"/>
      <c r="G25" s="891"/>
      <c r="H25" s="891"/>
      <c r="I25" s="891"/>
      <c r="J25" s="891"/>
      <c r="K25" s="891"/>
      <c r="L25" s="891">
        <v>1</v>
      </c>
      <c r="M25" s="891"/>
      <c r="N25" s="891"/>
      <c r="O25" s="891">
        <v>1</v>
      </c>
      <c r="P25" s="891">
        <v>3</v>
      </c>
    </row>
    <row r="26" spans="1:16">
      <c r="A26" s="890" t="s">
        <v>394</v>
      </c>
      <c r="B26" s="891"/>
      <c r="C26" s="891">
        <v>1</v>
      </c>
      <c r="D26" s="891"/>
      <c r="E26" s="891"/>
      <c r="F26" s="891"/>
      <c r="G26" s="891"/>
      <c r="H26" s="891"/>
      <c r="I26" s="891"/>
      <c r="J26" s="891"/>
      <c r="K26" s="891"/>
      <c r="L26" s="891">
        <v>1</v>
      </c>
      <c r="M26" s="891"/>
      <c r="N26" s="891"/>
      <c r="O26" s="891">
        <v>1</v>
      </c>
      <c r="P26" s="891">
        <v>3</v>
      </c>
    </row>
    <row r="27" spans="1:16">
      <c r="A27" s="890" t="s">
        <v>395</v>
      </c>
      <c r="B27" s="891"/>
      <c r="C27" s="891">
        <v>1</v>
      </c>
      <c r="D27" s="891"/>
      <c r="E27" s="891"/>
      <c r="F27" s="891"/>
      <c r="G27" s="891"/>
      <c r="H27" s="891"/>
      <c r="I27" s="891"/>
      <c r="J27" s="891"/>
      <c r="K27" s="891"/>
      <c r="L27" s="891"/>
      <c r="M27" s="891"/>
      <c r="N27" s="891"/>
      <c r="O27" s="891"/>
      <c r="P27" s="891">
        <v>1</v>
      </c>
    </row>
    <row r="28" spans="1:16">
      <c r="A28" s="890" t="s">
        <v>396</v>
      </c>
      <c r="B28" s="891"/>
      <c r="C28" s="891">
        <v>1</v>
      </c>
      <c r="D28" s="891"/>
      <c r="E28" s="891"/>
      <c r="F28" s="891"/>
      <c r="G28" s="891"/>
      <c r="H28" s="891"/>
      <c r="I28" s="891"/>
      <c r="J28" s="891"/>
      <c r="K28" s="891"/>
      <c r="L28" s="891"/>
      <c r="M28" s="891"/>
      <c r="N28" s="891"/>
      <c r="O28" s="891"/>
      <c r="P28" s="891">
        <v>1</v>
      </c>
    </row>
    <row r="29" spans="1:16">
      <c r="A29" s="890" t="s">
        <v>397</v>
      </c>
      <c r="B29" s="891"/>
      <c r="C29" s="891">
        <v>1</v>
      </c>
      <c r="D29" s="891"/>
      <c r="E29" s="891"/>
      <c r="F29" s="891"/>
      <c r="G29" s="891"/>
      <c r="H29" s="891"/>
      <c r="I29" s="891"/>
      <c r="J29" s="891"/>
      <c r="K29" s="891"/>
      <c r="L29" s="891"/>
      <c r="M29" s="891"/>
      <c r="N29" s="891"/>
      <c r="O29" s="891"/>
      <c r="P29" s="891">
        <v>1</v>
      </c>
    </row>
    <row r="30" spans="1:16">
      <c r="A30" s="890" t="s">
        <v>398</v>
      </c>
      <c r="B30" s="891"/>
      <c r="C30" s="891"/>
      <c r="D30" s="891"/>
      <c r="E30" s="891"/>
      <c r="F30" s="891"/>
      <c r="G30" s="891"/>
      <c r="H30" s="891">
        <v>1</v>
      </c>
      <c r="I30" s="891"/>
      <c r="J30" s="891"/>
      <c r="K30" s="891"/>
      <c r="L30" s="891"/>
      <c r="M30" s="891"/>
      <c r="N30" s="891"/>
      <c r="O30" s="891"/>
      <c r="P30" s="891">
        <v>1</v>
      </c>
    </row>
    <row r="31" spans="1:16">
      <c r="A31" s="894" t="s">
        <v>379</v>
      </c>
      <c r="B31" s="895"/>
      <c r="C31" s="895"/>
      <c r="D31" s="895"/>
      <c r="E31" s="895"/>
      <c r="F31" s="895"/>
      <c r="G31" s="895"/>
      <c r="H31" s="895"/>
      <c r="I31" s="895"/>
      <c r="J31" s="895"/>
      <c r="K31" s="895"/>
      <c r="L31" s="895"/>
      <c r="M31" s="895"/>
      <c r="N31" s="895"/>
      <c r="O31" s="895"/>
      <c r="P31" s="895"/>
    </row>
    <row r="32" spans="1:16">
      <c r="A32" s="890" t="s">
        <v>399</v>
      </c>
      <c r="B32" s="891"/>
      <c r="C32" s="891">
        <v>1</v>
      </c>
      <c r="D32" s="891"/>
      <c r="E32" s="891"/>
      <c r="F32" s="891"/>
      <c r="G32" s="891"/>
      <c r="H32" s="891"/>
      <c r="I32" s="891"/>
      <c r="J32" s="891"/>
      <c r="K32" s="891"/>
      <c r="L32" s="891">
        <v>1</v>
      </c>
      <c r="M32" s="891"/>
      <c r="N32" s="891"/>
      <c r="O32" s="891">
        <v>1</v>
      </c>
      <c r="P32" s="891">
        <v>3</v>
      </c>
    </row>
    <row r="33" spans="1:16">
      <c r="A33" s="890" t="s">
        <v>400</v>
      </c>
      <c r="B33" s="891"/>
      <c r="C33" s="891"/>
      <c r="D33" s="891">
        <v>1</v>
      </c>
      <c r="E33" s="891">
        <v>1</v>
      </c>
      <c r="F33" s="891"/>
      <c r="G33" s="891"/>
      <c r="H33" s="891"/>
      <c r="I33" s="891"/>
      <c r="J33" s="891"/>
      <c r="K33" s="891"/>
      <c r="L33" s="891">
        <v>1</v>
      </c>
      <c r="M33" s="891"/>
      <c r="N33" s="891"/>
      <c r="O33" s="891"/>
      <c r="P33" s="891">
        <v>3</v>
      </c>
    </row>
    <row r="34" spans="1:16">
      <c r="A34" s="890" t="s">
        <v>401</v>
      </c>
      <c r="B34" s="891"/>
      <c r="C34" s="891">
        <v>1</v>
      </c>
      <c r="D34" s="891"/>
      <c r="E34" s="891"/>
      <c r="F34" s="891"/>
      <c r="G34" s="891"/>
      <c r="H34" s="891"/>
      <c r="I34" s="891"/>
      <c r="J34" s="891"/>
      <c r="K34" s="891"/>
      <c r="L34" s="891"/>
      <c r="M34" s="891"/>
      <c r="N34" s="891"/>
      <c r="O34" s="891">
        <v>1</v>
      </c>
      <c r="P34" s="891">
        <v>2</v>
      </c>
    </row>
    <row r="35" spans="1:16">
      <c r="A35" s="890" t="s">
        <v>402</v>
      </c>
      <c r="B35" s="891"/>
      <c r="C35" s="891">
        <v>1</v>
      </c>
      <c r="D35" s="891"/>
      <c r="E35" s="891"/>
      <c r="F35" s="891"/>
      <c r="G35" s="891"/>
      <c r="H35" s="891"/>
      <c r="I35" s="891"/>
      <c r="J35" s="891"/>
      <c r="K35" s="891"/>
      <c r="L35" s="891">
        <v>1</v>
      </c>
      <c r="M35" s="891"/>
      <c r="N35" s="891"/>
      <c r="O35" s="891">
        <v>1</v>
      </c>
      <c r="P35" s="891">
        <v>3</v>
      </c>
    </row>
    <row r="36" spans="1:16">
      <c r="A36" s="890" t="s">
        <v>403</v>
      </c>
      <c r="B36" s="891"/>
      <c r="C36" s="891"/>
      <c r="D36" s="891"/>
      <c r="E36" s="891"/>
      <c r="F36" s="891"/>
      <c r="G36" s="891"/>
      <c r="H36" s="891"/>
      <c r="I36" s="891"/>
      <c r="J36" s="891"/>
      <c r="K36" s="891"/>
      <c r="L36" s="891">
        <v>1</v>
      </c>
      <c r="M36" s="891"/>
      <c r="N36" s="891"/>
      <c r="O36" s="891">
        <v>1</v>
      </c>
      <c r="P36" s="891">
        <v>2</v>
      </c>
    </row>
    <row r="37" spans="1:16">
      <c r="A37" s="890" t="s">
        <v>404</v>
      </c>
      <c r="B37" s="891"/>
      <c r="C37" s="891">
        <v>1</v>
      </c>
      <c r="D37" s="891"/>
      <c r="E37" s="891"/>
      <c r="F37" s="891"/>
      <c r="G37" s="891"/>
      <c r="H37" s="891"/>
      <c r="I37" s="891"/>
      <c r="J37" s="891"/>
      <c r="K37" s="891"/>
      <c r="L37" s="891">
        <v>1</v>
      </c>
      <c r="M37" s="891"/>
      <c r="N37" s="891"/>
      <c r="O37" s="891">
        <v>1</v>
      </c>
      <c r="P37" s="891">
        <v>3</v>
      </c>
    </row>
    <row r="38" spans="1:16">
      <c r="A38" s="890" t="s">
        <v>405</v>
      </c>
      <c r="B38" s="891"/>
      <c r="C38" s="891"/>
      <c r="D38" s="891"/>
      <c r="E38" s="891"/>
      <c r="F38" s="891"/>
      <c r="G38" s="891"/>
      <c r="H38" s="891"/>
      <c r="I38" s="891"/>
      <c r="J38" s="891"/>
      <c r="K38" s="891"/>
      <c r="L38" s="891">
        <v>1</v>
      </c>
      <c r="M38" s="891"/>
      <c r="N38" s="891"/>
      <c r="O38" s="891">
        <v>1</v>
      </c>
      <c r="P38" s="891">
        <v>2</v>
      </c>
    </row>
    <row r="39" spans="1:16">
      <c r="A39" s="890" t="s">
        <v>406</v>
      </c>
      <c r="B39" s="891"/>
      <c r="C39" s="891">
        <v>1</v>
      </c>
      <c r="D39" s="891"/>
      <c r="E39" s="891"/>
      <c r="F39" s="891"/>
      <c r="G39" s="891"/>
      <c r="H39" s="891"/>
      <c r="I39" s="891"/>
      <c r="J39" s="891"/>
      <c r="K39" s="891"/>
      <c r="L39" s="891">
        <v>1</v>
      </c>
      <c r="M39" s="891"/>
      <c r="N39" s="891"/>
      <c r="O39" s="891">
        <v>1</v>
      </c>
      <c r="P39" s="891">
        <v>3</v>
      </c>
    </row>
    <row r="40" spans="1:16">
      <c r="A40" s="890" t="s">
        <v>407</v>
      </c>
      <c r="B40" s="891"/>
      <c r="C40" s="891">
        <v>1</v>
      </c>
      <c r="D40" s="891"/>
      <c r="E40" s="891"/>
      <c r="F40" s="891"/>
      <c r="G40" s="891"/>
      <c r="H40" s="891"/>
      <c r="I40" s="891"/>
      <c r="J40" s="891"/>
      <c r="K40" s="891"/>
      <c r="L40" s="891">
        <v>1</v>
      </c>
      <c r="M40" s="891"/>
      <c r="N40" s="891"/>
      <c r="O40" s="891">
        <v>1</v>
      </c>
      <c r="P40" s="891">
        <v>3</v>
      </c>
    </row>
    <row r="41" spans="1:16">
      <c r="A41" s="890" t="s">
        <v>408</v>
      </c>
      <c r="B41" s="891"/>
      <c r="C41" s="891">
        <v>1</v>
      </c>
      <c r="D41" s="891"/>
      <c r="E41" s="891"/>
      <c r="F41" s="891"/>
      <c r="G41" s="891"/>
      <c r="H41" s="891"/>
      <c r="I41" s="891"/>
      <c r="J41" s="891"/>
      <c r="K41" s="891"/>
      <c r="L41" s="891"/>
      <c r="M41" s="891"/>
      <c r="N41" s="891"/>
      <c r="O41" s="891">
        <v>1</v>
      </c>
      <c r="P41" s="891">
        <v>2</v>
      </c>
    </row>
    <row r="42" spans="1:16">
      <c r="A42" s="890" t="s">
        <v>409</v>
      </c>
      <c r="B42" s="891"/>
      <c r="C42" s="891"/>
      <c r="D42" s="891">
        <v>1</v>
      </c>
      <c r="E42" s="891"/>
      <c r="F42" s="891"/>
      <c r="G42" s="891"/>
      <c r="H42" s="891"/>
      <c r="I42" s="891"/>
      <c r="J42" s="891"/>
      <c r="K42" s="891"/>
      <c r="L42" s="891"/>
      <c r="M42" s="891"/>
      <c r="N42" s="891"/>
      <c r="O42" s="891"/>
      <c r="P42" s="891">
        <v>1</v>
      </c>
    </row>
    <row r="43" spans="1:16">
      <c r="A43" s="890" t="s">
        <v>410</v>
      </c>
      <c r="B43" s="891"/>
      <c r="C43" s="891"/>
      <c r="D43" s="891"/>
      <c r="E43" s="891"/>
      <c r="F43" s="891"/>
      <c r="G43" s="891"/>
      <c r="H43" s="891"/>
      <c r="I43" s="891"/>
      <c r="J43" s="891"/>
      <c r="K43" s="891"/>
      <c r="L43" s="891"/>
      <c r="M43" s="891"/>
      <c r="N43" s="891"/>
      <c r="O43" s="891">
        <v>1</v>
      </c>
      <c r="P43" s="891">
        <v>1</v>
      </c>
    </row>
    <row r="44" spans="1:16">
      <c r="A44" s="890" t="s">
        <v>411</v>
      </c>
      <c r="B44" s="891"/>
      <c r="C44" s="891"/>
      <c r="D44" s="891"/>
      <c r="E44" s="891"/>
      <c r="F44" s="891"/>
      <c r="G44" s="891"/>
      <c r="H44" s="891"/>
      <c r="I44" s="891"/>
      <c r="J44" s="891"/>
      <c r="K44" s="891"/>
      <c r="L44" s="891"/>
      <c r="M44" s="891"/>
      <c r="N44" s="891"/>
      <c r="O44" s="891">
        <v>1</v>
      </c>
      <c r="P44" s="891">
        <v>1</v>
      </c>
    </row>
    <row r="45" spans="1:16">
      <c r="A45" s="890" t="s">
        <v>412</v>
      </c>
      <c r="B45" s="891"/>
      <c r="C45" s="891">
        <v>1</v>
      </c>
      <c r="D45" s="891"/>
      <c r="E45" s="891"/>
      <c r="F45" s="891"/>
      <c r="G45" s="891"/>
      <c r="H45" s="891"/>
      <c r="I45" s="891"/>
      <c r="J45" s="891"/>
      <c r="K45" s="891"/>
      <c r="L45" s="891">
        <v>1</v>
      </c>
      <c r="M45" s="891"/>
      <c r="N45" s="891"/>
      <c r="O45" s="891">
        <v>1</v>
      </c>
      <c r="P45" s="891">
        <v>3</v>
      </c>
    </row>
    <row r="46" spans="1:16">
      <c r="A46" s="890" t="s">
        <v>413</v>
      </c>
      <c r="B46" s="891"/>
      <c r="C46" s="891">
        <v>1</v>
      </c>
      <c r="D46" s="891"/>
      <c r="E46" s="891"/>
      <c r="F46" s="891"/>
      <c r="G46" s="891"/>
      <c r="H46" s="891"/>
      <c r="I46" s="891"/>
      <c r="J46" s="891"/>
      <c r="K46" s="891"/>
      <c r="L46" s="891">
        <v>1</v>
      </c>
      <c r="M46" s="891">
        <v>1</v>
      </c>
      <c r="N46" s="891"/>
      <c r="O46" s="891">
        <v>1</v>
      </c>
      <c r="P46" s="891">
        <v>4</v>
      </c>
    </row>
    <row r="47" spans="1:16">
      <c r="A47" s="890" t="s">
        <v>414</v>
      </c>
      <c r="B47" s="891"/>
      <c r="C47" s="891"/>
      <c r="D47" s="891">
        <v>1</v>
      </c>
      <c r="E47" s="891"/>
      <c r="F47" s="891"/>
      <c r="G47" s="891"/>
      <c r="H47" s="891"/>
      <c r="I47" s="891"/>
      <c r="J47" s="891"/>
      <c r="K47" s="891"/>
      <c r="L47" s="891"/>
      <c r="M47" s="891"/>
      <c r="N47" s="891"/>
      <c r="O47" s="891"/>
      <c r="P47" s="891">
        <v>1</v>
      </c>
    </row>
    <row r="48" spans="1:16">
      <c r="A48" s="890" t="s">
        <v>415</v>
      </c>
      <c r="B48" s="891"/>
      <c r="C48" s="891"/>
      <c r="D48" s="891"/>
      <c r="E48" s="891"/>
      <c r="F48" s="891"/>
      <c r="G48" s="891"/>
      <c r="H48" s="891"/>
      <c r="I48" s="891"/>
      <c r="J48" s="891"/>
      <c r="K48" s="891"/>
      <c r="L48" s="891"/>
      <c r="M48" s="891"/>
      <c r="N48" s="891"/>
      <c r="O48" s="891">
        <v>1</v>
      </c>
      <c r="P48" s="891">
        <v>1</v>
      </c>
    </row>
    <row r="49" spans="1:16">
      <c r="A49" s="890" t="s">
        <v>416</v>
      </c>
      <c r="B49" s="891"/>
      <c r="C49" s="891"/>
      <c r="D49" s="891"/>
      <c r="E49" s="891">
        <v>1</v>
      </c>
      <c r="F49" s="891"/>
      <c r="G49" s="891"/>
      <c r="H49" s="891"/>
      <c r="I49" s="891"/>
      <c r="J49" s="891"/>
      <c r="K49" s="891"/>
      <c r="L49" s="891"/>
      <c r="M49" s="891"/>
      <c r="N49" s="891"/>
      <c r="O49" s="891"/>
      <c r="P49" s="891">
        <v>1</v>
      </c>
    </row>
    <row r="50" spans="1:16">
      <c r="A50" s="890" t="s">
        <v>417</v>
      </c>
      <c r="B50" s="891"/>
      <c r="C50" s="891">
        <v>1</v>
      </c>
      <c r="D50" s="891"/>
      <c r="E50" s="891"/>
      <c r="F50" s="891"/>
      <c r="G50" s="891"/>
      <c r="H50" s="891">
        <v>2</v>
      </c>
      <c r="I50" s="891"/>
      <c r="J50" s="891"/>
      <c r="K50" s="891"/>
      <c r="L50" s="891">
        <v>1</v>
      </c>
      <c r="M50" s="891"/>
      <c r="N50" s="891">
        <v>1</v>
      </c>
      <c r="O50" s="891">
        <v>1</v>
      </c>
      <c r="P50" s="891">
        <v>6</v>
      </c>
    </row>
    <row r="51" spans="1:16">
      <c r="A51" s="894" t="s">
        <v>380</v>
      </c>
      <c r="B51" s="895"/>
      <c r="C51" s="895"/>
      <c r="D51" s="895"/>
      <c r="E51" s="895"/>
      <c r="F51" s="895"/>
      <c r="G51" s="895"/>
      <c r="H51" s="895"/>
      <c r="I51" s="895"/>
      <c r="J51" s="895"/>
      <c r="K51" s="895"/>
      <c r="L51" s="895"/>
      <c r="M51" s="895"/>
      <c r="N51" s="895"/>
      <c r="O51" s="895"/>
      <c r="P51" s="895"/>
    </row>
    <row r="52" spans="1:16">
      <c r="A52" s="890" t="s">
        <v>418</v>
      </c>
      <c r="B52" s="891"/>
      <c r="C52" s="891">
        <v>1</v>
      </c>
      <c r="D52" s="891"/>
      <c r="E52" s="891"/>
      <c r="F52" s="891"/>
      <c r="G52" s="891"/>
      <c r="H52" s="891"/>
      <c r="I52" s="891"/>
      <c r="J52" s="891"/>
      <c r="K52" s="891"/>
      <c r="L52" s="891"/>
      <c r="M52" s="891"/>
      <c r="N52" s="891"/>
      <c r="O52" s="891">
        <v>1</v>
      </c>
      <c r="P52" s="891">
        <v>2</v>
      </c>
    </row>
    <row r="53" spans="1:16">
      <c r="A53" s="890" t="s">
        <v>419</v>
      </c>
      <c r="B53" s="891"/>
      <c r="C53" s="891">
        <v>1</v>
      </c>
      <c r="D53" s="891"/>
      <c r="E53" s="891"/>
      <c r="F53" s="891"/>
      <c r="G53" s="891"/>
      <c r="H53" s="891"/>
      <c r="I53" s="891"/>
      <c r="J53" s="891"/>
      <c r="K53" s="891"/>
      <c r="L53" s="891"/>
      <c r="M53" s="891"/>
      <c r="N53" s="891"/>
      <c r="O53" s="891">
        <v>1</v>
      </c>
      <c r="P53" s="891">
        <v>2</v>
      </c>
    </row>
    <row r="54" spans="1:16">
      <c r="A54" s="890" t="s">
        <v>420</v>
      </c>
      <c r="B54" s="891"/>
      <c r="C54" s="891">
        <v>1</v>
      </c>
      <c r="D54" s="891"/>
      <c r="E54" s="891"/>
      <c r="F54" s="891"/>
      <c r="G54" s="891"/>
      <c r="H54" s="891"/>
      <c r="I54" s="891"/>
      <c r="J54" s="891"/>
      <c r="K54" s="891"/>
      <c r="L54" s="891">
        <v>1</v>
      </c>
      <c r="M54" s="891"/>
      <c r="N54" s="891"/>
      <c r="O54" s="891"/>
      <c r="P54" s="891">
        <v>2</v>
      </c>
    </row>
    <row r="55" spans="1:16">
      <c r="A55" s="890" t="s">
        <v>421</v>
      </c>
      <c r="B55" s="891"/>
      <c r="C55" s="891">
        <v>1</v>
      </c>
      <c r="D55" s="891"/>
      <c r="E55" s="891"/>
      <c r="F55" s="891"/>
      <c r="G55" s="891"/>
      <c r="H55" s="891">
        <v>1</v>
      </c>
      <c r="I55" s="891"/>
      <c r="J55" s="891"/>
      <c r="K55" s="891"/>
      <c r="L55" s="891"/>
      <c r="M55" s="891"/>
      <c r="N55" s="891">
        <v>1</v>
      </c>
      <c r="O55" s="891">
        <v>1</v>
      </c>
      <c r="P55" s="891">
        <v>4</v>
      </c>
    </row>
    <row r="56" spans="1:16">
      <c r="A56" s="890" t="s">
        <v>422</v>
      </c>
      <c r="B56" s="891"/>
      <c r="C56" s="891">
        <v>1</v>
      </c>
      <c r="D56" s="891"/>
      <c r="E56" s="891">
        <v>1</v>
      </c>
      <c r="F56" s="891"/>
      <c r="G56" s="891"/>
      <c r="H56" s="891">
        <v>1</v>
      </c>
      <c r="I56" s="891"/>
      <c r="J56" s="891"/>
      <c r="K56" s="891"/>
      <c r="L56" s="891">
        <v>1</v>
      </c>
      <c r="M56" s="891"/>
      <c r="N56" s="891">
        <v>1</v>
      </c>
      <c r="O56" s="891">
        <v>1</v>
      </c>
      <c r="P56" s="891">
        <v>6</v>
      </c>
    </row>
    <row r="57" spans="1:16">
      <c r="A57" s="890" t="s">
        <v>423</v>
      </c>
      <c r="B57" s="891"/>
      <c r="C57" s="891"/>
      <c r="D57" s="891"/>
      <c r="E57" s="891"/>
      <c r="F57" s="891"/>
      <c r="G57" s="891"/>
      <c r="H57" s="891"/>
      <c r="I57" s="891"/>
      <c r="J57" s="891"/>
      <c r="K57" s="891"/>
      <c r="L57" s="891"/>
      <c r="M57" s="891"/>
      <c r="N57" s="891"/>
      <c r="O57" s="891">
        <v>1</v>
      </c>
      <c r="P57" s="891">
        <v>1</v>
      </c>
    </row>
    <row r="58" spans="1:16">
      <c r="A58" s="890" t="s">
        <v>424</v>
      </c>
      <c r="B58" s="891"/>
      <c r="C58" s="891">
        <v>1</v>
      </c>
      <c r="D58" s="891"/>
      <c r="E58" s="891"/>
      <c r="F58" s="891"/>
      <c r="G58" s="891"/>
      <c r="H58" s="891"/>
      <c r="I58" s="891"/>
      <c r="J58" s="891"/>
      <c r="K58" s="891"/>
      <c r="L58" s="891">
        <v>1</v>
      </c>
      <c r="M58" s="891"/>
      <c r="N58" s="891"/>
      <c r="O58" s="891">
        <v>1</v>
      </c>
      <c r="P58" s="891">
        <v>3</v>
      </c>
    </row>
    <row r="59" spans="1:16">
      <c r="A59" s="890" t="s">
        <v>425</v>
      </c>
      <c r="B59" s="891"/>
      <c r="C59" s="891"/>
      <c r="D59" s="891"/>
      <c r="E59" s="891"/>
      <c r="F59" s="891"/>
      <c r="G59" s="891"/>
      <c r="H59" s="891"/>
      <c r="I59" s="891"/>
      <c r="J59" s="891"/>
      <c r="K59" s="891"/>
      <c r="L59" s="891"/>
      <c r="M59" s="891"/>
      <c r="N59" s="891"/>
      <c r="O59" s="891">
        <v>1</v>
      </c>
      <c r="P59" s="891">
        <v>1</v>
      </c>
    </row>
    <row r="60" spans="1:16">
      <c r="A60" s="890" t="s">
        <v>426</v>
      </c>
      <c r="B60" s="891"/>
      <c r="C60" s="891">
        <v>1</v>
      </c>
      <c r="D60" s="891"/>
      <c r="E60" s="891"/>
      <c r="F60" s="891"/>
      <c r="G60" s="891"/>
      <c r="H60" s="891"/>
      <c r="I60" s="891"/>
      <c r="J60" s="891"/>
      <c r="K60" s="891"/>
      <c r="L60" s="891">
        <v>1</v>
      </c>
      <c r="M60" s="891"/>
      <c r="N60" s="891"/>
      <c r="O60" s="891">
        <v>1</v>
      </c>
      <c r="P60" s="891">
        <v>3</v>
      </c>
    </row>
    <row r="61" spans="1:16">
      <c r="A61" s="890" t="s">
        <v>427</v>
      </c>
      <c r="B61" s="891"/>
      <c r="C61" s="891">
        <v>1</v>
      </c>
      <c r="D61" s="891"/>
      <c r="E61" s="891"/>
      <c r="F61" s="891"/>
      <c r="G61" s="891"/>
      <c r="H61" s="891"/>
      <c r="I61" s="891"/>
      <c r="J61" s="891"/>
      <c r="K61" s="891"/>
      <c r="L61" s="891"/>
      <c r="M61" s="891"/>
      <c r="N61" s="891"/>
      <c r="O61" s="891">
        <v>1</v>
      </c>
      <c r="P61" s="891">
        <v>2</v>
      </c>
    </row>
    <row r="62" spans="1:16">
      <c r="A62" s="890" t="s">
        <v>428</v>
      </c>
      <c r="B62" s="891"/>
      <c r="C62" s="891">
        <v>1</v>
      </c>
      <c r="D62" s="891">
        <v>1</v>
      </c>
      <c r="E62" s="891"/>
      <c r="F62" s="891"/>
      <c r="G62" s="891"/>
      <c r="H62" s="891">
        <v>1</v>
      </c>
      <c r="I62" s="891"/>
      <c r="J62" s="891"/>
      <c r="K62" s="891"/>
      <c r="L62" s="891">
        <v>1</v>
      </c>
      <c r="M62" s="891"/>
      <c r="N62" s="891">
        <v>1</v>
      </c>
      <c r="O62" s="891">
        <v>1</v>
      </c>
      <c r="P62" s="891">
        <v>6</v>
      </c>
    </row>
    <row r="63" spans="1:16">
      <c r="A63" s="890" t="s">
        <v>429</v>
      </c>
      <c r="B63" s="891">
        <v>1</v>
      </c>
      <c r="C63" s="891">
        <v>2</v>
      </c>
      <c r="D63" s="891">
        <v>1</v>
      </c>
      <c r="E63" s="891">
        <v>1</v>
      </c>
      <c r="F63" s="891">
        <v>1</v>
      </c>
      <c r="G63" s="891">
        <v>1</v>
      </c>
      <c r="H63" s="891">
        <v>2</v>
      </c>
      <c r="I63" s="891">
        <v>1</v>
      </c>
      <c r="J63" s="891"/>
      <c r="K63" s="891"/>
      <c r="L63" s="891">
        <v>2</v>
      </c>
      <c r="M63" s="891">
        <v>1</v>
      </c>
      <c r="N63" s="891">
        <v>3</v>
      </c>
      <c r="O63" s="891">
        <v>2</v>
      </c>
      <c r="P63" s="891">
        <v>18</v>
      </c>
    </row>
    <row r="64" spans="1:16">
      <c r="A64" s="890" t="s">
        <v>430</v>
      </c>
      <c r="B64" s="891"/>
      <c r="C64" s="891">
        <v>2</v>
      </c>
      <c r="D64" s="891">
        <v>1</v>
      </c>
      <c r="E64" s="891">
        <v>1</v>
      </c>
      <c r="F64" s="891"/>
      <c r="G64" s="891">
        <v>2</v>
      </c>
      <c r="H64" s="891">
        <v>2</v>
      </c>
      <c r="I64" s="891"/>
      <c r="J64" s="891"/>
      <c r="K64" s="891"/>
      <c r="L64" s="891">
        <v>2</v>
      </c>
      <c r="M64" s="891">
        <v>1</v>
      </c>
      <c r="N64" s="891">
        <v>2</v>
      </c>
      <c r="O64" s="891">
        <v>1</v>
      </c>
      <c r="P64" s="891">
        <v>14</v>
      </c>
    </row>
    <row r="65" spans="1:16">
      <c r="A65" s="890" t="s">
        <v>431</v>
      </c>
      <c r="B65" s="891"/>
      <c r="C65" s="891">
        <v>1</v>
      </c>
      <c r="D65" s="891"/>
      <c r="E65" s="891"/>
      <c r="F65" s="891"/>
      <c r="G65" s="891"/>
      <c r="H65" s="891"/>
      <c r="I65" s="891"/>
      <c r="J65" s="891"/>
      <c r="K65" s="891"/>
      <c r="L65" s="891"/>
      <c r="M65" s="891"/>
      <c r="N65" s="891"/>
      <c r="O65" s="891">
        <v>1</v>
      </c>
      <c r="P65" s="891">
        <v>2</v>
      </c>
    </row>
    <row r="66" spans="1:16">
      <c r="A66" s="890" t="s">
        <v>432</v>
      </c>
      <c r="B66" s="891"/>
      <c r="C66" s="891"/>
      <c r="D66" s="891"/>
      <c r="E66" s="891">
        <v>1</v>
      </c>
      <c r="F66" s="891"/>
      <c r="G66" s="891"/>
      <c r="H66" s="891"/>
      <c r="I66" s="891"/>
      <c r="J66" s="891"/>
      <c r="K66" s="891"/>
      <c r="L66" s="891"/>
      <c r="M66" s="891"/>
      <c r="N66" s="891"/>
      <c r="O66" s="891"/>
      <c r="P66" s="891">
        <v>1</v>
      </c>
    </row>
    <row r="67" spans="1:16">
      <c r="A67" s="890" t="s">
        <v>433</v>
      </c>
      <c r="B67" s="891"/>
      <c r="C67" s="891"/>
      <c r="D67" s="891"/>
      <c r="E67" s="891"/>
      <c r="F67" s="891"/>
      <c r="G67" s="891"/>
      <c r="H67" s="891"/>
      <c r="I67" s="891"/>
      <c r="J67" s="891"/>
      <c r="K67" s="891"/>
      <c r="L67" s="891"/>
      <c r="M67" s="891"/>
      <c r="N67" s="891"/>
      <c r="O67" s="891">
        <v>1</v>
      </c>
      <c r="P67" s="891">
        <v>1</v>
      </c>
    </row>
    <row r="68" spans="1:16">
      <c r="A68" s="890" t="s">
        <v>434</v>
      </c>
      <c r="B68" s="891"/>
      <c r="C68" s="891">
        <v>1</v>
      </c>
      <c r="D68" s="891">
        <v>1</v>
      </c>
      <c r="E68" s="891">
        <v>1</v>
      </c>
      <c r="F68" s="891"/>
      <c r="G68" s="891"/>
      <c r="H68" s="891">
        <v>1</v>
      </c>
      <c r="I68" s="891"/>
      <c r="J68" s="891"/>
      <c r="K68" s="891"/>
      <c r="L68" s="891"/>
      <c r="M68" s="891"/>
      <c r="N68" s="891">
        <v>1</v>
      </c>
      <c r="O68" s="891"/>
      <c r="P68" s="891">
        <v>5</v>
      </c>
    </row>
    <row r="69" spans="1:16">
      <c r="A69" s="890" t="s">
        <v>435</v>
      </c>
      <c r="B69" s="891"/>
      <c r="C69" s="891">
        <v>1</v>
      </c>
      <c r="D69" s="891"/>
      <c r="E69" s="891"/>
      <c r="F69" s="891"/>
      <c r="G69" s="891"/>
      <c r="H69" s="891"/>
      <c r="I69" s="891"/>
      <c r="J69" s="891"/>
      <c r="K69" s="891"/>
      <c r="L69" s="891"/>
      <c r="M69" s="891"/>
      <c r="N69" s="891"/>
      <c r="O69" s="891">
        <v>1</v>
      </c>
      <c r="P69" s="891">
        <v>2</v>
      </c>
    </row>
    <row r="70" spans="1:16">
      <c r="A70" s="890" t="s">
        <v>436</v>
      </c>
      <c r="B70" s="891"/>
      <c r="C70" s="891">
        <v>1</v>
      </c>
      <c r="D70" s="891"/>
      <c r="E70" s="891"/>
      <c r="F70" s="891"/>
      <c r="G70" s="891"/>
      <c r="H70" s="891">
        <v>1</v>
      </c>
      <c r="I70" s="891"/>
      <c r="J70" s="891"/>
      <c r="K70" s="891"/>
      <c r="L70" s="891">
        <v>1</v>
      </c>
      <c r="M70" s="891"/>
      <c r="N70" s="891">
        <v>1</v>
      </c>
      <c r="O70" s="891">
        <v>1</v>
      </c>
      <c r="P70" s="891">
        <v>5</v>
      </c>
    </row>
    <row r="71" spans="1:16">
      <c r="A71" s="894" t="s">
        <v>381</v>
      </c>
      <c r="B71" s="895"/>
      <c r="C71" s="895"/>
      <c r="D71" s="895"/>
      <c r="E71" s="895"/>
      <c r="F71" s="895"/>
      <c r="G71" s="895"/>
      <c r="H71" s="895"/>
      <c r="I71" s="895"/>
      <c r="J71" s="895"/>
      <c r="K71" s="895"/>
      <c r="L71" s="895"/>
      <c r="M71" s="895"/>
      <c r="N71" s="895"/>
      <c r="O71" s="895"/>
      <c r="P71" s="895"/>
    </row>
    <row r="72" spans="1:16">
      <c r="A72" s="890" t="s">
        <v>437</v>
      </c>
      <c r="B72" s="891"/>
      <c r="C72" s="891">
        <v>1</v>
      </c>
      <c r="D72" s="891">
        <v>1</v>
      </c>
      <c r="E72" s="891"/>
      <c r="F72" s="891"/>
      <c r="G72" s="891"/>
      <c r="H72" s="891"/>
      <c r="I72" s="891"/>
      <c r="J72" s="891"/>
      <c r="K72" s="891"/>
      <c r="L72" s="891"/>
      <c r="M72" s="891"/>
      <c r="N72" s="891"/>
      <c r="O72" s="891"/>
      <c r="P72" s="891">
        <v>2</v>
      </c>
    </row>
    <row r="73" spans="1:16">
      <c r="A73" s="890" t="s">
        <v>438</v>
      </c>
      <c r="B73" s="891"/>
      <c r="C73" s="891">
        <v>1</v>
      </c>
      <c r="D73" s="891"/>
      <c r="E73" s="891"/>
      <c r="F73" s="891"/>
      <c r="G73" s="891"/>
      <c r="H73" s="891"/>
      <c r="I73" s="891"/>
      <c r="J73" s="891"/>
      <c r="K73" s="891"/>
      <c r="L73" s="891">
        <v>1</v>
      </c>
      <c r="M73" s="891"/>
      <c r="N73" s="891"/>
      <c r="O73" s="891"/>
      <c r="P73" s="891">
        <v>2</v>
      </c>
    </row>
    <row r="74" spans="1:16">
      <c r="A74" s="890" t="s">
        <v>439</v>
      </c>
      <c r="B74" s="891"/>
      <c r="C74" s="891">
        <v>1</v>
      </c>
      <c r="D74" s="891">
        <v>1</v>
      </c>
      <c r="E74" s="891"/>
      <c r="F74" s="891"/>
      <c r="G74" s="891"/>
      <c r="H74" s="891"/>
      <c r="I74" s="891"/>
      <c r="J74" s="891"/>
      <c r="K74" s="891"/>
      <c r="L74" s="891"/>
      <c r="M74" s="891"/>
      <c r="N74" s="891"/>
      <c r="O74" s="891"/>
      <c r="P74" s="891">
        <v>2</v>
      </c>
    </row>
    <row r="75" spans="1:16">
      <c r="A75" s="890" t="s">
        <v>440</v>
      </c>
      <c r="B75" s="891"/>
      <c r="C75" s="891"/>
      <c r="D75" s="891">
        <v>1</v>
      </c>
      <c r="E75" s="891"/>
      <c r="F75" s="891"/>
      <c r="G75" s="891"/>
      <c r="H75" s="891"/>
      <c r="I75" s="891"/>
      <c r="J75" s="891"/>
      <c r="K75" s="891"/>
      <c r="L75" s="891"/>
      <c r="M75" s="891"/>
      <c r="N75" s="891"/>
      <c r="O75" s="891"/>
      <c r="P75" s="891">
        <v>1</v>
      </c>
    </row>
    <row r="76" spans="1:16">
      <c r="A76" s="894" t="s">
        <v>382</v>
      </c>
      <c r="B76" s="895"/>
      <c r="C76" s="895"/>
      <c r="D76" s="895"/>
      <c r="E76" s="895"/>
      <c r="F76" s="895"/>
      <c r="G76" s="895"/>
      <c r="H76" s="895"/>
      <c r="I76" s="895"/>
      <c r="J76" s="895"/>
      <c r="K76" s="895"/>
      <c r="L76" s="895"/>
      <c r="M76" s="895"/>
      <c r="N76" s="895"/>
      <c r="O76" s="895"/>
      <c r="P76" s="895"/>
    </row>
    <row r="77" spans="1:16">
      <c r="A77" s="890" t="s">
        <v>441</v>
      </c>
      <c r="B77" s="891"/>
      <c r="C77" s="891">
        <v>1</v>
      </c>
      <c r="D77" s="891">
        <v>1</v>
      </c>
      <c r="E77" s="891"/>
      <c r="F77" s="891"/>
      <c r="G77" s="891"/>
      <c r="H77" s="891"/>
      <c r="I77" s="891"/>
      <c r="J77" s="891"/>
      <c r="K77" s="891"/>
      <c r="L77" s="891"/>
      <c r="M77" s="891"/>
      <c r="N77" s="891"/>
      <c r="O77" s="891"/>
      <c r="P77" s="891">
        <v>2</v>
      </c>
    </row>
    <row r="78" spans="1:16">
      <c r="A78" s="890" t="s">
        <v>442</v>
      </c>
      <c r="B78" s="891"/>
      <c r="C78" s="891">
        <v>1</v>
      </c>
      <c r="D78" s="891"/>
      <c r="E78" s="891"/>
      <c r="F78" s="891"/>
      <c r="G78" s="891"/>
      <c r="H78" s="891"/>
      <c r="I78" s="891"/>
      <c r="J78" s="891"/>
      <c r="K78" s="891"/>
      <c r="L78" s="891">
        <v>1</v>
      </c>
      <c r="M78" s="891"/>
      <c r="N78" s="891"/>
      <c r="O78" s="891">
        <v>1</v>
      </c>
      <c r="P78" s="891">
        <v>3</v>
      </c>
    </row>
    <row r="79" spans="1:16">
      <c r="A79" s="890" t="s">
        <v>916</v>
      </c>
      <c r="B79" s="891"/>
      <c r="C79" s="891"/>
      <c r="D79" s="891"/>
      <c r="E79" s="891">
        <v>1</v>
      </c>
      <c r="F79" s="891"/>
      <c r="G79" s="891"/>
      <c r="H79" s="891"/>
      <c r="I79" s="891"/>
      <c r="J79" s="891"/>
      <c r="K79" s="891"/>
      <c r="L79" s="891"/>
      <c r="M79" s="891"/>
      <c r="N79" s="891"/>
      <c r="O79" s="891"/>
      <c r="P79" s="891">
        <v>1</v>
      </c>
    </row>
    <row r="80" spans="1:16">
      <c r="A80" s="890" t="s">
        <v>443</v>
      </c>
      <c r="B80" s="891"/>
      <c r="C80" s="891">
        <v>1</v>
      </c>
      <c r="D80" s="891"/>
      <c r="E80" s="891"/>
      <c r="F80" s="891"/>
      <c r="G80" s="891"/>
      <c r="H80" s="891"/>
      <c r="I80" s="891"/>
      <c r="J80" s="891"/>
      <c r="K80" s="891"/>
      <c r="L80" s="891"/>
      <c r="M80" s="891"/>
      <c r="N80" s="891"/>
      <c r="O80" s="891"/>
      <c r="P80" s="891">
        <v>1</v>
      </c>
    </row>
    <row r="81" spans="1:16">
      <c r="A81" s="890" t="s">
        <v>444</v>
      </c>
      <c r="B81" s="891"/>
      <c r="C81" s="891">
        <v>1</v>
      </c>
      <c r="D81" s="891"/>
      <c r="E81" s="891"/>
      <c r="F81" s="891"/>
      <c r="G81" s="891"/>
      <c r="H81" s="891"/>
      <c r="I81" s="891"/>
      <c r="J81" s="891"/>
      <c r="K81" s="891"/>
      <c r="L81" s="891">
        <v>1</v>
      </c>
      <c r="M81" s="891"/>
      <c r="N81" s="891"/>
      <c r="O81" s="891"/>
      <c r="P81" s="891">
        <v>2</v>
      </c>
    </row>
    <row r="82" spans="1:16">
      <c r="A82" s="890" t="s">
        <v>445</v>
      </c>
      <c r="B82" s="891"/>
      <c r="C82" s="891">
        <v>1</v>
      </c>
      <c r="D82" s="891"/>
      <c r="E82" s="891"/>
      <c r="F82" s="891"/>
      <c r="G82" s="891"/>
      <c r="H82" s="891"/>
      <c r="I82" s="891"/>
      <c r="J82" s="891"/>
      <c r="K82" s="891"/>
      <c r="L82" s="891">
        <v>1</v>
      </c>
      <c r="M82" s="891"/>
      <c r="N82" s="891"/>
      <c r="O82" s="891">
        <v>1</v>
      </c>
      <c r="P82" s="891">
        <v>3</v>
      </c>
    </row>
    <row r="83" spans="1:16">
      <c r="A83" s="890" t="s">
        <v>446</v>
      </c>
      <c r="B83" s="891"/>
      <c r="C83" s="891">
        <v>1</v>
      </c>
      <c r="D83" s="891"/>
      <c r="E83" s="891"/>
      <c r="F83" s="891"/>
      <c r="G83" s="891"/>
      <c r="H83" s="891"/>
      <c r="I83" s="891"/>
      <c r="J83" s="891"/>
      <c r="K83" s="891"/>
      <c r="L83" s="891"/>
      <c r="M83" s="891"/>
      <c r="N83" s="891"/>
      <c r="O83" s="891">
        <v>1</v>
      </c>
      <c r="P83" s="891">
        <v>2</v>
      </c>
    </row>
    <row r="84" spans="1:16">
      <c r="A84" s="890" t="s">
        <v>447</v>
      </c>
      <c r="B84" s="891"/>
      <c r="C84" s="891">
        <v>1</v>
      </c>
      <c r="D84" s="891"/>
      <c r="E84" s="891"/>
      <c r="F84" s="891"/>
      <c r="G84" s="891"/>
      <c r="H84" s="891"/>
      <c r="I84" s="891"/>
      <c r="J84" s="891"/>
      <c r="K84" s="891"/>
      <c r="L84" s="891"/>
      <c r="M84" s="891"/>
      <c r="N84" s="891"/>
      <c r="O84" s="891"/>
      <c r="P84" s="891">
        <v>1</v>
      </c>
    </row>
    <row r="85" spans="1:16">
      <c r="A85" s="890" t="s">
        <v>448</v>
      </c>
      <c r="B85" s="891"/>
      <c r="C85" s="891"/>
      <c r="D85" s="891"/>
      <c r="E85" s="891"/>
      <c r="F85" s="891"/>
      <c r="G85" s="891"/>
      <c r="H85" s="891"/>
      <c r="I85" s="891"/>
      <c r="J85" s="891"/>
      <c r="K85" s="891"/>
      <c r="L85" s="891"/>
      <c r="M85" s="891"/>
      <c r="N85" s="891"/>
      <c r="O85" s="891">
        <v>1</v>
      </c>
      <c r="P85" s="891">
        <v>1</v>
      </c>
    </row>
    <row r="86" spans="1:16">
      <c r="A86" s="890" t="s">
        <v>449</v>
      </c>
      <c r="B86" s="891"/>
      <c r="C86" s="891">
        <v>1</v>
      </c>
      <c r="D86" s="891"/>
      <c r="E86" s="891"/>
      <c r="F86" s="891"/>
      <c r="G86" s="891"/>
      <c r="H86" s="891"/>
      <c r="I86" s="891"/>
      <c r="J86" s="891"/>
      <c r="K86" s="891"/>
      <c r="L86" s="891">
        <v>1</v>
      </c>
      <c r="M86" s="891"/>
      <c r="N86" s="891"/>
      <c r="O86" s="891">
        <v>1</v>
      </c>
      <c r="P86" s="891">
        <v>3</v>
      </c>
    </row>
    <row r="87" spans="1:16">
      <c r="A87" s="890" t="s">
        <v>450</v>
      </c>
      <c r="B87" s="891"/>
      <c r="C87" s="891">
        <v>1</v>
      </c>
      <c r="D87" s="891"/>
      <c r="E87" s="891"/>
      <c r="F87" s="891"/>
      <c r="G87" s="891"/>
      <c r="H87" s="891"/>
      <c r="I87" s="891"/>
      <c r="J87" s="891"/>
      <c r="K87" s="891"/>
      <c r="L87" s="891"/>
      <c r="M87" s="891"/>
      <c r="N87" s="891"/>
      <c r="O87" s="891"/>
      <c r="P87" s="891">
        <v>1</v>
      </c>
    </row>
    <row r="88" spans="1:16">
      <c r="A88" s="890" t="s">
        <v>451</v>
      </c>
      <c r="B88" s="891">
        <v>1</v>
      </c>
      <c r="C88" s="891">
        <v>1</v>
      </c>
      <c r="D88" s="891">
        <v>1</v>
      </c>
      <c r="E88" s="891"/>
      <c r="F88" s="891"/>
      <c r="G88" s="891"/>
      <c r="H88" s="891"/>
      <c r="I88" s="891"/>
      <c r="J88" s="891"/>
      <c r="K88" s="891"/>
      <c r="L88" s="891">
        <v>1</v>
      </c>
      <c r="M88" s="891"/>
      <c r="N88" s="891"/>
      <c r="O88" s="891">
        <v>1</v>
      </c>
      <c r="P88" s="891">
        <v>5</v>
      </c>
    </row>
    <row r="89" spans="1:16">
      <c r="A89" s="890" t="s">
        <v>452</v>
      </c>
      <c r="B89" s="891"/>
      <c r="C89" s="891">
        <v>1</v>
      </c>
      <c r="D89" s="891">
        <v>1</v>
      </c>
      <c r="E89" s="891"/>
      <c r="F89" s="891"/>
      <c r="G89" s="891"/>
      <c r="H89" s="891"/>
      <c r="I89" s="891"/>
      <c r="J89" s="891"/>
      <c r="K89" s="891"/>
      <c r="L89" s="891">
        <v>1</v>
      </c>
      <c r="M89" s="891"/>
      <c r="N89" s="891"/>
      <c r="O89" s="891">
        <v>1</v>
      </c>
      <c r="P89" s="891">
        <v>4</v>
      </c>
    </row>
    <row r="90" spans="1:16">
      <c r="A90" s="894" t="s">
        <v>383</v>
      </c>
      <c r="B90" s="895"/>
      <c r="C90" s="895"/>
      <c r="D90" s="895"/>
      <c r="E90" s="895"/>
      <c r="F90" s="895"/>
      <c r="G90" s="895"/>
      <c r="H90" s="895"/>
      <c r="I90" s="895"/>
      <c r="J90" s="895"/>
      <c r="K90" s="895"/>
      <c r="L90" s="895"/>
      <c r="M90" s="895"/>
      <c r="N90" s="895"/>
      <c r="O90" s="895"/>
      <c r="P90" s="895"/>
    </row>
    <row r="91" spans="1:16">
      <c r="A91" s="890" t="s">
        <v>453</v>
      </c>
      <c r="B91" s="891">
        <v>1</v>
      </c>
      <c r="C91" s="891">
        <v>1</v>
      </c>
      <c r="D91" s="891">
        <v>1</v>
      </c>
      <c r="E91" s="891"/>
      <c r="F91" s="891"/>
      <c r="G91" s="891"/>
      <c r="H91" s="891"/>
      <c r="I91" s="891"/>
      <c r="J91" s="891"/>
      <c r="K91" s="891"/>
      <c r="L91" s="891">
        <v>1</v>
      </c>
      <c r="M91" s="891">
        <v>1</v>
      </c>
      <c r="N91" s="891">
        <v>1</v>
      </c>
      <c r="O91" s="891">
        <v>1</v>
      </c>
      <c r="P91" s="891">
        <v>7</v>
      </c>
    </row>
    <row r="92" spans="1:16">
      <c r="A92" s="890" t="s">
        <v>454</v>
      </c>
      <c r="B92" s="891"/>
      <c r="C92" s="891">
        <v>1</v>
      </c>
      <c r="D92" s="891"/>
      <c r="E92" s="891"/>
      <c r="F92" s="891"/>
      <c r="G92" s="891"/>
      <c r="H92" s="891"/>
      <c r="I92" s="891"/>
      <c r="J92" s="891"/>
      <c r="K92" s="891"/>
      <c r="L92" s="891"/>
      <c r="M92" s="891"/>
      <c r="N92" s="891"/>
      <c r="O92" s="891"/>
      <c r="P92" s="891">
        <v>1</v>
      </c>
    </row>
    <row r="93" spans="1:16">
      <c r="A93" s="890" t="s">
        <v>424</v>
      </c>
      <c r="B93" s="891"/>
      <c r="C93" s="891">
        <v>1</v>
      </c>
      <c r="D93" s="891"/>
      <c r="E93" s="891"/>
      <c r="F93" s="891"/>
      <c r="G93" s="891"/>
      <c r="H93" s="891"/>
      <c r="I93" s="891"/>
      <c r="J93" s="891"/>
      <c r="K93" s="891"/>
      <c r="L93" s="891">
        <v>1</v>
      </c>
      <c r="M93" s="891"/>
      <c r="N93" s="891"/>
      <c r="O93" s="891">
        <v>1</v>
      </c>
      <c r="P93" s="891">
        <v>3</v>
      </c>
    </row>
    <row r="94" spans="1:16">
      <c r="A94" s="890" t="s">
        <v>455</v>
      </c>
      <c r="B94" s="891"/>
      <c r="C94" s="891">
        <v>1</v>
      </c>
      <c r="D94" s="891"/>
      <c r="E94" s="891"/>
      <c r="F94" s="891"/>
      <c r="G94" s="891"/>
      <c r="H94" s="891"/>
      <c r="I94" s="891"/>
      <c r="J94" s="891"/>
      <c r="K94" s="891"/>
      <c r="L94" s="891">
        <v>1</v>
      </c>
      <c r="M94" s="891"/>
      <c r="N94" s="891"/>
      <c r="O94" s="891"/>
      <c r="P94" s="891">
        <v>2</v>
      </c>
    </row>
    <row r="95" spans="1:16">
      <c r="A95" s="890" t="s">
        <v>456</v>
      </c>
      <c r="B95" s="891"/>
      <c r="C95" s="891"/>
      <c r="D95" s="891"/>
      <c r="E95" s="891"/>
      <c r="F95" s="891"/>
      <c r="G95" s="891"/>
      <c r="H95" s="891"/>
      <c r="I95" s="891"/>
      <c r="J95" s="891"/>
      <c r="K95" s="891"/>
      <c r="L95" s="891">
        <v>1</v>
      </c>
      <c r="M95" s="891"/>
      <c r="N95" s="891"/>
      <c r="O95" s="891"/>
      <c r="P95" s="891">
        <v>1</v>
      </c>
    </row>
    <row r="96" spans="1:16">
      <c r="A96" s="890" t="s">
        <v>457</v>
      </c>
      <c r="B96" s="891"/>
      <c r="C96" s="891">
        <v>1</v>
      </c>
      <c r="D96" s="891"/>
      <c r="E96" s="891">
        <v>1</v>
      </c>
      <c r="F96" s="891"/>
      <c r="G96" s="891"/>
      <c r="H96" s="891"/>
      <c r="I96" s="891"/>
      <c r="J96" s="891"/>
      <c r="K96" s="891"/>
      <c r="L96" s="891">
        <v>1</v>
      </c>
      <c r="M96" s="891"/>
      <c r="N96" s="891">
        <v>1</v>
      </c>
      <c r="O96" s="891">
        <v>1</v>
      </c>
      <c r="P96" s="891">
        <v>5</v>
      </c>
    </row>
    <row r="97" spans="1:16">
      <c r="A97" s="890" t="s">
        <v>458</v>
      </c>
      <c r="B97" s="891"/>
      <c r="C97" s="891">
        <v>1</v>
      </c>
      <c r="D97" s="891">
        <v>1</v>
      </c>
      <c r="E97" s="891">
        <v>1</v>
      </c>
      <c r="F97" s="891"/>
      <c r="G97" s="891">
        <v>1</v>
      </c>
      <c r="H97" s="891">
        <v>1</v>
      </c>
      <c r="I97" s="891"/>
      <c r="J97" s="891"/>
      <c r="K97" s="891"/>
      <c r="L97" s="891">
        <v>1</v>
      </c>
      <c r="M97" s="891">
        <v>1</v>
      </c>
      <c r="N97" s="891">
        <v>1</v>
      </c>
      <c r="O97" s="891">
        <v>2</v>
      </c>
      <c r="P97" s="891">
        <v>10</v>
      </c>
    </row>
    <row r="98" spans="1:16">
      <c r="A98" s="894" t="s">
        <v>384</v>
      </c>
      <c r="B98" s="895"/>
      <c r="C98" s="895"/>
      <c r="D98" s="895"/>
      <c r="E98" s="895"/>
      <c r="F98" s="895"/>
      <c r="G98" s="895"/>
      <c r="H98" s="895"/>
      <c r="I98" s="895"/>
      <c r="J98" s="895"/>
      <c r="K98" s="895"/>
      <c r="L98" s="895"/>
      <c r="M98" s="895"/>
      <c r="N98" s="895"/>
      <c r="O98" s="895"/>
      <c r="P98" s="895"/>
    </row>
    <row r="99" spans="1:16">
      <c r="A99" s="890" t="s">
        <v>459</v>
      </c>
      <c r="B99" s="891"/>
      <c r="C99" s="891">
        <v>1</v>
      </c>
      <c r="D99" s="891"/>
      <c r="E99" s="891">
        <v>1</v>
      </c>
      <c r="F99" s="891"/>
      <c r="G99" s="891"/>
      <c r="H99" s="891">
        <v>1</v>
      </c>
      <c r="I99" s="891"/>
      <c r="J99" s="891"/>
      <c r="K99" s="891"/>
      <c r="L99" s="891"/>
      <c r="M99" s="891"/>
      <c r="N99" s="891"/>
      <c r="O99" s="891"/>
      <c r="P99" s="891">
        <v>3</v>
      </c>
    </row>
    <row r="100" spans="1:16">
      <c r="A100" s="890" t="s">
        <v>460</v>
      </c>
      <c r="B100" s="891"/>
      <c r="C100" s="891">
        <v>1</v>
      </c>
      <c r="D100" s="891"/>
      <c r="E100" s="891"/>
      <c r="F100" s="891"/>
      <c r="G100" s="891"/>
      <c r="H100" s="891"/>
      <c r="I100" s="891"/>
      <c r="J100" s="891"/>
      <c r="K100" s="891"/>
      <c r="L100" s="891">
        <v>1</v>
      </c>
      <c r="M100" s="891"/>
      <c r="N100" s="891"/>
      <c r="O100" s="891">
        <v>1</v>
      </c>
      <c r="P100" s="891">
        <v>3</v>
      </c>
    </row>
    <row r="101" spans="1:16">
      <c r="A101" s="890" t="s">
        <v>461</v>
      </c>
      <c r="B101" s="891"/>
      <c r="C101" s="891"/>
      <c r="D101" s="891"/>
      <c r="E101" s="891"/>
      <c r="F101" s="891"/>
      <c r="G101" s="891"/>
      <c r="H101" s="891"/>
      <c r="I101" s="891"/>
      <c r="J101" s="891"/>
      <c r="K101" s="891"/>
      <c r="L101" s="891"/>
      <c r="M101" s="891"/>
      <c r="N101" s="891">
        <v>1</v>
      </c>
      <c r="O101" s="891"/>
      <c r="P101" s="891">
        <v>1</v>
      </c>
    </row>
    <row r="102" spans="1:16">
      <c r="A102" s="890" t="s">
        <v>462</v>
      </c>
      <c r="B102" s="891"/>
      <c r="C102" s="891">
        <v>1</v>
      </c>
      <c r="D102" s="891"/>
      <c r="E102" s="891">
        <v>1</v>
      </c>
      <c r="F102" s="891"/>
      <c r="G102" s="891"/>
      <c r="H102" s="891"/>
      <c r="I102" s="891"/>
      <c r="J102" s="891"/>
      <c r="K102" s="891"/>
      <c r="L102" s="891">
        <v>1</v>
      </c>
      <c r="M102" s="891"/>
      <c r="N102" s="891">
        <v>1</v>
      </c>
      <c r="O102" s="891">
        <v>1</v>
      </c>
      <c r="P102" s="891">
        <v>5</v>
      </c>
    </row>
    <row r="103" spans="1:16">
      <c r="A103" s="890" t="s">
        <v>463</v>
      </c>
      <c r="B103" s="891"/>
      <c r="C103" s="891">
        <v>1</v>
      </c>
      <c r="D103" s="891"/>
      <c r="E103" s="891"/>
      <c r="F103" s="891"/>
      <c r="G103" s="891"/>
      <c r="H103" s="891"/>
      <c r="I103" s="891"/>
      <c r="J103" s="891"/>
      <c r="K103" s="891"/>
      <c r="L103" s="891"/>
      <c r="M103" s="891"/>
      <c r="N103" s="891"/>
      <c r="O103" s="891"/>
      <c r="P103" s="891">
        <v>1</v>
      </c>
    </row>
    <row r="104" spans="1:16">
      <c r="A104" s="890" t="s">
        <v>464</v>
      </c>
      <c r="B104" s="891"/>
      <c r="C104" s="891">
        <v>1</v>
      </c>
      <c r="D104" s="891"/>
      <c r="E104" s="891"/>
      <c r="F104" s="891"/>
      <c r="G104" s="891"/>
      <c r="H104" s="891"/>
      <c r="I104" s="891"/>
      <c r="J104" s="891"/>
      <c r="K104" s="891"/>
      <c r="L104" s="891"/>
      <c r="M104" s="891"/>
      <c r="N104" s="891"/>
      <c r="O104" s="891"/>
      <c r="P104" s="891">
        <v>1</v>
      </c>
    </row>
    <row r="105" spans="1:16">
      <c r="A105" s="890" t="s">
        <v>465</v>
      </c>
      <c r="B105" s="891"/>
      <c r="C105" s="891"/>
      <c r="D105" s="891"/>
      <c r="E105" s="891"/>
      <c r="F105" s="891"/>
      <c r="G105" s="891"/>
      <c r="H105" s="891"/>
      <c r="I105" s="891"/>
      <c r="J105" s="891"/>
      <c r="K105" s="891"/>
      <c r="L105" s="891"/>
      <c r="M105" s="891"/>
      <c r="N105" s="891">
        <v>1</v>
      </c>
      <c r="O105" s="891">
        <v>1</v>
      </c>
      <c r="P105" s="891">
        <v>2</v>
      </c>
    </row>
    <row r="106" spans="1:16">
      <c r="A106" s="890" t="s">
        <v>466</v>
      </c>
      <c r="B106" s="891"/>
      <c r="C106" s="891">
        <v>1</v>
      </c>
      <c r="D106" s="891">
        <v>1</v>
      </c>
      <c r="E106" s="891"/>
      <c r="F106" s="891"/>
      <c r="G106" s="891">
        <v>1</v>
      </c>
      <c r="H106" s="891"/>
      <c r="I106" s="891"/>
      <c r="J106" s="891"/>
      <c r="K106" s="891"/>
      <c r="L106" s="891"/>
      <c r="M106" s="891"/>
      <c r="N106" s="891">
        <v>1</v>
      </c>
      <c r="O106" s="891"/>
      <c r="P106" s="891">
        <v>4</v>
      </c>
    </row>
    <row r="107" spans="1:16">
      <c r="A107" s="890" t="s">
        <v>917</v>
      </c>
      <c r="B107" s="891"/>
      <c r="C107" s="891"/>
      <c r="D107" s="891"/>
      <c r="E107" s="891">
        <v>1</v>
      </c>
      <c r="F107" s="891"/>
      <c r="G107" s="891"/>
      <c r="H107" s="891"/>
      <c r="I107" s="891"/>
      <c r="J107" s="891"/>
      <c r="K107" s="891"/>
      <c r="L107" s="891"/>
      <c r="M107" s="891"/>
      <c r="N107" s="891"/>
      <c r="O107" s="891"/>
      <c r="P107" s="891">
        <v>1</v>
      </c>
    </row>
    <row r="108" spans="1:16">
      <c r="A108" s="890" t="s">
        <v>467</v>
      </c>
      <c r="B108" s="891"/>
      <c r="C108" s="891"/>
      <c r="D108" s="891"/>
      <c r="E108" s="891"/>
      <c r="F108" s="891"/>
      <c r="G108" s="891"/>
      <c r="H108" s="891"/>
      <c r="I108" s="891"/>
      <c r="J108" s="891"/>
      <c r="K108" s="891"/>
      <c r="L108" s="891"/>
      <c r="M108" s="891"/>
      <c r="N108" s="891">
        <v>1</v>
      </c>
      <c r="O108" s="891"/>
      <c r="P108" s="891">
        <v>1</v>
      </c>
    </row>
    <row r="109" spans="1:16">
      <c r="A109" s="890" t="s">
        <v>468</v>
      </c>
      <c r="B109" s="891"/>
      <c r="C109" s="891"/>
      <c r="D109" s="891"/>
      <c r="E109" s="891"/>
      <c r="F109" s="891"/>
      <c r="G109" s="891"/>
      <c r="H109" s="891"/>
      <c r="I109" s="891"/>
      <c r="J109" s="891"/>
      <c r="K109" s="891"/>
      <c r="L109" s="891"/>
      <c r="M109" s="891"/>
      <c r="N109" s="891">
        <v>1</v>
      </c>
      <c r="O109" s="891"/>
      <c r="P109" s="891">
        <v>1</v>
      </c>
    </row>
    <row r="110" spans="1:16">
      <c r="A110" s="890" t="s">
        <v>469</v>
      </c>
      <c r="B110" s="891"/>
      <c r="C110" s="891">
        <v>1</v>
      </c>
      <c r="D110" s="891">
        <v>1</v>
      </c>
      <c r="E110" s="891"/>
      <c r="F110" s="891"/>
      <c r="G110" s="891"/>
      <c r="H110" s="891">
        <v>1</v>
      </c>
      <c r="I110" s="891"/>
      <c r="J110" s="891"/>
      <c r="K110" s="891"/>
      <c r="L110" s="891">
        <v>1</v>
      </c>
      <c r="M110" s="891"/>
      <c r="N110" s="891">
        <v>1</v>
      </c>
      <c r="O110" s="891">
        <v>1</v>
      </c>
      <c r="P110" s="891">
        <v>6</v>
      </c>
    </row>
    <row r="111" spans="1:16">
      <c r="A111" s="890" t="s">
        <v>470</v>
      </c>
      <c r="B111" s="891"/>
      <c r="C111" s="891"/>
      <c r="D111" s="891"/>
      <c r="E111" s="891"/>
      <c r="F111" s="891"/>
      <c r="G111" s="891"/>
      <c r="H111" s="891"/>
      <c r="I111" s="891"/>
      <c r="J111" s="891"/>
      <c r="K111" s="891"/>
      <c r="L111" s="891"/>
      <c r="M111" s="891"/>
      <c r="N111" s="891">
        <v>1</v>
      </c>
      <c r="O111" s="891"/>
      <c r="P111" s="891">
        <v>1</v>
      </c>
    </row>
    <row r="112" spans="1:16">
      <c r="A112" s="890" t="s">
        <v>471</v>
      </c>
      <c r="B112" s="891"/>
      <c r="C112" s="891"/>
      <c r="D112" s="891"/>
      <c r="E112" s="891"/>
      <c r="F112" s="891"/>
      <c r="G112" s="891"/>
      <c r="H112" s="891"/>
      <c r="I112" s="891"/>
      <c r="J112" s="891"/>
      <c r="K112" s="891"/>
      <c r="L112" s="891"/>
      <c r="M112" s="891"/>
      <c r="N112" s="891">
        <v>1</v>
      </c>
      <c r="O112" s="891"/>
      <c r="P112" s="891">
        <v>1</v>
      </c>
    </row>
    <row r="113" spans="1:16">
      <c r="A113" s="890" t="s">
        <v>472</v>
      </c>
      <c r="B113" s="891"/>
      <c r="C113" s="891"/>
      <c r="D113" s="891">
        <v>1</v>
      </c>
      <c r="E113" s="891"/>
      <c r="F113" s="891"/>
      <c r="G113" s="891"/>
      <c r="H113" s="891"/>
      <c r="I113" s="891"/>
      <c r="J113" s="891"/>
      <c r="K113" s="891"/>
      <c r="L113" s="891"/>
      <c r="M113" s="891"/>
      <c r="N113" s="891"/>
      <c r="O113" s="891"/>
      <c r="P113" s="891">
        <v>1</v>
      </c>
    </row>
    <row r="114" spans="1:16">
      <c r="A114" s="890" t="s">
        <v>473</v>
      </c>
      <c r="B114" s="891"/>
      <c r="C114" s="891"/>
      <c r="D114" s="891"/>
      <c r="E114" s="891"/>
      <c r="F114" s="891"/>
      <c r="G114" s="891"/>
      <c r="H114" s="891"/>
      <c r="I114" s="891">
        <v>1</v>
      </c>
      <c r="J114" s="891"/>
      <c r="K114" s="891"/>
      <c r="L114" s="891"/>
      <c r="M114" s="891"/>
      <c r="N114" s="891"/>
      <c r="O114" s="891"/>
      <c r="P114" s="891">
        <v>1</v>
      </c>
    </row>
    <row r="115" spans="1:16">
      <c r="A115" s="890" t="s">
        <v>474</v>
      </c>
      <c r="B115" s="891">
        <v>1</v>
      </c>
      <c r="C115" s="891"/>
      <c r="D115" s="891">
        <v>1</v>
      </c>
      <c r="E115" s="891">
        <v>1</v>
      </c>
      <c r="F115" s="891"/>
      <c r="G115" s="891"/>
      <c r="H115" s="891">
        <v>1</v>
      </c>
      <c r="I115" s="891"/>
      <c r="J115" s="891"/>
      <c r="K115" s="891"/>
      <c r="L115" s="891"/>
      <c r="M115" s="891"/>
      <c r="N115" s="891">
        <v>2</v>
      </c>
      <c r="O115" s="891"/>
      <c r="P115" s="891">
        <v>6</v>
      </c>
    </row>
    <row r="116" spans="1:16">
      <c r="A116" s="890" t="s">
        <v>475</v>
      </c>
      <c r="B116" s="891"/>
      <c r="C116" s="891"/>
      <c r="D116" s="891"/>
      <c r="E116" s="891">
        <v>1</v>
      </c>
      <c r="F116" s="891"/>
      <c r="G116" s="891"/>
      <c r="H116" s="891"/>
      <c r="I116" s="891"/>
      <c r="J116" s="891"/>
      <c r="K116" s="891"/>
      <c r="L116" s="891"/>
      <c r="M116" s="891"/>
      <c r="N116" s="891"/>
      <c r="O116" s="891"/>
      <c r="P116" s="891">
        <v>1</v>
      </c>
    </row>
    <row r="117" spans="1:16">
      <c r="A117" s="890" t="s">
        <v>476</v>
      </c>
      <c r="B117" s="891"/>
      <c r="C117" s="891">
        <v>1</v>
      </c>
      <c r="D117" s="891"/>
      <c r="E117" s="891"/>
      <c r="F117" s="891"/>
      <c r="G117" s="891"/>
      <c r="H117" s="891"/>
      <c r="I117" s="891"/>
      <c r="J117" s="891"/>
      <c r="K117" s="891"/>
      <c r="L117" s="891">
        <v>1</v>
      </c>
      <c r="M117" s="891"/>
      <c r="N117" s="891">
        <v>1</v>
      </c>
      <c r="O117" s="891">
        <v>1</v>
      </c>
      <c r="P117" s="891">
        <v>4</v>
      </c>
    </row>
    <row r="118" spans="1:16">
      <c r="A118" s="890" t="s">
        <v>477</v>
      </c>
      <c r="B118" s="891"/>
      <c r="C118" s="891">
        <v>1</v>
      </c>
      <c r="D118" s="891"/>
      <c r="E118" s="891"/>
      <c r="F118" s="891"/>
      <c r="G118" s="891"/>
      <c r="H118" s="891">
        <v>1</v>
      </c>
      <c r="I118" s="891">
        <v>1</v>
      </c>
      <c r="J118" s="891"/>
      <c r="K118" s="891"/>
      <c r="L118" s="891"/>
      <c r="M118" s="891"/>
      <c r="N118" s="891">
        <v>1</v>
      </c>
      <c r="O118" s="891">
        <v>1</v>
      </c>
      <c r="P118" s="891">
        <v>5</v>
      </c>
    </row>
    <row r="119" spans="1:16">
      <c r="A119" s="890" t="s">
        <v>478</v>
      </c>
      <c r="B119" s="891">
        <v>1</v>
      </c>
      <c r="C119" s="891">
        <v>1</v>
      </c>
      <c r="D119" s="891">
        <v>1</v>
      </c>
      <c r="E119" s="891">
        <v>1</v>
      </c>
      <c r="F119" s="891">
        <v>1</v>
      </c>
      <c r="G119" s="891">
        <v>1</v>
      </c>
      <c r="H119" s="891">
        <v>2</v>
      </c>
      <c r="I119" s="891">
        <v>1</v>
      </c>
      <c r="J119" s="891"/>
      <c r="K119" s="891"/>
      <c r="L119" s="891">
        <v>1</v>
      </c>
      <c r="M119" s="891">
        <v>1</v>
      </c>
      <c r="N119" s="891">
        <v>6</v>
      </c>
      <c r="O119" s="891">
        <v>1</v>
      </c>
      <c r="P119" s="891">
        <v>18</v>
      </c>
    </row>
    <row r="120" spans="1:16">
      <c r="A120" s="890" t="s">
        <v>479</v>
      </c>
      <c r="B120" s="891"/>
      <c r="C120" s="891">
        <v>1</v>
      </c>
      <c r="D120" s="891"/>
      <c r="E120" s="891"/>
      <c r="F120" s="891"/>
      <c r="G120" s="891"/>
      <c r="H120" s="891"/>
      <c r="I120" s="891">
        <v>1</v>
      </c>
      <c r="J120" s="891"/>
      <c r="K120" s="891"/>
      <c r="L120" s="891"/>
      <c r="M120" s="891"/>
      <c r="N120" s="891">
        <v>1</v>
      </c>
      <c r="O120" s="891"/>
      <c r="P120" s="891">
        <v>3</v>
      </c>
    </row>
    <row r="121" spans="1:16">
      <c r="A121" s="890" t="s">
        <v>480</v>
      </c>
      <c r="B121" s="891"/>
      <c r="C121" s="891">
        <v>1</v>
      </c>
      <c r="D121" s="891"/>
      <c r="E121" s="891"/>
      <c r="F121" s="891"/>
      <c r="G121" s="891"/>
      <c r="H121" s="891"/>
      <c r="I121" s="891">
        <v>1</v>
      </c>
      <c r="J121" s="891"/>
      <c r="K121" s="891"/>
      <c r="L121" s="891"/>
      <c r="M121" s="891"/>
      <c r="N121" s="891"/>
      <c r="O121" s="891"/>
      <c r="P121" s="891">
        <v>2</v>
      </c>
    </row>
    <row r="122" spans="1:16">
      <c r="A122" s="890" t="s">
        <v>481</v>
      </c>
      <c r="B122" s="891"/>
      <c r="C122" s="891"/>
      <c r="D122" s="891"/>
      <c r="E122" s="891"/>
      <c r="F122" s="891"/>
      <c r="G122" s="891"/>
      <c r="H122" s="891"/>
      <c r="I122" s="891">
        <v>1</v>
      </c>
      <c r="J122" s="891"/>
      <c r="K122" s="891"/>
      <c r="L122" s="891"/>
      <c r="M122" s="891"/>
      <c r="N122" s="891">
        <v>2</v>
      </c>
      <c r="O122" s="891"/>
      <c r="P122" s="891">
        <v>3</v>
      </c>
    </row>
    <row r="123" spans="1:16">
      <c r="A123" s="890" t="s">
        <v>482</v>
      </c>
      <c r="B123" s="891"/>
      <c r="C123" s="891">
        <v>1</v>
      </c>
      <c r="D123" s="891"/>
      <c r="E123" s="891"/>
      <c r="F123" s="891"/>
      <c r="G123" s="891"/>
      <c r="H123" s="891"/>
      <c r="I123" s="891"/>
      <c r="J123" s="891"/>
      <c r="K123" s="891"/>
      <c r="L123" s="891"/>
      <c r="M123" s="891"/>
      <c r="N123" s="891">
        <v>1</v>
      </c>
      <c r="O123" s="891"/>
      <c r="P123" s="891">
        <v>2</v>
      </c>
    </row>
    <row r="124" spans="1:16">
      <c r="A124" s="890" t="s">
        <v>483</v>
      </c>
      <c r="B124" s="891"/>
      <c r="C124" s="891"/>
      <c r="D124" s="891">
        <v>1</v>
      </c>
      <c r="E124" s="891"/>
      <c r="F124" s="891"/>
      <c r="G124" s="891"/>
      <c r="H124" s="891"/>
      <c r="I124" s="891"/>
      <c r="J124" s="891"/>
      <c r="K124" s="891"/>
      <c r="L124" s="891"/>
      <c r="M124" s="891"/>
      <c r="N124" s="891"/>
      <c r="O124" s="891">
        <v>1</v>
      </c>
      <c r="P124" s="891">
        <v>2</v>
      </c>
    </row>
    <row r="125" spans="1:16">
      <c r="A125" s="890" t="s">
        <v>484</v>
      </c>
      <c r="B125" s="891"/>
      <c r="C125" s="891">
        <v>1</v>
      </c>
      <c r="D125" s="891"/>
      <c r="E125" s="891"/>
      <c r="F125" s="891"/>
      <c r="G125" s="891"/>
      <c r="H125" s="891"/>
      <c r="I125" s="891"/>
      <c r="J125" s="891"/>
      <c r="K125" s="891"/>
      <c r="L125" s="891">
        <v>1</v>
      </c>
      <c r="M125" s="891"/>
      <c r="N125" s="891">
        <v>1</v>
      </c>
      <c r="O125" s="891"/>
      <c r="P125" s="891">
        <v>3</v>
      </c>
    </row>
    <row r="126" spans="1:16">
      <c r="A126" s="890" t="s">
        <v>485</v>
      </c>
      <c r="B126" s="891"/>
      <c r="C126" s="891"/>
      <c r="D126" s="891"/>
      <c r="E126" s="891"/>
      <c r="F126" s="891"/>
      <c r="G126" s="891"/>
      <c r="H126" s="891"/>
      <c r="I126" s="891"/>
      <c r="J126" s="891"/>
      <c r="K126" s="891"/>
      <c r="L126" s="891"/>
      <c r="M126" s="891"/>
      <c r="N126" s="891">
        <v>1</v>
      </c>
      <c r="O126" s="891"/>
      <c r="P126" s="891">
        <v>1</v>
      </c>
    </row>
    <row r="127" spans="1:16">
      <c r="A127" s="890" t="s">
        <v>486</v>
      </c>
      <c r="B127" s="891"/>
      <c r="C127" s="891">
        <v>1</v>
      </c>
      <c r="D127" s="891"/>
      <c r="E127" s="891"/>
      <c r="F127" s="891"/>
      <c r="G127" s="891"/>
      <c r="H127" s="891"/>
      <c r="I127" s="891"/>
      <c r="J127" s="891"/>
      <c r="K127" s="891"/>
      <c r="L127" s="891"/>
      <c r="M127" s="891"/>
      <c r="N127" s="891"/>
      <c r="O127" s="891"/>
      <c r="P127" s="891">
        <v>1</v>
      </c>
    </row>
    <row r="128" spans="1:16">
      <c r="A128" s="890" t="s">
        <v>487</v>
      </c>
      <c r="B128" s="891"/>
      <c r="C128" s="891">
        <v>1</v>
      </c>
      <c r="D128" s="891"/>
      <c r="E128" s="891"/>
      <c r="F128" s="891"/>
      <c r="G128" s="891"/>
      <c r="H128" s="891"/>
      <c r="I128" s="891"/>
      <c r="J128" s="891"/>
      <c r="K128" s="891"/>
      <c r="L128" s="891"/>
      <c r="M128" s="891"/>
      <c r="N128" s="891"/>
      <c r="O128" s="891"/>
      <c r="P128" s="891">
        <v>1</v>
      </c>
    </row>
    <row r="129" spans="1:16">
      <c r="A129" s="890" t="s">
        <v>488</v>
      </c>
      <c r="B129" s="891"/>
      <c r="C129" s="891"/>
      <c r="D129" s="891">
        <v>1</v>
      </c>
      <c r="E129" s="891"/>
      <c r="F129" s="891"/>
      <c r="G129" s="891"/>
      <c r="H129" s="891"/>
      <c r="I129" s="891"/>
      <c r="J129" s="891"/>
      <c r="K129" s="891"/>
      <c r="L129" s="891"/>
      <c r="M129" s="891"/>
      <c r="N129" s="891"/>
      <c r="O129" s="891"/>
      <c r="P129" s="891">
        <v>1</v>
      </c>
    </row>
    <row r="130" spans="1:16">
      <c r="A130" s="890" t="s">
        <v>489</v>
      </c>
      <c r="B130" s="891"/>
      <c r="C130" s="891">
        <v>1</v>
      </c>
      <c r="D130" s="891"/>
      <c r="E130" s="891"/>
      <c r="F130" s="891"/>
      <c r="G130" s="891"/>
      <c r="H130" s="891"/>
      <c r="I130" s="891"/>
      <c r="J130" s="891"/>
      <c r="K130" s="891"/>
      <c r="L130" s="891">
        <v>1</v>
      </c>
      <c r="M130" s="891"/>
      <c r="N130" s="891">
        <v>1</v>
      </c>
      <c r="O130" s="891">
        <v>1</v>
      </c>
      <c r="P130" s="891">
        <v>4</v>
      </c>
    </row>
    <row r="131" spans="1:16">
      <c r="A131" s="890" t="s">
        <v>490</v>
      </c>
      <c r="B131" s="891"/>
      <c r="C131" s="891">
        <v>1</v>
      </c>
      <c r="D131" s="891"/>
      <c r="E131" s="891"/>
      <c r="F131" s="891"/>
      <c r="G131" s="891"/>
      <c r="H131" s="891"/>
      <c r="I131" s="891"/>
      <c r="J131" s="891"/>
      <c r="K131" s="891"/>
      <c r="L131" s="891"/>
      <c r="M131" s="891"/>
      <c r="N131" s="891"/>
      <c r="O131" s="891"/>
      <c r="P131" s="891">
        <v>1</v>
      </c>
    </row>
    <row r="132" spans="1:16">
      <c r="A132" s="890" t="s">
        <v>491</v>
      </c>
      <c r="B132" s="891"/>
      <c r="C132" s="891"/>
      <c r="D132" s="891"/>
      <c r="E132" s="891"/>
      <c r="F132" s="891"/>
      <c r="G132" s="891"/>
      <c r="H132" s="891">
        <v>1</v>
      </c>
      <c r="I132" s="891"/>
      <c r="J132" s="891"/>
      <c r="K132" s="891"/>
      <c r="L132" s="891"/>
      <c r="M132" s="891"/>
      <c r="N132" s="891"/>
      <c r="O132" s="891"/>
      <c r="P132" s="891">
        <v>1</v>
      </c>
    </row>
    <row r="133" spans="1:16">
      <c r="A133" s="890" t="s">
        <v>492</v>
      </c>
      <c r="B133" s="891"/>
      <c r="C133" s="891">
        <v>1</v>
      </c>
      <c r="D133" s="891"/>
      <c r="E133" s="891"/>
      <c r="F133" s="891"/>
      <c r="G133" s="891"/>
      <c r="H133" s="891"/>
      <c r="I133" s="891"/>
      <c r="J133" s="891"/>
      <c r="K133" s="891"/>
      <c r="L133" s="891"/>
      <c r="M133" s="891"/>
      <c r="N133" s="891"/>
      <c r="O133" s="891">
        <v>1</v>
      </c>
      <c r="P133" s="891">
        <v>2</v>
      </c>
    </row>
    <row r="134" spans="1:16">
      <c r="A134" s="890" t="s">
        <v>493</v>
      </c>
      <c r="B134" s="891"/>
      <c r="C134" s="891"/>
      <c r="D134" s="891">
        <v>1</v>
      </c>
      <c r="E134" s="891"/>
      <c r="F134" s="891"/>
      <c r="G134" s="891"/>
      <c r="H134" s="891"/>
      <c r="I134" s="891"/>
      <c r="J134" s="891"/>
      <c r="K134" s="891"/>
      <c r="L134" s="891"/>
      <c r="M134" s="891"/>
      <c r="N134" s="891"/>
      <c r="O134" s="891"/>
      <c r="P134" s="891">
        <v>1</v>
      </c>
    </row>
    <row r="135" spans="1:16">
      <c r="A135" s="890" t="s">
        <v>494</v>
      </c>
      <c r="B135" s="891"/>
      <c r="C135" s="891">
        <v>1</v>
      </c>
      <c r="D135" s="891"/>
      <c r="E135" s="891"/>
      <c r="F135" s="891"/>
      <c r="G135" s="891"/>
      <c r="H135" s="891">
        <v>1</v>
      </c>
      <c r="I135" s="891"/>
      <c r="J135" s="891"/>
      <c r="K135" s="891"/>
      <c r="L135" s="891">
        <v>1</v>
      </c>
      <c r="M135" s="891">
        <v>1</v>
      </c>
      <c r="N135" s="891">
        <v>1</v>
      </c>
      <c r="O135" s="891">
        <v>1</v>
      </c>
      <c r="P135" s="891">
        <v>6</v>
      </c>
    </row>
    <row r="136" spans="1:16">
      <c r="A136" s="890" t="s">
        <v>495</v>
      </c>
      <c r="B136" s="891"/>
      <c r="C136" s="891">
        <v>1</v>
      </c>
      <c r="D136" s="891"/>
      <c r="E136" s="891"/>
      <c r="F136" s="891"/>
      <c r="G136" s="891"/>
      <c r="H136" s="891"/>
      <c r="I136" s="891"/>
      <c r="J136" s="891"/>
      <c r="K136" s="891"/>
      <c r="L136" s="891"/>
      <c r="M136" s="891"/>
      <c r="N136" s="891"/>
      <c r="O136" s="891"/>
      <c r="P136" s="891">
        <v>1</v>
      </c>
    </row>
    <row r="137" spans="1:16">
      <c r="A137" s="890" t="s">
        <v>496</v>
      </c>
      <c r="B137" s="891"/>
      <c r="C137" s="891"/>
      <c r="D137" s="891"/>
      <c r="E137" s="891"/>
      <c r="F137" s="891"/>
      <c r="G137" s="891"/>
      <c r="H137" s="891"/>
      <c r="I137" s="891"/>
      <c r="J137" s="891"/>
      <c r="K137" s="891"/>
      <c r="L137" s="891"/>
      <c r="M137" s="891"/>
      <c r="N137" s="891">
        <v>1</v>
      </c>
      <c r="O137" s="891"/>
      <c r="P137" s="891">
        <v>1</v>
      </c>
    </row>
    <row r="138" spans="1:16">
      <c r="A138" s="890" t="s">
        <v>497</v>
      </c>
      <c r="B138" s="891"/>
      <c r="C138" s="891">
        <v>1</v>
      </c>
      <c r="D138" s="891"/>
      <c r="E138" s="891"/>
      <c r="F138" s="891"/>
      <c r="G138" s="891"/>
      <c r="H138" s="891"/>
      <c r="I138" s="891"/>
      <c r="J138" s="891"/>
      <c r="K138" s="891"/>
      <c r="L138" s="891"/>
      <c r="M138" s="891"/>
      <c r="N138" s="891">
        <v>1</v>
      </c>
      <c r="O138" s="891">
        <v>1</v>
      </c>
      <c r="P138" s="891">
        <v>3</v>
      </c>
    </row>
    <row r="139" spans="1:16">
      <c r="A139" s="890" t="s">
        <v>498</v>
      </c>
      <c r="B139" s="891"/>
      <c r="C139" s="891"/>
      <c r="D139" s="891">
        <v>1</v>
      </c>
      <c r="E139" s="891"/>
      <c r="F139" s="891"/>
      <c r="G139" s="891"/>
      <c r="H139" s="891"/>
      <c r="I139" s="891"/>
      <c r="J139" s="891"/>
      <c r="K139" s="891"/>
      <c r="L139" s="891"/>
      <c r="M139" s="891"/>
      <c r="N139" s="891">
        <v>1</v>
      </c>
      <c r="O139" s="891"/>
      <c r="P139" s="891">
        <v>2</v>
      </c>
    </row>
    <row r="140" spans="1:16">
      <c r="A140" s="890" t="s">
        <v>499</v>
      </c>
      <c r="B140" s="891"/>
      <c r="C140" s="891"/>
      <c r="D140" s="891"/>
      <c r="E140" s="891"/>
      <c r="F140" s="891"/>
      <c r="G140" s="891"/>
      <c r="H140" s="891"/>
      <c r="I140" s="891"/>
      <c r="J140" s="891"/>
      <c r="K140" s="891"/>
      <c r="L140" s="891"/>
      <c r="M140" s="891"/>
      <c r="N140" s="891">
        <v>1</v>
      </c>
      <c r="O140" s="891"/>
      <c r="P140" s="891">
        <v>1</v>
      </c>
    </row>
    <row r="141" spans="1:16">
      <c r="A141" s="890" t="s">
        <v>500</v>
      </c>
      <c r="B141" s="891"/>
      <c r="C141" s="891">
        <v>1</v>
      </c>
      <c r="D141" s="891">
        <v>1</v>
      </c>
      <c r="E141" s="891"/>
      <c r="F141" s="891"/>
      <c r="G141" s="891"/>
      <c r="H141" s="891"/>
      <c r="I141" s="891"/>
      <c r="J141" s="891"/>
      <c r="K141" s="891"/>
      <c r="L141" s="891"/>
      <c r="M141" s="891"/>
      <c r="N141" s="891">
        <v>1</v>
      </c>
      <c r="O141" s="891"/>
      <c r="P141" s="891">
        <v>3</v>
      </c>
    </row>
    <row r="142" spans="1:16">
      <c r="A142" s="890" t="s">
        <v>501</v>
      </c>
      <c r="B142" s="891"/>
      <c r="C142" s="891"/>
      <c r="D142" s="891"/>
      <c r="E142" s="891"/>
      <c r="F142" s="891"/>
      <c r="G142" s="891"/>
      <c r="H142" s="891"/>
      <c r="I142" s="891"/>
      <c r="J142" s="891"/>
      <c r="K142" s="891"/>
      <c r="L142" s="891">
        <v>1</v>
      </c>
      <c r="M142" s="891"/>
      <c r="N142" s="891"/>
      <c r="O142" s="891"/>
      <c r="P142" s="891">
        <v>1</v>
      </c>
    </row>
    <row r="143" spans="1:16">
      <c r="A143" s="890" t="s">
        <v>502</v>
      </c>
      <c r="B143" s="891"/>
      <c r="C143" s="891">
        <v>1</v>
      </c>
      <c r="D143" s="891"/>
      <c r="E143" s="891"/>
      <c r="F143" s="891"/>
      <c r="G143" s="891"/>
      <c r="H143" s="891"/>
      <c r="I143" s="891"/>
      <c r="J143" s="891"/>
      <c r="K143" s="891"/>
      <c r="L143" s="891"/>
      <c r="M143" s="891"/>
      <c r="N143" s="891">
        <v>1</v>
      </c>
      <c r="O143" s="891">
        <v>1</v>
      </c>
      <c r="P143" s="891">
        <v>3</v>
      </c>
    </row>
    <row r="144" spans="1:16">
      <c r="A144" s="890" t="s">
        <v>503</v>
      </c>
      <c r="B144" s="891"/>
      <c r="C144" s="891">
        <v>1</v>
      </c>
      <c r="D144" s="891">
        <v>1</v>
      </c>
      <c r="E144" s="891"/>
      <c r="F144" s="891">
        <v>1</v>
      </c>
      <c r="G144" s="891"/>
      <c r="H144" s="891"/>
      <c r="I144" s="891"/>
      <c r="J144" s="891"/>
      <c r="K144" s="891"/>
      <c r="L144" s="891">
        <v>1</v>
      </c>
      <c r="M144" s="891"/>
      <c r="N144" s="891">
        <v>2</v>
      </c>
      <c r="O144" s="891"/>
      <c r="P144" s="891">
        <v>6</v>
      </c>
    </row>
    <row r="145" spans="1:16">
      <c r="A145" s="890" t="s">
        <v>504</v>
      </c>
      <c r="B145" s="891"/>
      <c r="C145" s="891">
        <v>1</v>
      </c>
      <c r="D145" s="891"/>
      <c r="E145" s="891">
        <v>1</v>
      </c>
      <c r="F145" s="891"/>
      <c r="G145" s="891">
        <v>1</v>
      </c>
      <c r="H145" s="891">
        <v>1</v>
      </c>
      <c r="I145" s="891"/>
      <c r="J145" s="891"/>
      <c r="K145" s="891"/>
      <c r="L145" s="891">
        <v>1</v>
      </c>
      <c r="M145" s="891"/>
      <c r="N145" s="891">
        <v>1</v>
      </c>
      <c r="O145" s="891">
        <v>1</v>
      </c>
      <c r="P145" s="891">
        <v>7</v>
      </c>
    </row>
    <row r="146" spans="1:16">
      <c r="A146" s="894" t="s">
        <v>385</v>
      </c>
      <c r="B146" s="895"/>
      <c r="C146" s="895"/>
      <c r="D146" s="895"/>
      <c r="E146" s="895"/>
      <c r="F146" s="895"/>
      <c r="G146" s="895"/>
      <c r="H146" s="895"/>
      <c r="I146" s="895"/>
      <c r="J146" s="895"/>
      <c r="K146" s="895"/>
      <c r="L146" s="895"/>
      <c r="M146" s="895"/>
      <c r="N146" s="895"/>
      <c r="O146" s="895"/>
      <c r="P146" s="895"/>
    </row>
    <row r="147" spans="1:16">
      <c r="A147" s="890" t="s">
        <v>505</v>
      </c>
      <c r="B147" s="891"/>
      <c r="C147" s="891">
        <v>1</v>
      </c>
      <c r="D147" s="891"/>
      <c r="E147" s="891"/>
      <c r="F147" s="891"/>
      <c r="G147" s="891"/>
      <c r="H147" s="891">
        <v>1</v>
      </c>
      <c r="I147" s="891"/>
      <c r="J147" s="891"/>
      <c r="K147" s="891"/>
      <c r="L147" s="891"/>
      <c r="M147" s="891"/>
      <c r="N147" s="891"/>
      <c r="O147" s="891">
        <v>1</v>
      </c>
      <c r="P147" s="891">
        <v>3</v>
      </c>
    </row>
    <row r="148" spans="1:16">
      <c r="A148" s="890" t="s">
        <v>506</v>
      </c>
      <c r="B148" s="891"/>
      <c r="C148" s="891">
        <v>1</v>
      </c>
      <c r="D148" s="891"/>
      <c r="E148" s="891"/>
      <c r="F148" s="891"/>
      <c r="G148" s="891"/>
      <c r="H148" s="891"/>
      <c r="I148" s="891"/>
      <c r="J148" s="891"/>
      <c r="K148" s="891"/>
      <c r="L148" s="891"/>
      <c r="M148" s="891"/>
      <c r="N148" s="891"/>
      <c r="O148" s="891">
        <v>1</v>
      </c>
      <c r="P148" s="891">
        <v>2</v>
      </c>
    </row>
    <row r="149" spans="1:16">
      <c r="A149" s="890" t="s">
        <v>507</v>
      </c>
      <c r="B149" s="891"/>
      <c r="C149" s="891">
        <v>1</v>
      </c>
      <c r="D149" s="891"/>
      <c r="E149" s="891"/>
      <c r="F149" s="891"/>
      <c r="G149" s="891"/>
      <c r="H149" s="891"/>
      <c r="I149" s="891"/>
      <c r="J149" s="891"/>
      <c r="K149" s="891"/>
      <c r="L149" s="891"/>
      <c r="M149" s="891"/>
      <c r="N149" s="891"/>
      <c r="O149" s="891">
        <v>1</v>
      </c>
      <c r="P149" s="891">
        <v>2</v>
      </c>
    </row>
    <row r="150" spans="1:16">
      <c r="A150" s="890" t="s">
        <v>508</v>
      </c>
      <c r="B150" s="891">
        <v>1</v>
      </c>
      <c r="C150" s="891">
        <v>2</v>
      </c>
      <c r="D150" s="891">
        <v>1</v>
      </c>
      <c r="E150" s="891">
        <v>1</v>
      </c>
      <c r="F150" s="891"/>
      <c r="G150" s="891"/>
      <c r="H150" s="891">
        <v>1</v>
      </c>
      <c r="I150" s="891">
        <v>1</v>
      </c>
      <c r="J150" s="891"/>
      <c r="K150" s="891"/>
      <c r="L150" s="891">
        <v>1</v>
      </c>
      <c r="M150" s="891"/>
      <c r="N150" s="891"/>
      <c r="O150" s="891">
        <v>2</v>
      </c>
      <c r="P150" s="891">
        <v>10</v>
      </c>
    </row>
    <row r="151" spans="1:16">
      <c r="A151" s="890" t="s">
        <v>509</v>
      </c>
      <c r="B151" s="891"/>
      <c r="C151" s="891">
        <v>1</v>
      </c>
      <c r="D151" s="891"/>
      <c r="E151" s="891"/>
      <c r="F151" s="891"/>
      <c r="G151" s="891"/>
      <c r="H151" s="891"/>
      <c r="I151" s="891"/>
      <c r="J151" s="891"/>
      <c r="K151" s="891"/>
      <c r="L151" s="891">
        <v>1</v>
      </c>
      <c r="M151" s="891"/>
      <c r="N151" s="891"/>
      <c r="O151" s="891">
        <v>1</v>
      </c>
      <c r="P151" s="891">
        <v>3</v>
      </c>
    </row>
    <row r="152" spans="1:16">
      <c r="A152" s="890" t="s">
        <v>510</v>
      </c>
      <c r="B152" s="891"/>
      <c r="C152" s="891">
        <v>1</v>
      </c>
      <c r="D152" s="891"/>
      <c r="E152" s="891"/>
      <c r="F152" s="891"/>
      <c r="G152" s="891"/>
      <c r="H152" s="891"/>
      <c r="I152" s="891"/>
      <c r="J152" s="891"/>
      <c r="K152" s="891"/>
      <c r="L152" s="891"/>
      <c r="M152" s="891"/>
      <c r="N152" s="891"/>
      <c r="O152" s="891">
        <v>1</v>
      </c>
      <c r="P152" s="891">
        <v>2</v>
      </c>
    </row>
    <row r="153" spans="1:16">
      <c r="A153" s="890" t="s">
        <v>511</v>
      </c>
      <c r="B153" s="891"/>
      <c r="C153" s="891"/>
      <c r="D153" s="891"/>
      <c r="E153" s="891"/>
      <c r="F153" s="891"/>
      <c r="G153" s="891"/>
      <c r="H153" s="891"/>
      <c r="I153" s="891"/>
      <c r="J153" s="891"/>
      <c r="K153" s="891"/>
      <c r="L153" s="891"/>
      <c r="M153" s="891"/>
      <c r="N153" s="891"/>
      <c r="O153" s="891">
        <v>1</v>
      </c>
      <c r="P153" s="891">
        <v>1</v>
      </c>
    </row>
    <row r="154" spans="1:16">
      <c r="A154" s="890" t="s">
        <v>512</v>
      </c>
      <c r="B154" s="891"/>
      <c r="C154" s="891">
        <v>1</v>
      </c>
      <c r="D154" s="891"/>
      <c r="E154" s="891"/>
      <c r="F154" s="891"/>
      <c r="G154" s="891"/>
      <c r="H154" s="891"/>
      <c r="I154" s="891"/>
      <c r="J154" s="891"/>
      <c r="K154" s="891"/>
      <c r="L154" s="891"/>
      <c r="M154" s="891"/>
      <c r="N154" s="891"/>
      <c r="O154" s="891"/>
      <c r="P154" s="891">
        <v>1</v>
      </c>
    </row>
    <row r="155" spans="1:16">
      <c r="A155" s="890" t="s">
        <v>513</v>
      </c>
      <c r="B155" s="891"/>
      <c r="C155" s="891">
        <v>1</v>
      </c>
      <c r="D155" s="891"/>
      <c r="E155" s="891"/>
      <c r="F155" s="891"/>
      <c r="G155" s="891"/>
      <c r="H155" s="891"/>
      <c r="I155" s="891"/>
      <c r="J155" s="891"/>
      <c r="K155" s="891"/>
      <c r="L155" s="891"/>
      <c r="M155" s="891"/>
      <c r="N155" s="891"/>
      <c r="O155" s="891">
        <v>1</v>
      </c>
      <c r="P155" s="891">
        <v>2</v>
      </c>
    </row>
    <row r="156" spans="1:16">
      <c r="A156" s="890" t="s">
        <v>514</v>
      </c>
      <c r="B156" s="891"/>
      <c r="C156" s="891"/>
      <c r="D156" s="891"/>
      <c r="E156" s="891"/>
      <c r="F156" s="891"/>
      <c r="G156" s="891"/>
      <c r="H156" s="891"/>
      <c r="I156" s="891"/>
      <c r="J156" s="891"/>
      <c r="K156" s="891"/>
      <c r="L156" s="891"/>
      <c r="M156" s="891"/>
      <c r="N156" s="891"/>
      <c r="O156" s="891">
        <v>1</v>
      </c>
      <c r="P156" s="891">
        <v>1</v>
      </c>
    </row>
    <row r="157" spans="1:16">
      <c r="A157" s="894" t="s">
        <v>386</v>
      </c>
      <c r="B157" s="895"/>
      <c r="C157" s="895"/>
      <c r="D157" s="895"/>
      <c r="E157" s="895"/>
      <c r="F157" s="895"/>
      <c r="G157" s="895"/>
      <c r="H157" s="895"/>
      <c r="I157" s="895"/>
      <c r="J157" s="895"/>
      <c r="K157" s="895"/>
      <c r="L157" s="895"/>
      <c r="M157" s="895"/>
      <c r="N157" s="895"/>
      <c r="O157" s="895"/>
      <c r="P157" s="895"/>
    </row>
    <row r="158" spans="1:16">
      <c r="A158" s="890" t="s">
        <v>515</v>
      </c>
      <c r="B158" s="891"/>
      <c r="C158" s="891">
        <v>1</v>
      </c>
      <c r="D158" s="891"/>
      <c r="E158" s="891"/>
      <c r="F158" s="891"/>
      <c r="G158" s="891"/>
      <c r="H158" s="891"/>
      <c r="I158" s="891"/>
      <c r="J158" s="891"/>
      <c r="K158" s="891"/>
      <c r="L158" s="891"/>
      <c r="M158" s="891"/>
      <c r="N158" s="891"/>
      <c r="O158" s="891"/>
      <c r="P158" s="891">
        <v>1</v>
      </c>
    </row>
    <row r="159" spans="1:16" ht="16.5">
      <c r="A159" s="896" t="s">
        <v>894</v>
      </c>
      <c r="B159" s="897"/>
      <c r="C159" s="897"/>
      <c r="D159" s="897"/>
      <c r="E159" s="897"/>
      <c r="F159" s="897"/>
      <c r="G159" s="897"/>
      <c r="H159" s="897"/>
      <c r="I159" s="897"/>
      <c r="J159" s="897"/>
      <c r="K159" s="897"/>
      <c r="L159" s="897"/>
      <c r="M159" s="897"/>
      <c r="N159" s="897"/>
      <c r="O159" s="897"/>
      <c r="P159" s="897"/>
    </row>
    <row r="160" spans="1:16">
      <c r="A160" s="898" t="s">
        <v>918</v>
      </c>
      <c r="B160" s="891"/>
      <c r="C160" s="891"/>
      <c r="D160" s="891"/>
      <c r="E160" s="891"/>
      <c r="F160" s="891"/>
      <c r="G160" s="891"/>
      <c r="H160" s="891"/>
      <c r="I160" s="891"/>
      <c r="J160" s="891"/>
      <c r="K160" s="891"/>
      <c r="L160" s="891"/>
      <c r="M160" s="891"/>
      <c r="N160" s="891"/>
      <c r="O160" s="891"/>
      <c r="P160" s="891"/>
    </row>
    <row r="161" spans="1:16">
      <c r="A161" s="890"/>
      <c r="B161" s="891"/>
      <c r="C161" s="891"/>
      <c r="D161" s="891"/>
      <c r="E161" s="891"/>
      <c r="F161" s="891"/>
      <c r="G161" s="891"/>
      <c r="H161" s="891"/>
      <c r="I161" s="891"/>
      <c r="J161" s="891"/>
      <c r="K161" s="891"/>
      <c r="L161" s="891"/>
      <c r="M161" s="891"/>
      <c r="N161" s="891"/>
      <c r="O161" s="891"/>
      <c r="P161" s="891"/>
    </row>
    <row r="162" spans="1:16" ht="25.5">
      <c r="A162" s="899" t="s">
        <v>516</v>
      </c>
      <c r="B162" s="900">
        <v>70</v>
      </c>
      <c r="C162" s="900">
        <v>176</v>
      </c>
      <c r="D162" s="900">
        <v>103</v>
      </c>
      <c r="E162" s="900">
        <v>76</v>
      </c>
      <c r="F162" s="900">
        <v>56</v>
      </c>
      <c r="G162" s="900">
        <v>45</v>
      </c>
      <c r="H162" s="900">
        <v>111</v>
      </c>
      <c r="I162" s="900">
        <v>37</v>
      </c>
      <c r="J162" s="900">
        <v>1</v>
      </c>
      <c r="K162" s="900">
        <v>1</v>
      </c>
      <c r="L162" s="900">
        <v>151</v>
      </c>
      <c r="M162" s="900">
        <v>36</v>
      </c>
      <c r="N162" s="900">
        <v>164</v>
      </c>
      <c r="O162" s="900">
        <v>135</v>
      </c>
      <c r="P162" s="900">
        <v>1162</v>
      </c>
    </row>
    <row r="163" spans="1:16">
      <c r="A163" s="901" t="s">
        <v>919</v>
      </c>
      <c r="B163" s="900">
        <v>2068</v>
      </c>
      <c r="C163" s="900">
        <v>4998</v>
      </c>
      <c r="D163" s="900">
        <v>2338</v>
      </c>
      <c r="E163" s="900">
        <v>1990</v>
      </c>
      <c r="F163" s="902">
        <v>1786</v>
      </c>
      <c r="G163" s="900">
        <v>1459</v>
      </c>
      <c r="H163" s="900">
        <v>3077</v>
      </c>
      <c r="I163" s="900">
        <v>975</v>
      </c>
      <c r="J163" s="900">
        <v>21</v>
      </c>
      <c r="K163" s="900">
        <v>27</v>
      </c>
      <c r="L163" s="900">
        <v>3270</v>
      </c>
      <c r="M163" s="900">
        <v>684</v>
      </c>
      <c r="N163" s="900">
        <v>3478</v>
      </c>
      <c r="O163" s="900">
        <v>2830</v>
      </c>
      <c r="P163" s="900">
        <v>29001</v>
      </c>
    </row>
    <row r="164" spans="1:16" ht="15">
      <c r="A164" s="903"/>
      <c r="B164" s="903"/>
      <c r="C164" s="903"/>
      <c r="D164" s="903"/>
      <c r="E164" s="903"/>
      <c r="F164" s="903"/>
      <c r="G164" s="903"/>
      <c r="H164" s="903"/>
      <c r="I164" s="903"/>
      <c r="J164" s="903"/>
      <c r="K164" s="903"/>
      <c r="L164" s="903"/>
      <c r="M164" s="903"/>
      <c r="N164" s="903"/>
      <c r="O164" s="903"/>
      <c r="P164" s="903"/>
    </row>
    <row r="165" spans="1:16" ht="15">
      <c r="A165" s="467"/>
      <c r="B165" s="467"/>
      <c r="C165" s="467"/>
      <c r="D165" s="467"/>
      <c r="E165" s="467"/>
      <c r="F165" s="467"/>
      <c r="G165" s="467"/>
      <c r="H165" s="467"/>
      <c r="I165" s="467"/>
      <c r="J165" s="467"/>
      <c r="K165" s="467"/>
      <c r="L165" s="467"/>
      <c r="M165" s="467"/>
      <c r="N165" s="467"/>
      <c r="O165" s="467"/>
      <c r="P165" s="467"/>
    </row>
  </sheetData>
  <mergeCells count="6">
    <mergeCell ref="P6:P7"/>
    <mergeCell ref="A1:P1"/>
    <mergeCell ref="A2:P2"/>
    <mergeCell ref="A3:P3"/>
    <mergeCell ref="A4:P4"/>
    <mergeCell ref="A5:P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/>
  <dimension ref="A1:L84"/>
  <sheetViews>
    <sheetView zoomScale="130" workbookViewId="0">
      <selection activeCell="A5" sqref="A5:D5"/>
    </sheetView>
  </sheetViews>
  <sheetFormatPr defaultColWidth="11.42578125" defaultRowHeight="12.75"/>
  <cols>
    <col min="1" max="1" width="25.7109375" style="496" customWidth="1"/>
    <col min="2" max="3" width="10.7109375" style="496" customWidth="1"/>
    <col min="4" max="4" width="15.42578125" style="496" customWidth="1"/>
    <col min="5" max="5" width="11.85546875" style="496" customWidth="1"/>
    <col min="6" max="6" width="11.28515625" style="496" customWidth="1"/>
    <col min="7" max="8" width="9.140625" style="496" customWidth="1"/>
    <col min="9" max="9" width="14" style="496" bestFit="1" customWidth="1"/>
    <col min="10" max="10" width="8.42578125" style="496" bestFit="1" customWidth="1"/>
    <col min="11" max="11" width="12.140625" style="496" bestFit="1" customWidth="1"/>
    <col min="12" max="12" width="7.85546875" style="496" bestFit="1" customWidth="1"/>
    <col min="13" max="17" width="9.140625" style="496" customWidth="1"/>
    <col min="18" max="26" width="9.7109375" style="496" customWidth="1"/>
    <col min="27" max="16384" width="11.42578125" style="496"/>
  </cols>
  <sheetData>
    <row r="1" spans="1:12">
      <c r="A1" s="1075"/>
      <c r="B1" s="1075"/>
      <c r="C1" s="1075"/>
      <c r="D1" s="1075"/>
      <c r="E1" s="492"/>
      <c r="F1" s="493"/>
      <c r="G1" s="494"/>
      <c r="H1" s="495"/>
      <c r="I1" s="495"/>
      <c r="J1" s="495"/>
      <c r="K1" s="495"/>
      <c r="L1" s="495"/>
    </row>
    <row r="2" spans="1:12">
      <c r="A2" s="1076" t="s">
        <v>348</v>
      </c>
      <c r="B2" s="1076"/>
      <c r="C2" s="1076"/>
      <c r="D2" s="1076"/>
      <c r="E2" s="497"/>
      <c r="F2" s="493"/>
      <c r="G2" s="494"/>
      <c r="H2" s="495"/>
      <c r="I2" s="498"/>
      <c r="J2" s="498"/>
      <c r="K2" s="498"/>
      <c r="L2" s="498"/>
    </row>
    <row r="3" spans="1:12" ht="18" customHeight="1">
      <c r="A3" s="1076" t="s">
        <v>549</v>
      </c>
      <c r="B3" s="1076"/>
      <c r="C3" s="1076"/>
      <c r="D3" s="1076"/>
      <c r="E3" s="497"/>
      <c r="F3" s="493"/>
      <c r="G3" s="494"/>
      <c r="H3" s="495"/>
      <c r="I3" s="495"/>
      <c r="J3" s="495"/>
      <c r="K3" s="495"/>
      <c r="L3" s="495"/>
    </row>
    <row r="4" spans="1:12" ht="18" customHeight="1">
      <c r="A4" s="1077" t="s">
        <v>900</v>
      </c>
      <c r="B4" s="1077"/>
      <c r="C4" s="1077"/>
      <c r="D4" s="1077"/>
      <c r="E4" s="497"/>
      <c r="F4" s="493"/>
      <c r="G4" s="494"/>
      <c r="H4" s="495"/>
      <c r="I4" s="495"/>
      <c r="J4" s="495"/>
      <c r="K4" s="499"/>
      <c r="L4" s="495"/>
    </row>
    <row r="5" spans="1:12">
      <c r="A5" s="1076"/>
      <c r="B5" s="1076"/>
      <c r="C5" s="1076"/>
      <c r="D5" s="1076"/>
      <c r="E5" s="497"/>
      <c r="F5" s="493"/>
      <c r="G5" s="494"/>
      <c r="H5" s="495"/>
      <c r="I5" s="495"/>
      <c r="J5" s="495"/>
      <c r="K5" s="495"/>
      <c r="L5" s="495"/>
    </row>
    <row r="6" spans="1:12" ht="15">
      <c r="A6" s="467"/>
      <c r="B6" s="886"/>
      <c r="C6" s="886"/>
      <c r="D6" s="1071" t="s">
        <v>110</v>
      </c>
      <c r="F6" s="493"/>
      <c r="G6" s="494"/>
      <c r="H6" s="495"/>
      <c r="I6" s="495"/>
      <c r="J6" s="495"/>
      <c r="K6" s="495"/>
      <c r="L6" s="495"/>
    </row>
    <row r="7" spans="1:12" ht="10.5" customHeight="1">
      <c r="A7" s="467"/>
      <c r="B7" s="887" t="s">
        <v>350</v>
      </c>
      <c r="C7" s="887" t="s">
        <v>349</v>
      </c>
      <c r="D7" s="1071"/>
      <c r="F7" s="493"/>
      <c r="G7" s="494"/>
      <c r="H7" s="495"/>
      <c r="I7" s="495"/>
      <c r="J7" s="495"/>
      <c r="K7" s="495"/>
      <c r="L7" s="495"/>
    </row>
    <row r="8" spans="1:12" ht="9" customHeight="1">
      <c r="A8" s="653"/>
      <c r="B8" s="550"/>
      <c r="C8" s="550"/>
      <c r="D8" s="550"/>
      <c r="E8" s="500"/>
      <c r="F8" s="493"/>
      <c r="G8" s="494"/>
      <c r="H8" s="495"/>
      <c r="I8" s="495"/>
      <c r="J8" s="495"/>
      <c r="K8" s="495"/>
      <c r="L8" s="495"/>
    </row>
    <row r="9" spans="1:12" ht="11.25" customHeight="1">
      <c r="A9" s="888" t="s">
        <v>377</v>
      </c>
      <c r="B9" s="889">
        <v>11</v>
      </c>
      <c r="C9" s="889">
        <v>43</v>
      </c>
      <c r="D9" s="889">
        <v>54</v>
      </c>
      <c r="E9" s="500"/>
      <c r="F9" s="493"/>
      <c r="G9" s="494"/>
      <c r="H9" s="495"/>
      <c r="I9" s="495"/>
      <c r="J9" s="495"/>
      <c r="K9" s="495"/>
      <c r="L9" s="495"/>
    </row>
    <row r="10" spans="1:12" ht="9" customHeight="1">
      <c r="A10" s="890" t="s">
        <v>378</v>
      </c>
      <c r="B10" s="891"/>
      <c r="C10" s="891">
        <v>3</v>
      </c>
      <c r="D10" s="891">
        <v>3</v>
      </c>
      <c r="E10" s="500"/>
      <c r="F10" s="493"/>
      <c r="G10" s="494"/>
      <c r="H10" s="495"/>
      <c r="I10" s="495"/>
      <c r="J10" s="495"/>
      <c r="K10" s="495"/>
      <c r="L10" s="495"/>
    </row>
    <row r="11" spans="1:12" ht="9" customHeight="1">
      <c r="A11" s="890" t="s">
        <v>379</v>
      </c>
      <c r="B11" s="891">
        <v>3</v>
      </c>
      <c r="C11" s="891">
        <v>8</v>
      </c>
      <c r="D11" s="891">
        <v>11</v>
      </c>
      <c r="E11" s="500"/>
      <c r="F11" s="494"/>
      <c r="G11" s="494"/>
    </row>
    <row r="12" spans="1:12" ht="9" customHeight="1">
      <c r="A12" s="890" t="s">
        <v>380</v>
      </c>
      <c r="B12" s="891">
        <v>3</v>
      </c>
      <c r="C12" s="891">
        <v>4</v>
      </c>
      <c r="D12" s="891">
        <v>7</v>
      </c>
      <c r="E12" s="500"/>
      <c r="F12" s="494"/>
      <c r="G12" s="494"/>
    </row>
    <row r="13" spans="1:12" ht="9" customHeight="1">
      <c r="A13" s="890" t="s">
        <v>381</v>
      </c>
      <c r="B13" s="891"/>
      <c r="C13" s="891">
        <v>7</v>
      </c>
      <c r="D13" s="891">
        <v>7</v>
      </c>
      <c r="E13" s="500"/>
    </row>
    <row r="14" spans="1:12" ht="9" customHeight="1">
      <c r="A14" s="890" t="s">
        <v>382</v>
      </c>
      <c r="B14" s="891"/>
      <c r="C14" s="891">
        <v>3</v>
      </c>
      <c r="D14" s="891">
        <v>3</v>
      </c>
      <c r="E14" s="500"/>
    </row>
    <row r="15" spans="1:12" ht="9" customHeight="1">
      <c r="A15" s="890" t="s">
        <v>383</v>
      </c>
      <c r="B15" s="891"/>
      <c r="C15" s="891">
        <v>3</v>
      </c>
      <c r="D15" s="891">
        <v>3</v>
      </c>
      <c r="E15" s="500"/>
    </row>
    <row r="16" spans="1:12" ht="9" customHeight="1">
      <c r="A16" s="890" t="s">
        <v>384</v>
      </c>
      <c r="B16" s="891">
        <v>3</v>
      </c>
      <c r="C16" s="891">
        <v>7</v>
      </c>
      <c r="D16" s="891">
        <v>10</v>
      </c>
      <c r="E16" s="500"/>
    </row>
    <row r="17" spans="1:5" ht="9" customHeight="1">
      <c r="A17" s="890" t="s">
        <v>385</v>
      </c>
      <c r="B17" s="891"/>
      <c r="C17" s="891">
        <v>2</v>
      </c>
      <c r="D17" s="891">
        <v>2</v>
      </c>
      <c r="E17" s="500"/>
    </row>
    <row r="18" spans="1:5" ht="9" customHeight="1">
      <c r="A18" s="890" t="s">
        <v>386</v>
      </c>
      <c r="B18" s="891"/>
      <c r="C18" s="891">
        <v>1</v>
      </c>
      <c r="D18" s="891">
        <v>1</v>
      </c>
      <c r="E18" s="500"/>
    </row>
    <row r="19" spans="1:5" ht="9" customHeight="1">
      <c r="A19" s="890" t="s">
        <v>387</v>
      </c>
      <c r="B19" s="891">
        <v>2</v>
      </c>
      <c r="C19" s="891">
        <v>5</v>
      </c>
      <c r="D19" s="891">
        <v>7</v>
      </c>
      <c r="E19" s="500"/>
    </row>
    <row r="20" spans="1:5" ht="11.25" customHeight="1">
      <c r="A20" s="892" t="s">
        <v>388</v>
      </c>
      <c r="B20" s="893">
        <v>1</v>
      </c>
      <c r="C20" s="893">
        <v>41</v>
      </c>
      <c r="D20" s="893">
        <v>42</v>
      </c>
      <c r="E20" s="501"/>
    </row>
    <row r="21" spans="1:5" ht="9" customHeight="1">
      <c r="A21" s="894" t="s">
        <v>389</v>
      </c>
      <c r="B21" s="895"/>
      <c r="C21" s="895"/>
      <c r="D21" s="895"/>
      <c r="E21" s="500"/>
    </row>
    <row r="22" spans="1:5" ht="9" customHeight="1">
      <c r="A22" s="890" t="s">
        <v>391</v>
      </c>
      <c r="B22" s="891"/>
      <c r="C22" s="891">
        <v>1</v>
      </c>
      <c r="D22" s="891">
        <v>1</v>
      </c>
      <c r="E22" s="500"/>
    </row>
    <row r="23" spans="1:5" ht="9" customHeight="1">
      <c r="A23" s="890" t="s">
        <v>393</v>
      </c>
      <c r="B23" s="891"/>
      <c r="C23" s="891">
        <v>1</v>
      </c>
      <c r="D23" s="891">
        <v>1</v>
      </c>
      <c r="E23" s="500"/>
    </row>
    <row r="24" spans="1:5" ht="9" customHeight="1">
      <c r="A24" s="890" t="s">
        <v>397</v>
      </c>
      <c r="B24" s="891"/>
      <c r="C24" s="891">
        <v>1</v>
      </c>
      <c r="D24" s="891">
        <v>1</v>
      </c>
      <c r="E24" s="500"/>
    </row>
    <row r="25" spans="1:5" ht="9" customHeight="1">
      <c r="A25" s="894" t="s">
        <v>379</v>
      </c>
      <c r="B25" s="895"/>
      <c r="C25" s="895"/>
      <c r="D25" s="895"/>
      <c r="E25" s="500"/>
    </row>
    <row r="26" spans="1:5" ht="9" customHeight="1">
      <c r="A26" s="890" t="s">
        <v>399</v>
      </c>
      <c r="B26" s="891"/>
      <c r="C26" s="891">
        <v>1</v>
      </c>
      <c r="D26" s="891">
        <v>1</v>
      </c>
      <c r="E26" s="500"/>
    </row>
    <row r="27" spans="1:5" ht="9" customHeight="1">
      <c r="A27" s="890" t="s">
        <v>400</v>
      </c>
      <c r="B27" s="891"/>
      <c r="C27" s="891"/>
      <c r="D27" s="891">
        <v>0</v>
      </c>
      <c r="E27" s="500"/>
    </row>
    <row r="28" spans="1:5" ht="9" customHeight="1">
      <c r="A28" s="890" t="s">
        <v>543</v>
      </c>
      <c r="B28" s="891"/>
      <c r="C28" s="891">
        <v>1</v>
      </c>
      <c r="D28" s="891">
        <v>1</v>
      </c>
      <c r="E28" s="500"/>
    </row>
    <row r="29" spans="1:5" ht="9" customHeight="1">
      <c r="A29" s="890" t="s">
        <v>402</v>
      </c>
      <c r="B29" s="891"/>
      <c r="C29" s="891">
        <v>1</v>
      </c>
      <c r="D29" s="891">
        <v>1</v>
      </c>
      <c r="E29" s="500"/>
    </row>
    <row r="30" spans="1:5" ht="9" customHeight="1">
      <c r="A30" s="890" t="s">
        <v>544</v>
      </c>
      <c r="B30" s="891"/>
      <c r="C30" s="891">
        <v>1</v>
      </c>
      <c r="D30" s="891">
        <v>1</v>
      </c>
      <c r="E30" s="500"/>
    </row>
    <row r="31" spans="1:5" ht="9" customHeight="1">
      <c r="A31" s="890" t="s">
        <v>408</v>
      </c>
      <c r="B31" s="891"/>
      <c r="C31" s="891">
        <v>1</v>
      </c>
      <c r="D31" s="891">
        <v>1</v>
      </c>
      <c r="E31" s="500"/>
    </row>
    <row r="32" spans="1:5" ht="9" customHeight="1">
      <c r="A32" s="890" t="s">
        <v>409</v>
      </c>
      <c r="B32" s="891"/>
      <c r="C32" s="891"/>
      <c r="D32" s="891">
        <v>0</v>
      </c>
      <c r="E32" s="500"/>
    </row>
    <row r="33" spans="1:5" ht="9" customHeight="1">
      <c r="A33" s="890" t="s">
        <v>545</v>
      </c>
      <c r="B33" s="891"/>
      <c r="C33" s="891">
        <v>1</v>
      </c>
      <c r="D33" s="891">
        <v>1</v>
      </c>
      <c r="E33" s="500"/>
    </row>
    <row r="34" spans="1:5" ht="9" customHeight="1">
      <c r="A34" s="890" t="s">
        <v>920</v>
      </c>
      <c r="B34" s="891"/>
      <c r="C34" s="891">
        <v>1</v>
      </c>
      <c r="D34" s="891">
        <v>1</v>
      </c>
      <c r="E34" s="500"/>
    </row>
    <row r="35" spans="1:5" ht="9" customHeight="1">
      <c r="A35" s="890" t="s">
        <v>412</v>
      </c>
      <c r="B35" s="891"/>
      <c r="C35" s="891">
        <v>1</v>
      </c>
      <c r="D35" s="891">
        <v>1</v>
      </c>
      <c r="E35" s="500"/>
    </row>
    <row r="36" spans="1:5" ht="9" customHeight="1">
      <c r="A36" s="890" t="s">
        <v>413</v>
      </c>
      <c r="B36" s="891"/>
      <c r="C36" s="891">
        <v>1</v>
      </c>
      <c r="D36" s="891">
        <v>1</v>
      </c>
      <c r="E36" s="500"/>
    </row>
    <row r="37" spans="1:5" ht="9" customHeight="1">
      <c r="A37" s="894" t="s">
        <v>380</v>
      </c>
      <c r="B37" s="895"/>
      <c r="C37" s="895"/>
      <c r="D37" s="895"/>
      <c r="E37" s="500"/>
    </row>
    <row r="38" spans="1:5" ht="9" customHeight="1">
      <c r="A38" s="890" t="s">
        <v>418</v>
      </c>
      <c r="B38" s="891"/>
      <c r="C38" s="891">
        <v>1</v>
      </c>
      <c r="D38" s="891">
        <v>1</v>
      </c>
      <c r="E38" s="500"/>
    </row>
    <row r="39" spans="1:5" ht="9" customHeight="1">
      <c r="A39" s="890" t="s">
        <v>419</v>
      </c>
      <c r="B39" s="891"/>
      <c r="C39" s="891">
        <v>1</v>
      </c>
      <c r="D39" s="891">
        <v>1</v>
      </c>
      <c r="E39" s="500"/>
    </row>
    <row r="40" spans="1:5" ht="9" customHeight="1">
      <c r="A40" s="890" t="s">
        <v>421</v>
      </c>
      <c r="B40" s="891"/>
      <c r="C40" s="891">
        <v>1</v>
      </c>
      <c r="D40" s="891">
        <v>1</v>
      </c>
      <c r="E40" s="500"/>
    </row>
    <row r="41" spans="1:5" ht="9" customHeight="1">
      <c r="A41" s="890" t="s">
        <v>422</v>
      </c>
      <c r="B41" s="891">
        <v>1</v>
      </c>
      <c r="C41" s="891"/>
      <c r="D41" s="891">
        <v>1</v>
      </c>
      <c r="E41" s="500"/>
    </row>
    <row r="42" spans="1:5" ht="9" customHeight="1">
      <c r="A42" s="890" t="s">
        <v>426</v>
      </c>
      <c r="B42" s="891"/>
      <c r="C42" s="891">
        <v>1</v>
      </c>
      <c r="D42" s="891">
        <v>1</v>
      </c>
      <c r="E42" s="500"/>
    </row>
    <row r="43" spans="1:5" ht="9" customHeight="1">
      <c r="A43" s="890" t="s">
        <v>428</v>
      </c>
      <c r="B43" s="891"/>
      <c r="C43" s="891"/>
      <c r="D43" s="891">
        <v>0</v>
      </c>
      <c r="E43" s="500"/>
    </row>
    <row r="44" spans="1:5" ht="9" customHeight="1">
      <c r="A44" s="890" t="s">
        <v>429</v>
      </c>
      <c r="B44" s="891"/>
      <c r="C44" s="891">
        <v>1</v>
      </c>
      <c r="D44" s="891">
        <v>1</v>
      </c>
      <c r="E44" s="500"/>
    </row>
    <row r="45" spans="1:5" ht="9" customHeight="1">
      <c r="A45" s="890" t="s">
        <v>430</v>
      </c>
      <c r="B45" s="891"/>
      <c r="C45" s="891"/>
      <c r="D45" s="891">
        <v>0</v>
      </c>
      <c r="E45" s="500"/>
    </row>
    <row r="46" spans="1:5" ht="9" customHeight="1">
      <c r="A46" s="890" t="s">
        <v>434</v>
      </c>
      <c r="B46" s="891"/>
      <c r="C46" s="891"/>
      <c r="D46" s="891">
        <v>0</v>
      </c>
      <c r="E46" s="500"/>
    </row>
    <row r="47" spans="1:5" ht="9" customHeight="1">
      <c r="A47" s="894" t="s">
        <v>381</v>
      </c>
      <c r="B47" s="895"/>
      <c r="C47" s="895"/>
      <c r="D47" s="895"/>
      <c r="E47" s="500"/>
    </row>
    <row r="48" spans="1:5" ht="9" customHeight="1">
      <c r="A48" s="890" t="s">
        <v>437</v>
      </c>
      <c r="B48" s="891"/>
      <c r="C48" s="891"/>
      <c r="D48" s="891">
        <v>0</v>
      </c>
      <c r="E48" s="500"/>
    </row>
    <row r="49" spans="1:5" ht="9" customHeight="1">
      <c r="A49" s="890" t="s">
        <v>438</v>
      </c>
      <c r="B49" s="891"/>
      <c r="C49" s="891">
        <v>1</v>
      </c>
      <c r="D49" s="891">
        <v>1</v>
      </c>
      <c r="E49" s="500"/>
    </row>
    <row r="50" spans="1:5" ht="9" customHeight="1">
      <c r="A50" s="894" t="s">
        <v>382</v>
      </c>
      <c r="B50" s="895"/>
      <c r="C50" s="895"/>
      <c r="D50" s="895"/>
      <c r="E50" s="500"/>
    </row>
    <row r="51" spans="1:5" ht="9" customHeight="1">
      <c r="A51" s="890" t="s">
        <v>445</v>
      </c>
      <c r="B51" s="891"/>
      <c r="C51" s="891">
        <v>1</v>
      </c>
      <c r="D51" s="891">
        <v>1</v>
      </c>
      <c r="E51" s="500"/>
    </row>
    <row r="52" spans="1:5" ht="9" customHeight="1">
      <c r="A52" s="890" t="s">
        <v>449</v>
      </c>
      <c r="B52" s="891"/>
      <c r="C52" s="891">
        <v>1</v>
      </c>
      <c r="D52" s="891">
        <v>1</v>
      </c>
      <c r="E52" s="500"/>
    </row>
    <row r="53" spans="1:5" ht="9" customHeight="1">
      <c r="A53" s="890" t="s">
        <v>451</v>
      </c>
      <c r="B53" s="891"/>
      <c r="C53" s="891">
        <v>1</v>
      </c>
      <c r="D53" s="891">
        <v>1</v>
      </c>
      <c r="E53" s="500"/>
    </row>
    <row r="54" spans="1:5" ht="9" customHeight="1">
      <c r="A54" s="890" t="s">
        <v>546</v>
      </c>
      <c r="B54" s="891"/>
      <c r="C54" s="891">
        <v>1</v>
      </c>
      <c r="D54" s="891">
        <v>1</v>
      </c>
      <c r="E54" s="500"/>
    </row>
    <row r="55" spans="1:5" ht="9" customHeight="1">
      <c r="A55" s="894" t="s">
        <v>383</v>
      </c>
      <c r="B55" s="895"/>
      <c r="C55" s="895"/>
      <c r="D55" s="895"/>
      <c r="E55" s="500"/>
    </row>
    <row r="56" spans="1:5" ht="9" customHeight="1">
      <c r="A56" s="890" t="s">
        <v>453</v>
      </c>
      <c r="B56" s="891"/>
      <c r="C56" s="891">
        <v>1</v>
      </c>
      <c r="D56" s="891">
        <v>1</v>
      </c>
      <c r="E56" s="500"/>
    </row>
    <row r="57" spans="1:5" ht="9" customHeight="1">
      <c r="A57" s="890" t="s">
        <v>424</v>
      </c>
      <c r="B57" s="891"/>
      <c r="C57" s="891">
        <v>1</v>
      </c>
      <c r="D57" s="891">
        <v>1</v>
      </c>
      <c r="E57" s="500"/>
    </row>
    <row r="58" spans="1:5" ht="9" customHeight="1">
      <c r="A58" s="890" t="s">
        <v>456</v>
      </c>
      <c r="B58" s="891"/>
      <c r="C58" s="891">
        <v>1</v>
      </c>
      <c r="D58" s="891">
        <v>1</v>
      </c>
      <c r="E58" s="500"/>
    </row>
    <row r="59" spans="1:5" ht="9" customHeight="1">
      <c r="A59" s="890" t="s">
        <v>457</v>
      </c>
      <c r="B59" s="891"/>
      <c r="C59" s="891">
        <v>1</v>
      </c>
      <c r="D59" s="891">
        <v>1</v>
      </c>
      <c r="E59" s="500"/>
    </row>
    <row r="60" spans="1:5" ht="9" customHeight="1">
      <c r="A60" s="890" t="s">
        <v>458</v>
      </c>
      <c r="B60" s="891"/>
      <c r="C60" s="891">
        <v>1</v>
      </c>
      <c r="D60" s="891">
        <v>1</v>
      </c>
      <c r="E60" s="500"/>
    </row>
    <row r="61" spans="1:5" ht="9" customHeight="1">
      <c r="A61" s="894" t="s">
        <v>384</v>
      </c>
      <c r="B61" s="895"/>
      <c r="C61" s="895"/>
      <c r="D61" s="895"/>
      <c r="E61" s="500"/>
    </row>
    <row r="62" spans="1:5" ht="9" customHeight="1">
      <c r="A62" s="890" t="s">
        <v>459</v>
      </c>
      <c r="B62" s="891"/>
      <c r="C62" s="891">
        <v>1</v>
      </c>
      <c r="D62" s="891">
        <v>1</v>
      </c>
      <c r="E62" s="500"/>
    </row>
    <row r="63" spans="1:5" ht="9" customHeight="1">
      <c r="A63" s="890" t="s">
        <v>460</v>
      </c>
      <c r="B63" s="891"/>
      <c r="C63" s="891">
        <v>1</v>
      </c>
      <c r="D63" s="891">
        <v>1</v>
      </c>
      <c r="E63" s="500"/>
    </row>
    <row r="64" spans="1:5" ht="9" customHeight="1">
      <c r="A64" s="890" t="s">
        <v>462</v>
      </c>
      <c r="B64" s="891"/>
      <c r="C64" s="891">
        <v>1</v>
      </c>
      <c r="D64" s="891">
        <v>1</v>
      </c>
      <c r="E64" s="500"/>
    </row>
    <row r="65" spans="1:5" ht="9" customHeight="1">
      <c r="A65" s="890" t="s">
        <v>463</v>
      </c>
      <c r="B65" s="891"/>
      <c r="C65" s="891">
        <v>1</v>
      </c>
      <c r="D65" s="891">
        <v>1</v>
      </c>
      <c r="E65" s="500"/>
    </row>
    <row r="66" spans="1:5" ht="9" customHeight="1">
      <c r="A66" s="890" t="s">
        <v>547</v>
      </c>
      <c r="B66" s="891"/>
      <c r="C66" s="891">
        <v>1</v>
      </c>
      <c r="D66" s="891">
        <v>1</v>
      </c>
      <c r="E66" s="500"/>
    </row>
    <row r="67" spans="1:5" ht="9" customHeight="1">
      <c r="A67" s="890" t="s">
        <v>466</v>
      </c>
      <c r="B67" s="891"/>
      <c r="C67" s="891">
        <v>1</v>
      </c>
      <c r="D67" s="891">
        <v>1</v>
      </c>
      <c r="E67" s="500"/>
    </row>
    <row r="68" spans="1:5" ht="9" customHeight="1">
      <c r="A68" s="890" t="s">
        <v>469</v>
      </c>
      <c r="B68" s="891"/>
      <c r="C68" s="891"/>
      <c r="D68" s="891">
        <v>0</v>
      </c>
      <c r="E68" s="500"/>
    </row>
    <row r="69" spans="1:5" ht="9" customHeight="1">
      <c r="A69" s="890" t="s">
        <v>472</v>
      </c>
      <c r="B69" s="891"/>
      <c r="C69" s="891"/>
      <c r="D69" s="891">
        <v>0</v>
      </c>
      <c r="E69" s="500"/>
    </row>
    <row r="70" spans="1:5" ht="9" customHeight="1">
      <c r="A70" s="890" t="s">
        <v>474</v>
      </c>
      <c r="B70" s="891"/>
      <c r="C70" s="891"/>
      <c r="D70" s="891">
        <v>0</v>
      </c>
      <c r="E70" s="500"/>
    </row>
    <row r="71" spans="1:5" ht="9" customHeight="1">
      <c r="A71" s="890" t="s">
        <v>478</v>
      </c>
      <c r="B71" s="891"/>
      <c r="C71" s="891">
        <v>1</v>
      </c>
      <c r="D71" s="891">
        <v>1</v>
      </c>
      <c r="E71" s="500"/>
    </row>
    <row r="72" spans="1:5" ht="9" customHeight="1">
      <c r="A72" s="890" t="s">
        <v>489</v>
      </c>
      <c r="B72" s="891"/>
      <c r="C72" s="891">
        <v>1</v>
      </c>
      <c r="D72" s="891">
        <v>1</v>
      </c>
      <c r="E72" s="500"/>
    </row>
    <row r="73" spans="1:5" ht="9" customHeight="1">
      <c r="A73" s="890" t="s">
        <v>492</v>
      </c>
      <c r="B73" s="891"/>
      <c r="C73" s="891">
        <v>1</v>
      </c>
      <c r="D73" s="891">
        <v>1</v>
      </c>
      <c r="E73" s="500"/>
    </row>
    <row r="74" spans="1:5" ht="9" customHeight="1">
      <c r="A74" s="890" t="s">
        <v>494</v>
      </c>
      <c r="B74" s="891"/>
      <c r="C74" s="891">
        <v>1</v>
      </c>
      <c r="D74" s="891">
        <v>1</v>
      </c>
      <c r="E74" s="500"/>
    </row>
    <row r="75" spans="1:5" ht="9" customHeight="1">
      <c r="A75" s="890" t="s">
        <v>498</v>
      </c>
      <c r="B75" s="891"/>
      <c r="C75" s="891"/>
      <c r="D75" s="891">
        <v>0</v>
      </c>
      <c r="E75" s="500"/>
    </row>
    <row r="76" spans="1:5" ht="9" customHeight="1">
      <c r="A76" s="890" t="s">
        <v>504</v>
      </c>
      <c r="B76" s="891"/>
      <c r="C76" s="891">
        <v>1</v>
      </c>
      <c r="D76" s="891">
        <v>1</v>
      </c>
      <c r="E76" s="500"/>
    </row>
    <row r="77" spans="1:5" ht="9" customHeight="1">
      <c r="A77" s="894" t="s">
        <v>548</v>
      </c>
      <c r="B77" s="895"/>
      <c r="C77" s="895"/>
      <c r="D77" s="895"/>
      <c r="E77" s="500"/>
    </row>
    <row r="78" spans="1:5" ht="9" customHeight="1">
      <c r="A78" s="890" t="s">
        <v>508</v>
      </c>
      <c r="B78" s="891"/>
      <c r="C78" s="891">
        <v>1</v>
      </c>
      <c r="D78" s="891">
        <v>1</v>
      </c>
      <c r="E78" s="500"/>
    </row>
    <row r="79" spans="1:5" ht="9" customHeight="1">
      <c r="A79" s="890" t="s">
        <v>510</v>
      </c>
      <c r="B79" s="891"/>
      <c r="C79" s="891">
        <v>1</v>
      </c>
      <c r="D79" s="891">
        <v>1</v>
      </c>
      <c r="E79" s="500"/>
    </row>
    <row r="80" spans="1:5">
      <c r="A80" s="890" t="s">
        <v>511</v>
      </c>
      <c r="B80" s="891"/>
      <c r="C80" s="891">
        <v>1</v>
      </c>
      <c r="D80" s="891">
        <v>1</v>
      </c>
    </row>
    <row r="81" spans="1:4" ht="21.75" customHeight="1">
      <c r="A81" s="899" t="s">
        <v>516</v>
      </c>
      <c r="B81" s="900">
        <v>12</v>
      </c>
      <c r="C81" s="900">
        <v>84</v>
      </c>
      <c r="D81" s="900">
        <v>96</v>
      </c>
    </row>
    <row r="82" spans="1:4">
      <c r="A82" s="901" t="s">
        <v>919</v>
      </c>
      <c r="B82" s="900">
        <v>248</v>
      </c>
      <c r="C82" s="900">
        <v>1312</v>
      </c>
      <c r="D82" s="900">
        <v>1560</v>
      </c>
    </row>
    <row r="83" spans="1:4" ht="15">
      <c r="A83" s="903"/>
      <c r="B83" s="903"/>
      <c r="C83" s="903"/>
      <c r="D83" s="903"/>
    </row>
    <row r="84" spans="1:4" ht="15">
      <c r="A84" s="467"/>
      <c r="B84" s="467"/>
      <c r="C84" s="467"/>
      <c r="D84" s="467"/>
    </row>
  </sheetData>
  <mergeCells count="6">
    <mergeCell ref="D6:D7"/>
    <mergeCell ref="A1:D1"/>
    <mergeCell ref="A2:D2"/>
    <mergeCell ref="A3:D3"/>
    <mergeCell ref="A4:D4"/>
    <mergeCell ref="A5:D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F32"/>
  <sheetViews>
    <sheetView zoomScale="120" zoomScaleNormal="120" workbookViewId="0">
      <selection activeCell="A5" sqref="A5:E5"/>
    </sheetView>
  </sheetViews>
  <sheetFormatPr defaultColWidth="11.42578125" defaultRowHeight="12.75"/>
  <cols>
    <col min="1" max="1" width="29" style="169" customWidth="1"/>
    <col min="2" max="4" width="6.28515625" style="169" customWidth="1"/>
    <col min="5" max="5" width="8.7109375" style="169" customWidth="1"/>
    <col min="6" max="6" width="9.140625" style="169" customWidth="1"/>
    <col min="7" max="14" width="9.7109375" style="169" customWidth="1"/>
    <col min="15" max="16384" width="11.42578125" style="169"/>
  </cols>
  <sheetData>
    <row r="1" spans="1:6" ht="19.5" customHeight="1">
      <c r="A1" s="1073"/>
      <c r="B1" s="1073"/>
      <c r="C1" s="1073"/>
      <c r="D1" s="1073"/>
      <c r="E1" s="1073"/>
      <c r="F1" s="449"/>
    </row>
    <row r="2" spans="1:6">
      <c r="A2" s="1073" t="s">
        <v>357</v>
      </c>
      <c r="B2" s="1073"/>
      <c r="C2" s="1073"/>
      <c r="D2" s="1073"/>
      <c r="E2" s="1073"/>
      <c r="F2" s="449"/>
    </row>
    <row r="3" spans="1:6" ht="21" customHeight="1">
      <c r="A3" s="1073" t="s">
        <v>549</v>
      </c>
      <c r="B3" s="1073"/>
      <c r="C3" s="1073"/>
      <c r="D3" s="1073"/>
      <c r="E3" s="1073"/>
      <c r="F3" s="449"/>
    </row>
    <row r="4" spans="1:6" ht="18" customHeight="1">
      <c r="A4" s="1074" t="s">
        <v>900</v>
      </c>
      <c r="B4" s="1074"/>
      <c r="C4" s="1074"/>
      <c r="D4" s="1074"/>
      <c r="E4" s="1074"/>
      <c r="F4" s="449"/>
    </row>
    <row r="5" spans="1:6">
      <c r="A5" s="1073"/>
      <c r="B5" s="1073"/>
      <c r="C5" s="1073"/>
      <c r="D5" s="1073"/>
      <c r="E5" s="1073"/>
      <c r="F5" s="449"/>
    </row>
    <row r="6" spans="1:6" ht="15">
      <c r="A6" s="467"/>
      <c r="B6" s="886"/>
      <c r="C6" s="886"/>
      <c r="D6" s="886"/>
      <c r="E6" s="1071" t="s">
        <v>110</v>
      </c>
    </row>
    <row r="7" spans="1:6" ht="15">
      <c r="A7" s="467"/>
      <c r="B7" s="887" t="s">
        <v>358</v>
      </c>
      <c r="C7" s="887" t="s">
        <v>359</v>
      </c>
      <c r="D7" s="887" t="s">
        <v>360</v>
      </c>
      <c r="E7" s="1071"/>
    </row>
    <row r="8" spans="1:6">
      <c r="A8" s="653"/>
      <c r="B8" s="550"/>
      <c r="C8" s="550"/>
      <c r="D8" s="550"/>
      <c r="E8" s="550"/>
    </row>
    <row r="9" spans="1:6">
      <c r="A9" s="892" t="s">
        <v>377</v>
      </c>
      <c r="B9" s="893">
        <f>SUM(B10:B19)</f>
        <v>23</v>
      </c>
      <c r="C9" s="893">
        <f>SUM(C10:C19)</f>
        <v>6</v>
      </c>
      <c r="D9" s="893">
        <f>SUM(D10:D19)</f>
        <v>2</v>
      </c>
      <c r="E9" s="893">
        <f t="shared" ref="E9:E19" si="0">SUM(B9:D9)</f>
        <v>31</v>
      </c>
    </row>
    <row r="10" spans="1:6">
      <c r="A10" s="890" t="s">
        <v>378</v>
      </c>
      <c r="B10" s="891">
        <v>2</v>
      </c>
      <c r="C10" s="891"/>
      <c r="D10" s="891"/>
      <c r="E10" s="891">
        <f t="shared" si="0"/>
        <v>2</v>
      </c>
    </row>
    <row r="11" spans="1:6">
      <c r="A11" s="890" t="s">
        <v>379</v>
      </c>
      <c r="B11" s="891">
        <v>10</v>
      </c>
      <c r="C11" s="891"/>
      <c r="D11" s="891"/>
      <c r="E11" s="891">
        <f t="shared" si="0"/>
        <v>10</v>
      </c>
    </row>
    <row r="12" spans="1:6">
      <c r="A12" s="890" t="s">
        <v>380</v>
      </c>
      <c r="B12" s="891">
        <v>1</v>
      </c>
      <c r="C12" s="891">
        <v>3</v>
      </c>
      <c r="D12" s="891"/>
      <c r="E12" s="891">
        <f t="shared" si="0"/>
        <v>4</v>
      </c>
    </row>
    <row r="13" spans="1:6">
      <c r="A13" s="890" t="s">
        <v>381</v>
      </c>
      <c r="B13" s="891"/>
      <c r="C13" s="891"/>
      <c r="D13" s="891">
        <v>2</v>
      </c>
      <c r="E13" s="891">
        <f t="shared" si="0"/>
        <v>2</v>
      </c>
    </row>
    <row r="14" spans="1:6">
      <c r="A14" s="890" t="s">
        <v>382</v>
      </c>
      <c r="B14" s="891"/>
      <c r="C14" s="891">
        <v>1</v>
      </c>
      <c r="D14" s="891"/>
      <c r="E14" s="891">
        <f t="shared" si="0"/>
        <v>1</v>
      </c>
    </row>
    <row r="15" spans="1:6">
      <c r="A15" s="890" t="s">
        <v>383</v>
      </c>
      <c r="B15" s="891">
        <v>2</v>
      </c>
      <c r="C15" s="891"/>
      <c r="D15" s="891"/>
      <c r="E15" s="891">
        <f t="shared" si="0"/>
        <v>2</v>
      </c>
    </row>
    <row r="16" spans="1:6">
      <c r="A16" s="890" t="s">
        <v>384</v>
      </c>
      <c r="B16" s="891">
        <v>4</v>
      </c>
      <c r="C16" s="891"/>
      <c r="D16" s="891"/>
      <c r="E16" s="891">
        <f t="shared" si="0"/>
        <v>4</v>
      </c>
    </row>
    <row r="17" spans="1:5">
      <c r="A17" s="890" t="s">
        <v>385</v>
      </c>
      <c r="B17" s="891"/>
      <c r="C17" s="891">
        <v>1</v>
      </c>
      <c r="D17" s="891"/>
      <c r="E17" s="891">
        <f t="shared" si="0"/>
        <v>1</v>
      </c>
    </row>
    <row r="18" spans="1:5">
      <c r="A18" s="890" t="s">
        <v>386</v>
      </c>
      <c r="B18" s="891"/>
      <c r="C18" s="891">
        <v>1</v>
      </c>
      <c r="D18" s="891"/>
      <c r="E18" s="891">
        <f t="shared" si="0"/>
        <v>1</v>
      </c>
    </row>
    <row r="19" spans="1:5">
      <c r="A19" s="890" t="s">
        <v>387</v>
      </c>
      <c r="B19" s="891">
        <v>4</v>
      </c>
      <c r="C19" s="891"/>
      <c r="D19" s="891"/>
      <c r="E19" s="891">
        <f t="shared" si="0"/>
        <v>4</v>
      </c>
    </row>
    <row r="20" spans="1:5">
      <c r="A20" s="892" t="s">
        <v>388</v>
      </c>
      <c r="B20" s="893">
        <f>SUM(B21:B29)</f>
        <v>0</v>
      </c>
      <c r="C20" s="893">
        <f>SUM(C21:C29)</f>
        <v>6</v>
      </c>
      <c r="D20" s="893">
        <f>SUM(D21:D29)</f>
        <v>0</v>
      </c>
      <c r="E20" s="893">
        <f>SUM(E21:E29)</f>
        <v>6</v>
      </c>
    </row>
    <row r="21" spans="1:5">
      <c r="A21" s="894" t="s">
        <v>380</v>
      </c>
      <c r="B21" s="895"/>
      <c r="C21" s="895"/>
      <c r="D21" s="895"/>
      <c r="E21" s="895"/>
    </row>
    <row r="22" spans="1:5">
      <c r="A22" s="890" t="s">
        <v>429</v>
      </c>
      <c r="B22" s="891"/>
      <c r="C22" s="891">
        <v>1</v>
      </c>
      <c r="D22" s="891"/>
      <c r="E22" s="891">
        <f>SUM(B22:D22)</f>
        <v>1</v>
      </c>
    </row>
    <row r="23" spans="1:5">
      <c r="A23" s="890" t="s">
        <v>430</v>
      </c>
      <c r="B23" s="891"/>
      <c r="C23" s="891">
        <v>1</v>
      </c>
      <c r="D23" s="891"/>
      <c r="E23" s="891">
        <f>SUM(B23:D23)</f>
        <v>1</v>
      </c>
    </row>
    <row r="24" spans="1:5">
      <c r="A24" s="894" t="s">
        <v>382</v>
      </c>
      <c r="B24" s="895"/>
      <c r="C24" s="895"/>
      <c r="D24" s="895"/>
      <c r="E24" s="895"/>
    </row>
    <row r="25" spans="1:5">
      <c r="A25" s="890" t="s">
        <v>449</v>
      </c>
      <c r="B25" s="891"/>
      <c r="C25" s="891">
        <v>1</v>
      </c>
      <c r="D25" s="891"/>
      <c r="E25" s="891">
        <f>SUM(B25:D25)</f>
        <v>1</v>
      </c>
    </row>
    <row r="26" spans="1:5">
      <c r="A26" s="890" t="s">
        <v>452</v>
      </c>
      <c r="B26" s="891"/>
      <c r="C26" s="891">
        <v>1</v>
      </c>
      <c r="D26" s="891"/>
      <c r="E26" s="891">
        <f>SUM(B26:D26)</f>
        <v>1</v>
      </c>
    </row>
    <row r="27" spans="1:5">
      <c r="A27" s="894" t="s">
        <v>548</v>
      </c>
      <c r="B27" s="895"/>
      <c r="C27" s="895"/>
      <c r="D27" s="895"/>
      <c r="E27" s="895"/>
    </row>
    <row r="28" spans="1:5">
      <c r="A28" s="890" t="s">
        <v>505</v>
      </c>
      <c r="B28" s="891"/>
      <c r="C28" s="891">
        <v>1</v>
      </c>
      <c r="D28" s="891"/>
      <c r="E28" s="891">
        <f>SUM(B28:D28)</f>
        <v>1</v>
      </c>
    </row>
    <row r="29" spans="1:5">
      <c r="A29" s="890" t="s">
        <v>508</v>
      </c>
      <c r="B29" s="891"/>
      <c r="C29" s="891">
        <v>1</v>
      </c>
      <c r="D29" s="891"/>
      <c r="E29" s="891">
        <f>SUM(B29:D29)</f>
        <v>1</v>
      </c>
    </row>
    <row r="30" spans="1:5" ht="26.25" customHeight="1">
      <c r="A30" s="899" t="s">
        <v>516</v>
      </c>
      <c r="B30" s="904">
        <f>B20+B9</f>
        <v>23</v>
      </c>
      <c r="C30" s="904">
        <f>C20+C9</f>
        <v>12</v>
      </c>
      <c r="D30" s="904">
        <f>D20+D9</f>
        <v>2</v>
      </c>
      <c r="E30" s="904">
        <f>SUM(B30:D30)</f>
        <v>37</v>
      </c>
    </row>
    <row r="31" spans="1:5">
      <c r="A31" s="901" t="s">
        <v>921</v>
      </c>
      <c r="B31" s="904">
        <v>212</v>
      </c>
      <c r="C31" s="904">
        <v>148</v>
      </c>
      <c r="D31" s="904">
        <v>19</v>
      </c>
      <c r="E31" s="904">
        <f>SUM(B31:D31)</f>
        <v>379</v>
      </c>
    </row>
    <row r="32" spans="1:5" ht="15">
      <c r="A32" s="905"/>
      <c r="B32" s="906"/>
      <c r="C32" s="906"/>
      <c r="D32" s="906"/>
      <c r="E32" s="467"/>
    </row>
  </sheetData>
  <mergeCells count="6">
    <mergeCell ref="E6:E7"/>
    <mergeCell ref="A1:E1"/>
    <mergeCell ref="A2:E2"/>
    <mergeCell ref="A3:E3"/>
    <mergeCell ref="A4:E4"/>
    <mergeCell ref="A5:E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AN102"/>
  <sheetViews>
    <sheetView zoomScale="130" workbookViewId="0">
      <selection activeCell="A4" sqref="A4:AF4"/>
    </sheetView>
  </sheetViews>
  <sheetFormatPr defaultColWidth="11.42578125" defaultRowHeight="12.75"/>
  <cols>
    <col min="1" max="1" width="18.85546875" style="169" customWidth="1"/>
    <col min="2" max="31" width="3.42578125" style="169" customWidth="1"/>
    <col min="32" max="32" width="9.28515625" style="169" customWidth="1"/>
    <col min="33" max="33" width="11.85546875" style="169" customWidth="1"/>
    <col min="34" max="34" width="11.28515625" style="169" customWidth="1"/>
    <col min="35" max="36" width="9.140625" style="169" customWidth="1"/>
    <col min="37" max="37" width="14" style="169" bestFit="1" customWidth="1"/>
    <col min="38" max="38" width="8.42578125" style="169" bestFit="1" customWidth="1"/>
    <col min="39" max="39" width="12.140625" style="169" bestFit="1" customWidth="1"/>
    <col min="40" max="40" width="7.85546875" style="169" bestFit="1" customWidth="1"/>
    <col min="41" max="45" width="9.140625" style="169" customWidth="1"/>
    <col min="46" max="54" width="9.7109375" style="169" customWidth="1"/>
    <col min="55" max="16384" width="11.42578125" style="169"/>
  </cols>
  <sheetData>
    <row r="1" spans="1:40" ht="17.25" customHeight="1">
      <c r="A1" s="1072"/>
      <c r="B1" s="1072"/>
      <c r="C1" s="1072"/>
      <c r="D1" s="1072"/>
      <c r="E1" s="1072"/>
      <c r="F1" s="1072"/>
      <c r="G1" s="1072"/>
      <c r="H1" s="1072"/>
      <c r="I1" s="1072"/>
      <c r="J1" s="1072"/>
      <c r="K1" s="1072"/>
      <c r="L1" s="1072"/>
      <c r="M1" s="1072"/>
      <c r="N1" s="1072"/>
      <c r="O1" s="1072"/>
      <c r="P1" s="1072"/>
      <c r="Q1" s="1072"/>
      <c r="R1" s="1072"/>
      <c r="S1" s="1072"/>
      <c r="T1" s="1072"/>
      <c r="U1" s="1072"/>
      <c r="V1" s="1072"/>
      <c r="W1" s="1072"/>
      <c r="X1" s="1072"/>
      <c r="Y1" s="1072"/>
      <c r="Z1" s="1072"/>
      <c r="AA1" s="1072"/>
      <c r="AB1" s="1072"/>
      <c r="AC1" s="1072"/>
      <c r="AD1" s="1072"/>
      <c r="AE1" s="1072"/>
      <c r="AF1" s="1072"/>
      <c r="AG1" s="448"/>
      <c r="AH1" s="416"/>
      <c r="AI1" s="417"/>
      <c r="AJ1" s="449"/>
      <c r="AK1" s="449"/>
      <c r="AL1" s="449"/>
      <c r="AM1" s="449"/>
      <c r="AN1" s="449"/>
    </row>
    <row r="2" spans="1:40" ht="10.5" customHeight="1">
      <c r="A2" s="1073" t="s">
        <v>237</v>
      </c>
      <c r="B2" s="1073"/>
      <c r="C2" s="1073"/>
      <c r="D2" s="1073"/>
      <c r="E2" s="1073"/>
      <c r="F2" s="1073"/>
      <c r="G2" s="1073"/>
      <c r="H2" s="1073"/>
      <c r="I2" s="1073"/>
      <c r="J2" s="1073"/>
      <c r="K2" s="1073"/>
      <c r="L2" s="1073"/>
      <c r="M2" s="1073"/>
      <c r="N2" s="1073"/>
      <c r="O2" s="1073"/>
      <c r="P2" s="1073"/>
      <c r="Q2" s="1073"/>
      <c r="R2" s="1073"/>
      <c r="S2" s="1073"/>
      <c r="T2" s="1073"/>
      <c r="U2" s="1073"/>
      <c r="V2" s="1073"/>
      <c r="W2" s="1073"/>
      <c r="X2" s="1073"/>
      <c r="Y2" s="1073"/>
      <c r="Z2" s="1073"/>
      <c r="AA2" s="1073"/>
      <c r="AB2" s="1073"/>
      <c r="AC2" s="1073"/>
      <c r="AD2" s="1073"/>
      <c r="AE2" s="1073"/>
      <c r="AF2" s="1073"/>
      <c r="AG2" s="450"/>
      <c r="AH2" s="416"/>
      <c r="AI2" s="417"/>
      <c r="AJ2" s="449"/>
      <c r="AK2" s="451"/>
      <c r="AL2" s="451"/>
      <c r="AM2" s="451"/>
      <c r="AN2" s="451"/>
    </row>
    <row r="3" spans="1:40" ht="18" customHeight="1">
      <c r="A3" s="1073" t="s">
        <v>549</v>
      </c>
      <c r="B3" s="1073"/>
      <c r="C3" s="1073"/>
      <c r="D3" s="1073"/>
      <c r="E3" s="1073"/>
      <c r="F3" s="1073"/>
      <c r="G3" s="1073"/>
      <c r="H3" s="1073"/>
      <c r="I3" s="1073"/>
      <c r="J3" s="1073"/>
      <c r="K3" s="1073"/>
      <c r="L3" s="1073"/>
      <c r="M3" s="1073"/>
      <c r="N3" s="1073"/>
      <c r="O3" s="1073"/>
      <c r="P3" s="1073"/>
      <c r="Q3" s="1073"/>
      <c r="R3" s="1073"/>
      <c r="S3" s="1073"/>
      <c r="T3" s="1073"/>
      <c r="U3" s="1073"/>
      <c r="V3" s="1073"/>
      <c r="W3" s="1073"/>
      <c r="X3" s="1073"/>
      <c r="Y3" s="1073"/>
      <c r="Z3" s="1073"/>
      <c r="AA3" s="1073"/>
      <c r="AB3" s="1073"/>
      <c r="AC3" s="1073"/>
      <c r="AD3" s="1073"/>
      <c r="AE3" s="1073"/>
      <c r="AF3" s="1073"/>
      <c r="AG3" s="450"/>
      <c r="AH3" s="416"/>
      <c r="AI3" s="417"/>
      <c r="AJ3" s="449"/>
      <c r="AK3" s="449"/>
      <c r="AL3" s="449"/>
      <c r="AM3" s="449"/>
      <c r="AN3" s="449"/>
    </row>
    <row r="4" spans="1:40" ht="18" customHeight="1">
      <c r="A4" s="1074" t="s">
        <v>900</v>
      </c>
      <c r="B4" s="1074"/>
      <c r="C4" s="1074"/>
      <c r="D4" s="1074"/>
      <c r="E4" s="1074"/>
      <c r="F4" s="1074"/>
      <c r="G4" s="1074"/>
      <c r="H4" s="1074"/>
      <c r="I4" s="1074"/>
      <c r="J4" s="1074"/>
      <c r="K4" s="1074"/>
      <c r="L4" s="1074"/>
      <c r="M4" s="1074"/>
      <c r="N4" s="1074"/>
      <c r="O4" s="1074"/>
      <c r="P4" s="1074"/>
      <c r="Q4" s="1074"/>
      <c r="R4" s="1074"/>
      <c r="S4" s="1074"/>
      <c r="T4" s="1074"/>
      <c r="U4" s="1074"/>
      <c r="V4" s="1074"/>
      <c r="W4" s="1074"/>
      <c r="X4" s="1074"/>
      <c r="Y4" s="1074"/>
      <c r="Z4" s="1074"/>
      <c r="AA4" s="1074"/>
      <c r="AB4" s="1074"/>
      <c r="AC4" s="1074"/>
      <c r="AD4" s="1074"/>
      <c r="AE4" s="1074"/>
      <c r="AF4" s="1074"/>
      <c r="AG4" s="450"/>
      <c r="AH4" s="416"/>
      <c r="AI4" s="417"/>
      <c r="AJ4" s="449"/>
      <c r="AK4" s="449"/>
      <c r="AL4" s="449"/>
      <c r="AM4" s="452"/>
      <c r="AN4" s="449"/>
    </row>
    <row r="5" spans="1:40" ht="8.25" customHeight="1">
      <c r="A5" s="1073"/>
      <c r="B5" s="1073"/>
      <c r="C5" s="1073"/>
      <c r="D5" s="1073"/>
      <c r="E5" s="1073"/>
      <c r="F5" s="1073"/>
      <c r="G5" s="1073"/>
      <c r="H5" s="1073"/>
      <c r="I5" s="1073"/>
      <c r="J5" s="1073"/>
      <c r="K5" s="1073"/>
      <c r="L5" s="1073"/>
      <c r="M5" s="1073"/>
      <c r="N5" s="1073"/>
      <c r="O5" s="1073"/>
      <c r="P5" s="1073"/>
      <c r="Q5" s="1073"/>
      <c r="R5" s="1073"/>
      <c r="S5" s="1073"/>
      <c r="T5" s="1073"/>
      <c r="U5" s="1073"/>
      <c r="V5" s="1073"/>
      <c r="W5" s="1073"/>
      <c r="X5" s="1073"/>
      <c r="Y5" s="1073"/>
      <c r="Z5" s="1073"/>
      <c r="AA5" s="1073"/>
      <c r="AB5" s="1073"/>
      <c r="AC5" s="1073"/>
      <c r="AD5" s="1073"/>
      <c r="AE5" s="1073"/>
      <c r="AF5" s="1073"/>
      <c r="AG5" s="450"/>
      <c r="AH5" s="416"/>
      <c r="AI5" s="417"/>
      <c r="AJ5" s="449"/>
      <c r="AK5" s="449"/>
      <c r="AL5" s="449"/>
      <c r="AM5" s="449"/>
      <c r="AN5" s="449"/>
    </row>
    <row r="6" spans="1:40" ht="12.75" customHeight="1">
      <c r="A6" s="467"/>
      <c r="B6" s="907"/>
      <c r="C6" s="907"/>
      <c r="D6" s="907"/>
      <c r="E6" s="907"/>
      <c r="F6" s="907"/>
      <c r="G6" s="907"/>
      <c r="H6" s="907"/>
      <c r="I6" s="907"/>
      <c r="J6" s="907"/>
      <c r="K6" s="907"/>
      <c r="L6" s="907"/>
      <c r="M6" s="907"/>
      <c r="N6" s="907"/>
      <c r="O6" s="907"/>
      <c r="P6" s="907"/>
      <c r="Q6" s="907"/>
      <c r="R6" s="907"/>
      <c r="S6" s="907"/>
      <c r="T6" s="907"/>
      <c r="U6" s="907"/>
      <c r="V6" s="907"/>
      <c r="W6" s="907"/>
      <c r="X6" s="907"/>
      <c r="Y6" s="907"/>
      <c r="Z6" s="907"/>
      <c r="AA6" s="907"/>
      <c r="AB6" s="907"/>
      <c r="AC6" s="907"/>
      <c r="AD6" s="907"/>
      <c r="AE6" s="907"/>
      <c r="AF6" s="1078" t="s">
        <v>110</v>
      </c>
      <c r="AH6" s="416"/>
      <c r="AI6" s="417"/>
      <c r="AJ6" s="449"/>
      <c r="AK6" s="449"/>
      <c r="AL6" s="449"/>
      <c r="AM6" s="449"/>
      <c r="AN6" s="449"/>
    </row>
    <row r="7" spans="1:40" ht="10.5" customHeight="1">
      <c r="A7" s="467"/>
      <c r="B7" s="908" t="s">
        <v>239</v>
      </c>
      <c r="C7" s="908" t="s">
        <v>240</v>
      </c>
      <c r="D7" s="908" t="s">
        <v>241</v>
      </c>
      <c r="E7" s="908" t="s">
        <v>242</v>
      </c>
      <c r="F7" s="908" t="s">
        <v>243</v>
      </c>
      <c r="G7" s="908" t="s">
        <v>244</v>
      </c>
      <c r="H7" s="908" t="s">
        <v>245</v>
      </c>
      <c r="I7" s="908" t="s">
        <v>246</v>
      </c>
      <c r="J7" s="908" t="s">
        <v>247</v>
      </c>
      <c r="K7" s="908" t="s">
        <v>248</v>
      </c>
      <c r="L7" s="908" t="s">
        <v>249</v>
      </c>
      <c r="M7" s="908" t="s">
        <v>250</v>
      </c>
      <c r="N7" s="908" t="s">
        <v>251</v>
      </c>
      <c r="O7" s="908" t="s">
        <v>252</v>
      </c>
      <c r="P7" s="908" t="s">
        <v>253</v>
      </c>
      <c r="Q7" s="908" t="s">
        <v>258</v>
      </c>
      <c r="R7" s="908" t="s">
        <v>259</v>
      </c>
      <c r="S7" s="908" t="s">
        <v>260</v>
      </c>
      <c r="T7" s="908" t="s">
        <v>261</v>
      </c>
      <c r="U7" s="908" t="s">
        <v>262</v>
      </c>
      <c r="V7" s="908" t="s">
        <v>263</v>
      </c>
      <c r="W7" s="908" t="s">
        <v>264</v>
      </c>
      <c r="X7" s="908" t="s">
        <v>265</v>
      </c>
      <c r="Y7" s="908" t="s">
        <v>266</v>
      </c>
      <c r="Z7" s="908" t="s">
        <v>267</v>
      </c>
      <c r="AA7" s="908" t="s">
        <v>268</v>
      </c>
      <c r="AB7" s="908" t="s">
        <v>269</v>
      </c>
      <c r="AC7" s="908" t="s">
        <v>271</v>
      </c>
      <c r="AD7" s="908" t="s">
        <v>270</v>
      </c>
      <c r="AE7" s="908" t="s">
        <v>272</v>
      </c>
      <c r="AF7" s="1078"/>
      <c r="AH7" s="416"/>
      <c r="AI7" s="417"/>
      <c r="AJ7" s="449"/>
      <c r="AK7" s="449"/>
      <c r="AL7" s="449"/>
      <c r="AM7" s="449"/>
      <c r="AN7" s="449"/>
    </row>
    <row r="8" spans="1:40" ht="9" customHeight="1">
      <c r="A8" s="653"/>
      <c r="B8" s="550"/>
      <c r="C8" s="550"/>
      <c r="D8" s="550"/>
      <c r="E8" s="550"/>
      <c r="F8" s="550"/>
      <c r="G8" s="550"/>
      <c r="H8" s="550"/>
      <c r="I8" s="550"/>
      <c r="J8" s="550"/>
      <c r="K8" s="550"/>
      <c r="L8" s="550"/>
      <c r="M8" s="550"/>
      <c r="N8" s="550"/>
      <c r="O8" s="550"/>
      <c r="P8" s="550"/>
      <c r="Q8" s="550"/>
      <c r="R8" s="550"/>
      <c r="S8" s="550"/>
      <c r="T8" s="550"/>
      <c r="U8" s="550"/>
      <c r="V8" s="550"/>
      <c r="W8" s="550"/>
      <c r="X8" s="550"/>
      <c r="Y8" s="550"/>
      <c r="Z8" s="550"/>
      <c r="AA8" s="550"/>
      <c r="AB8" s="550"/>
      <c r="AC8" s="550"/>
      <c r="AD8" s="550"/>
      <c r="AE8" s="550"/>
      <c r="AF8" s="550"/>
      <c r="AG8" s="241"/>
      <c r="AH8" s="416"/>
      <c r="AI8" s="417"/>
      <c r="AJ8" s="449"/>
      <c r="AK8" s="449"/>
      <c r="AL8" s="449"/>
      <c r="AM8" s="449"/>
      <c r="AN8" s="449"/>
    </row>
    <row r="9" spans="1:40" ht="19.5" customHeight="1">
      <c r="A9" s="909" t="s">
        <v>377</v>
      </c>
      <c r="B9" s="893">
        <f t="shared" ref="B9:AE9" si="0">SUM(B10:B19)</f>
        <v>24</v>
      </c>
      <c r="C9" s="893">
        <f t="shared" si="0"/>
        <v>11</v>
      </c>
      <c r="D9" s="893">
        <f t="shared" si="0"/>
        <v>7</v>
      </c>
      <c r="E9" s="893">
        <f t="shared" si="0"/>
        <v>2</v>
      </c>
      <c r="F9" s="893">
        <f t="shared" si="0"/>
        <v>3</v>
      </c>
      <c r="G9" s="893">
        <f t="shared" si="0"/>
        <v>7</v>
      </c>
      <c r="H9" s="893">
        <f t="shared" si="0"/>
        <v>7</v>
      </c>
      <c r="I9" s="893">
        <f t="shared" si="0"/>
        <v>1</v>
      </c>
      <c r="J9" s="893">
        <f t="shared" si="0"/>
        <v>1</v>
      </c>
      <c r="K9" s="893">
        <f t="shared" si="0"/>
        <v>1</v>
      </c>
      <c r="L9" s="893">
        <f t="shared" si="0"/>
        <v>0</v>
      </c>
      <c r="M9" s="893">
        <f t="shared" si="0"/>
        <v>0</v>
      </c>
      <c r="N9" s="893">
        <f t="shared" si="0"/>
        <v>1</v>
      </c>
      <c r="O9" s="893">
        <f t="shared" si="0"/>
        <v>2</v>
      </c>
      <c r="P9" s="893">
        <f t="shared" si="0"/>
        <v>1</v>
      </c>
      <c r="Q9" s="893">
        <f t="shared" si="0"/>
        <v>1</v>
      </c>
      <c r="R9" s="893">
        <f t="shared" si="0"/>
        <v>3</v>
      </c>
      <c r="S9" s="893">
        <f t="shared" si="0"/>
        <v>1</v>
      </c>
      <c r="T9" s="893">
        <f t="shared" si="0"/>
        <v>0</v>
      </c>
      <c r="U9" s="893">
        <f t="shared" si="0"/>
        <v>4</v>
      </c>
      <c r="V9" s="893">
        <f t="shared" si="0"/>
        <v>2</v>
      </c>
      <c r="W9" s="893">
        <f t="shared" si="0"/>
        <v>2</v>
      </c>
      <c r="X9" s="893">
        <f t="shared" si="0"/>
        <v>3</v>
      </c>
      <c r="Y9" s="893">
        <f t="shared" si="0"/>
        <v>2</v>
      </c>
      <c r="Z9" s="893">
        <f t="shared" si="0"/>
        <v>5</v>
      </c>
      <c r="AA9" s="893">
        <f t="shared" si="0"/>
        <v>1</v>
      </c>
      <c r="AB9" s="893">
        <f t="shared" si="0"/>
        <v>3</v>
      </c>
      <c r="AC9" s="893">
        <f t="shared" si="0"/>
        <v>10</v>
      </c>
      <c r="AD9" s="893">
        <f t="shared" si="0"/>
        <v>2</v>
      </c>
      <c r="AE9" s="893">
        <f t="shared" si="0"/>
        <v>2</v>
      </c>
      <c r="AF9" s="893">
        <f>SUM(B9:AE9)</f>
        <v>109</v>
      </c>
      <c r="AG9" s="241"/>
      <c r="AH9" s="416"/>
      <c r="AI9" s="417"/>
      <c r="AJ9" s="449"/>
      <c r="AK9" s="449"/>
      <c r="AL9" s="449"/>
      <c r="AM9" s="449"/>
      <c r="AN9" s="449"/>
    </row>
    <row r="10" spans="1:40" ht="12" customHeight="1">
      <c r="A10" s="890" t="s">
        <v>378</v>
      </c>
      <c r="B10" s="891">
        <v>1</v>
      </c>
      <c r="C10" s="891"/>
      <c r="D10" s="891"/>
      <c r="E10" s="891"/>
      <c r="F10" s="891"/>
      <c r="G10" s="891"/>
      <c r="H10" s="891"/>
      <c r="I10" s="891"/>
      <c r="J10" s="891"/>
      <c r="K10" s="891"/>
      <c r="L10" s="891"/>
      <c r="M10" s="891"/>
      <c r="N10" s="891"/>
      <c r="O10" s="891"/>
      <c r="P10" s="891"/>
      <c r="Q10" s="891"/>
      <c r="R10" s="891"/>
      <c r="S10" s="891"/>
      <c r="T10" s="891"/>
      <c r="U10" s="891">
        <v>2</v>
      </c>
      <c r="V10" s="891"/>
      <c r="W10" s="891"/>
      <c r="X10" s="891">
        <v>2</v>
      </c>
      <c r="Y10" s="891"/>
      <c r="Z10" s="891"/>
      <c r="AA10" s="891"/>
      <c r="AB10" s="891"/>
      <c r="AC10" s="891"/>
      <c r="AD10" s="891"/>
      <c r="AE10" s="891">
        <v>2</v>
      </c>
      <c r="AF10" s="891">
        <f>SUM(B10:AE10)</f>
        <v>7</v>
      </c>
      <c r="AG10" s="241"/>
      <c r="AH10" s="416"/>
      <c r="AI10" s="417"/>
      <c r="AJ10" s="449"/>
      <c r="AK10" s="449"/>
      <c r="AL10" s="449"/>
      <c r="AM10" s="449"/>
      <c r="AN10" s="449"/>
    </row>
    <row r="11" spans="1:40" ht="12" customHeight="1">
      <c r="A11" s="890" t="s">
        <v>379</v>
      </c>
      <c r="B11" s="891"/>
      <c r="C11" s="891">
        <v>1</v>
      </c>
      <c r="D11" s="891"/>
      <c r="E11" s="891"/>
      <c r="F11" s="891"/>
      <c r="G11" s="891"/>
      <c r="H11" s="891"/>
      <c r="I11" s="891"/>
      <c r="J11" s="891"/>
      <c r="K11" s="891"/>
      <c r="L11" s="891"/>
      <c r="M11" s="891"/>
      <c r="N11" s="891"/>
      <c r="O11" s="891"/>
      <c r="P11" s="891"/>
      <c r="Q11" s="891"/>
      <c r="R11" s="891"/>
      <c r="S11" s="891"/>
      <c r="T11" s="891"/>
      <c r="U11" s="891"/>
      <c r="V11" s="891"/>
      <c r="W11" s="891"/>
      <c r="X11" s="891"/>
      <c r="Y11" s="891"/>
      <c r="Z11" s="891"/>
      <c r="AA11" s="891"/>
      <c r="AB11" s="891"/>
      <c r="AC11" s="891">
        <v>6</v>
      </c>
      <c r="AD11" s="891"/>
      <c r="AE11" s="891"/>
      <c r="AF11" s="891">
        <f t="shared" ref="AF11:AF19" si="1">SUM(B11:AE11)</f>
        <v>7</v>
      </c>
      <c r="AG11" s="241"/>
      <c r="AH11" s="417"/>
      <c r="AI11" s="417"/>
    </row>
    <row r="12" spans="1:40" ht="12" customHeight="1">
      <c r="A12" s="890" t="s">
        <v>380</v>
      </c>
      <c r="B12" s="891">
        <v>3</v>
      </c>
      <c r="C12" s="891">
        <v>1</v>
      </c>
      <c r="D12" s="891"/>
      <c r="E12" s="891">
        <v>2</v>
      </c>
      <c r="F12" s="891">
        <v>3</v>
      </c>
      <c r="G12" s="891">
        <v>6</v>
      </c>
      <c r="H12" s="891">
        <v>7</v>
      </c>
      <c r="I12" s="891">
        <v>1</v>
      </c>
      <c r="J12" s="891">
        <v>1</v>
      </c>
      <c r="K12" s="891">
        <v>1</v>
      </c>
      <c r="L12" s="891"/>
      <c r="M12" s="891"/>
      <c r="N12" s="891"/>
      <c r="O12" s="891">
        <v>1</v>
      </c>
      <c r="P12" s="891"/>
      <c r="Q12" s="891"/>
      <c r="R12" s="891">
        <v>3</v>
      </c>
      <c r="S12" s="891"/>
      <c r="T12" s="891"/>
      <c r="U12" s="891"/>
      <c r="V12" s="891">
        <v>1</v>
      </c>
      <c r="W12" s="891"/>
      <c r="X12" s="891"/>
      <c r="Y12" s="891"/>
      <c r="Z12" s="891"/>
      <c r="AA12" s="891">
        <v>1</v>
      </c>
      <c r="AB12" s="891">
        <v>2</v>
      </c>
      <c r="AC12" s="891"/>
      <c r="AD12" s="891"/>
      <c r="AE12" s="891"/>
      <c r="AF12" s="891">
        <f t="shared" si="1"/>
        <v>33</v>
      </c>
      <c r="AG12" s="241"/>
      <c r="AH12" s="417"/>
      <c r="AI12" s="417"/>
    </row>
    <row r="13" spans="1:40" ht="12" customHeight="1">
      <c r="A13" s="890" t="s">
        <v>381</v>
      </c>
      <c r="B13" s="891"/>
      <c r="C13" s="891"/>
      <c r="D13" s="891"/>
      <c r="E13" s="891"/>
      <c r="F13" s="891"/>
      <c r="G13" s="891"/>
      <c r="H13" s="891"/>
      <c r="I13" s="891"/>
      <c r="J13" s="891"/>
      <c r="K13" s="891"/>
      <c r="L13" s="891"/>
      <c r="M13" s="891"/>
      <c r="N13" s="891"/>
      <c r="O13" s="891"/>
      <c r="P13" s="891"/>
      <c r="Q13" s="891"/>
      <c r="R13" s="891"/>
      <c r="S13" s="891"/>
      <c r="T13" s="891"/>
      <c r="U13" s="891"/>
      <c r="V13" s="891">
        <v>1</v>
      </c>
      <c r="W13" s="891"/>
      <c r="X13" s="891"/>
      <c r="Y13" s="891"/>
      <c r="Z13" s="891"/>
      <c r="AA13" s="891"/>
      <c r="AB13" s="891">
        <v>1</v>
      </c>
      <c r="AC13" s="891">
        <v>1</v>
      </c>
      <c r="AD13" s="891"/>
      <c r="AE13" s="891"/>
      <c r="AF13" s="891">
        <f t="shared" si="1"/>
        <v>3</v>
      </c>
      <c r="AG13" s="241"/>
    </row>
    <row r="14" spans="1:40" ht="12" customHeight="1">
      <c r="A14" s="890" t="s">
        <v>382</v>
      </c>
      <c r="B14" s="891"/>
      <c r="C14" s="891"/>
      <c r="D14" s="891"/>
      <c r="E14" s="891"/>
      <c r="F14" s="891"/>
      <c r="G14" s="891"/>
      <c r="H14" s="891"/>
      <c r="I14" s="891"/>
      <c r="J14" s="891"/>
      <c r="K14" s="891"/>
      <c r="L14" s="891"/>
      <c r="M14" s="891"/>
      <c r="N14" s="891"/>
      <c r="O14" s="891"/>
      <c r="P14" s="891"/>
      <c r="Q14" s="891"/>
      <c r="R14" s="891"/>
      <c r="S14" s="891"/>
      <c r="T14" s="891"/>
      <c r="U14" s="891">
        <v>2</v>
      </c>
      <c r="V14" s="891"/>
      <c r="W14" s="891"/>
      <c r="X14" s="891">
        <v>1</v>
      </c>
      <c r="Y14" s="891"/>
      <c r="Z14" s="891"/>
      <c r="AA14" s="891"/>
      <c r="AB14" s="891"/>
      <c r="AC14" s="891"/>
      <c r="AD14" s="891"/>
      <c r="AE14" s="891"/>
      <c r="AF14" s="891">
        <f t="shared" si="1"/>
        <v>3</v>
      </c>
      <c r="AG14" s="241"/>
    </row>
    <row r="15" spans="1:40" ht="12" customHeight="1">
      <c r="A15" s="890" t="s">
        <v>383</v>
      </c>
      <c r="B15" s="891"/>
      <c r="C15" s="891"/>
      <c r="D15" s="891"/>
      <c r="E15" s="891"/>
      <c r="F15" s="891"/>
      <c r="G15" s="891"/>
      <c r="H15" s="891"/>
      <c r="I15" s="891"/>
      <c r="J15" s="891"/>
      <c r="K15" s="891"/>
      <c r="L15" s="891"/>
      <c r="M15" s="891"/>
      <c r="N15" s="891">
        <v>1</v>
      </c>
      <c r="O15" s="891"/>
      <c r="P15" s="891"/>
      <c r="Q15" s="891"/>
      <c r="R15" s="891"/>
      <c r="S15" s="891">
        <v>1</v>
      </c>
      <c r="T15" s="891"/>
      <c r="U15" s="891"/>
      <c r="V15" s="891"/>
      <c r="W15" s="891">
        <v>2</v>
      </c>
      <c r="X15" s="891"/>
      <c r="Y15" s="891">
        <v>2</v>
      </c>
      <c r="Z15" s="891"/>
      <c r="AA15" s="891"/>
      <c r="AB15" s="891"/>
      <c r="AC15" s="891"/>
      <c r="AD15" s="891"/>
      <c r="AE15" s="891"/>
      <c r="AF15" s="891">
        <f t="shared" si="1"/>
        <v>6</v>
      </c>
      <c r="AG15" s="241"/>
    </row>
    <row r="16" spans="1:40" ht="12" customHeight="1">
      <c r="A16" s="890" t="s">
        <v>384</v>
      </c>
      <c r="B16" s="891">
        <v>19</v>
      </c>
      <c r="C16" s="891">
        <v>9</v>
      </c>
      <c r="D16" s="891">
        <v>7</v>
      </c>
      <c r="E16" s="891"/>
      <c r="F16" s="891"/>
      <c r="G16" s="891">
        <v>1</v>
      </c>
      <c r="H16" s="891"/>
      <c r="I16" s="891"/>
      <c r="J16" s="891"/>
      <c r="K16" s="891"/>
      <c r="L16" s="891"/>
      <c r="M16" s="891"/>
      <c r="N16" s="891"/>
      <c r="O16" s="891">
        <v>1</v>
      </c>
      <c r="P16" s="891">
        <v>1</v>
      </c>
      <c r="Q16" s="891"/>
      <c r="R16" s="891"/>
      <c r="S16" s="891"/>
      <c r="T16" s="891"/>
      <c r="U16" s="891"/>
      <c r="V16" s="891"/>
      <c r="W16" s="891"/>
      <c r="X16" s="891"/>
      <c r="Y16" s="891"/>
      <c r="Z16" s="891">
        <v>5</v>
      </c>
      <c r="AA16" s="891"/>
      <c r="AB16" s="891"/>
      <c r="AC16" s="891"/>
      <c r="AD16" s="891">
        <v>2</v>
      </c>
      <c r="AE16" s="891"/>
      <c r="AF16" s="891">
        <f t="shared" si="1"/>
        <v>45</v>
      </c>
      <c r="AG16" s="241"/>
    </row>
    <row r="17" spans="1:33" ht="12" customHeight="1">
      <c r="A17" s="890" t="s">
        <v>385</v>
      </c>
      <c r="B17" s="891"/>
      <c r="C17" s="891"/>
      <c r="D17" s="891"/>
      <c r="E17" s="891"/>
      <c r="F17" s="891"/>
      <c r="G17" s="891"/>
      <c r="H17" s="891"/>
      <c r="I17" s="891"/>
      <c r="J17" s="891"/>
      <c r="K17" s="891"/>
      <c r="L17" s="891"/>
      <c r="M17" s="891"/>
      <c r="N17" s="891"/>
      <c r="O17" s="891"/>
      <c r="P17" s="891"/>
      <c r="Q17" s="891">
        <v>1</v>
      </c>
      <c r="R17" s="891"/>
      <c r="S17" s="891"/>
      <c r="T17" s="891"/>
      <c r="U17" s="891"/>
      <c r="V17" s="891"/>
      <c r="W17" s="891"/>
      <c r="X17" s="891"/>
      <c r="Y17" s="891"/>
      <c r="Z17" s="891"/>
      <c r="AA17" s="891"/>
      <c r="AB17" s="891"/>
      <c r="AC17" s="891"/>
      <c r="AD17" s="891"/>
      <c r="AE17" s="891"/>
      <c r="AF17" s="891">
        <f t="shared" si="1"/>
        <v>1</v>
      </c>
      <c r="AG17" s="241"/>
    </row>
    <row r="18" spans="1:33" ht="12" customHeight="1">
      <c r="A18" s="890" t="s">
        <v>386</v>
      </c>
      <c r="B18" s="891">
        <v>1</v>
      </c>
      <c r="C18" s="891"/>
      <c r="D18" s="891"/>
      <c r="E18" s="891"/>
      <c r="F18" s="891"/>
      <c r="G18" s="891"/>
      <c r="H18" s="891"/>
      <c r="I18" s="891"/>
      <c r="J18" s="891"/>
      <c r="K18" s="891"/>
      <c r="L18" s="891"/>
      <c r="M18" s="891"/>
      <c r="N18" s="891"/>
      <c r="O18" s="891"/>
      <c r="P18" s="891"/>
      <c r="Q18" s="891"/>
      <c r="R18" s="891"/>
      <c r="S18" s="891"/>
      <c r="T18" s="891"/>
      <c r="U18" s="891"/>
      <c r="V18" s="891"/>
      <c r="W18" s="891"/>
      <c r="X18" s="891"/>
      <c r="Y18" s="891"/>
      <c r="Z18" s="891"/>
      <c r="AA18" s="891"/>
      <c r="AB18" s="891"/>
      <c r="AC18" s="891"/>
      <c r="AD18" s="891"/>
      <c r="AE18" s="891"/>
      <c r="AF18" s="891">
        <f t="shared" si="1"/>
        <v>1</v>
      </c>
      <c r="AG18" s="241"/>
    </row>
    <row r="19" spans="1:33" ht="12" customHeight="1">
      <c r="A19" s="890" t="s">
        <v>387</v>
      </c>
      <c r="B19" s="891"/>
      <c r="C19" s="891"/>
      <c r="D19" s="891"/>
      <c r="E19" s="891"/>
      <c r="F19" s="891"/>
      <c r="G19" s="891"/>
      <c r="H19" s="891"/>
      <c r="I19" s="891"/>
      <c r="J19" s="891"/>
      <c r="K19" s="891"/>
      <c r="L19" s="891"/>
      <c r="M19" s="891"/>
      <c r="N19" s="891"/>
      <c r="O19" s="891"/>
      <c r="P19" s="891"/>
      <c r="Q19" s="891"/>
      <c r="R19" s="891"/>
      <c r="S19" s="891"/>
      <c r="T19" s="891"/>
      <c r="U19" s="891"/>
      <c r="V19" s="891"/>
      <c r="W19" s="891"/>
      <c r="X19" s="891"/>
      <c r="Y19" s="891"/>
      <c r="Z19" s="891"/>
      <c r="AA19" s="891"/>
      <c r="AB19" s="891"/>
      <c r="AC19" s="891">
        <v>3</v>
      </c>
      <c r="AD19" s="891"/>
      <c r="AE19" s="891"/>
      <c r="AF19" s="891">
        <f t="shared" si="1"/>
        <v>3</v>
      </c>
      <c r="AG19" s="241"/>
    </row>
    <row r="20" spans="1:33" ht="17.25" customHeight="1">
      <c r="A20" s="910" t="s">
        <v>388</v>
      </c>
      <c r="B20" s="893">
        <f t="shared" ref="B20:AF20" si="2">SUM(B21:B98)</f>
        <v>12</v>
      </c>
      <c r="C20" s="893">
        <f t="shared" si="2"/>
        <v>9</v>
      </c>
      <c r="D20" s="893">
        <f t="shared" si="2"/>
        <v>0</v>
      </c>
      <c r="E20" s="893">
        <f t="shared" si="2"/>
        <v>0</v>
      </c>
      <c r="F20" s="893">
        <f t="shared" si="2"/>
        <v>3</v>
      </c>
      <c r="G20" s="893">
        <f t="shared" si="2"/>
        <v>3</v>
      </c>
      <c r="H20" s="893">
        <f t="shared" si="2"/>
        <v>1</v>
      </c>
      <c r="I20" s="893">
        <f t="shared" si="2"/>
        <v>2</v>
      </c>
      <c r="J20" s="893">
        <f t="shared" si="2"/>
        <v>4</v>
      </c>
      <c r="K20" s="893">
        <f t="shared" si="2"/>
        <v>2</v>
      </c>
      <c r="L20" s="893">
        <f t="shared" si="2"/>
        <v>3</v>
      </c>
      <c r="M20" s="893">
        <f t="shared" si="2"/>
        <v>4</v>
      </c>
      <c r="N20" s="893">
        <f t="shared" si="2"/>
        <v>4</v>
      </c>
      <c r="O20" s="893">
        <f t="shared" si="2"/>
        <v>4</v>
      </c>
      <c r="P20" s="893">
        <f t="shared" si="2"/>
        <v>2</v>
      </c>
      <c r="Q20" s="893">
        <f t="shared" si="2"/>
        <v>5</v>
      </c>
      <c r="R20" s="893">
        <f t="shared" si="2"/>
        <v>0</v>
      </c>
      <c r="S20" s="893">
        <f t="shared" si="2"/>
        <v>2</v>
      </c>
      <c r="T20" s="893">
        <f t="shared" si="2"/>
        <v>2</v>
      </c>
      <c r="U20" s="893">
        <f t="shared" si="2"/>
        <v>0</v>
      </c>
      <c r="V20" s="893">
        <f t="shared" si="2"/>
        <v>3</v>
      </c>
      <c r="W20" s="893">
        <f t="shared" si="2"/>
        <v>0</v>
      </c>
      <c r="X20" s="893">
        <f t="shared" si="2"/>
        <v>2</v>
      </c>
      <c r="Y20" s="893">
        <f t="shared" si="2"/>
        <v>1</v>
      </c>
      <c r="Z20" s="893">
        <f t="shared" si="2"/>
        <v>10</v>
      </c>
      <c r="AA20" s="893">
        <f t="shared" si="2"/>
        <v>3</v>
      </c>
      <c r="AB20" s="893">
        <f t="shared" si="2"/>
        <v>4</v>
      </c>
      <c r="AC20" s="893">
        <f t="shared" si="2"/>
        <v>1</v>
      </c>
      <c r="AD20" s="893">
        <f t="shared" si="2"/>
        <v>8</v>
      </c>
      <c r="AE20" s="893">
        <f t="shared" si="2"/>
        <v>7</v>
      </c>
      <c r="AF20" s="893">
        <f t="shared" si="2"/>
        <v>101</v>
      </c>
      <c r="AG20" s="453"/>
    </row>
    <row r="21" spans="1:33" ht="12" customHeight="1">
      <c r="A21" s="894" t="s">
        <v>389</v>
      </c>
      <c r="B21" s="895"/>
      <c r="C21" s="895"/>
      <c r="D21" s="895"/>
      <c r="E21" s="895"/>
      <c r="F21" s="895"/>
      <c r="G21" s="895"/>
      <c r="H21" s="895"/>
      <c r="I21" s="895"/>
      <c r="J21" s="895"/>
      <c r="K21" s="895"/>
      <c r="L21" s="895"/>
      <c r="M21" s="895"/>
      <c r="N21" s="895"/>
      <c r="O21" s="895"/>
      <c r="P21" s="895"/>
      <c r="Q21" s="895"/>
      <c r="R21" s="895"/>
      <c r="S21" s="895"/>
      <c r="T21" s="895"/>
      <c r="U21" s="895"/>
      <c r="V21" s="895"/>
      <c r="W21" s="895"/>
      <c r="X21" s="895"/>
      <c r="Y21" s="895"/>
      <c r="Z21" s="895"/>
      <c r="AA21" s="895"/>
      <c r="AB21" s="895"/>
      <c r="AC21" s="895"/>
      <c r="AD21" s="895"/>
      <c r="AE21" s="895"/>
      <c r="AF21" s="895"/>
      <c r="AG21" s="241"/>
    </row>
    <row r="22" spans="1:33" ht="12" customHeight="1">
      <c r="A22" s="890" t="s">
        <v>391</v>
      </c>
      <c r="B22" s="891"/>
      <c r="C22" s="891"/>
      <c r="D22" s="891"/>
      <c r="E22" s="891"/>
      <c r="F22" s="891"/>
      <c r="G22" s="891"/>
      <c r="H22" s="891"/>
      <c r="I22" s="891"/>
      <c r="J22" s="891"/>
      <c r="K22" s="891"/>
      <c r="L22" s="891"/>
      <c r="M22" s="891"/>
      <c r="N22" s="891"/>
      <c r="O22" s="891"/>
      <c r="P22" s="891"/>
      <c r="Q22" s="891"/>
      <c r="R22" s="891"/>
      <c r="S22" s="891"/>
      <c r="T22" s="891"/>
      <c r="U22" s="891"/>
      <c r="V22" s="891"/>
      <c r="W22" s="891"/>
      <c r="X22" s="891"/>
      <c r="Y22" s="891"/>
      <c r="Z22" s="891"/>
      <c r="AA22" s="891"/>
      <c r="AB22" s="891"/>
      <c r="AC22" s="891"/>
      <c r="AD22" s="891"/>
      <c r="AE22" s="891">
        <v>1</v>
      </c>
      <c r="AF22" s="891">
        <f t="shared" ref="AF22:AF28" si="3">SUM(B22:AE22)</f>
        <v>1</v>
      </c>
      <c r="AG22" s="241"/>
    </row>
    <row r="23" spans="1:33" ht="12" customHeight="1">
      <c r="A23" s="890" t="s">
        <v>392</v>
      </c>
      <c r="B23" s="891"/>
      <c r="C23" s="891"/>
      <c r="D23" s="891"/>
      <c r="E23" s="891"/>
      <c r="F23" s="891"/>
      <c r="G23" s="891"/>
      <c r="H23" s="891"/>
      <c r="I23" s="891"/>
      <c r="J23" s="891"/>
      <c r="K23" s="891"/>
      <c r="L23" s="891"/>
      <c r="M23" s="891"/>
      <c r="N23" s="891"/>
      <c r="O23" s="891"/>
      <c r="P23" s="891"/>
      <c r="Q23" s="891"/>
      <c r="R23" s="891"/>
      <c r="S23" s="891"/>
      <c r="T23" s="891"/>
      <c r="U23" s="891"/>
      <c r="V23" s="891"/>
      <c r="W23" s="891"/>
      <c r="X23" s="891"/>
      <c r="Y23" s="891"/>
      <c r="Z23" s="891"/>
      <c r="AA23" s="891"/>
      <c r="AB23" s="891"/>
      <c r="AC23" s="891"/>
      <c r="AD23" s="891"/>
      <c r="AE23" s="891">
        <v>1</v>
      </c>
      <c r="AF23" s="891">
        <f t="shared" si="3"/>
        <v>1</v>
      </c>
      <c r="AG23" s="241"/>
    </row>
    <row r="24" spans="1:33" ht="12" customHeight="1">
      <c r="A24" s="890" t="s">
        <v>393</v>
      </c>
      <c r="B24" s="891"/>
      <c r="C24" s="891">
        <v>1</v>
      </c>
      <c r="D24" s="891"/>
      <c r="E24" s="891"/>
      <c r="F24" s="891"/>
      <c r="G24" s="891"/>
      <c r="H24" s="891"/>
      <c r="I24" s="891"/>
      <c r="J24" s="891"/>
      <c r="K24" s="891"/>
      <c r="L24" s="891"/>
      <c r="M24" s="891"/>
      <c r="N24" s="891"/>
      <c r="O24" s="891"/>
      <c r="P24" s="891"/>
      <c r="Q24" s="891"/>
      <c r="R24" s="891"/>
      <c r="S24" s="891"/>
      <c r="T24" s="891"/>
      <c r="U24" s="891"/>
      <c r="V24" s="891"/>
      <c r="W24" s="891"/>
      <c r="X24" s="891">
        <v>1</v>
      </c>
      <c r="Y24" s="891"/>
      <c r="Z24" s="891"/>
      <c r="AA24" s="891"/>
      <c r="AB24" s="891"/>
      <c r="AC24" s="891"/>
      <c r="AD24" s="891"/>
      <c r="AE24" s="891">
        <v>1</v>
      </c>
      <c r="AF24" s="891">
        <f t="shared" si="3"/>
        <v>3</v>
      </c>
      <c r="AG24" s="241"/>
    </row>
    <row r="25" spans="1:33" ht="12" customHeight="1">
      <c r="A25" s="890" t="s">
        <v>394</v>
      </c>
      <c r="B25" s="891"/>
      <c r="C25" s="891"/>
      <c r="D25" s="891"/>
      <c r="E25" s="891"/>
      <c r="F25" s="891"/>
      <c r="G25" s="891"/>
      <c r="H25" s="891"/>
      <c r="I25" s="891"/>
      <c r="J25" s="891"/>
      <c r="K25" s="891"/>
      <c r="L25" s="891"/>
      <c r="M25" s="891"/>
      <c r="N25" s="891"/>
      <c r="O25" s="891"/>
      <c r="P25" s="891"/>
      <c r="Q25" s="891"/>
      <c r="R25" s="891"/>
      <c r="S25" s="891"/>
      <c r="T25" s="891"/>
      <c r="U25" s="891"/>
      <c r="V25" s="891"/>
      <c r="W25" s="891"/>
      <c r="X25" s="891">
        <v>1</v>
      </c>
      <c r="Y25" s="891"/>
      <c r="Z25" s="891"/>
      <c r="AA25" s="891"/>
      <c r="AB25" s="891"/>
      <c r="AC25" s="891"/>
      <c r="AD25" s="891"/>
      <c r="AE25" s="891">
        <v>1</v>
      </c>
      <c r="AF25" s="891">
        <f t="shared" si="3"/>
        <v>2</v>
      </c>
      <c r="AG25" s="241"/>
    </row>
    <row r="26" spans="1:33" ht="12" customHeight="1">
      <c r="A26" s="890" t="s">
        <v>395</v>
      </c>
      <c r="B26" s="891"/>
      <c r="C26" s="891"/>
      <c r="D26" s="891"/>
      <c r="E26" s="891"/>
      <c r="F26" s="891"/>
      <c r="G26" s="891"/>
      <c r="H26" s="891"/>
      <c r="I26" s="891"/>
      <c r="J26" s="891"/>
      <c r="K26" s="891"/>
      <c r="L26" s="891"/>
      <c r="M26" s="891"/>
      <c r="N26" s="891"/>
      <c r="O26" s="891"/>
      <c r="P26" s="891"/>
      <c r="Q26" s="891"/>
      <c r="R26" s="891"/>
      <c r="S26" s="891"/>
      <c r="T26" s="891"/>
      <c r="U26" s="891"/>
      <c r="V26" s="891"/>
      <c r="W26" s="891"/>
      <c r="X26" s="891"/>
      <c r="Y26" s="891"/>
      <c r="Z26" s="891"/>
      <c r="AA26" s="891"/>
      <c r="AB26" s="891"/>
      <c r="AC26" s="891"/>
      <c r="AD26" s="891"/>
      <c r="AE26" s="891">
        <v>1</v>
      </c>
      <c r="AF26" s="891">
        <f t="shared" si="3"/>
        <v>1</v>
      </c>
      <c r="AG26" s="241"/>
    </row>
    <row r="27" spans="1:33" ht="12" customHeight="1">
      <c r="A27" s="890" t="s">
        <v>550</v>
      </c>
      <c r="B27" s="891"/>
      <c r="C27" s="891"/>
      <c r="D27" s="891"/>
      <c r="E27" s="891"/>
      <c r="F27" s="891"/>
      <c r="G27" s="891"/>
      <c r="H27" s="891"/>
      <c r="I27" s="891"/>
      <c r="J27" s="891"/>
      <c r="K27" s="891"/>
      <c r="L27" s="891"/>
      <c r="M27" s="891"/>
      <c r="N27" s="891"/>
      <c r="O27" s="891"/>
      <c r="P27" s="891"/>
      <c r="Q27" s="891"/>
      <c r="R27" s="891"/>
      <c r="S27" s="891"/>
      <c r="T27" s="891"/>
      <c r="U27" s="891"/>
      <c r="V27" s="891"/>
      <c r="W27" s="891"/>
      <c r="X27" s="891"/>
      <c r="Y27" s="891"/>
      <c r="Z27" s="891"/>
      <c r="AA27" s="891"/>
      <c r="AB27" s="891"/>
      <c r="AC27" s="891"/>
      <c r="AD27" s="891"/>
      <c r="AE27" s="891">
        <v>1</v>
      </c>
      <c r="AF27" s="891">
        <f t="shared" si="3"/>
        <v>1</v>
      </c>
      <c r="AG27" s="241"/>
    </row>
    <row r="28" spans="1:33" ht="12" customHeight="1">
      <c r="A28" s="890" t="s">
        <v>397</v>
      </c>
      <c r="B28" s="891"/>
      <c r="C28" s="891"/>
      <c r="D28" s="891"/>
      <c r="E28" s="891"/>
      <c r="F28" s="891"/>
      <c r="G28" s="891"/>
      <c r="H28" s="891"/>
      <c r="I28" s="891"/>
      <c r="J28" s="891"/>
      <c r="K28" s="891"/>
      <c r="L28" s="891"/>
      <c r="M28" s="891"/>
      <c r="N28" s="891"/>
      <c r="O28" s="891"/>
      <c r="P28" s="891"/>
      <c r="Q28" s="891"/>
      <c r="R28" s="891"/>
      <c r="S28" s="891"/>
      <c r="T28" s="891"/>
      <c r="U28" s="891"/>
      <c r="V28" s="891"/>
      <c r="W28" s="891"/>
      <c r="X28" s="891"/>
      <c r="Y28" s="891"/>
      <c r="Z28" s="891"/>
      <c r="AA28" s="891"/>
      <c r="AB28" s="891"/>
      <c r="AC28" s="891"/>
      <c r="AD28" s="891"/>
      <c r="AE28" s="891">
        <v>1</v>
      </c>
      <c r="AF28" s="891">
        <f t="shared" si="3"/>
        <v>1</v>
      </c>
      <c r="AG28" s="241"/>
    </row>
    <row r="29" spans="1:33" ht="12" customHeight="1">
      <c r="A29" s="894" t="s">
        <v>379</v>
      </c>
      <c r="B29" s="895"/>
      <c r="C29" s="895"/>
      <c r="D29" s="895"/>
      <c r="E29" s="895"/>
      <c r="F29" s="895"/>
      <c r="G29" s="895"/>
      <c r="H29" s="895"/>
      <c r="I29" s="895"/>
      <c r="J29" s="895"/>
      <c r="K29" s="895"/>
      <c r="L29" s="895"/>
      <c r="M29" s="895"/>
      <c r="N29" s="895"/>
      <c r="O29" s="895"/>
      <c r="P29" s="895"/>
      <c r="Q29" s="895"/>
      <c r="R29" s="895"/>
      <c r="S29" s="895"/>
      <c r="T29" s="895"/>
      <c r="U29" s="895"/>
      <c r="V29" s="895"/>
      <c r="W29" s="895"/>
      <c r="X29" s="895"/>
      <c r="Y29" s="895"/>
      <c r="Z29" s="895"/>
      <c r="AA29" s="895"/>
      <c r="AB29" s="895"/>
      <c r="AC29" s="895"/>
      <c r="AD29" s="895"/>
      <c r="AE29" s="895"/>
      <c r="AF29" s="895"/>
      <c r="AG29" s="241"/>
    </row>
    <row r="30" spans="1:33" ht="12" customHeight="1">
      <c r="A30" s="890" t="s">
        <v>551</v>
      </c>
      <c r="B30" s="891"/>
      <c r="C30" s="891"/>
      <c r="D30" s="891"/>
      <c r="E30" s="891"/>
      <c r="F30" s="891"/>
      <c r="G30" s="891"/>
      <c r="H30" s="891"/>
      <c r="I30" s="891"/>
      <c r="J30" s="891"/>
      <c r="K30" s="891"/>
      <c r="L30" s="891"/>
      <c r="M30" s="891"/>
      <c r="N30" s="891"/>
      <c r="O30" s="891"/>
      <c r="P30" s="891"/>
      <c r="Q30" s="891"/>
      <c r="R30" s="891"/>
      <c r="S30" s="891"/>
      <c r="T30" s="891"/>
      <c r="U30" s="891"/>
      <c r="V30" s="891"/>
      <c r="W30" s="891"/>
      <c r="X30" s="891"/>
      <c r="Y30" s="891"/>
      <c r="Z30" s="891"/>
      <c r="AA30" s="891"/>
      <c r="AB30" s="891"/>
      <c r="AC30" s="891">
        <v>1</v>
      </c>
      <c r="AD30" s="891"/>
      <c r="AE30" s="891"/>
      <c r="AF30" s="891">
        <f>SUM(B30:AE30)</f>
        <v>1</v>
      </c>
      <c r="AG30" s="241"/>
    </row>
    <row r="31" spans="1:33" ht="12" customHeight="1">
      <c r="A31" s="894" t="s">
        <v>380</v>
      </c>
      <c r="B31" s="895"/>
      <c r="C31" s="895"/>
      <c r="D31" s="895"/>
      <c r="E31" s="895"/>
      <c r="F31" s="895"/>
      <c r="G31" s="895"/>
      <c r="H31" s="895"/>
      <c r="I31" s="895"/>
      <c r="J31" s="895"/>
      <c r="K31" s="895"/>
      <c r="L31" s="895"/>
      <c r="M31" s="895"/>
      <c r="N31" s="895"/>
      <c r="O31" s="895"/>
      <c r="P31" s="895"/>
      <c r="Q31" s="895"/>
      <c r="R31" s="895"/>
      <c r="S31" s="895"/>
      <c r="T31" s="895"/>
      <c r="U31" s="895"/>
      <c r="V31" s="895"/>
      <c r="W31" s="895"/>
      <c r="X31" s="895"/>
      <c r="Y31" s="895"/>
      <c r="Z31" s="895"/>
      <c r="AA31" s="895"/>
      <c r="AB31" s="895"/>
      <c r="AC31" s="895"/>
      <c r="AD31" s="895"/>
      <c r="AE31" s="895"/>
      <c r="AF31" s="895"/>
      <c r="AG31" s="241"/>
    </row>
    <row r="32" spans="1:33" ht="12" customHeight="1">
      <c r="A32" s="890" t="s">
        <v>552</v>
      </c>
      <c r="B32" s="891"/>
      <c r="C32" s="891"/>
      <c r="D32" s="891"/>
      <c r="E32" s="891"/>
      <c r="F32" s="891"/>
      <c r="G32" s="891"/>
      <c r="H32" s="891"/>
      <c r="I32" s="891"/>
      <c r="J32" s="891"/>
      <c r="K32" s="891"/>
      <c r="L32" s="891"/>
      <c r="M32" s="891"/>
      <c r="N32" s="891"/>
      <c r="O32" s="891"/>
      <c r="P32" s="891"/>
      <c r="Q32" s="891"/>
      <c r="R32" s="891"/>
      <c r="S32" s="891"/>
      <c r="T32" s="891"/>
      <c r="U32" s="891"/>
      <c r="V32" s="891"/>
      <c r="W32" s="891"/>
      <c r="X32" s="891"/>
      <c r="Y32" s="891"/>
      <c r="Z32" s="891"/>
      <c r="AA32" s="891">
        <v>1</v>
      </c>
      <c r="AB32" s="891"/>
      <c r="AC32" s="891"/>
      <c r="AD32" s="891"/>
      <c r="AE32" s="891"/>
      <c r="AF32" s="891">
        <f t="shared" ref="AF32:AF46" si="4">SUM(B32:AE32)</f>
        <v>1</v>
      </c>
      <c r="AG32" s="241"/>
    </row>
    <row r="33" spans="1:33" ht="12" customHeight="1">
      <c r="A33" s="890" t="s">
        <v>553</v>
      </c>
      <c r="B33" s="891"/>
      <c r="C33" s="891"/>
      <c r="D33" s="891"/>
      <c r="E33" s="891"/>
      <c r="F33" s="891"/>
      <c r="G33" s="891"/>
      <c r="H33" s="891"/>
      <c r="I33" s="891"/>
      <c r="J33" s="891"/>
      <c r="K33" s="891"/>
      <c r="L33" s="891"/>
      <c r="M33" s="891"/>
      <c r="N33" s="891"/>
      <c r="O33" s="891"/>
      <c r="P33" s="891"/>
      <c r="Q33" s="891"/>
      <c r="R33" s="891"/>
      <c r="S33" s="891"/>
      <c r="T33" s="891"/>
      <c r="U33" s="891"/>
      <c r="V33" s="891"/>
      <c r="W33" s="891"/>
      <c r="X33" s="891"/>
      <c r="Y33" s="891"/>
      <c r="Z33" s="891"/>
      <c r="AA33" s="891">
        <v>1</v>
      </c>
      <c r="AB33" s="891"/>
      <c r="AC33" s="891"/>
      <c r="AD33" s="891"/>
      <c r="AE33" s="891"/>
      <c r="AF33" s="891">
        <f t="shared" si="4"/>
        <v>1</v>
      </c>
      <c r="AG33" s="241"/>
    </row>
    <row r="34" spans="1:33" ht="12" customHeight="1">
      <c r="A34" s="890" t="s">
        <v>421</v>
      </c>
      <c r="B34" s="891"/>
      <c r="C34" s="891"/>
      <c r="D34" s="891"/>
      <c r="E34" s="891"/>
      <c r="F34" s="891"/>
      <c r="G34" s="891"/>
      <c r="H34" s="891"/>
      <c r="I34" s="891"/>
      <c r="J34" s="891"/>
      <c r="K34" s="891">
        <v>1</v>
      </c>
      <c r="L34" s="891"/>
      <c r="M34" s="891"/>
      <c r="N34" s="891"/>
      <c r="O34" s="891"/>
      <c r="P34" s="891"/>
      <c r="Q34" s="891"/>
      <c r="R34" s="891"/>
      <c r="S34" s="891"/>
      <c r="T34" s="891"/>
      <c r="U34" s="891"/>
      <c r="V34" s="891"/>
      <c r="W34" s="891"/>
      <c r="X34" s="891"/>
      <c r="Y34" s="891"/>
      <c r="Z34" s="891"/>
      <c r="AA34" s="891"/>
      <c r="AB34" s="891"/>
      <c r="AC34" s="891"/>
      <c r="AD34" s="891"/>
      <c r="AE34" s="891"/>
      <c r="AF34" s="891">
        <f t="shared" si="4"/>
        <v>1</v>
      </c>
      <c r="AG34" s="241"/>
    </row>
    <row r="35" spans="1:33" ht="12" customHeight="1">
      <c r="A35" s="890" t="s">
        <v>422</v>
      </c>
      <c r="B35" s="891"/>
      <c r="C35" s="891"/>
      <c r="D35" s="891"/>
      <c r="E35" s="891"/>
      <c r="F35" s="891"/>
      <c r="G35" s="891"/>
      <c r="H35" s="891"/>
      <c r="I35" s="891"/>
      <c r="J35" s="891">
        <v>1</v>
      </c>
      <c r="K35" s="891"/>
      <c r="L35" s="891"/>
      <c r="M35" s="891"/>
      <c r="N35" s="891"/>
      <c r="O35" s="891"/>
      <c r="P35" s="891"/>
      <c r="Q35" s="891"/>
      <c r="R35" s="891"/>
      <c r="S35" s="891"/>
      <c r="T35" s="891"/>
      <c r="U35" s="891"/>
      <c r="V35" s="891"/>
      <c r="W35" s="891"/>
      <c r="X35" s="891"/>
      <c r="Y35" s="891"/>
      <c r="Z35" s="891"/>
      <c r="AA35" s="891"/>
      <c r="AB35" s="891"/>
      <c r="AC35" s="891"/>
      <c r="AD35" s="891"/>
      <c r="AE35" s="891"/>
      <c r="AF35" s="891">
        <f t="shared" si="4"/>
        <v>1</v>
      </c>
      <c r="AG35" s="241"/>
    </row>
    <row r="36" spans="1:33" ht="12" customHeight="1">
      <c r="A36" s="890" t="s">
        <v>426</v>
      </c>
      <c r="B36" s="891"/>
      <c r="C36" s="891"/>
      <c r="D36" s="891"/>
      <c r="E36" s="891"/>
      <c r="F36" s="891"/>
      <c r="G36" s="891"/>
      <c r="H36" s="891">
        <v>1</v>
      </c>
      <c r="I36" s="891"/>
      <c r="J36" s="891"/>
      <c r="K36" s="891"/>
      <c r="L36" s="891"/>
      <c r="M36" s="891"/>
      <c r="N36" s="891"/>
      <c r="O36" s="891"/>
      <c r="P36" s="891"/>
      <c r="Q36" s="891"/>
      <c r="R36" s="891"/>
      <c r="S36" s="891"/>
      <c r="T36" s="891"/>
      <c r="U36" s="891"/>
      <c r="V36" s="891"/>
      <c r="W36" s="891"/>
      <c r="X36" s="891"/>
      <c r="Y36" s="891"/>
      <c r="Z36" s="891"/>
      <c r="AA36" s="891"/>
      <c r="AB36" s="891"/>
      <c r="AC36" s="891"/>
      <c r="AD36" s="891"/>
      <c r="AE36" s="891"/>
      <c r="AF36" s="891">
        <f t="shared" si="4"/>
        <v>1</v>
      </c>
      <c r="AG36" s="241"/>
    </row>
    <row r="37" spans="1:33" ht="12" customHeight="1">
      <c r="A37" s="890" t="s">
        <v>428</v>
      </c>
      <c r="B37" s="891"/>
      <c r="C37" s="891"/>
      <c r="D37" s="891"/>
      <c r="E37" s="891"/>
      <c r="F37" s="891"/>
      <c r="G37" s="891"/>
      <c r="H37" s="891"/>
      <c r="I37" s="891"/>
      <c r="J37" s="891"/>
      <c r="K37" s="891">
        <v>1</v>
      </c>
      <c r="L37" s="891"/>
      <c r="M37" s="891"/>
      <c r="N37" s="891"/>
      <c r="O37" s="891"/>
      <c r="P37" s="891"/>
      <c r="Q37" s="891"/>
      <c r="R37" s="891"/>
      <c r="S37" s="891"/>
      <c r="T37" s="891"/>
      <c r="U37" s="891"/>
      <c r="V37" s="891"/>
      <c r="W37" s="891"/>
      <c r="X37" s="891"/>
      <c r="Y37" s="891"/>
      <c r="Z37" s="891"/>
      <c r="AA37" s="891"/>
      <c r="AB37" s="891"/>
      <c r="AC37" s="891"/>
      <c r="AD37" s="891"/>
      <c r="AE37" s="891"/>
      <c r="AF37" s="891">
        <f t="shared" si="4"/>
        <v>1</v>
      </c>
      <c r="AG37" s="241"/>
    </row>
    <row r="38" spans="1:33" ht="12" customHeight="1">
      <c r="A38" s="890" t="s">
        <v>429</v>
      </c>
      <c r="B38" s="891">
        <v>1</v>
      </c>
      <c r="C38" s="891"/>
      <c r="D38" s="891"/>
      <c r="E38" s="891"/>
      <c r="F38" s="891">
        <v>1</v>
      </c>
      <c r="G38" s="891">
        <v>1</v>
      </c>
      <c r="H38" s="891"/>
      <c r="I38" s="891">
        <v>1</v>
      </c>
      <c r="J38" s="891">
        <v>1</v>
      </c>
      <c r="K38" s="891"/>
      <c r="L38" s="891"/>
      <c r="M38" s="891"/>
      <c r="N38" s="891"/>
      <c r="O38" s="891"/>
      <c r="P38" s="891"/>
      <c r="Q38" s="891"/>
      <c r="R38" s="891"/>
      <c r="S38" s="891"/>
      <c r="T38" s="891"/>
      <c r="U38" s="891"/>
      <c r="V38" s="891"/>
      <c r="W38" s="891"/>
      <c r="X38" s="891"/>
      <c r="Y38" s="891"/>
      <c r="Z38" s="891"/>
      <c r="AA38" s="891"/>
      <c r="AB38" s="891"/>
      <c r="AC38" s="891"/>
      <c r="AD38" s="891"/>
      <c r="AE38" s="891"/>
      <c r="AF38" s="891">
        <f t="shared" si="4"/>
        <v>5</v>
      </c>
      <c r="AG38" s="241"/>
    </row>
    <row r="39" spans="1:33" ht="12" customHeight="1">
      <c r="A39" s="890" t="s">
        <v>430</v>
      </c>
      <c r="B39" s="891"/>
      <c r="C39" s="891"/>
      <c r="D39" s="891"/>
      <c r="E39" s="891"/>
      <c r="F39" s="891">
        <v>1</v>
      </c>
      <c r="G39" s="891">
        <v>1</v>
      </c>
      <c r="H39" s="891"/>
      <c r="I39" s="891"/>
      <c r="J39" s="891">
        <v>1</v>
      </c>
      <c r="K39" s="891"/>
      <c r="L39" s="891"/>
      <c r="M39" s="891"/>
      <c r="N39" s="891"/>
      <c r="O39" s="891"/>
      <c r="P39" s="891"/>
      <c r="Q39" s="891"/>
      <c r="R39" s="891"/>
      <c r="S39" s="891"/>
      <c r="T39" s="891"/>
      <c r="U39" s="891"/>
      <c r="V39" s="891"/>
      <c r="W39" s="891"/>
      <c r="X39" s="891"/>
      <c r="Y39" s="891"/>
      <c r="Z39" s="891"/>
      <c r="AA39" s="891"/>
      <c r="AB39" s="891">
        <v>1</v>
      </c>
      <c r="AC39" s="891"/>
      <c r="AD39" s="891"/>
      <c r="AE39" s="891"/>
      <c r="AF39" s="891">
        <f t="shared" si="4"/>
        <v>4</v>
      </c>
      <c r="AG39" s="241"/>
    </row>
    <row r="40" spans="1:33" ht="12" customHeight="1">
      <c r="A40" s="890" t="s">
        <v>431</v>
      </c>
      <c r="B40" s="891"/>
      <c r="C40" s="891"/>
      <c r="D40" s="891"/>
      <c r="E40" s="891"/>
      <c r="F40" s="891"/>
      <c r="G40" s="891"/>
      <c r="H40" s="891"/>
      <c r="I40" s="891"/>
      <c r="J40" s="891"/>
      <c r="K40" s="891"/>
      <c r="L40" s="891"/>
      <c r="M40" s="891"/>
      <c r="N40" s="891"/>
      <c r="O40" s="891"/>
      <c r="P40" s="891"/>
      <c r="Q40" s="891"/>
      <c r="R40" s="891"/>
      <c r="S40" s="891"/>
      <c r="T40" s="891"/>
      <c r="U40" s="891"/>
      <c r="V40" s="891"/>
      <c r="W40" s="891"/>
      <c r="X40" s="891"/>
      <c r="Y40" s="891"/>
      <c r="Z40" s="891"/>
      <c r="AA40" s="891"/>
      <c r="AB40" s="891">
        <v>1</v>
      </c>
      <c r="AC40" s="891"/>
      <c r="AD40" s="891"/>
      <c r="AE40" s="891"/>
      <c r="AF40" s="891">
        <f t="shared" si="4"/>
        <v>1</v>
      </c>
      <c r="AG40" s="241"/>
    </row>
    <row r="41" spans="1:33" ht="12" customHeight="1">
      <c r="A41" s="890" t="s">
        <v>432</v>
      </c>
      <c r="B41" s="891"/>
      <c r="C41" s="891"/>
      <c r="D41" s="891"/>
      <c r="E41" s="891"/>
      <c r="F41" s="891"/>
      <c r="G41" s="891"/>
      <c r="H41" s="891"/>
      <c r="I41" s="891"/>
      <c r="J41" s="891"/>
      <c r="K41" s="891"/>
      <c r="L41" s="891"/>
      <c r="M41" s="891"/>
      <c r="N41" s="891"/>
      <c r="O41" s="891"/>
      <c r="P41" s="891"/>
      <c r="Q41" s="891"/>
      <c r="R41" s="891"/>
      <c r="S41" s="891"/>
      <c r="T41" s="891"/>
      <c r="U41" s="891"/>
      <c r="V41" s="891"/>
      <c r="W41" s="891"/>
      <c r="X41" s="891"/>
      <c r="Y41" s="891"/>
      <c r="Z41" s="891"/>
      <c r="AA41" s="891"/>
      <c r="AB41" s="891">
        <v>1</v>
      </c>
      <c r="AC41" s="891"/>
      <c r="AD41" s="891"/>
      <c r="AE41" s="891"/>
      <c r="AF41" s="891">
        <f t="shared" si="4"/>
        <v>1</v>
      </c>
      <c r="AG41" s="241"/>
    </row>
    <row r="42" spans="1:33" ht="12" customHeight="1">
      <c r="A42" s="890" t="s">
        <v>434</v>
      </c>
      <c r="B42" s="891"/>
      <c r="C42" s="891"/>
      <c r="D42" s="891"/>
      <c r="E42" s="891"/>
      <c r="F42" s="891">
        <v>1</v>
      </c>
      <c r="G42" s="891"/>
      <c r="H42" s="891"/>
      <c r="I42" s="891"/>
      <c r="J42" s="891"/>
      <c r="K42" s="891"/>
      <c r="L42" s="891"/>
      <c r="M42" s="891"/>
      <c r="N42" s="891"/>
      <c r="O42" s="891"/>
      <c r="P42" s="891"/>
      <c r="Q42" s="891"/>
      <c r="R42" s="891"/>
      <c r="S42" s="891"/>
      <c r="T42" s="891"/>
      <c r="U42" s="891"/>
      <c r="V42" s="891"/>
      <c r="W42" s="891"/>
      <c r="X42" s="891"/>
      <c r="Y42" s="891"/>
      <c r="Z42" s="891"/>
      <c r="AA42" s="891"/>
      <c r="AB42" s="891"/>
      <c r="AC42" s="891"/>
      <c r="AD42" s="891"/>
      <c r="AE42" s="891"/>
      <c r="AF42" s="891">
        <f t="shared" si="4"/>
        <v>1</v>
      </c>
      <c r="AG42" s="241"/>
    </row>
    <row r="43" spans="1:33" ht="12" customHeight="1">
      <c r="A43" s="890" t="s">
        <v>554</v>
      </c>
      <c r="B43" s="891"/>
      <c r="C43" s="891"/>
      <c r="D43" s="891"/>
      <c r="E43" s="891"/>
      <c r="F43" s="891"/>
      <c r="G43" s="891"/>
      <c r="H43" s="891"/>
      <c r="I43" s="891"/>
      <c r="J43" s="891"/>
      <c r="K43" s="891"/>
      <c r="L43" s="891"/>
      <c r="M43" s="891"/>
      <c r="N43" s="891"/>
      <c r="O43" s="891"/>
      <c r="P43" s="891"/>
      <c r="Q43" s="891"/>
      <c r="R43" s="891"/>
      <c r="S43" s="891"/>
      <c r="T43" s="891"/>
      <c r="U43" s="891"/>
      <c r="V43" s="891"/>
      <c r="W43" s="891"/>
      <c r="X43" s="891"/>
      <c r="Y43" s="891"/>
      <c r="Z43" s="891"/>
      <c r="AA43" s="891"/>
      <c r="AB43" s="891">
        <v>1</v>
      </c>
      <c r="AC43" s="891"/>
      <c r="AD43" s="891"/>
      <c r="AE43" s="891"/>
      <c r="AF43" s="891">
        <f t="shared" si="4"/>
        <v>1</v>
      </c>
      <c r="AG43" s="241"/>
    </row>
    <row r="44" spans="1:33" ht="12" customHeight="1">
      <c r="A44" s="890" t="s">
        <v>555</v>
      </c>
      <c r="B44" s="891"/>
      <c r="C44" s="891"/>
      <c r="D44" s="891"/>
      <c r="E44" s="891"/>
      <c r="F44" s="891"/>
      <c r="G44" s="891"/>
      <c r="H44" s="891"/>
      <c r="I44" s="891"/>
      <c r="J44" s="891"/>
      <c r="K44" s="891"/>
      <c r="L44" s="891"/>
      <c r="M44" s="891"/>
      <c r="N44" s="891"/>
      <c r="O44" s="891"/>
      <c r="P44" s="891"/>
      <c r="Q44" s="891"/>
      <c r="R44" s="891"/>
      <c r="S44" s="891"/>
      <c r="T44" s="891"/>
      <c r="U44" s="891"/>
      <c r="V44" s="891"/>
      <c r="W44" s="891"/>
      <c r="X44" s="891"/>
      <c r="Y44" s="891"/>
      <c r="Z44" s="891"/>
      <c r="AA44" s="891">
        <v>1</v>
      </c>
      <c r="AB44" s="891"/>
      <c r="AC44" s="891"/>
      <c r="AD44" s="891"/>
      <c r="AE44" s="891"/>
      <c r="AF44" s="891">
        <f t="shared" si="4"/>
        <v>1</v>
      </c>
      <c r="AG44" s="241"/>
    </row>
    <row r="45" spans="1:33" ht="12" customHeight="1">
      <c r="A45" s="890" t="s">
        <v>435</v>
      </c>
      <c r="B45" s="891"/>
      <c r="C45" s="891"/>
      <c r="D45" s="891"/>
      <c r="E45" s="891"/>
      <c r="F45" s="891"/>
      <c r="G45" s="891">
        <v>1</v>
      </c>
      <c r="H45" s="891"/>
      <c r="I45" s="891"/>
      <c r="J45" s="891"/>
      <c r="K45" s="891"/>
      <c r="L45" s="891"/>
      <c r="M45" s="891"/>
      <c r="N45" s="891"/>
      <c r="O45" s="891"/>
      <c r="P45" s="891"/>
      <c r="Q45" s="891"/>
      <c r="R45" s="891"/>
      <c r="S45" s="891"/>
      <c r="T45" s="891"/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>
        <f t="shared" si="4"/>
        <v>1</v>
      </c>
      <c r="AG45" s="241"/>
    </row>
    <row r="46" spans="1:33" ht="12" customHeight="1">
      <c r="A46" s="890" t="s">
        <v>436</v>
      </c>
      <c r="B46" s="891"/>
      <c r="C46" s="891"/>
      <c r="D46" s="891"/>
      <c r="E46" s="891"/>
      <c r="F46" s="891"/>
      <c r="G46" s="891"/>
      <c r="H46" s="891"/>
      <c r="I46" s="891">
        <v>1</v>
      </c>
      <c r="J46" s="891">
        <v>1</v>
      </c>
      <c r="K46" s="891"/>
      <c r="L46" s="891"/>
      <c r="M46" s="891"/>
      <c r="N46" s="891"/>
      <c r="O46" s="891"/>
      <c r="P46" s="891"/>
      <c r="Q46" s="891"/>
      <c r="R46" s="891"/>
      <c r="S46" s="891"/>
      <c r="T46" s="891"/>
      <c r="U46" s="891"/>
      <c r="V46" s="891"/>
      <c r="W46" s="891"/>
      <c r="X46" s="891"/>
      <c r="Y46" s="891"/>
      <c r="Z46" s="891"/>
      <c r="AA46" s="891"/>
      <c r="AB46" s="891"/>
      <c r="AC46" s="891"/>
      <c r="AD46" s="891"/>
      <c r="AE46" s="891"/>
      <c r="AF46" s="891">
        <f t="shared" si="4"/>
        <v>2</v>
      </c>
      <c r="AG46" s="241"/>
    </row>
    <row r="47" spans="1:33" ht="12" customHeight="1">
      <c r="A47" s="894" t="s">
        <v>381</v>
      </c>
      <c r="B47" s="895"/>
      <c r="C47" s="895"/>
      <c r="D47" s="895"/>
      <c r="E47" s="895"/>
      <c r="F47" s="895"/>
      <c r="G47" s="895"/>
      <c r="H47" s="895"/>
      <c r="I47" s="895"/>
      <c r="J47" s="895"/>
      <c r="K47" s="895"/>
      <c r="L47" s="895"/>
      <c r="M47" s="895"/>
      <c r="N47" s="895"/>
      <c r="O47" s="895"/>
      <c r="P47" s="895"/>
      <c r="Q47" s="895"/>
      <c r="R47" s="895"/>
      <c r="S47" s="895"/>
      <c r="T47" s="895"/>
      <c r="U47" s="895"/>
      <c r="V47" s="895"/>
      <c r="W47" s="895"/>
      <c r="X47" s="895"/>
      <c r="Y47" s="895"/>
      <c r="Z47" s="895"/>
      <c r="AA47" s="895"/>
      <c r="AB47" s="895"/>
      <c r="AC47" s="895"/>
      <c r="AD47" s="895"/>
      <c r="AE47" s="895"/>
      <c r="AF47" s="895"/>
      <c r="AG47" s="241"/>
    </row>
    <row r="48" spans="1:33" ht="12" customHeight="1">
      <c r="A48" s="890" t="s">
        <v>439</v>
      </c>
      <c r="B48" s="891"/>
      <c r="C48" s="891"/>
      <c r="D48" s="891"/>
      <c r="E48" s="891"/>
      <c r="F48" s="891"/>
      <c r="G48" s="891"/>
      <c r="H48" s="891"/>
      <c r="I48" s="891"/>
      <c r="J48" s="891"/>
      <c r="K48" s="891"/>
      <c r="L48" s="891"/>
      <c r="M48" s="891"/>
      <c r="N48" s="891"/>
      <c r="O48" s="891"/>
      <c r="P48" s="891"/>
      <c r="Q48" s="891"/>
      <c r="R48" s="891"/>
      <c r="S48" s="891"/>
      <c r="T48" s="891"/>
      <c r="U48" s="891"/>
      <c r="V48" s="891">
        <v>1</v>
      </c>
      <c r="W48" s="891"/>
      <c r="X48" s="891"/>
      <c r="Y48" s="891"/>
      <c r="Z48" s="891"/>
      <c r="AA48" s="891"/>
      <c r="AB48" s="891"/>
      <c r="AC48" s="891"/>
      <c r="AD48" s="891"/>
      <c r="AE48" s="891"/>
      <c r="AF48" s="891">
        <f>SUM(B48:AE48)</f>
        <v>1</v>
      </c>
      <c r="AG48" s="241"/>
    </row>
    <row r="49" spans="1:33" ht="12" customHeight="1">
      <c r="A49" s="894" t="s">
        <v>382</v>
      </c>
      <c r="B49" s="895"/>
      <c r="C49" s="895"/>
      <c r="D49" s="895"/>
      <c r="E49" s="895"/>
      <c r="F49" s="895"/>
      <c r="G49" s="895"/>
      <c r="H49" s="895"/>
      <c r="I49" s="895"/>
      <c r="J49" s="895"/>
      <c r="K49" s="895"/>
      <c r="L49" s="895"/>
      <c r="M49" s="895"/>
      <c r="N49" s="895"/>
      <c r="O49" s="895"/>
      <c r="P49" s="895"/>
      <c r="Q49" s="895"/>
      <c r="R49" s="895"/>
      <c r="S49" s="895"/>
      <c r="T49" s="895"/>
      <c r="U49" s="895"/>
      <c r="V49" s="895"/>
      <c r="W49" s="895"/>
      <c r="X49" s="895"/>
      <c r="Y49" s="895"/>
      <c r="Z49" s="895"/>
      <c r="AA49" s="895"/>
      <c r="AB49" s="895"/>
      <c r="AC49" s="895"/>
      <c r="AD49" s="895"/>
      <c r="AE49" s="895"/>
      <c r="AF49" s="895"/>
      <c r="AG49" s="241"/>
    </row>
    <row r="50" spans="1:33" ht="12" customHeight="1">
      <c r="A50" s="890" t="s">
        <v>441</v>
      </c>
      <c r="B50" s="891"/>
      <c r="C50" s="891"/>
      <c r="D50" s="891"/>
      <c r="E50" s="891"/>
      <c r="F50" s="891"/>
      <c r="G50" s="891"/>
      <c r="H50" s="891"/>
      <c r="I50" s="891"/>
      <c r="J50" s="891"/>
      <c r="K50" s="891"/>
      <c r="L50" s="891"/>
      <c r="M50" s="891"/>
      <c r="N50" s="891">
        <v>1</v>
      </c>
      <c r="O50" s="891"/>
      <c r="P50" s="891"/>
      <c r="Q50" s="891"/>
      <c r="R50" s="891"/>
      <c r="S50" s="891"/>
      <c r="T50" s="891"/>
      <c r="U50" s="891"/>
      <c r="V50" s="891"/>
      <c r="W50" s="891"/>
      <c r="X50" s="891"/>
      <c r="Y50" s="891"/>
      <c r="Z50" s="891"/>
      <c r="AA50" s="891"/>
      <c r="AB50" s="891"/>
      <c r="AC50" s="891"/>
      <c r="AD50" s="891"/>
      <c r="AE50" s="891"/>
      <c r="AF50" s="891">
        <f t="shared" ref="AF50:AF56" si="5">SUM(B50:AE50)</f>
        <v>1</v>
      </c>
      <c r="AG50" s="241"/>
    </row>
    <row r="51" spans="1:33" ht="12" customHeight="1">
      <c r="A51" s="890" t="s">
        <v>444</v>
      </c>
      <c r="B51" s="891"/>
      <c r="C51" s="891"/>
      <c r="D51" s="891"/>
      <c r="E51" s="891"/>
      <c r="F51" s="891"/>
      <c r="G51" s="891"/>
      <c r="H51" s="891"/>
      <c r="I51" s="891"/>
      <c r="J51" s="891"/>
      <c r="K51" s="891"/>
      <c r="L51" s="891"/>
      <c r="M51" s="891"/>
      <c r="N51" s="891">
        <v>1</v>
      </c>
      <c r="O51" s="891"/>
      <c r="P51" s="891"/>
      <c r="Q51" s="891"/>
      <c r="R51" s="891"/>
      <c r="S51" s="891"/>
      <c r="T51" s="891"/>
      <c r="U51" s="891"/>
      <c r="V51" s="891"/>
      <c r="W51" s="891"/>
      <c r="X51" s="891"/>
      <c r="Y51" s="891"/>
      <c r="Z51" s="891"/>
      <c r="AA51" s="891"/>
      <c r="AB51" s="891"/>
      <c r="AC51" s="891"/>
      <c r="AD51" s="891"/>
      <c r="AE51" s="891"/>
      <c r="AF51" s="891">
        <f t="shared" si="5"/>
        <v>1</v>
      </c>
      <c r="AG51" s="241"/>
    </row>
    <row r="52" spans="1:33" ht="12" customHeight="1">
      <c r="A52" s="890" t="s">
        <v>556</v>
      </c>
      <c r="B52" s="891"/>
      <c r="C52" s="891"/>
      <c r="D52" s="891"/>
      <c r="E52" s="891"/>
      <c r="F52" s="891"/>
      <c r="G52" s="891"/>
      <c r="H52" s="891"/>
      <c r="I52" s="891"/>
      <c r="J52" s="891"/>
      <c r="K52" s="891"/>
      <c r="L52" s="891"/>
      <c r="M52" s="891"/>
      <c r="N52" s="891"/>
      <c r="O52" s="891"/>
      <c r="P52" s="891"/>
      <c r="Q52" s="891"/>
      <c r="R52" s="891"/>
      <c r="S52" s="891"/>
      <c r="T52" s="891"/>
      <c r="U52" s="891"/>
      <c r="V52" s="891">
        <v>1</v>
      </c>
      <c r="W52" s="891"/>
      <c r="X52" s="891"/>
      <c r="Y52" s="891"/>
      <c r="Z52" s="891"/>
      <c r="AA52" s="891"/>
      <c r="AB52" s="891"/>
      <c r="AC52" s="891"/>
      <c r="AD52" s="891"/>
      <c r="AE52" s="891"/>
      <c r="AF52" s="891">
        <f t="shared" si="5"/>
        <v>1</v>
      </c>
      <c r="AG52" s="241"/>
    </row>
    <row r="53" spans="1:33" ht="12" customHeight="1">
      <c r="A53" s="890" t="s">
        <v>445</v>
      </c>
      <c r="B53" s="891"/>
      <c r="C53" s="891"/>
      <c r="D53" s="891"/>
      <c r="E53" s="891"/>
      <c r="F53" s="891"/>
      <c r="G53" s="891"/>
      <c r="H53" s="891"/>
      <c r="I53" s="891"/>
      <c r="J53" s="891"/>
      <c r="K53" s="891"/>
      <c r="L53" s="891"/>
      <c r="M53" s="891"/>
      <c r="N53" s="891"/>
      <c r="O53" s="891"/>
      <c r="P53" s="891"/>
      <c r="Q53" s="891"/>
      <c r="R53" s="891"/>
      <c r="S53" s="891"/>
      <c r="T53" s="891"/>
      <c r="U53" s="891"/>
      <c r="V53" s="891">
        <v>1</v>
      </c>
      <c r="W53" s="891"/>
      <c r="X53" s="891"/>
      <c r="Y53" s="891"/>
      <c r="Z53" s="891"/>
      <c r="AA53" s="891"/>
      <c r="AB53" s="891"/>
      <c r="AC53" s="891"/>
      <c r="AD53" s="891"/>
      <c r="AE53" s="891"/>
      <c r="AF53" s="891">
        <f t="shared" si="5"/>
        <v>1</v>
      </c>
      <c r="AG53" s="241"/>
    </row>
    <row r="54" spans="1:33" ht="12" customHeight="1">
      <c r="A54" s="890" t="s">
        <v>449</v>
      </c>
      <c r="B54" s="891"/>
      <c r="C54" s="891"/>
      <c r="D54" s="891"/>
      <c r="E54" s="891"/>
      <c r="F54" s="891"/>
      <c r="G54" s="891"/>
      <c r="H54" s="891"/>
      <c r="I54" s="891"/>
      <c r="J54" s="891"/>
      <c r="K54" s="891"/>
      <c r="L54" s="891"/>
      <c r="M54" s="891"/>
      <c r="N54" s="891">
        <v>2</v>
      </c>
      <c r="O54" s="891"/>
      <c r="P54" s="891"/>
      <c r="Q54" s="891"/>
      <c r="R54" s="891"/>
      <c r="S54" s="891"/>
      <c r="T54" s="891"/>
      <c r="U54" s="891"/>
      <c r="V54" s="891"/>
      <c r="W54" s="891"/>
      <c r="X54" s="891"/>
      <c r="Y54" s="891"/>
      <c r="Z54" s="891"/>
      <c r="AA54" s="891"/>
      <c r="AB54" s="891"/>
      <c r="AC54" s="891"/>
      <c r="AD54" s="891"/>
      <c r="AE54" s="891"/>
      <c r="AF54" s="891">
        <f t="shared" si="5"/>
        <v>2</v>
      </c>
      <c r="AG54" s="241"/>
    </row>
    <row r="55" spans="1:33" ht="12" customHeight="1">
      <c r="A55" s="890" t="s">
        <v>451</v>
      </c>
      <c r="B55" s="891"/>
      <c r="C55" s="891"/>
      <c r="D55" s="891"/>
      <c r="E55" s="891"/>
      <c r="F55" s="891"/>
      <c r="G55" s="891"/>
      <c r="H55" s="891"/>
      <c r="I55" s="891"/>
      <c r="J55" s="891"/>
      <c r="K55" s="891"/>
      <c r="L55" s="891">
        <v>1</v>
      </c>
      <c r="M55" s="891"/>
      <c r="N55" s="891"/>
      <c r="O55" s="891"/>
      <c r="P55" s="891"/>
      <c r="Q55" s="891"/>
      <c r="R55" s="891"/>
      <c r="S55" s="891"/>
      <c r="T55" s="891"/>
      <c r="U55" s="891"/>
      <c r="V55" s="891"/>
      <c r="W55" s="891"/>
      <c r="X55" s="891"/>
      <c r="Y55" s="891"/>
      <c r="Z55" s="891"/>
      <c r="AA55" s="891"/>
      <c r="AB55" s="891"/>
      <c r="AC55" s="891"/>
      <c r="AD55" s="891"/>
      <c r="AE55" s="891"/>
      <c r="AF55" s="891">
        <f t="shared" si="5"/>
        <v>1</v>
      </c>
      <c r="AG55" s="241"/>
    </row>
    <row r="56" spans="1:33" ht="12" customHeight="1">
      <c r="A56" s="890" t="s">
        <v>452</v>
      </c>
      <c r="B56" s="891"/>
      <c r="C56" s="891"/>
      <c r="D56" s="891"/>
      <c r="E56" s="891"/>
      <c r="F56" s="891"/>
      <c r="G56" s="891"/>
      <c r="H56" s="891"/>
      <c r="I56" s="891"/>
      <c r="J56" s="891"/>
      <c r="K56" s="891"/>
      <c r="L56" s="891">
        <v>1</v>
      </c>
      <c r="M56" s="891"/>
      <c r="N56" s="891"/>
      <c r="O56" s="891"/>
      <c r="P56" s="891"/>
      <c r="Q56" s="891"/>
      <c r="R56" s="891"/>
      <c r="S56" s="891"/>
      <c r="T56" s="891"/>
      <c r="U56" s="891"/>
      <c r="V56" s="891"/>
      <c r="W56" s="891"/>
      <c r="X56" s="891"/>
      <c r="Y56" s="891"/>
      <c r="Z56" s="891"/>
      <c r="AA56" s="891"/>
      <c r="AB56" s="891"/>
      <c r="AC56" s="891"/>
      <c r="AD56" s="891"/>
      <c r="AE56" s="891"/>
      <c r="AF56" s="891">
        <f t="shared" si="5"/>
        <v>1</v>
      </c>
      <c r="AG56" s="241"/>
    </row>
    <row r="57" spans="1:33" ht="12" customHeight="1">
      <c r="A57" s="894" t="s">
        <v>383</v>
      </c>
      <c r="B57" s="895"/>
      <c r="C57" s="895"/>
      <c r="D57" s="895"/>
      <c r="E57" s="895"/>
      <c r="F57" s="895"/>
      <c r="G57" s="895"/>
      <c r="H57" s="895"/>
      <c r="I57" s="895"/>
      <c r="J57" s="895"/>
      <c r="K57" s="895"/>
      <c r="L57" s="895"/>
      <c r="M57" s="895"/>
      <c r="N57" s="895"/>
      <c r="O57" s="895"/>
      <c r="P57" s="895"/>
      <c r="Q57" s="895"/>
      <c r="R57" s="895"/>
      <c r="S57" s="895"/>
      <c r="T57" s="895"/>
      <c r="U57" s="895"/>
      <c r="V57" s="895"/>
      <c r="W57" s="895"/>
      <c r="X57" s="895"/>
      <c r="Y57" s="895"/>
      <c r="Z57" s="895"/>
      <c r="AA57" s="895"/>
      <c r="AB57" s="895"/>
      <c r="AC57" s="895"/>
      <c r="AD57" s="895"/>
      <c r="AE57" s="895"/>
      <c r="AF57" s="895"/>
      <c r="AG57" s="241"/>
    </row>
    <row r="58" spans="1:33" ht="12" customHeight="1">
      <c r="A58" s="890" t="s">
        <v>453</v>
      </c>
      <c r="B58" s="891"/>
      <c r="C58" s="891"/>
      <c r="D58" s="891"/>
      <c r="E58" s="891"/>
      <c r="F58" s="891"/>
      <c r="G58" s="891"/>
      <c r="H58" s="891"/>
      <c r="I58" s="891"/>
      <c r="J58" s="891"/>
      <c r="K58" s="891"/>
      <c r="L58" s="891"/>
      <c r="M58" s="891"/>
      <c r="N58" s="891"/>
      <c r="O58" s="891"/>
      <c r="P58" s="891"/>
      <c r="Q58" s="891"/>
      <c r="R58" s="891"/>
      <c r="S58" s="891"/>
      <c r="T58" s="891">
        <v>1</v>
      </c>
      <c r="U58" s="891"/>
      <c r="V58" s="891"/>
      <c r="W58" s="891"/>
      <c r="X58" s="891"/>
      <c r="Y58" s="891"/>
      <c r="Z58" s="891"/>
      <c r="AA58" s="891"/>
      <c r="AB58" s="891"/>
      <c r="AC58" s="891"/>
      <c r="AD58" s="891"/>
      <c r="AE58" s="891"/>
      <c r="AF58" s="891">
        <f t="shared" ref="AF58:AF64" si="6">SUM(B58:AE58)</f>
        <v>1</v>
      </c>
      <c r="AG58" s="241"/>
    </row>
    <row r="59" spans="1:33" ht="12" customHeight="1">
      <c r="A59" s="890" t="s">
        <v>454</v>
      </c>
      <c r="B59" s="891"/>
      <c r="C59" s="891"/>
      <c r="D59" s="891"/>
      <c r="E59" s="891"/>
      <c r="F59" s="891"/>
      <c r="G59" s="891"/>
      <c r="H59" s="891"/>
      <c r="I59" s="891"/>
      <c r="J59" s="891"/>
      <c r="K59" s="891"/>
      <c r="L59" s="891"/>
      <c r="M59" s="891"/>
      <c r="N59" s="891"/>
      <c r="O59" s="891"/>
      <c r="P59" s="891"/>
      <c r="Q59" s="891"/>
      <c r="R59" s="891"/>
      <c r="S59" s="891"/>
      <c r="T59" s="891">
        <v>1</v>
      </c>
      <c r="U59" s="891"/>
      <c r="V59" s="891"/>
      <c r="W59" s="891"/>
      <c r="X59" s="891"/>
      <c r="Y59" s="891"/>
      <c r="Z59" s="891"/>
      <c r="AA59" s="891"/>
      <c r="AB59" s="891"/>
      <c r="AC59" s="891"/>
      <c r="AD59" s="891"/>
      <c r="AE59" s="891"/>
      <c r="AF59" s="891">
        <f t="shared" si="6"/>
        <v>1</v>
      </c>
      <c r="AG59" s="241"/>
    </row>
    <row r="60" spans="1:33" ht="12" customHeight="1">
      <c r="A60" s="890" t="s">
        <v>468</v>
      </c>
      <c r="B60" s="891"/>
      <c r="C60" s="891"/>
      <c r="D60" s="891"/>
      <c r="E60" s="891"/>
      <c r="F60" s="891"/>
      <c r="G60" s="891"/>
      <c r="H60" s="891"/>
      <c r="I60" s="891"/>
      <c r="J60" s="891"/>
      <c r="K60" s="891"/>
      <c r="L60" s="891"/>
      <c r="M60" s="891"/>
      <c r="N60" s="891"/>
      <c r="O60" s="891"/>
      <c r="P60" s="891"/>
      <c r="Q60" s="891"/>
      <c r="R60" s="891"/>
      <c r="S60" s="891"/>
      <c r="T60" s="891"/>
      <c r="U60" s="891"/>
      <c r="V60" s="891"/>
      <c r="W60" s="891"/>
      <c r="X60" s="891"/>
      <c r="Y60" s="891">
        <v>1</v>
      </c>
      <c r="Z60" s="891"/>
      <c r="AA60" s="891"/>
      <c r="AB60" s="891"/>
      <c r="AC60" s="891"/>
      <c r="AD60" s="891"/>
      <c r="AE60" s="891"/>
      <c r="AF60" s="891">
        <f t="shared" si="6"/>
        <v>1</v>
      </c>
      <c r="AG60" s="241"/>
    </row>
    <row r="61" spans="1:33" ht="12" customHeight="1">
      <c r="A61" s="890" t="s">
        <v>424</v>
      </c>
      <c r="B61" s="891"/>
      <c r="C61" s="891"/>
      <c r="D61" s="891"/>
      <c r="E61" s="891"/>
      <c r="F61" s="891"/>
      <c r="G61" s="891"/>
      <c r="H61" s="891"/>
      <c r="I61" s="891"/>
      <c r="J61" s="891"/>
      <c r="K61" s="891"/>
      <c r="L61" s="891"/>
      <c r="M61" s="891"/>
      <c r="N61" s="891"/>
      <c r="O61" s="891"/>
      <c r="P61" s="891"/>
      <c r="Q61" s="891"/>
      <c r="R61" s="891"/>
      <c r="S61" s="891">
        <v>1</v>
      </c>
      <c r="T61" s="891"/>
      <c r="U61" s="891"/>
      <c r="V61" s="891"/>
      <c r="W61" s="891"/>
      <c r="X61" s="891"/>
      <c r="Y61" s="891"/>
      <c r="Z61" s="891"/>
      <c r="AA61" s="891"/>
      <c r="AB61" s="891"/>
      <c r="AC61" s="891"/>
      <c r="AD61" s="891"/>
      <c r="AE61" s="891"/>
      <c r="AF61" s="891">
        <f t="shared" si="6"/>
        <v>1</v>
      </c>
      <c r="AG61" s="241"/>
    </row>
    <row r="62" spans="1:33" ht="12" customHeight="1">
      <c r="A62" s="890" t="s">
        <v>557</v>
      </c>
      <c r="B62" s="891"/>
      <c r="C62" s="891"/>
      <c r="D62" s="891"/>
      <c r="E62" s="891"/>
      <c r="F62" s="891"/>
      <c r="G62" s="891"/>
      <c r="H62" s="891"/>
      <c r="I62" s="891"/>
      <c r="J62" s="891"/>
      <c r="K62" s="891"/>
      <c r="L62" s="891"/>
      <c r="M62" s="891"/>
      <c r="N62" s="891"/>
      <c r="O62" s="891"/>
      <c r="P62" s="891"/>
      <c r="Q62" s="891"/>
      <c r="R62" s="891"/>
      <c r="S62" s="891">
        <v>1</v>
      </c>
      <c r="T62" s="891"/>
      <c r="U62" s="891"/>
      <c r="V62" s="891"/>
      <c r="W62" s="891"/>
      <c r="X62" s="891"/>
      <c r="Y62" s="891"/>
      <c r="Z62" s="891"/>
      <c r="AA62" s="891"/>
      <c r="AB62" s="891"/>
      <c r="AC62" s="891"/>
      <c r="AD62" s="891"/>
      <c r="AE62" s="891"/>
      <c r="AF62" s="891">
        <f t="shared" si="6"/>
        <v>1</v>
      </c>
      <c r="AG62" s="241"/>
    </row>
    <row r="63" spans="1:33" ht="12" customHeight="1">
      <c r="A63" s="890" t="s">
        <v>457</v>
      </c>
      <c r="B63" s="891"/>
      <c r="C63" s="891">
        <v>1</v>
      </c>
      <c r="D63" s="891"/>
      <c r="E63" s="891"/>
      <c r="F63" s="891"/>
      <c r="G63" s="891"/>
      <c r="H63" s="891"/>
      <c r="I63" s="891"/>
      <c r="J63" s="891"/>
      <c r="K63" s="891"/>
      <c r="L63" s="891"/>
      <c r="M63" s="891">
        <v>1</v>
      </c>
      <c r="N63" s="891"/>
      <c r="O63" s="891"/>
      <c r="P63" s="891"/>
      <c r="Q63" s="891"/>
      <c r="R63" s="891"/>
      <c r="S63" s="891"/>
      <c r="T63" s="891"/>
      <c r="U63" s="891"/>
      <c r="V63" s="891"/>
      <c r="W63" s="891"/>
      <c r="X63" s="891"/>
      <c r="Y63" s="891"/>
      <c r="Z63" s="891"/>
      <c r="AA63" s="891"/>
      <c r="AB63" s="891"/>
      <c r="AC63" s="891"/>
      <c r="AD63" s="891"/>
      <c r="AE63" s="891"/>
      <c r="AF63" s="891">
        <f t="shared" si="6"/>
        <v>2</v>
      </c>
      <c r="AG63" s="241"/>
    </row>
    <row r="64" spans="1:33" ht="12" customHeight="1">
      <c r="A64" s="890" t="s">
        <v>458</v>
      </c>
      <c r="B64" s="891"/>
      <c r="C64" s="891">
        <v>2</v>
      </c>
      <c r="D64" s="891"/>
      <c r="E64" s="891"/>
      <c r="F64" s="891"/>
      <c r="G64" s="891"/>
      <c r="H64" s="891"/>
      <c r="I64" s="891"/>
      <c r="J64" s="891"/>
      <c r="K64" s="891"/>
      <c r="L64" s="891">
        <v>1</v>
      </c>
      <c r="M64" s="891">
        <v>3</v>
      </c>
      <c r="N64" s="891"/>
      <c r="O64" s="891"/>
      <c r="P64" s="891"/>
      <c r="Q64" s="891"/>
      <c r="R64" s="891"/>
      <c r="S64" s="891"/>
      <c r="T64" s="891"/>
      <c r="U64" s="891"/>
      <c r="V64" s="891"/>
      <c r="W64" s="891"/>
      <c r="X64" s="891"/>
      <c r="Y64" s="891"/>
      <c r="Z64" s="891"/>
      <c r="AA64" s="891"/>
      <c r="AB64" s="891"/>
      <c r="AC64" s="891"/>
      <c r="AD64" s="891"/>
      <c r="AE64" s="891"/>
      <c r="AF64" s="891">
        <f t="shared" si="6"/>
        <v>6</v>
      </c>
      <c r="AG64" s="241"/>
    </row>
    <row r="65" spans="1:33" ht="12" customHeight="1">
      <c r="A65" s="894" t="s">
        <v>384</v>
      </c>
      <c r="B65" s="895"/>
      <c r="C65" s="895"/>
      <c r="D65" s="895"/>
      <c r="E65" s="895"/>
      <c r="F65" s="895"/>
      <c r="G65" s="895"/>
      <c r="H65" s="895"/>
      <c r="I65" s="895"/>
      <c r="J65" s="895"/>
      <c r="K65" s="895"/>
      <c r="L65" s="895"/>
      <c r="M65" s="895"/>
      <c r="N65" s="895"/>
      <c r="O65" s="895"/>
      <c r="P65" s="895"/>
      <c r="Q65" s="895"/>
      <c r="R65" s="895"/>
      <c r="S65" s="895"/>
      <c r="T65" s="895"/>
      <c r="U65" s="895"/>
      <c r="V65" s="895"/>
      <c r="W65" s="895"/>
      <c r="X65" s="895"/>
      <c r="Y65" s="895"/>
      <c r="Z65" s="895"/>
      <c r="AA65" s="895"/>
      <c r="AB65" s="895"/>
      <c r="AC65" s="895"/>
      <c r="AD65" s="895"/>
      <c r="AE65" s="895"/>
      <c r="AF65" s="895"/>
      <c r="AG65" s="241"/>
    </row>
    <row r="66" spans="1:33" ht="12" customHeight="1">
      <c r="A66" s="890" t="s">
        <v>459</v>
      </c>
      <c r="B66" s="891">
        <v>1</v>
      </c>
      <c r="C66" s="891"/>
      <c r="D66" s="891"/>
      <c r="E66" s="891"/>
      <c r="F66" s="891"/>
      <c r="G66" s="891"/>
      <c r="H66" s="891"/>
      <c r="I66" s="891"/>
      <c r="J66" s="891"/>
      <c r="K66" s="891"/>
      <c r="L66" s="891"/>
      <c r="M66" s="891"/>
      <c r="N66" s="891"/>
      <c r="O66" s="891"/>
      <c r="P66" s="891"/>
      <c r="Q66" s="891"/>
      <c r="R66" s="891"/>
      <c r="S66" s="891"/>
      <c r="T66" s="891"/>
      <c r="U66" s="891"/>
      <c r="V66" s="891"/>
      <c r="W66" s="891"/>
      <c r="X66" s="891"/>
      <c r="Y66" s="891"/>
      <c r="Z66" s="891"/>
      <c r="AA66" s="891"/>
      <c r="AB66" s="891"/>
      <c r="AC66" s="891"/>
      <c r="AD66" s="891"/>
      <c r="AE66" s="891"/>
      <c r="AF66" s="891">
        <f t="shared" ref="AF66:AF90" si="7">SUM(B66:AE66)</f>
        <v>1</v>
      </c>
      <c r="AG66" s="241"/>
    </row>
    <row r="67" spans="1:33" ht="12" customHeight="1">
      <c r="A67" s="890" t="s">
        <v>460</v>
      </c>
      <c r="B67" s="891"/>
      <c r="C67" s="891"/>
      <c r="D67" s="891"/>
      <c r="E67" s="891"/>
      <c r="F67" s="891"/>
      <c r="G67" s="891"/>
      <c r="H67" s="891"/>
      <c r="I67" s="891"/>
      <c r="J67" s="891"/>
      <c r="K67" s="891"/>
      <c r="L67" s="891"/>
      <c r="M67" s="891"/>
      <c r="N67" s="891"/>
      <c r="O67" s="891"/>
      <c r="P67" s="891"/>
      <c r="Q67" s="891"/>
      <c r="R67" s="891"/>
      <c r="S67" s="891"/>
      <c r="T67" s="891"/>
      <c r="U67" s="891"/>
      <c r="V67" s="891"/>
      <c r="W67" s="891"/>
      <c r="X67" s="891"/>
      <c r="Y67" s="891"/>
      <c r="Z67" s="891">
        <v>1</v>
      </c>
      <c r="AA67" s="891"/>
      <c r="AB67" s="891"/>
      <c r="AC67" s="891"/>
      <c r="AD67" s="891"/>
      <c r="AE67" s="891"/>
      <c r="AF67" s="891">
        <f t="shared" si="7"/>
        <v>1</v>
      </c>
      <c r="AG67" s="241"/>
    </row>
    <row r="68" spans="1:33" ht="12" customHeight="1">
      <c r="A68" s="890" t="s">
        <v>462</v>
      </c>
      <c r="B68" s="891">
        <v>1</v>
      </c>
      <c r="C68" s="891">
        <v>1</v>
      </c>
      <c r="D68" s="891"/>
      <c r="E68" s="891"/>
      <c r="F68" s="891"/>
      <c r="G68" s="891"/>
      <c r="H68" s="891"/>
      <c r="I68" s="891"/>
      <c r="J68" s="891"/>
      <c r="K68" s="891"/>
      <c r="L68" s="891"/>
      <c r="M68" s="891"/>
      <c r="N68" s="891"/>
      <c r="O68" s="891"/>
      <c r="P68" s="891"/>
      <c r="Q68" s="891"/>
      <c r="R68" s="891"/>
      <c r="S68" s="891"/>
      <c r="T68" s="891"/>
      <c r="U68" s="891"/>
      <c r="V68" s="891"/>
      <c r="W68" s="891"/>
      <c r="X68" s="891"/>
      <c r="Y68" s="891"/>
      <c r="Z68" s="891"/>
      <c r="AA68" s="891"/>
      <c r="AB68" s="891"/>
      <c r="AC68" s="891"/>
      <c r="AD68" s="891"/>
      <c r="AE68" s="891"/>
      <c r="AF68" s="891">
        <f t="shared" si="7"/>
        <v>2</v>
      </c>
      <c r="AG68" s="241"/>
    </row>
    <row r="69" spans="1:33" ht="12" customHeight="1">
      <c r="A69" s="890" t="s">
        <v>464</v>
      </c>
      <c r="B69" s="891"/>
      <c r="C69" s="891"/>
      <c r="D69" s="891"/>
      <c r="E69" s="891"/>
      <c r="F69" s="891"/>
      <c r="G69" s="891"/>
      <c r="H69" s="891"/>
      <c r="I69" s="891"/>
      <c r="J69" s="891"/>
      <c r="K69" s="891"/>
      <c r="L69" s="891"/>
      <c r="M69" s="891"/>
      <c r="N69" s="891"/>
      <c r="O69" s="891">
        <v>1</v>
      </c>
      <c r="P69" s="891"/>
      <c r="Q69" s="891"/>
      <c r="R69" s="891"/>
      <c r="S69" s="891"/>
      <c r="T69" s="891"/>
      <c r="U69" s="891"/>
      <c r="V69" s="891"/>
      <c r="W69" s="891"/>
      <c r="X69" s="891"/>
      <c r="Y69" s="891"/>
      <c r="Z69" s="891"/>
      <c r="AA69" s="891"/>
      <c r="AB69" s="891"/>
      <c r="AC69" s="891"/>
      <c r="AD69" s="891"/>
      <c r="AE69" s="891"/>
      <c r="AF69" s="891">
        <f t="shared" si="7"/>
        <v>1</v>
      </c>
      <c r="AG69" s="241"/>
    </row>
    <row r="70" spans="1:33" ht="12" customHeight="1">
      <c r="A70" s="890" t="s">
        <v>547</v>
      </c>
      <c r="B70" s="891"/>
      <c r="C70" s="891"/>
      <c r="D70" s="891"/>
      <c r="E70" s="891"/>
      <c r="F70" s="891"/>
      <c r="G70" s="891"/>
      <c r="H70" s="891"/>
      <c r="I70" s="891"/>
      <c r="J70" s="891"/>
      <c r="K70" s="891"/>
      <c r="L70" s="891"/>
      <c r="M70" s="891"/>
      <c r="N70" s="891"/>
      <c r="O70" s="891"/>
      <c r="P70" s="891"/>
      <c r="Q70" s="891"/>
      <c r="R70" s="891"/>
      <c r="S70" s="891"/>
      <c r="T70" s="891"/>
      <c r="U70" s="891"/>
      <c r="V70" s="891"/>
      <c r="W70" s="891"/>
      <c r="X70" s="891"/>
      <c r="Y70" s="891"/>
      <c r="Z70" s="891">
        <v>1</v>
      </c>
      <c r="AA70" s="891"/>
      <c r="AB70" s="891"/>
      <c r="AC70" s="891"/>
      <c r="AD70" s="891"/>
      <c r="AE70" s="891"/>
      <c r="AF70" s="891">
        <f t="shared" si="7"/>
        <v>1</v>
      </c>
      <c r="AG70" s="241"/>
    </row>
    <row r="71" spans="1:33" ht="12" customHeight="1">
      <c r="A71" s="890" t="s">
        <v>465</v>
      </c>
      <c r="B71" s="891"/>
      <c r="C71" s="891"/>
      <c r="D71" s="891"/>
      <c r="E71" s="891"/>
      <c r="F71" s="891"/>
      <c r="G71" s="891"/>
      <c r="H71" s="891"/>
      <c r="I71" s="891"/>
      <c r="J71" s="891"/>
      <c r="K71" s="891"/>
      <c r="L71" s="891"/>
      <c r="M71" s="891"/>
      <c r="N71" s="891"/>
      <c r="O71" s="891"/>
      <c r="P71" s="891"/>
      <c r="Q71" s="891"/>
      <c r="R71" s="891"/>
      <c r="S71" s="891"/>
      <c r="T71" s="891"/>
      <c r="U71" s="891"/>
      <c r="V71" s="891"/>
      <c r="W71" s="891"/>
      <c r="X71" s="891"/>
      <c r="Y71" s="891"/>
      <c r="Z71" s="891">
        <v>1</v>
      </c>
      <c r="AA71" s="891"/>
      <c r="AB71" s="891"/>
      <c r="AC71" s="891"/>
      <c r="AD71" s="891"/>
      <c r="AE71" s="891"/>
      <c r="AF71" s="891">
        <f t="shared" si="7"/>
        <v>1</v>
      </c>
      <c r="AG71" s="241"/>
    </row>
    <row r="72" spans="1:33" ht="12" customHeight="1">
      <c r="A72" s="890" t="s">
        <v>558</v>
      </c>
      <c r="B72" s="891"/>
      <c r="C72" s="891"/>
      <c r="D72" s="891"/>
      <c r="E72" s="891"/>
      <c r="F72" s="891"/>
      <c r="G72" s="891"/>
      <c r="H72" s="891"/>
      <c r="I72" s="891"/>
      <c r="J72" s="891"/>
      <c r="K72" s="891"/>
      <c r="L72" s="891"/>
      <c r="M72" s="891"/>
      <c r="N72" s="891"/>
      <c r="O72" s="891"/>
      <c r="P72" s="891"/>
      <c r="Q72" s="891"/>
      <c r="R72" s="891"/>
      <c r="S72" s="891"/>
      <c r="T72" s="891"/>
      <c r="U72" s="891"/>
      <c r="V72" s="891"/>
      <c r="W72" s="891"/>
      <c r="X72" s="891"/>
      <c r="Y72" s="891"/>
      <c r="Z72" s="891"/>
      <c r="AA72" s="891"/>
      <c r="AB72" s="891"/>
      <c r="AC72" s="891"/>
      <c r="AD72" s="891">
        <v>1</v>
      </c>
      <c r="AE72" s="891"/>
      <c r="AF72" s="891">
        <f t="shared" si="7"/>
        <v>1</v>
      </c>
      <c r="AG72" s="241"/>
    </row>
    <row r="73" spans="1:33" ht="12" customHeight="1">
      <c r="A73" s="890" t="s">
        <v>469</v>
      </c>
      <c r="B73" s="891"/>
      <c r="C73" s="891"/>
      <c r="D73" s="891"/>
      <c r="E73" s="891"/>
      <c r="F73" s="891"/>
      <c r="G73" s="891"/>
      <c r="H73" s="891"/>
      <c r="I73" s="891"/>
      <c r="J73" s="891"/>
      <c r="K73" s="891"/>
      <c r="L73" s="891"/>
      <c r="M73" s="891"/>
      <c r="N73" s="891"/>
      <c r="O73" s="891"/>
      <c r="P73" s="891"/>
      <c r="Q73" s="891"/>
      <c r="R73" s="891"/>
      <c r="S73" s="891"/>
      <c r="T73" s="891"/>
      <c r="U73" s="891"/>
      <c r="V73" s="891"/>
      <c r="W73" s="891"/>
      <c r="X73" s="891"/>
      <c r="Y73" s="891"/>
      <c r="Z73" s="891"/>
      <c r="AA73" s="891"/>
      <c r="AB73" s="891"/>
      <c r="AC73" s="891"/>
      <c r="AD73" s="891">
        <v>3</v>
      </c>
      <c r="AE73" s="891"/>
      <c r="AF73" s="891">
        <f t="shared" si="7"/>
        <v>3</v>
      </c>
      <c r="AG73" s="241"/>
    </row>
    <row r="74" spans="1:33" ht="12" customHeight="1">
      <c r="A74" s="890" t="s">
        <v>474</v>
      </c>
      <c r="B74" s="891">
        <v>1</v>
      </c>
      <c r="C74" s="891"/>
      <c r="D74" s="891"/>
      <c r="E74" s="891"/>
      <c r="F74" s="891"/>
      <c r="G74" s="891"/>
      <c r="H74" s="891"/>
      <c r="I74" s="891"/>
      <c r="J74" s="891"/>
      <c r="K74" s="891"/>
      <c r="L74" s="891"/>
      <c r="M74" s="891"/>
      <c r="N74" s="891"/>
      <c r="O74" s="891"/>
      <c r="P74" s="891"/>
      <c r="Q74" s="891"/>
      <c r="R74" s="891"/>
      <c r="S74" s="891"/>
      <c r="T74" s="891"/>
      <c r="U74" s="891"/>
      <c r="V74" s="891"/>
      <c r="W74" s="891"/>
      <c r="X74" s="891"/>
      <c r="Y74" s="891"/>
      <c r="Z74" s="891"/>
      <c r="AA74" s="891"/>
      <c r="AB74" s="891"/>
      <c r="AC74" s="891"/>
      <c r="AD74" s="891">
        <v>1</v>
      </c>
      <c r="AE74" s="891"/>
      <c r="AF74" s="891">
        <f t="shared" si="7"/>
        <v>2</v>
      </c>
      <c r="AG74" s="241"/>
    </row>
    <row r="75" spans="1:33" ht="12" customHeight="1">
      <c r="A75" s="890" t="s">
        <v>559</v>
      </c>
      <c r="B75" s="891"/>
      <c r="C75" s="891"/>
      <c r="D75" s="891"/>
      <c r="E75" s="891"/>
      <c r="F75" s="891"/>
      <c r="G75" s="891"/>
      <c r="H75" s="891"/>
      <c r="I75" s="891"/>
      <c r="J75" s="891"/>
      <c r="K75" s="891"/>
      <c r="L75" s="891"/>
      <c r="M75" s="891"/>
      <c r="N75" s="891"/>
      <c r="O75" s="891">
        <v>1</v>
      </c>
      <c r="P75" s="891"/>
      <c r="Q75" s="891"/>
      <c r="R75" s="891"/>
      <c r="S75" s="891"/>
      <c r="T75" s="891"/>
      <c r="U75" s="891"/>
      <c r="V75" s="891"/>
      <c r="W75" s="891"/>
      <c r="X75" s="891"/>
      <c r="Y75" s="891"/>
      <c r="Z75" s="891"/>
      <c r="AA75" s="891"/>
      <c r="AB75" s="891"/>
      <c r="AC75" s="891"/>
      <c r="AD75" s="891"/>
      <c r="AE75" s="891"/>
      <c r="AF75" s="891">
        <f t="shared" si="7"/>
        <v>1</v>
      </c>
      <c r="AG75" s="241"/>
    </row>
    <row r="76" spans="1:33" ht="12" customHeight="1">
      <c r="A76" s="890" t="s">
        <v>476</v>
      </c>
      <c r="B76" s="891">
        <v>1</v>
      </c>
      <c r="C76" s="891"/>
      <c r="D76" s="891"/>
      <c r="E76" s="891"/>
      <c r="F76" s="891"/>
      <c r="G76" s="891"/>
      <c r="H76" s="891"/>
      <c r="I76" s="891"/>
      <c r="J76" s="891"/>
      <c r="K76" s="891"/>
      <c r="L76" s="891"/>
      <c r="M76" s="891"/>
      <c r="N76" s="891"/>
      <c r="O76" s="891"/>
      <c r="P76" s="891">
        <v>1</v>
      </c>
      <c r="Q76" s="891"/>
      <c r="R76" s="891"/>
      <c r="S76" s="891"/>
      <c r="T76" s="891"/>
      <c r="U76" s="891"/>
      <c r="V76" s="891"/>
      <c r="W76" s="891"/>
      <c r="X76" s="891"/>
      <c r="Y76" s="891"/>
      <c r="Z76" s="891"/>
      <c r="AA76" s="891"/>
      <c r="AB76" s="891"/>
      <c r="AC76" s="891"/>
      <c r="AD76" s="891">
        <v>1</v>
      </c>
      <c r="AE76" s="891"/>
      <c r="AF76" s="891">
        <f t="shared" si="7"/>
        <v>3</v>
      </c>
      <c r="AG76" s="241"/>
    </row>
    <row r="77" spans="1:33" ht="12" customHeight="1">
      <c r="A77" s="890" t="s">
        <v>477</v>
      </c>
      <c r="B77" s="891"/>
      <c r="C77" s="891"/>
      <c r="D77" s="891"/>
      <c r="E77" s="891"/>
      <c r="F77" s="891"/>
      <c r="G77" s="891"/>
      <c r="H77" s="891"/>
      <c r="I77" s="891"/>
      <c r="J77" s="891"/>
      <c r="K77" s="891"/>
      <c r="L77" s="891"/>
      <c r="M77" s="891"/>
      <c r="N77" s="891"/>
      <c r="O77" s="891"/>
      <c r="P77" s="891"/>
      <c r="Q77" s="891"/>
      <c r="R77" s="891"/>
      <c r="S77" s="891"/>
      <c r="T77" s="891"/>
      <c r="U77" s="891"/>
      <c r="V77" s="891"/>
      <c r="W77" s="891"/>
      <c r="X77" s="891"/>
      <c r="Y77" s="891"/>
      <c r="Z77" s="891">
        <v>1</v>
      </c>
      <c r="AA77" s="891"/>
      <c r="AB77" s="891"/>
      <c r="AC77" s="891"/>
      <c r="AD77" s="891"/>
      <c r="AE77" s="891"/>
      <c r="AF77" s="891">
        <f t="shared" si="7"/>
        <v>1</v>
      </c>
      <c r="AG77" s="241"/>
    </row>
    <row r="78" spans="1:33" ht="12" customHeight="1">
      <c r="A78" s="890" t="s">
        <v>478</v>
      </c>
      <c r="B78" s="891">
        <v>1</v>
      </c>
      <c r="C78" s="891">
        <v>1</v>
      </c>
      <c r="D78" s="891"/>
      <c r="E78" s="891"/>
      <c r="F78" s="891"/>
      <c r="G78" s="891"/>
      <c r="H78" s="891"/>
      <c r="I78" s="891"/>
      <c r="J78" s="891"/>
      <c r="K78" s="891"/>
      <c r="L78" s="891"/>
      <c r="M78" s="891"/>
      <c r="N78" s="891"/>
      <c r="O78" s="891"/>
      <c r="P78" s="891"/>
      <c r="Q78" s="891"/>
      <c r="R78" s="891"/>
      <c r="S78" s="891"/>
      <c r="T78" s="891"/>
      <c r="U78" s="891"/>
      <c r="V78" s="891"/>
      <c r="W78" s="891"/>
      <c r="X78" s="891"/>
      <c r="Y78" s="891"/>
      <c r="Z78" s="891">
        <v>1</v>
      </c>
      <c r="AA78" s="891"/>
      <c r="AB78" s="891"/>
      <c r="AC78" s="891"/>
      <c r="AD78" s="891"/>
      <c r="AE78" s="891"/>
      <c r="AF78" s="891">
        <f t="shared" si="7"/>
        <v>3</v>
      </c>
      <c r="AG78" s="241"/>
    </row>
    <row r="79" spans="1:33" ht="12" customHeight="1">
      <c r="A79" s="890" t="s">
        <v>560</v>
      </c>
      <c r="B79" s="891"/>
      <c r="C79" s="891"/>
      <c r="D79" s="891"/>
      <c r="E79" s="891"/>
      <c r="F79" s="891"/>
      <c r="G79" s="891"/>
      <c r="H79" s="891"/>
      <c r="I79" s="891"/>
      <c r="J79" s="891"/>
      <c r="K79" s="891"/>
      <c r="L79" s="891"/>
      <c r="M79" s="891"/>
      <c r="N79" s="891"/>
      <c r="O79" s="891"/>
      <c r="P79" s="891"/>
      <c r="Q79" s="891"/>
      <c r="R79" s="891"/>
      <c r="S79" s="891"/>
      <c r="T79" s="891"/>
      <c r="U79" s="891"/>
      <c r="V79" s="891"/>
      <c r="W79" s="891"/>
      <c r="X79" s="891"/>
      <c r="Y79" s="891"/>
      <c r="Z79" s="891"/>
      <c r="AA79" s="891"/>
      <c r="AB79" s="891"/>
      <c r="AC79" s="891"/>
      <c r="AD79" s="891">
        <v>1</v>
      </c>
      <c r="AE79" s="891"/>
      <c r="AF79" s="891">
        <f t="shared" si="7"/>
        <v>1</v>
      </c>
      <c r="AG79" s="241"/>
    </row>
    <row r="80" spans="1:33" ht="12" customHeight="1">
      <c r="A80" s="890" t="s">
        <v>484</v>
      </c>
      <c r="B80" s="891">
        <v>1</v>
      </c>
      <c r="C80" s="891"/>
      <c r="D80" s="891"/>
      <c r="E80" s="891"/>
      <c r="F80" s="891"/>
      <c r="G80" s="891"/>
      <c r="H80" s="891"/>
      <c r="I80" s="891"/>
      <c r="J80" s="891"/>
      <c r="K80" s="891"/>
      <c r="L80" s="891"/>
      <c r="M80" s="891"/>
      <c r="N80" s="891"/>
      <c r="O80" s="891"/>
      <c r="P80" s="891"/>
      <c r="Q80" s="891"/>
      <c r="R80" s="891"/>
      <c r="S80" s="891"/>
      <c r="T80" s="891"/>
      <c r="U80" s="891"/>
      <c r="V80" s="891"/>
      <c r="W80" s="891"/>
      <c r="X80" s="891"/>
      <c r="Y80" s="891"/>
      <c r="Z80" s="891"/>
      <c r="AA80" s="891"/>
      <c r="AB80" s="891"/>
      <c r="AC80" s="891"/>
      <c r="AD80" s="891"/>
      <c r="AE80" s="891"/>
      <c r="AF80" s="891">
        <f t="shared" si="7"/>
        <v>1</v>
      </c>
      <c r="AG80" s="241"/>
    </row>
    <row r="81" spans="1:33" ht="12" customHeight="1">
      <c r="A81" s="890" t="s">
        <v>486</v>
      </c>
      <c r="B81" s="891">
        <v>1</v>
      </c>
      <c r="C81" s="891">
        <v>1</v>
      </c>
      <c r="D81" s="891"/>
      <c r="E81" s="891"/>
      <c r="F81" s="891"/>
      <c r="G81" s="891"/>
      <c r="H81" s="891"/>
      <c r="I81" s="891"/>
      <c r="J81" s="891"/>
      <c r="K81" s="891"/>
      <c r="L81" s="891"/>
      <c r="M81" s="891"/>
      <c r="N81" s="891"/>
      <c r="O81" s="891"/>
      <c r="P81" s="891"/>
      <c r="Q81" s="891"/>
      <c r="R81" s="891"/>
      <c r="S81" s="891"/>
      <c r="T81" s="891"/>
      <c r="U81" s="891"/>
      <c r="V81" s="891"/>
      <c r="W81" s="891"/>
      <c r="X81" s="891"/>
      <c r="Y81" s="891"/>
      <c r="Z81" s="891"/>
      <c r="AA81" s="891"/>
      <c r="AB81" s="891"/>
      <c r="AC81" s="891"/>
      <c r="AD81" s="891"/>
      <c r="AE81" s="891"/>
      <c r="AF81" s="891">
        <f t="shared" si="7"/>
        <v>2</v>
      </c>
      <c r="AG81" s="241"/>
    </row>
    <row r="82" spans="1:33" ht="12" customHeight="1">
      <c r="A82" s="890" t="s">
        <v>561</v>
      </c>
      <c r="B82" s="891"/>
      <c r="C82" s="891"/>
      <c r="D82" s="891"/>
      <c r="E82" s="891"/>
      <c r="F82" s="891"/>
      <c r="G82" s="891"/>
      <c r="H82" s="891"/>
      <c r="I82" s="891"/>
      <c r="J82" s="891"/>
      <c r="K82" s="891"/>
      <c r="L82" s="891"/>
      <c r="M82" s="891"/>
      <c r="N82" s="891"/>
      <c r="O82" s="891">
        <v>1</v>
      </c>
      <c r="P82" s="891"/>
      <c r="Q82" s="891"/>
      <c r="R82" s="891"/>
      <c r="S82" s="891"/>
      <c r="T82" s="891"/>
      <c r="U82" s="891"/>
      <c r="V82" s="891"/>
      <c r="W82" s="891"/>
      <c r="X82" s="891"/>
      <c r="Y82" s="891"/>
      <c r="Z82" s="891"/>
      <c r="AA82" s="891"/>
      <c r="AB82" s="891"/>
      <c r="AC82" s="891"/>
      <c r="AD82" s="891"/>
      <c r="AE82" s="891"/>
      <c r="AF82" s="891">
        <f t="shared" si="7"/>
        <v>1</v>
      </c>
      <c r="AG82" s="241"/>
    </row>
    <row r="83" spans="1:33" ht="12" customHeight="1">
      <c r="A83" s="890" t="s">
        <v>487</v>
      </c>
      <c r="B83" s="891"/>
      <c r="C83" s="891"/>
      <c r="D83" s="891"/>
      <c r="E83" s="891"/>
      <c r="F83" s="891"/>
      <c r="G83" s="891"/>
      <c r="H83" s="891"/>
      <c r="I83" s="891"/>
      <c r="J83" s="891"/>
      <c r="K83" s="891"/>
      <c r="L83" s="891"/>
      <c r="M83" s="891"/>
      <c r="N83" s="891"/>
      <c r="O83" s="891"/>
      <c r="P83" s="891"/>
      <c r="Q83" s="891"/>
      <c r="R83" s="891"/>
      <c r="S83" s="891"/>
      <c r="T83" s="891"/>
      <c r="U83" s="891"/>
      <c r="V83" s="891"/>
      <c r="W83" s="891"/>
      <c r="X83" s="891"/>
      <c r="Y83" s="891"/>
      <c r="Z83" s="891">
        <v>1</v>
      </c>
      <c r="AA83" s="891"/>
      <c r="AB83" s="891"/>
      <c r="AC83" s="891"/>
      <c r="AD83" s="891"/>
      <c r="AE83" s="891"/>
      <c r="AF83" s="891">
        <f t="shared" si="7"/>
        <v>1</v>
      </c>
      <c r="AG83" s="241"/>
    </row>
    <row r="84" spans="1:33" ht="12" customHeight="1">
      <c r="A84" s="890" t="s">
        <v>489</v>
      </c>
      <c r="B84" s="891"/>
      <c r="C84" s="891">
        <v>1</v>
      </c>
      <c r="D84" s="891"/>
      <c r="E84" s="891"/>
      <c r="F84" s="891"/>
      <c r="G84" s="891"/>
      <c r="H84" s="891"/>
      <c r="I84" s="891"/>
      <c r="J84" s="891"/>
      <c r="K84" s="891"/>
      <c r="L84" s="891"/>
      <c r="M84" s="891"/>
      <c r="N84" s="891"/>
      <c r="O84" s="891"/>
      <c r="P84" s="891"/>
      <c r="Q84" s="891"/>
      <c r="R84" s="891"/>
      <c r="S84" s="891"/>
      <c r="T84" s="891"/>
      <c r="U84" s="891"/>
      <c r="V84" s="891"/>
      <c r="W84" s="891"/>
      <c r="X84" s="891"/>
      <c r="Y84" s="891"/>
      <c r="Z84" s="891">
        <v>1</v>
      </c>
      <c r="AA84" s="891"/>
      <c r="AB84" s="891"/>
      <c r="AC84" s="891"/>
      <c r="AD84" s="891"/>
      <c r="AE84" s="891"/>
      <c r="AF84" s="891">
        <f t="shared" si="7"/>
        <v>2</v>
      </c>
      <c r="AG84" s="241"/>
    </row>
    <row r="85" spans="1:33" ht="12" customHeight="1">
      <c r="A85" s="890" t="s">
        <v>562</v>
      </c>
      <c r="B85" s="891"/>
      <c r="C85" s="891"/>
      <c r="D85" s="891"/>
      <c r="E85" s="891"/>
      <c r="F85" s="891"/>
      <c r="G85" s="891"/>
      <c r="H85" s="891"/>
      <c r="I85" s="891"/>
      <c r="J85" s="891"/>
      <c r="K85" s="891"/>
      <c r="L85" s="891"/>
      <c r="M85" s="891"/>
      <c r="N85" s="891"/>
      <c r="O85" s="891">
        <v>1</v>
      </c>
      <c r="P85" s="891"/>
      <c r="Q85" s="891"/>
      <c r="R85" s="891"/>
      <c r="S85" s="891"/>
      <c r="T85" s="891"/>
      <c r="U85" s="891"/>
      <c r="V85" s="891"/>
      <c r="W85" s="891"/>
      <c r="X85" s="891"/>
      <c r="Y85" s="891"/>
      <c r="Z85" s="891"/>
      <c r="AA85" s="891"/>
      <c r="AB85" s="891"/>
      <c r="AC85" s="891"/>
      <c r="AD85" s="891"/>
      <c r="AE85" s="891"/>
      <c r="AF85" s="891">
        <f t="shared" si="7"/>
        <v>1</v>
      </c>
      <c r="AG85" s="241"/>
    </row>
    <row r="86" spans="1:33" ht="12" customHeight="1">
      <c r="A86" s="890" t="s">
        <v>490</v>
      </c>
      <c r="B86" s="891"/>
      <c r="C86" s="891"/>
      <c r="D86" s="891"/>
      <c r="E86" s="891"/>
      <c r="F86" s="891"/>
      <c r="G86" s="891"/>
      <c r="H86" s="891"/>
      <c r="I86" s="891"/>
      <c r="J86" s="891"/>
      <c r="K86" s="891"/>
      <c r="L86" s="891"/>
      <c r="M86" s="891"/>
      <c r="N86" s="891"/>
      <c r="O86" s="891"/>
      <c r="P86" s="891"/>
      <c r="Q86" s="891"/>
      <c r="R86" s="891"/>
      <c r="S86" s="891"/>
      <c r="T86" s="891"/>
      <c r="U86" s="891"/>
      <c r="V86" s="891"/>
      <c r="W86" s="891"/>
      <c r="X86" s="891"/>
      <c r="Y86" s="891"/>
      <c r="Z86" s="891">
        <v>1</v>
      </c>
      <c r="AA86" s="891"/>
      <c r="AB86" s="891"/>
      <c r="AC86" s="891"/>
      <c r="AD86" s="891"/>
      <c r="AE86" s="891"/>
      <c r="AF86" s="891">
        <f t="shared" si="7"/>
        <v>1</v>
      </c>
      <c r="AG86" s="241"/>
    </row>
    <row r="87" spans="1:33" ht="12" customHeight="1">
      <c r="A87" s="890" t="s">
        <v>492</v>
      </c>
      <c r="B87" s="891"/>
      <c r="C87" s="891">
        <v>1</v>
      </c>
      <c r="D87" s="891"/>
      <c r="E87" s="891"/>
      <c r="F87" s="891"/>
      <c r="G87" s="891"/>
      <c r="H87" s="891"/>
      <c r="I87" s="891"/>
      <c r="J87" s="891"/>
      <c r="K87" s="891"/>
      <c r="L87" s="891"/>
      <c r="M87" s="891"/>
      <c r="N87" s="891"/>
      <c r="O87" s="891"/>
      <c r="P87" s="891"/>
      <c r="Q87" s="891"/>
      <c r="R87" s="891"/>
      <c r="S87" s="891"/>
      <c r="T87" s="891"/>
      <c r="U87" s="891"/>
      <c r="V87" s="891"/>
      <c r="W87" s="891"/>
      <c r="X87" s="891"/>
      <c r="Y87" s="891"/>
      <c r="Z87" s="891"/>
      <c r="AA87" s="891"/>
      <c r="AB87" s="891"/>
      <c r="AC87" s="891"/>
      <c r="AD87" s="891"/>
      <c r="AE87" s="891"/>
      <c r="AF87" s="891">
        <f t="shared" si="7"/>
        <v>1</v>
      </c>
      <c r="AG87" s="241"/>
    </row>
    <row r="88" spans="1:33" ht="12" customHeight="1">
      <c r="A88" s="890" t="s">
        <v>502</v>
      </c>
      <c r="B88" s="891"/>
      <c r="C88" s="891"/>
      <c r="D88" s="891"/>
      <c r="E88" s="891"/>
      <c r="F88" s="891"/>
      <c r="G88" s="891"/>
      <c r="H88" s="891"/>
      <c r="I88" s="891"/>
      <c r="J88" s="891"/>
      <c r="K88" s="891"/>
      <c r="L88" s="891"/>
      <c r="M88" s="891"/>
      <c r="N88" s="891"/>
      <c r="O88" s="891"/>
      <c r="P88" s="891">
        <v>1</v>
      </c>
      <c r="Q88" s="891"/>
      <c r="R88" s="891"/>
      <c r="S88" s="891"/>
      <c r="T88" s="891"/>
      <c r="U88" s="891"/>
      <c r="V88" s="891"/>
      <c r="W88" s="891"/>
      <c r="X88" s="891"/>
      <c r="Y88" s="891"/>
      <c r="Z88" s="891"/>
      <c r="AA88" s="891"/>
      <c r="AB88" s="891"/>
      <c r="AC88" s="891"/>
      <c r="AD88" s="891">
        <v>1</v>
      </c>
      <c r="AE88" s="891"/>
      <c r="AF88" s="891">
        <f t="shared" si="7"/>
        <v>2</v>
      </c>
      <c r="AG88" s="241"/>
    </row>
    <row r="89" spans="1:33" ht="12" customHeight="1">
      <c r="A89" s="890" t="s">
        <v>503</v>
      </c>
      <c r="B89" s="891">
        <v>1</v>
      </c>
      <c r="C89" s="891"/>
      <c r="D89" s="891"/>
      <c r="E89" s="891"/>
      <c r="F89" s="891"/>
      <c r="G89" s="891"/>
      <c r="H89" s="891"/>
      <c r="I89" s="891"/>
      <c r="J89" s="891"/>
      <c r="K89" s="891"/>
      <c r="L89" s="891"/>
      <c r="M89" s="891"/>
      <c r="N89" s="891"/>
      <c r="O89" s="891"/>
      <c r="P89" s="891"/>
      <c r="Q89" s="891"/>
      <c r="R89" s="891"/>
      <c r="S89" s="891"/>
      <c r="T89" s="891"/>
      <c r="U89" s="891"/>
      <c r="V89" s="891"/>
      <c r="W89" s="891"/>
      <c r="X89" s="891"/>
      <c r="Y89" s="891"/>
      <c r="Z89" s="891"/>
      <c r="AA89" s="891"/>
      <c r="AB89" s="891"/>
      <c r="AC89" s="891"/>
      <c r="AD89" s="891"/>
      <c r="AE89" s="891"/>
      <c r="AF89" s="891">
        <f t="shared" si="7"/>
        <v>1</v>
      </c>
      <c r="AG89" s="241"/>
    </row>
    <row r="90" spans="1:33" ht="12" customHeight="1">
      <c r="A90" s="890" t="s">
        <v>504</v>
      </c>
      <c r="B90" s="891">
        <v>1</v>
      </c>
      <c r="C90" s="891"/>
      <c r="D90" s="891"/>
      <c r="E90" s="891"/>
      <c r="F90" s="891"/>
      <c r="G90" s="891"/>
      <c r="H90" s="891"/>
      <c r="I90" s="891"/>
      <c r="J90" s="891"/>
      <c r="K90" s="891"/>
      <c r="L90" s="891"/>
      <c r="M90" s="891"/>
      <c r="N90" s="891"/>
      <c r="O90" s="891"/>
      <c r="P90" s="891"/>
      <c r="Q90" s="891"/>
      <c r="R90" s="891"/>
      <c r="S90" s="891"/>
      <c r="T90" s="891"/>
      <c r="U90" s="891"/>
      <c r="V90" s="891"/>
      <c r="W90" s="891"/>
      <c r="X90" s="891"/>
      <c r="Y90" s="891"/>
      <c r="Z90" s="891">
        <v>1</v>
      </c>
      <c r="AA90" s="891"/>
      <c r="AB90" s="891"/>
      <c r="AC90" s="891"/>
      <c r="AD90" s="891"/>
      <c r="AE90" s="891"/>
      <c r="AF90" s="891">
        <f t="shared" si="7"/>
        <v>2</v>
      </c>
      <c r="AG90" s="241"/>
    </row>
    <row r="91" spans="1:33" ht="12" customHeight="1">
      <c r="A91" s="894" t="s">
        <v>548</v>
      </c>
      <c r="B91" s="895"/>
      <c r="C91" s="895"/>
      <c r="D91" s="895"/>
      <c r="E91" s="895"/>
      <c r="F91" s="895"/>
      <c r="G91" s="895"/>
      <c r="H91" s="895"/>
      <c r="I91" s="895"/>
      <c r="J91" s="895"/>
      <c r="K91" s="895"/>
      <c r="L91" s="895"/>
      <c r="M91" s="895"/>
      <c r="N91" s="895"/>
      <c r="O91" s="895"/>
      <c r="P91" s="895"/>
      <c r="Q91" s="895"/>
      <c r="R91" s="895"/>
      <c r="S91" s="895"/>
      <c r="T91" s="895"/>
      <c r="U91" s="895"/>
      <c r="V91" s="895"/>
      <c r="W91" s="895"/>
      <c r="X91" s="895"/>
      <c r="Y91" s="895"/>
      <c r="Z91" s="895"/>
      <c r="AA91" s="895"/>
      <c r="AB91" s="895"/>
      <c r="AC91" s="895"/>
      <c r="AD91" s="895"/>
      <c r="AE91" s="895"/>
      <c r="AF91" s="895"/>
      <c r="AG91" s="241"/>
    </row>
    <row r="92" spans="1:33" ht="12" customHeight="1">
      <c r="A92" s="890" t="s">
        <v>505</v>
      </c>
      <c r="B92" s="891">
        <v>1</v>
      </c>
      <c r="C92" s="891"/>
      <c r="D92" s="891"/>
      <c r="E92" s="891"/>
      <c r="F92" s="891"/>
      <c r="G92" s="891"/>
      <c r="H92" s="891"/>
      <c r="I92" s="891"/>
      <c r="J92" s="891"/>
      <c r="K92" s="891"/>
      <c r="L92" s="891"/>
      <c r="M92" s="891"/>
      <c r="N92" s="891"/>
      <c r="O92" s="891"/>
      <c r="P92" s="891"/>
      <c r="Q92" s="891"/>
      <c r="R92" s="891"/>
      <c r="S92" s="891"/>
      <c r="T92" s="891"/>
      <c r="U92" s="891"/>
      <c r="V92" s="891"/>
      <c r="W92" s="891"/>
      <c r="X92" s="891"/>
      <c r="Y92" s="891"/>
      <c r="Z92" s="891"/>
      <c r="AA92" s="891"/>
      <c r="AB92" s="891"/>
      <c r="AC92" s="891"/>
      <c r="AD92" s="891"/>
      <c r="AE92" s="891"/>
      <c r="AF92" s="891">
        <f t="shared" ref="AF92:AF100" si="8">SUM(B92:AE92)</f>
        <v>1</v>
      </c>
      <c r="AG92" s="241"/>
    </row>
    <row r="93" spans="1:33" ht="12" customHeight="1">
      <c r="A93" s="890" t="s">
        <v>506</v>
      </c>
      <c r="B93" s="891"/>
      <c r="C93" s="891"/>
      <c r="D93" s="891"/>
      <c r="E93" s="891"/>
      <c r="F93" s="891"/>
      <c r="G93" s="891"/>
      <c r="H93" s="891"/>
      <c r="I93" s="891"/>
      <c r="J93" s="891"/>
      <c r="K93" s="891"/>
      <c r="L93" s="891"/>
      <c r="M93" s="891"/>
      <c r="N93" s="891"/>
      <c r="O93" s="891"/>
      <c r="P93" s="891"/>
      <c r="Q93" s="891">
        <v>1</v>
      </c>
      <c r="R93" s="891"/>
      <c r="S93" s="891"/>
      <c r="T93" s="891"/>
      <c r="U93" s="891"/>
      <c r="V93" s="891"/>
      <c r="W93" s="891"/>
      <c r="X93" s="891"/>
      <c r="Y93" s="891"/>
      <c r="Z93" s="891"/>
      <c r="AA93" s="891"/>
      <c r="AB93" s="891"/>
      <c r="AC93" s="891"/>
      <c r="AD93" s="891"/>
      <c r="AE93" s="891"/>
      <c r="AF93" s="891">
        <f t="shared" si="8"/>
        <v>1</v>
      </c>
      <c r="AG93" s="241"/>
    </row>
    <row r="94" spans="1:33" ht="12" customHeight="1">
      <c r="A94" s="890" t="s">
        <v>508</v>
      </c>
      <c r="B94" s="891">
        <v>1</v>
      </c>
      <c r="C94" s="891"/>
      <c r="D94" s="891"/>
      <c r="E94" s="891"/>
      <c r="F94" s="891"/>
      <c r="G94" s="891"/>
      <c r="H94" s="891"/>
      <c r="I94" s="891"/>
      <c r="J94" s="891"/>
      <c r="K94" s="891"/>
      <c r="L94" s="891"/>
      <c r="M94" s="891"/>
      <c r="N94" s="891"/>
      <c r="O94" s="891"/>
      <c r="P94" s="891"/>
      <c r="Q94" s="891"/>
      <c r="R94" s="891"/>
      <c r="S94" s="891"/>
      <c r="T94" s="891"/>
      <c r="U94" s="891"/>
      <c r="V94" s="891"/>
      <c r="W94" s="891"/>
      <c r="X94" s="891"/>
      <c r="Y94" s="891"/>
      <c r="Z94" s="891">
        <v>1</v>
      </c>
      <c r="AA94" s="891"/>
      <c r="AB94" s="891"/>
      <c r="AC94" s="891"/>
      <c r="AD94" s="891"/>
      <c r="AE94" s="891"/>
      <c r="AF94" s="891">
        <f t="shared" si="8"/>
        <v>2</v>
      </c>
      <c r="AG94" s="241"/>
    </row>
    <row r="95" spans="1:33" ht="12" customHeight="1">
      <c r="A95" s="890" t="s">
        <v>509</v>
      </c>
      <c r="B95" s="891"/>
      <c r="C95" s="891"/>
      <c r="D95" s="891"/>
      <c r="E95" s="891"/>
      <c r="F95" s="891"/>
      <c r="G95" s="891"/>
      <c r="H95" s="891"/>
      <c r="I95" s="891"/>
      <c r="J95" s="891"/>
      <c r="K95" s="891"/>
      <c r="L95" s="891"/>
      <c r="M95" s="891"/>
      <c r="N95" s="891"/>
      <c r="O95" s="891"/>
      <c r="P95" s="891"/>
      <c r="Q95" s="891">
        <v>1</v>
      </c>
      <c r="R95" s="891"/>
      <c r="S95" s="891"/>
      <c r="T95" s="891"/>
      <c r="U95" s="891"/>
      <c r="V95" s="891"/>
      <c r="W95" s="891"/>
      <c r="X95" s="891"/>
      <c r="Y95" s="891"/>
      <c r="Z95" s="891"/>
      <c r="AA95" s="891"/>
      <c r="AB95" s="891"/>
      <c r="AC95" s="891"/>
      <c r="AD95" s="891"/>
      <c r="AE95" s="891"/>
      <c r="AF95" s="891">
        <f t="shared" si="8"/>
        <v>1</v>
      </c>
      <c r="AG95" s="241"/>
    </row>
    <row r="96" spans="1:33" ht="12" customHeight="1">
      <c r="A96" s="890" t="s">
        <v>510</v>
      </c>
      <c r="B96" s="891"/>
      <c r="C96" s="891"/>
      <c r="D96" s="891"/>
      <c r="E96" s="891"/>
      <c r="F96" s="891"/>
      <c r="G96" s="891"/>
      <c r="H96" s="891"/>
      <c r="I96" s="891"/>
      <c r="J96" s="891"/>
      <c r="K96" s="891"/>
      <c r="L96" s="891"/>
      <c r="M96" s="891"/>
      <c r="N96" s="891"/>
      <c r="O96" s="891"/>
      <c r="P96" s="891"/>
      <c r="Q96" s="891">
        <v>1</v>
      </c>
      <c r="R96" s="891"/>
      <c r="S96" s="891"/>
      <c r="T96" s="891"/>
      <c r="U96" s="891"/>
      <c r="V96" s="891"/>
      <c r="W96" s="891"/>
      <c r="X96" s="891"/>
      <c r="Y96" s="891"/>
      <c r="Z96" s="891"/>
      <c r="AA96" s="891"/>
      <c r="AB96" s="891"/>
      <c r="AC96" s="891"/>
      <c r="AD96" s="891"/>
      <c r="AE96" s="891"/>
      <c r="AF96" s="891">
        <f t="shared" si="8"/>
        <v>1</v>
      </c>
      <c r="AG96" s="241"/>
    </row>
    <row r="97" spans="1:33" ht="12" customHeight="1">
      <c r="A97" s="890" t="s">
        <v>511</v>
      </c>
      <c r="B97" s="891"/>
      <c r="C97" s="891"/>
      <c r="D97" s="891"/>
      <c r="E97" s="891"/>
      <c r="F97" s="891"/>
      <c r="G97" s="891"/>
      <c r="H97" s="891"/>
      <c r="I97" s="891"/>
      <c r="J97" s="891"/>
      <c r="K97" s="891"/>
      <c r="L97" s="891"/>
      <c r="M97" s="891"/>
      <c r="N97" s="891"/>
      <c r="O97" s="891"/>
      <c r="P97" s="891"/>
      <c r="Q97" s="891">
        <v>1</v>
      </c>
      <c r="R97" s="891"/>
      <c r="S97" s="891"/>
      <c r="T97" s="891"/>
      <c r="U97" s="891"/>
      <c r="V97" s="891"/>
      <c r="W97" s="891"/>
      <c r="X97" s="891"/>
      <c r="Y97" s="891"/>
      <c r="Z97" s="891"/>
      <c r="AA97" s="891"/>
      <c r="AB97" s="891"/>
      <c r="AC97" s="891"/>
      <c r="AD97" s="891"/>
      <c r="AE97" s="891"/>
      <c r="AF97" s="891">
        <f t="shared" si="8"/>
        <v>1</v>
      </c>
      <c r="AG97" s="241"/>
    </row>
    <row r="98" spans="1:33" ht="12" customHeight="1">
      <c r="A98" s="890" t="s">
        <v>513</v>
      </c>
      <c r="B98" s="891"/>
      <c r="C98" s="891"/>
      <c r="D98" s="891"/>
      <c r="E98" s="891"/>
      <c r="F98" s="891"/>
      <c r="G98" s="891"/>
      <c r="H98" s="891"/>
      <c r="I98" s="891"/>
      <c r="J98" s="891"/>
      <c r="K98" s="891"/>
      <c r="L98" s="891"/>
      <c r="M98" s="891"/>
      <c r="N98" s="891"/>
      <c r="O98" s="891"/>
      <c r="P98" s="891"/>
      <c r="Q98" s="891">
        <v>1</v>
      </c>
      <c r="R98" s="891"/>
      <c r="S98" s="891"/>
      <c r="T98" s="891"/>
      <c r="U98" s="891"/>
      <c r="V98" s="891"/>
      <c r="W98" s="891"/>
      <c r="X98" s="891"/>
      <c r="Y98" s="891"/>
      <c r="Z98" s="891"/>
      <c r="AA98" s="891"/>
      <c r="AB98" s="891"/>
      <c r="AC98" s="891"/>
      <c r="AD98" s="891"/>
      <c r="AE98" s="891"/>
      <c r="AF98" s="891">
        <f t="shared" si="8"/>
        <v>1</v>
      </c>
      <c r="AG98" s="241"/>
    </row>
    <row r="99" spans="1:33" ht="27" customHeight="1">
      <c r="A99" s="911" t="s">
        <v>516</v>
      </c>
      <c r="B99" s="900">
        <f t="shared" ref="B99:AE99" si="9">B20+B9</f>
        <v>36</v>
      </c>
      <c r="C99" s="900">
        <f t="shared" si="9"/>
        <v>20</v>
      </c>
      <c r="D99" s="900">
        <f t="shared" si="9"/>
        <v>7</v>
      </c>
      <c r="E99" s="900">
        <f t="shared" si="9"/>
        <v>2</v>
      </c>
      <c r="F99" s="900">
        <f t="shared" si="9"/>
        <v>6</v>
      </c>
      <c r="G99" s="900">
        <f t="shared" si="9"/>
        <v>10</v>
      </c>
      <c r="H99" s="900">
        <f t="shared" si="9"/>
        <v>8</v>
      </c>
      <c r="I99" s="900">
        <f t="shared" si="9"/>
        <v>3</v>
      </c>
      <c r="J99" s="900">
        <f t="shared" si="9"/>
        <v>5</v>
      </c>
      <c r="K99" s="900">
        <f t="shared" si="9"/>
        <v>3</v>
      </c>
      <c r="L99" s="900">
        <f t="shared" si="9"/>
        <v>3</v>
      </c>
      <c r="M99" s="900">
        <f t="shared" si="9"/>
        <v>4</v>
      </c>
      <c r="N99" s="900">
        <f t="shared" si="9"/>
        <v>5</v>
      </c>
      <c r="O99" s="900">
        <f t="shared" si="9"/>
        <v>6</v>
      </c>
      <c r="P99" s="900">
        <f t="shared" si="9"/>
        <v>3</v>
      </c>
      <c r="Q99" s="900">
        <f t="shared" si="9"/>
        <v>6</v>
      </c>
      <c r="R99" s="900">
        <f t="shared" si="9"/>
        <v>3</v>
      </c>
      <c r="S99" s="900">
        <f t="shared" si="9"/>
        <v>3</v>
      </c>
      <c r="T99" s="900">
        <f t="shared" si="9"/>
        <v>2</v>
      </c>
      <c r="U99" s="900">
        <f t="shared" si="9"/>
        <v>4</v>
      </c>
      <c r="V99" s="900">
        <f t="shared" si="9"/>
        <v>5</v>
      </c>
      <c r="W99" s="900">
        <f t="shared" si="9"/>
        <v>2</v>
      </c>
      <c r="X99" s="900">
        <f t="shared" si="9"/>
        <v>5</v>
      </c>
      <c r="Y99" s="900">
        <f t="shared" si="9"/>
        <v>3</v>
      </c>
      <c r="Z99" s="900">
        <f t="shared" si="9"/>
        <v>15</v>
      </c>
      <c r="AA99" s="900">
        <f t="shared" si="9"/>
        <v>4</v>
      </c>
      <c r="AB99" s="900">
        <f t="shared" si="9"/>
        <v>7</v>
      </c>
      <c r="AC99" s="900">
        <f t="shared" si="9"/>
        <v>11</v>
      </c>
      <c r="AD99" s="900">
        <f t="shared" si="9"/>
        <v>10</v>
      </c>
      <c r="AE99" s="900">
        <f t="shared" si="9"/>
        <v>9</v>
      </c>
      <c r="AF99" s="900">
        <f t="shared" si="8"/>
        <v>210</v>
      </c>
    </row>
    <row r="100" spans="1:33" ht="21.75" customHeight="1">
      <c r="A100" s="912" t="s">
        <v>919</v>
      </c>
      <c r="B100" s="900">
        <v>432</v>
      </c>
      <c r="C100" s="900">
        <v>307</v>
      </c>
      <c r="D100" s="900">
        <v>104</v>
      </c>
      <c r="E100" s="900">
        <v>46</v>
      </c>
      <c r="F100" s="900">
        <v>61</v>
      </c>
      <c r="G100" s="900">
        <v>119</v>
      </c>
      <c r="H100" s="900">
        <v>75</v>
      </c>
      <c r="I100" s="900">
        <v>54</v>
      </c>
      <c r="J100" s="900">
        <v>67</v>
      </c>
      <c r="K100" s="900">
        <v>52</v>
      </c>
      <c r="L100" s="900">
        <v>45</v>
      </c>
      <c r="M100" s="900">
        <v>52</v>
      </c>
      <c r="N100" s="900">
        <v>64</v>
      </c>
      <c r="O100" s="900">
        <v>60</v>
      </c>
      <c r="P100" s="900">
        <v>52</v>
      </c>
      <c r="Q100" s="900">
        <v>50</v>
      </c>
      <c r="R100" s="900">
        <v>48</v>
      </c>
      <c r="S100" s="900">
        <v>53</v>
      </c>
      <c r="T100" s="900">
        <v>34</v>
      </c>
      <c r="U100" s="900">
        <v>65</v>
      </c>
      <c r="V100" s="900">
        <v>90</v>
      </c>
      <c r="W100" s="900">
        <v>42</v>
      </c>
      <c r="X100" s="900">
        <v>64</v>
      </c>
      <c r="Y100" s="900">
        <v>42</v>
      </c>
      <c r="Z100" s="900">
        <v>130</v>
      </c>
      <c r="AA100" s="900">
        <v>47</v>
      </c>
      <c r="AB100" s="900">
        <v>76</v>
      </c>
      <c r="AC100" s="900">
        <v>91</v>
      </c>
      <c r="AD100" s="900">
        <v>138</v>
      </c>
      <c r="AE100" s="900">
        <v>82</v>
      </c>
      <c r="AF100" s="902">
        <f t="shared" si="8"/>
        <v>2642</v>
      </c>
    </row>
    <row r="101" spans="1:33" ht="1.5" customHeight="1">
      <c r="A101" s="903"/>
      <c r="B101" s="903"/>
      <c r="C101" s="903"/>
      <c r="D101" s="903"/>
      <c r="E101" s="903"/>
      <c r="F101" s="903"/>
      <c r="G101" s="903"/>
      <c r="H101" s="903"/>
      <c r="I101" s="903"/>
      <c r="J101" s="903"/>
      <c r="K101" s="903"/>
      <c r="L101" s="903"/>
      <c r="M101" s="903"/>
      <c r="N101" s="903"/>
      <c r="O101" s="903"/>
      <c r="P101" s="903"/>
      <c r="Q101" s="903"/>
      <c r="R101" s="903"/>
      <c r="S101" s="903"/>
      <c r="T101" s="903"/>
      <c r="U101" s="903"/>
      <c r="V101" s="903"/>
      <c r="W101" s="903"/>
      <c r="X101" s="903"/>
      <c r="Y101" s="903"/>
      <c r="Z101" s="903"/>
      <c r="AA101" s="903"/>
      <c r="AB101" s="903"/>
      <c r="AC101" s="903"/>
      <c r="AD101" s="903"/>
      <c r="AE101" s="903"/>
      <c r="AF101" s="903"/>
    </row>
    <row r="102" spans="1:33" ht="15">
      <c r="A102" s="467"/>
      <c r="B102" s="467"/>
      <c r="C102" s="467"/>
      <c r="D102" s="467"/>
      <c r="E102" s="467"/>
      <c r="F102" s="467"/>
      <c r="G102" s="467"/>
      <c r="H102" s="467"/>
      <c r="I102" s="467"/>
      <c r="J102" s="467"/>
      <c r="K102" s="467"/>
      <c r="L102" s="467"/>
      <c r="M102" s="467"/>
      <c r="N102" s="467"/>
      <c r="O102" s="467"/>
      <c r="P102" s="467"/>
      <c r="Q102" s="467"/>
      <c r="R102" s="467"/>
      <c r="S102" s="467"/>
      <c r="T102" s="467"/>
      <c r="U102" s="467"/>
      <c r="V102" s="467"/>
      <c r="W102" s="467"/>
      <c r="X102" s="467"/>
      <c r="Y102" s="467"/>
      <c r="Z102" s="467"/>
      <c r="AA102" s="467"/>
      <c r="AB102" s="467"/>
      <c r="AC102" s="467"/>
      <c r="AD102" s="467"/>
      <c r="AE102" s="467"/>
      <c r="AF102" s="467"/>
    </row>
  </sheetData>
  <mergeCells count="6">
    <mergeCell ref="AF6:AF7"/>
    <mergeCell ref="A1:AF1"/>
    <mergeCell ref="A2:AF2"/>
    <mergeCell ref="A3:AF3"/>
    <mergeCell ref="A4:AF4"/>
    <mergeCell ref="A5:AF5"/>
  </mergeCells>
  <pageMargins left="0.6692913385826772" right="0.55118110236220474" top="0.6692913385826772" bottom="0.55118110236220474" header="0.51181102362204722" footer="0.51181102362204722"/>
  <pageSetup scale="90" orientation="portrait" r:id="rId1"/>
  <headerFooter alignWithMargins="0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J52"/>
  <sheetViews>
    <sheetView zoomScale="130" workbookViewId="0">
      <selection activeCell="A5" sqref="A5:C5"/>
    </sheetView>
  </sheetViews>
  <sheetFormatPr defaultColWidth="11.42578125" defaultRowHeight="12.75"/>
  <cols>
    <col min="1" max="1" width="25.7109375" style="169" customWidth="1"/>
    <col min="2" max="2" width="10.7109375" style="169" customWidth="1"/>
    <col min="3" max="3" width="15.42578125" style="169" customWidth="1"/>
    <col min="4" max="4" width="11.28515625" style="169" customWidth="1"/>
    <col min="5" max="6" width="9.140625" style="169" customWidth="1"/>
    <col min="7" max="7" width="14" style="169" bestFit="1" customWidth="1"/>
    <col min="8" max="8" width="8.42578125" style="169" bestFit="1" customWidth="1"/>
    <col min="9" max="9" width="12.140625" style="169" bestFit="1" customWidth="1"/>
    <col min="10" max="10" width="7.85546875" style="169" bestFit="1" customWidth="1"/>
    <col min="11" max="15" width="9.140625" style="169" customWidth="1"/>
    <col min="16" max="24" width="9.7109375" style="169" customWidth="1"/>
    <col min="25" max="16384" width="11.42578125" style="169"/>
  </cols>
  <sheetData>
    <row r="1" spans="1:10">
      <c r="A1" s="1072"/>
      <c r="B1" s="1072"/>
      <c r="C1" s="1072"/>
      <c r="D1" s="416"/>
      <c r="E1" s="417"/>
      <c r="F1" s="449"/>
      <c r="G1" s="449"/>
      <c r="H1" s="449"/>
      <c r="I1" s="449"/>
      <c r="J1" s="449"/>
    </row>
    <row r="2" spans="1:10">
      <c r="A2" s="1073" t="s">
        <v>644</v>
      </c>
      <c r="B2" s="1073"/>
      <c r="C2" s="1073"/>
      <c r="D2" s="416"/>
      <c r="E2" s="417"/>
      <c r="F2" s="449"/>
      <c r="G2" s="451"/>
      <c r="H2" s="451"/>
      <c r="I2" s="451"/>
      <c r="J2" s="451"/>
    </row>
    <row r="3" spans="1:10" ht="18" customHeight="1">
      <c r="A3" s="1073" t="s">
        <v>549</v>
      </c>
      <c r="B3" s="1073"/>
      <c r="C3" s="1073"/>
      <c r="D3" s="416"/>
      <c r="E3" s="417"/>
      <c r="F3" s="449"/>
      <c r="G3" s="449"/>
      <c r="H3" s="449"/>
      <c r="I3" s="449"/>
      <c r="J3" s="449"/>
    </row>
    <row r="4" spans="1:10" ht="18" customHeight="1">
      <c r="A4" s="1074" t="s">
        <v>900</v>
      </c>
      <c r="B4" s="1074"/>
      <c r="C4" s="1074"/>
      <c r="D4" s="416"/>
      <c r="E4" s="417"/>
      <c r="F4" s="449"/>
      <c r="G4" s="449"/>
      <c r="H4" s="449"/>
      <c r="I4" s="452"/>
      <c r="J4" s="449"/>
    </row>
    <row r="5" spans="1:10">
      <c r="A5" s="1073"/>
      <c r="B5" s="1073"/>
      <c r="C5" s="1073"/>
      <c r="D5" s="416"/>
      <c r="E5" s="417"/>
      <c r="F5" s="449"/>
      <c r="G5" s="449"/>
      <c r="H5" s="449"/>
      <c r="I5" s="449"/>
      <c r="J5" s="449"/>
    </row>
    <row r="6" spans="1:10" ht="15">
      <c r="A6" s="467"/>
      <c r="B6" s="886"/>
      <c r="C6" s="1071" t="s">
        <v>110</v>
      </c>
      <c r="D6" s="416"/>
      <c r="E6" s="417"/>
      <c r="F6" s="449"/>
      <c r="G6" s="449"/>
      <c r="H6" s="449"/>
      <c r="I6" s="449"/>
      <c r="J6" s="449"/>
    </row>
    <row r="7" spans="1:10" ht="10.5" customHeight="1">
      <c r="A7" s="467"/>
      <c r="B7" s="887" t="s">
        <v>645</v>
      </c>
      <c r="C7" s="1071"/>
      <c r="D7" s="416"/>
      <c r="E7" s="417"/>
      <c r="F7" s="449"/>
      <c r="G7" s="449"/>
      <c r="H7" s="449"/>
      <c r="I7" s="449"/>
      <c r="J7" s="449"/>
    </row>
    <row r="8" spans="1:10" ht="9" customHeight="1">
      <c r="A8" s="653"/>
      <c r="B8" s="550"/>
      <c r="C8" s="550"/>
      <c r="D8" s="416"/>
      <c r="E8" s="417"/>
      <c r="F8" s="449"/>
      <c r="G8" s="449"/>
      <c r="H8" s="449"/>
      <c r="I8" s="449"/>
      <c r="J8" s="449"/>
    </row>
    <row r="9" spans="1:10" ht="11.25" customHeight="1">
      <c r="A9" s="888" t="s">
        <v>377</v>
      </c>
      <c r="B9" s="889">
        <v>12</v>
      </c>
      <c r="C9" s="889">
        <v>12</v>
      </c>
      <c r="D9" s="416"/>
      <c r="E9" s="417"/>
      <c r="F9" s="449"/>
      <c r="G9" s="449"/>
      <c r="H9" s="449"/>
      <c r="I9" s="449"/>
      <c r="J9" s="449"/>
    </row>
    <row r="10" spans="1:10" ht="9" customHeight="1">
      <c r="A10" s="890" t="s">
        <v>378</v>
      </c>
      <c r="B10" s="891">
        <v>1</v>
      </c>
      <c r="C10" s="891">
        <v>1</v>
      </c>
      <c r="D10" s="416"/>
      <c r="E10" s="417"/>
      <c r="F10" s="449"/>
      <c r="G10" s="449"/>
      <c r="H10" s="449"/>
      <c r="I10" s="449"/>
      <c r="J10" s="449"/>
    </row>
    <row r="11" spans="1:10" ht="9" customHeight="1">
      <c r="A11" s="890" t="s">
        <v>379</v>
      </c>
      <c r="B11" s="891">
        <v>2</v>
      </c>
      <c r="C11" s="891">
        <v>2</v>
      </c>
      <c r="D11" s="417"/>
      <c r="E11" s="417"/>
    </row>
    <row r="12" spans="1:10" ht="9" customHeight="1">
      <c r="A12" s="890" t="s">
        <v>380</v>
      </c>
      <c r="B12" s="891">
        <v>2</v>
      </c>
      <c r="C12" s="891">
        <v>2</v>
      </c>
      <c r="D12" s="417"/>
      <c r="E12" s="417"/>
    </row>
    <row r="13" spans="1:10" ht="9" customHeight="1">
      <c r="A13" s="890" t="s">
        <v>381</v>
      </c>
      <c r="B13" s="891">
        <v>1</v>
      </c>
      <c r="C13" s="891">
        <v>1</v>
      </c>
    </row>
    <row r="14" spans="1:10" ht="9" customHeight="1">
      <c r="A14" s="890" t="s">
        <v>382</v>
      </c>
      <c r="B14" s="891">
        <v>1</v>
      </c>
      <c r="C14" s="891">
        <v>1</v>
      </c>
    </row>
    <row r="15" spans="1:10" ht="9" customHeight="1">
      <c r="A15" s="890" t="s">
        <v>383</v>
      </c>
      <c r="B15" s="891">
        <v>1</v>
      </c>
      <c r="C15" s="891">
        <v>1</v>
      </c>
    </row>
    <row r="16" spans="1:10" ht="9" customHeight="1">
      <c r="A16" s="890" t="s">
        <v>384</v>
      </c>
      <c r="B16" s="891">
        <v>2</v>
      </c>
      <c r="C16" s="891">
        <v>2</v>
      </c>
    </row>
    <row r="17" spans="1:3" ht="9" customHeight="1">
      <c r="A17" s="890" t="s">
        <v>385</v>
      </c>
      <c r="B17" s="891">
        <v>1</v>
      </c>
      <c r="C17" s="891">
        <v>1</v>
      </c>
    </row>
    <row r="18" spans="1:3" ht="9" customHeight="1">
      <c r="A18" s="890" t="s">
        <v>386</v>
      </c>
      <c r="B18" s="891"/>
      <c r="C18" s="891">
        <v>0</v>
      </c>
    </row>
    <row r="19" spans="1:3" ht="9" customHeight="1">
      <c r="A19" s="890" t="s">
        <v>387</v>
      </c>
      <c r="B19" s="891">
        <v>1</v>
      </c>
      <c r="C19" s="891">
        <v>1</v>
      </c>
    </row>
    <row r="20" spans="1:3" ht="11.25" customHeight="1">
      <c r="A20" s="892" t="s">
        <v>388</v>
      </c>
      <c r="B20" s="893">
        <v>21</v>
      </c>
      <c r="C20" s="893">
        <v>21</v>
      </c>
    </row>
    <row r="21" spans="1:3" ht="9" customHeight="1">
      <c r="A21" s="894" t="s">
        <v>389</v>
      </c>
      <c r="B21" s="895"/>
      <c r="C21" s="895"/>
    </row>
    <row r="22" spans="1:3" ht="9" customHeight="1">
      <c r="A22" s="890" t="s">
        <v>391</v>
      </c>
      <c r="B22" s="891">
        <v>1</v>
      </c>
      <c r="C22" s="891">
        <v>1</v>
      </c>
    </row>
    <row r="23" spans="1:3" ht="9" customHeight="1">
      <c r="A23" s="894" t="s">
        <v>379</v>
      </c>
      <c r="B23" s="895"/>
      <c r="C23" s="895"/>
    </row>
    <row r="24" spans="1:3" ht="9" customHeight="1">
      <c r="A24" s="890" t="s">
        <v>402</v>
      </c>
      <c r="B24" s="891">
        <v>1</v>
      </c>
      <c r="C24" s="891">
        <v>1</v>
      </c>
    </row>
    <row r="25" spans="1:3" ht="9" customHeight="1">
      <c r="A25" s="890" t="s">
        <v>403</v>
      </c>
      <c r="B25" s="891">
        <v>1</v>
      </c>
      <c r="C25" s="891">
        <v>1</v>
      </c>
    </row>
    <row r="26" spans="1:3" ht="9" customHeight="1">
      <c r="A26" s="890" t="s">
        <v>774</v>
      </c>
      <c r="B26" s="891">
        <v>1</v>
      </c>
      <c r="C26" s="891">
        <v>1</v>
      </c>
    </row>
    <row r="27" spans="1:3" ht="9" customHeight="1">
      <c r="A27" s="890" t="s">
        <v>413</v>
      </c>
      <c r="B27" s="891">
        <v>1</v>
      </c>
      <c r="C27" s="891">
        <v>1</v>
      </c>
    </row>
    <row r="28" spans="1:3" ht="9" customHeight="1">
      <c r="A28" s="890" t="s">
        <v>775</v>
      </c>
      <c r="B28" s="891">
        <v>1</v>
      </c>
      <c r="C28" s="891">
        <v>1</v>
      </c>
    </row>
    <row r="29" spans="1:3" ht="9" customHeight="1">
      <c r="A29" s="894" t="s">
        <v>380</v>
      </c>
      <c r="B29" s="895"/>
      <c r="C29" s="895"/>
    </row>
    <row r="30" spans="1:3" ht="9" customHeight="1">
      <c r="A30" s="890" t="s">
        <v>418</v>
      </c>
      <c r="B30" s="891">
        <v>1</v>
      </c>
      <c r="C30" s="891">
        <v>1</v>
      </c>
    </row>
    <row r="31" spans="1:3" ht="9" customHeight="1">
      <c r="A31" s="890" t="s">
        <v>776</v>
      </c>
      <c r="B31" s="891">
        <v>1</v>
      </c>
      <c r="C31" s="891">
        <v>1</v>
      </c>
    </row>
    <row r="32" spans="1:3" ht="9" customHeight="1">
      <c r="A32" s="890" t="s">
        <v>428</v>
      </c>
      <c r="B32" s="891">
        <v>1</v>
      </c>
      <c r="C32" s="891">
        <v>1</v>
      </c>
    </row>
    <row r="33" spans="1:3" ht="9" customHeight="1">
      <c r="A33" s="890" t="s">
        <v>435</v>
      </c>
      <c r="B33" s="891">
        <v>1</v>
      </c>
      <c r="C33" s="891">
        <v>1</v>
      </c>
    </row>
    <row r="34" spans="1:3" ht="9" customHeight="1">
      <c r="A34" s="894" t="s">
        <v>382</v>
      </c>
      <c r="B34" s="895"/>
      <c r="C34" s="895"/>
    </row>
    <row r="35" spans="1:3" ht="9" customHeight="1">
      <c r="A35" s="890" t="s">
        <v>449</v>
      </c>
      <c r="B35" s="891">
        <v>1</v>
      </c>
      <c r="C35" s="891">
        <v>1</v>
      </c>
    </row>
    <row r="36" spans="1:3" ht="9" customHeight="1">
      <c r="A36" s="890" t="s">
        <v>451</v>
      </c>
      <c r="B36" s="891">
        <v>1</v>
      </c>
      <c r="C36" s="891">
        <v>1</v>
      </c>
    </row>
    <row r="37" spans="1:3" ht="9" customHeight="1">
      <c r="A37" s="894" t="s">
        <v>383</v>
      </c>
      <c r="B37" s="895"/>
      <c r="C37" s="895"/>
    </row>
    <row r="38" spans="1:3" ht="9" customHeight="1">
      <c r="A38" s="890" t="s">
        <v>458</v>
      </c>
      <c r="B38" s="891">
        <v>1</v>
      </c>
      <c r="C38" s="891">
        <v>1</v>
      </c>
    </row>
    <row r="39" spans="1:3" ht="9" customHeight="1">
      <c r="A39" s="894" t="s">
        <v>384</v>
      </c>
      <c r="B39" s="895"/>
      <c r="C39" s="895"/>
    </row>
    <row r="40" spans="1:3" ht="9" customHeight="1">
      <c r="A40" s="890" t="s">
        <v>462</v>
      </c>
      <c r="B40" s="891">
        <v>1</v>
      </c>
      <c r="C40" s="891">
        <v>1</v>
      </c>
    </row>
    <row r="41" spans="1:3" ht="9" customHeight="1">
      <c r="A41" s="890" t="s">
        <v>464</v>
      </c>
      <c r="B41" s="891">
        <v>1</v>
      </c>
      <c r="C41" s="891">
        <v>1</v>
      </c>
    </row>
    <row r="42" spans="1:3" ht="9" customHeight="1">
      <c r="A42" s="890" t="s">
        <v>476</v>
      </c>
      <c r="B42" s="891">
        <v>1</v>
      </c>
      <c r="C42" s="891">
        <v>1</v>
      </c>
    </row>
    <row r="43" spans="1:3" ht="9" customHeight="1">
      <c r="A43" s="890" t="s">
        <v>478</v>
      </c>
      <c r="B43" s="891">
        <v>1</v>
      </c>
      <c r="C43" s="891">
        <v>1</v>
      </c>
    </row>
    <row r="44" spans="1:3" ht="9" customHeight="1">
      <c r="A44" s="890" t="s">
        <v>494</v>
      </c>
      <c r="B44" s="891">
        <v>1</v>
      </c>
      <c r="C44" s="891">
        <v>1</v>
      </c>
    </row>
    <row r="45" spans="1:3" ht="9" customHeight="1">
      <c r="A45" s="890" t="s">
        <v>777</v>
      </c>
      <c r="B45" s="891">
        <v>1</v>
      </c>
      <c r="C45" s="891">
        <v>1</v>
      </c>
    </row>
    <row r="46" spans="1:3" ht="9" customHeight="1">
      <c r="A46" s="890" t="s">
        <v>504</v>
      </c>
      <c r="B46" s="891">
        <v>1</v>
      </c>
      <c r="C46" s="891">
        <v>1</v>
      </c>
    </row>
    <row r="47" spans="1:3" ht="9" customHeight="1">
      <c r="A47" s="894" t="s">
        <v>548</v>
      </c>
      <c r="B47" s="895"/>
      <c r="C47" s="895"/>
    </row>
    <row r="48" spans="1:3" ht="9" customHeight="1">
      <c r="A48" s="890" t="s">
        <v>508</v>
      </c>
      <c r="B48" s="891">
        <v>1</v>
      </c>
      <c r="C48" s="891">
        <v>1</v>
      </c>
    </row>
    <row r="49" spans="1:3" ht="22.5" customHeight="1">
      <c r="A49" s="899" t="s">
        <v>516</v>
      </c>
      <c r="B49" s="900">
        <v>33</v>
      </c>
      <c r="C49" s="900">
        <v>33</v>
      </c>
    </row>
    <row r="50" spans="1:3" ht="21.75" customHeight="1">
      <c r="A50" s="901" t="s">
        <v>919</v>
      </c>
      <c r="B50" s="900">
        <v>413</v>
      </c>
      <c r="C50" s="902">
        <v>413</v>
      </c>
    </row>
    <row r="51" spans="1:3" ht="1.5" customHeight="1">
      <c r="A51" s="903"/>
      <c r="B51" s="903"/>
      <c r="C51" s="903"/>
    </row>
    <row r="52" spans="1:3" ht="15">
      <c r="A52" s="467"/>
      <c r="B52" s="467"/>
      <c r="C52" s="467"/>
    </row>
  </sheetData>
  <mergeCells count="6">
    <mergeCell ref="C6:C7"/>
    <mergeCell ref="A1:C1"/>
    <mergeCell ref="A2:C2"/>
    <mergeCell ref="A3:C3"/>
    <mergeCell ref="A4:C4"/>
    <mergeCell ref="A5:C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/>
  <dimension ref="A1:H63"/>
  <sheetViews>
    <sheetView showGridLines="0" topLeftCell="A26" workbookViewId="0">
      <selection activeCell="A56" sqref="A56"/>
    </sheetView>
  </sheetViews>
  <sheetFormatPr defaultColWidth="14.7109375" defaultRowHeight="15"/>
  <cols>
    <col min="1" max="1" width="43.85546875" style="139" customWidth="1"/>
    <col min="2" max="3" width="14.7109375" style="140" customWidth="1"/>
    <col min="4" max="4" width="16.85546875" style="140" customWidth="1"/>
    <col min="5" max="7" width="14.7109375" style="140" customWidth="1"/>
    <col min="8" max="8" width="20.42578125" style="100" customWidth="1"/>
    <col min="9" max="231" width="9.140625" style="100" customWidth="1"/>
    <col min="232" max="232" width="38.85546875" style="100" customWidth="1"/>
    <col min="233" max="16384" width="14.7109375" style="100"/>
  </cols>
  <sheetData>
    <row r="1" spans="1:8">
      <c r="A1" s="1085"/>
      <c r="B1" s="1085"/>
      <c r="C1" s="1085"/>
      <c r="D1" s="1085"/>
      <c r="E1" s="1085"/>
      <c r="F1" s="1085"/>
      <c r="G1" s="1085"/>
      <c r="H1" s="1085"/>
    </row>
    <row r="2" spans="1:8" ht="20.25">
      <c r="A2" s="1084" t="s">
        <v>64</v>
      </c>
      <c r="B2" s="1084"/>
      <c r="C2" s="1084"/>
      <c r="D2" s="1084"/>
      <c r="E2" s="1084"/>
      <c r="F2" s="1084"/>
      <c r="G2" s="1084"/>
      <c r="H2" s="1084"/>
    </row>
    <row r="3" spans="1:8" ht="20.25">
      <c r="A3" s="1084" t="s">
        <v>696</v>
      </c>
      <c r="B3" s="1084"/>
      <c r="C3" s="1084"/>
      <c r="D3" s="1084"/>
      <c r="E3" s="1084"/>
      <c r="F3" s="1084"/>
      <c r="G3" s="1084"/>
      <c r="H3" s="1084"/>
    </row>
    <row r="4" spans="1:8" ht="21" thickBot="1">
      <c r="A4" s="1084" t="s">
        <v>900</v>
      </c>
      <c r="B4" s="1084"/>
      <c r="C4" s="1084"/>
      <c r="D4" s="1084"/>
      <c r="E4" s="1084"/>
      <c r="F4" s="1084"/>
      <c r="G4" s="1084"/>
      <c r="H4" s="1084"/>
    </row>
    <row r="5" spans="1:8" ht="15.75" thickBot="1">
      <c r="A5" s="136"/>
      <c r="B5" s="1081">
        <v>2018</v>
      </c>
      <c r="C5" s="1082"/>
      <c r="D5" s="1083"/>
      <c r="E5" s="1081">
        <v>2019</v>
      </c>
      <c r="F5" s="1082"/>
      <c r="G5" s="1083"/>
      <c r="H5" s="1079" t="s">
        <v>898</v>
      </c>
    </row>
    <row r="6" spans="1:8" ht="33" customHeight="1" thickBot="1">
      <c r="A6" s="136"/>
      <c r="B6" s="919" t="s">
        <v>567</v>
      </c>
      <c r="C6" s="920" t="s">
        <v>568</v>
      </c>
      <c r="D6" s="921" t="s">
        <v>569</v>
      </c>
      <c r="E6" s="922" t="s">
        <v>566</v>
      </c>
      <c r="F6" s="923" t="s">
        <v>567</v>
      </c>
      <c r="G6" s="921" t="s">
        <v>568</v>
      </c>
      <c r="H6" s="1080"/>
    </row>
    <row r="7" spans="1:8" ht="15" customHeight="1">
      <c r="A7" s="141" t="s">
        <v>698</v>
      </c>
      <c r="B7" s="455">
        <v>2244</v>
      </c>
      <c r="C7" s="456">
        <v>2367</v>
      </c>
      <c r="D7" s="457">
        <v>2254</v>
      </c>
      <c r="E7" s="454">
        <v>1966</v>
      </c>
      <c r="F7" s="917">
        <v>1953</v>
      </c>
      <c r="G7" s="917">
        <v>2616</v>
      </c>
      <c r="H7" s="925">
        <v>0.14885087579436485</v>
      </c>
    </row>
    <row r="8" spans="1:8" ht="15" customHeight="1">
      <c r="A8" s="141" t="s">
        <v>699</v>
      </c>
      <c r="B8" s="458">
        <v>9978</v>
      </c>
      <c r="C8" s="459">
        <v>12099</v>
      </c>
      <c r="D8" s="460">
        <v>11525</v>
      </c>
      <c r="E8" s="454">
        <v>10551</v>
      </c>
      <c r="F8" s="917">
        <v>8132</v>
      </c>
      <c r="G8" s="917">
        <v>11493</v>
      </c>
      <c r="H8" s="925">
        <v>0.68733343962827143</v>
      </c>
    </row>
    <row r="9" spans="1:8" ht="18.75" customHeight="1" thickBot="1">
      <c r="A9" s="141" t="s">
        <v>700</v>
      </c>
      <c r="B9" s="458">
        <v>201</v>
      </c>
      <c r="C9" s="459">
        <v>276</v>
      </c>
      <c r="D9" s="460">
        <v>1757</v>
      </c>
      <c r="E9" s="461">
        <v>1379</v>
      </c>
      <c r="F9" s="918">
        <v>4178</v>
      </c>
      <c r="G9" s="918">
        <v>1635</v>
      </c>
      <c r="H9" s="925">
        <v>0.16381568457736373</v>
      </c>
    </row>
    <row r="10" spans="1:8" ht="15" customHeight="1" thickBot="1">
      <c r="A10" s="462" t="s">
        <v>695</v>
      </c>
      <c r="B10" s="463">
        <v>12423</v>
      </c>
      <c r="C10" s="464">
        <v>14742</v>
      </c>
      <c r="D10" s="465">
        <v>15536</v>
      </c>
      <c r="E10" s="466">
        <v>13896</v>
      </c>
      <c r="F10" s="924">
        <v>14263</v>
      </c>
      <c r="G10" s="927">
        <v>15744</v>
      </c>
      <c r="H10" s="926">
        <v>1</v>
      </c>
    </row>
    <row r="11" spans="1:8">
      <c r="A11" s="928"/>
      <c r="B11" s="929"/>
      <c r="C11" s="929"/>
      <c r="D11" s="929"/>
      <c r="E11" s="929"/>
      <c r="F11" s="929"/>
      <c r="G11" s="929"/>
      <c r="H11" s="930"/>
    </row>
    <row r="12" spans="1:8" ht="20.25">
      <c r="A12" s="1084"/>
      <c r="B12" s="1084"/>
      <c r="C12" s="1084"/>
      <c r="D12" s="1084"/>
      <c r="E12" s="1084"/>
      <c r="F12" s="1084"/>
      <c r="G12" s="1084"/>
      <c r="H12" s="1084"/>
    </row>
    <row r="13" spans="1:8" ht="20.25">
      <c r="A13" s="1084" t="s">
        <v>563</v>
      </c>
      <c r="B13" s="1084"/>
      <c r="C13" s="1084"/>
      <c r="D13" s="1084"/>
      <c r="E13" s="1084"/>
      <c r="F13" s="1084"/>
      <c r="G13" s="1084"/>
      <c r="H13" s="1084"/>
    </row>
    <row r="14" spans="1:8" ht="20.25">
      <c r="A14" s="1084" t="s">
        <v>701</v>
      </c>
      <c r="B14" s="1084"/>
      <c r="C14" s="1084"/>
      <c r="D14" s="1084"/>
      <c r="E14" s="1084"/>
      <c r="F14" s="1084"/>
      <c r="G14" s="1084"/>
      <c r="H14" s="1084"/>
    </row>
    <row r="15" spans="1:8" ht="21" thickBot="1">
      <c r="A15" s="1084" t="s">
        <v>900</v>
      </c>
      <c r="B15" s="1084"/>
      <c r="C15" s="1084"/>
      <c r="D15" s="1084"/>
      <c r="E15" s="1084"/>
      <c r="F15" s="1084"/>
      <c r="G15" s="1084"/>
      <c r="H15" s="1084"/>
    </row>
    <row r="16" spans="1:8" ht="15.75" thickBot="1">
      <c r="A16" s="502"/>
      <c r="B16" s="1081">
        <v>2018</v>
      </c>
      <c r="C16" s="1082"/>
      <c r="D16" s="1083"/>
      <c r="E16" s="1081">
        <v>2019</v>
      </c>
      <c r="F16" s="1082"/>
      <c r="G16" s="1083"/>
      <c r="H16" s="1079" t="s">
        <v>898</v>
      </c>
    </row>
    <row r="17" spans="1:8" ht="27.75" customHeight="1" thickBot="1">
      <c r="A17" s="138" t="s">
        <v>697</v>
      </c>
      <c r="B17" s="919" t="s">
        <v>567</v>
      </c>
      <c r="C17" s="920" t="s">
        <v>568</v>
      </c>
      <c r="D17" s="921" t="s">
        <v>569</v>
      </c>
      <c r="E17" s="922" t="s">
        <v>566</v>
      </c>
      <c r="F17" s="923" t="s">
        <v>567</v>
      </c>
      <c r="G17" s="921" t="s">
        <v>568</v>
      </c>
      <c r="H17" s="1080"/>
    </row>
    <row r="18" spans="1:8">
      <c r="A18" s="931" t="s">
        <v>179</v>
      </c>
      <c r="B18" s="459">
        <v>5318</v>
      </c>
      <c r="C18" s="459">
        <v>6686</v>
      </c>
      <c r="D18" s="459">
        <v>6141</v>
      </c>
      <c r="E18" s="932">
        <v>4938</v>
      </c>
      <c r="F18" s="932">
        <v>5293</v>
      </c>
      <c r="G18" s="932">
        <v>5909</v>
      </c>
      <c r="H18" s="925">
        <v>0.36762863585631961</v>
      </c>
    </row>
    <row r="19" spans="1:8">
      <c r="A19" s="931" t="s">
        <v>178</v>
      </c>
      <c r="B19" s="459">
        <v>236</v>
      </c>
      <c r="C19" s="459">
        <v>278</v>
      </c>
      <c r="D19" s="459">
        <v>663</v>
      </c>
      <c r="E19" s="932">
        <v>577</v>
      </c>
      <c r="F19" s="932">
        <v>564</v>
      </c>
      <c r="G19" s="932">
        <v>645</v>
      </c>
      <c r="H19" s="925">
        <v>4.0680591303555565E-2</v>
      </c>
    </row>
    <row r="20" spans="1:8">
      <c r="A20" s="931" t="s">
        <v>173</v>
      </c>
      <c r="B20" s="459">
        <v>1680</v>
      </c>
      <c r="C20" s="459">
        <v>2036</v>
      </c>
      <c r="D20" s="459">
        <v>2346</v>
      </c>
      <c r="E20" s="932">
        <v>2489</v>
      </c>
      <c r="F20" s="932">
        <v>2151</v>
      </c>
      <c r="G20" s="932">
        <v>2445</v>
      </c>
      <c r="H20" s="925">
        <v>0.16137849349702754</v>
      </c>
    </row>
    <row r="21" spans="1:8">
      <c r="A21" s="931" t="s">
        <v>182</v>
      </c>
      <c r="B21" s="459">
        <v>3956</v>
      </c>
      <c r="C21" s="459">
        <v>4417</v>
      </c>
      <c r="D21" s="459">
        <v>4587</v>
      </c>
      <c r="E21" s="932">
        <v>4442</v>
      </c>
      <c r="F21" s="932">
        <v>4640</v>
      </c>
      <c r="G21" s="932">
        <v>5177</v>
      </c>
      <c r="H21" s="925">
        <v>0.32478418331321324</v>
      </c>
    </row>
    <row r="22" spans="1:8">
      <c r="A22" s="931" t="s">
        <v>180</v>
      </c>
      <c r="B22" s="459">
        <v>234</v>
      </c>
      <c r="C22" s="459">
        <v>245</v>
      </c>
      <c r="D22" s="459">
        <v>986</v>
      </c>
      <c r="E22" s="932">
        <v>464</v>
      </c>
      <c r="F22" s="932">
        <v>358</v>
      </c>
      <c r="G22" s="932">
        <v>297</v>
      </c>
      <c r="H22" s="925">
        <v>2.5488007653235542E-2</v>
      </c>
    </row>
    <row r="23" spans="1:8">
      <c r="A23" s="931" t="s">
        <v>181</v>
      </c>
      <c r="B23" s="459">
        <v>511</v>
      </c>
      <c r="C23" s="459">
        <v>423</v>
      </c>
      <c r="D23" s="459">
        <v>273</v>
      </c>
      <c r="E23" s="932">
        <v>396</v>
      </c>
      <c r="F23" s="932">
        <v>490</v>
      </c>
      <c r="G23" s="932">
        <v>515</v>
      </c>
      <c r="H23" s="925">
        <v>3.1911258911691685E-2</v>
      </c>
    </row>
    <row r="24" spans="1:8">
      <c r="A24" s="931" t="s">
        <v>174</v>
      </c>
      <c r="B24" s="459">
        <v>229</v>
      </c>
      <c r="C24" s="459">
        <v>262</v>
      </c>
      <c r="D24" s="459">
        <v>333</v>
      </c>
      <c r="E24" s="932">
        <v>265</v>
      </c>
      <c r="F24" s="933">
        <v>288</v>
      </c>
      <c r="G24" s="932">
        <v>311</v>
      </c>
      <c r="H24" s="925">
        <v>1.9679748536546478E-2</v>
      </c>
    </row>
    <row r="25" spans="1:8">
      <c r="A25" s="931" t="s">
        <v>183</v>
      </c>
      <c r="B25" s="459">
        <v>192</v>
      </c>
      <c r="C25" s="459">
        <v>320</v>
      </c>
      <c r="D25" s="459">
        <v>163</v>
      </c>
      <c r="E25" s="933">
        <v>232</v>
      </c>
      <c r="F25" s="932">
        <v>358</v>
      </c>
      <c r="G25" s="932">
        <v>336</v>
      </c>
      <c r="H25" s="925">
        <v>2.1091952713937545E-2</v>
      </c>
    </row>
    <row r="26" spans="1:8">
      <c r="A26" s="931" t="s">
        <v>184</v>
      </c>
      <c r="B26" s="459">
        <v>67</v>
      </c>
      <c r="C26" s="459">
        <v>75</v>
      </c>
      <c r="D26" s="459">
        <v>44</v>
      </c>
      <c r="E26" s="934">
        <v>93</v>
      </c>
      <c r="F26" s="934">
        <v>121</v>
      </c>
      <c r="G26" s="932">
        <v>109</v>
      </c>
      <c r="H26" s="925">
        <v>7.3571282144728155E-3</v>
      </c>
    </row>
    <row r="27" spans="1:8">
      <c r="A27" s="138" t="s">
        <v>695</v>
      </c>
      <c r="B27" s="935">
        <v>12423</v>
      </c>
      <c r="C27" s="935">
        <v>14742</v>
      </c>
      <c r="D27" s="935">
        <v>15536</v>
      </c>
      <c r="E27" s="935">
        <v>13896</v>
      </c>
      <c r="F27" s="935">
        <v>14263</v>
      </c>
      <c r="G27" s="935">
        <v>15744</v>
      </c>
      <c r="H27" s="936">
        <v>1</v>
      </c>
    </row>
    <row r="28" spans="1:8">
      <c r="A28" s="928"/>
      <c r="B28" s="929"/>
      <c r="C28" s="929"/>
      <c r="D28" s="929"/>
      <c r="E28" s="929"/>
      <c r="F28" s="929"/>
      <c r="G28" s="929"/>
      <c r="H28" s="930"/>
    </row>
    <row r="29" spans="1:8">
      <c r="A29" s="1085"/>
      <c r="B29" s="1085"/>
      <c r="C29" s="1085"/>
      <c r="D29" s="1085"/>
      <c r="E29" s="1085"/>
      <c r="F29" s="1085"/>
      <c r="G29" s="1085"/>
      <c r="H29" s="1085"/>
    </row>
    <row r="30" spans="1:8" ht="20.25">
      <c r="A30" s="1084" t="s">
        <v>563</v>
      </c>
      <c r="B30" s="1084"/>
      <c r="C30" s="1084"/>
      <c r="D30" s="1084"/>
      <c r="E30" s="1084"/>
      <c r="F30" s="1084"/>
      <c r="G30" s="1084"/>
      <c r="H30" s="1084"/>
    </row>
    <row r="31" spans="1:8" ht="20.25">
      <c r="A31" s="1084" t="s">
        <v>702</v>
      </c>
      <c r="B31" s="1084"/>
      <c r="C31" s="1084"/>
      <c r="D31" s="1084"/>
      <c r="E31" s="1084"/>
      <c r="F31" s="1084"/>
      <c r="G31" s="1084"/>
      <c r="H31" s="1084"/>
    </row>
    <row r="32" spans="1:8" ht="21" thickBot="1">
      <c r="A32" s="1084" t="s">
        <v>900</v>
      </c>
      <c r="B32" s="1084"/>
      <c r="C32" s="1084"/>
      <c r="D32" s="1084"/>
      <c r="E32" s="1084"/>
      <c r="F32" s="1084"/>
      <c r="G32" s="1084"/>
      <c r="H32" s="1084"/>
    </row>
    <row r="33" spans="1:8" ht="15.75" thickBot="1">
      <c r="A33" s="136"/>
      <c r="B33" s="1081">
        <v>2018</v>
      </c>
      <c r="C33" s="1082"/>
      <c r="D33" s="1083"/>
      <c r="E33" s="1081">
        <v>2019</v>
      </c>
      <c r="F33" s="1082"/>
      <c r="G33" s="1083"/>
      <c r="H33" s="1079" t="s">
        <v>898</v>
      </c>
    </row>
    <row r="34" spans="1:8" ht="30" customHeight="1" thickBot="1">
      <c r="A34" s="138" t="s">
        <v>703</v>
      </c>
      <c r="B34" s="919" t="s">
        <v>567</v>
      </c>
      <c r="C34" s="920" t="s">
        <v>568</v>
      </c>
      <c r="D34" s="921" t="s">
        <v>569</v>
      </c>
      <c r="E34" s="922" t="s">
        <v>566</v>
      </c>
      <c r="F34" s="923" t="s">
        <v>567</v>
      </c>
      <c r="G34" s="921" t="s">
        <v>568</v>
      </c>
      <c r="H34" s="1080"/>
    </row>
    <row r="35" spans="1:8">
      <c r="A35" s="937" t="s">
        <v>704</v>
      </c>
      <c r="B35" s="938">
        <v>1780</v>
      </c>
      <c r="C35" s="938">
        <v>2514</v>
      </c>
      <c r="D35" s="938">
        <v>2766</v>
      </c>
      <c r="E35" s="938">
        <v>2036</v>
      </c>
      <c r="F35" s="938">
        <v>1879</v>
      </c>
      <c r="G35" s="938">
        <v>2198</v>
      </c>
      <c r="H35" s="925">
        <v>0.13923877639341276</v>
      </c>
    </row>
    <row r="36" spans="1:8">
      <c r="A36" s="937" t="s">
        <v>705</v>
      </c>
      <c r="B36" s="938">
        <v>565</v>
      </c>
      <c r="C36" s="938">
        <v>512</v>
      </c>
      <c r="D36" s="938">
        <v>942</v>
      </c>
      <c r="E36" s="938">
        <v>773</v>
      </c>
      <c r="F36" s="938">
        <v>1265</v>
      </c>
      <c r="G36" s="938">
        <v>1294</v>
      </c>
      <c r="H36" s="925">
        <v>7.5894585791403776E-2</v>
      </c>
    </row>
    <row r="37" spans="1:8">
      <c r="A37" s="937" t="s">
        <v>706</v>
      </c>
      <c r="B37" s="938">
        <v>3</v>
      </c>
      <c r="C37" s="938">
        <v>10</v>
      </c>
      <c r="D37" s="938">
        <v>11</v>
      </c>
      <c r="E37" s="938">
        <v>6</v>
      </c>
      <c r="F37" s="938">
        <v>10</v>
      </c>
      <c r="G37" s="938">
        <v>8</v>
      </c>
      <c r="H37" s="925">
        <v>5.4665968157073552E-4</v>
      </c>
    </row>
    <row r="38" spans="1:8">
      <c r="A38" s="937" t="s">
        <v>707</v>
      </c>
      <c r="B38" s="938">
        <v>133</v>
      </c>
      <c r="C38" s="938">
        <v>131</v>
      </c>
      <c r="D38" s="938">
        <v>77</v>
      </c>
      <c r="E38" s="938">
        <v>33</v>
      </c>
      <c r="F38" s="938">
        <v>28</v>
      </c>
      <c r="G38" s="938">
        <v>25</v>
      </c>
      <c r="H38" s="925">
        <v>1.9588638589618022E-3</v>
      </c>
    </row>
    <row r="39" spans="1:8">
      <c r="A39" s="937" t="s">
        <v>708</v>
      </c>
      <c r="B39" s="938">
        <v>665</v>
      </c>
      <c r="C39" s="938">
        <v>753</v>
      </c>
      <c r="D39" s="938">
        <v>688</v>
      </c>
      <c r="E39" s="938">
        <v>514</v>
      </c>
      <c r="F39" s="938">
        <v>641</v>
      </c>
      <c r="G39" s="938">
        <v>832</v>
      </c>
      <c r="H39" s="925">
        <v>4.5258866136710478E-2</v>
      </c>
    </row>
    <row r="40" spans="1:8">
      <c r="A40" s="937" t="s">
        <v>709</v>
      </c>
      <c r="B40" s="938">
        <v>28</v>
      </c>
      <c r="C40" s="938">
        <v>38</v>
      </c>
      <c r="D40" s="938">
        <v>39</v>
      </c>
      <c r="E40" s="938">
        <v>51</v>
      </c>
      <c r="F40" s="938">
        <v>37</v>
      </c>
      <c r="G40" s="938">
        <v>36</v>
      </c>
      <c r="H40" s="925">
        <v>2.8244083547821334E-3</v>
      </c>
    </row>
    <row r="41" spans="1:8">
      <c r="A41" s="937" t="s">
        <v>710</v>
      </c>
      <c r="B41" s="938">
        <v>25</v>
      </c>
      <c r="C41" s="938">
        <v>17</v>
      </c>
      <c r="D41" s="938">
        <v>35</v>
      </c>
      <c r="E41" s="938">
        <v>18</v>
      </c>
      <c r="F41" s="938">
        <v>40</v>
      </c>
      <c r="G41" s="938">
        <v>22</v>
      </c>
      <c r="H41" s="925">
        <v>1.8221989385691182E-3</v>
      </c>
    </row>
    <row r="42" spans="1:8">
      <c r="A42" s="937" t="s">
        <v>711</v>
      </c>
      <c r="B42" s="938">
        <v>9</v>
      </c>
      <c r="C42" s="938">
        <v>8</v>
      </c>
      <c r="D42" s="938">
        <v>6</v>
      </c>
      <c r="E42" s="939">
        <v>9</v>
      </c>
      <c r="F42" s="939">
        <v>13</v>
      </c>
      <c r="G42" s="938">
        <v>6</v>
      </c>
      <c r="H42" s="925">
        <v>6.3776962849919144E-4</v>
      </c>
    </row>
    <row r="43" spans="1:8">
      <c r="A43" s="937" t="s">
        <v>712</v>
      </c>
      <c r="B43" s="938">
        <v>761</v>
      </c>
      <c r="C43" s="938">
        <v>795</v>
      </c>
      <c r="D43" s="938">
        <v>848</v>
      </c>
      <c r="E43" s="938">
        <v>698</v>
      </c>
      <c r="F43" s="938">
        <v>906</v>
      </c>
      <c r="G43" s="938">
        <v>984</v>
      </c>
      <c r="H43" s="925">
        <v>5.8948135662710975E-2</v>
      </c>
    </row>
    <row r="44" spans="1:8">
      <c r="A44" s="937" t="s">
        <v>713</v>
      </c>
      <c r="B44" s="938">
        <v>50</v>
      </c>
      <c r="C44" s="938">
        <v>85</v>
      </c>
      <c r="D44" s="938">
        <v>68</v>
      </c>
      <c r="E44" s="938">
        <v>67</v>
      </c>
      <c r="F44" s="938">
        <v>66</v>
      </c>
      <c r="G44" s="938">
        <v>79</v>
      </c>
      <c r="H44" s="925">
        <v>4.8288271872081638E-3</v>
      </c>
    </row>
    <row r="45" spans="1:8">
      <c r="A45" s="937" t="s">
        <v>289</v>
      </c>
      <c r="B45" s="938">
        <v>11</v>
      </c>
      <c r="C45" s="938">
        <v>6</v>
      </c>
      <c r="D45" s="938">
        <v>17</v>
      </c>
      <c r="E45" s="938">
        <v>25</v>
      </c>
      <c r="F45" s="938">
        <v>14</v>
      </c>
      <c r="G45" s="938">
        <v>23</v>
      </c>
      <c r="H45" s="925">
        <v>1.4122041773910667E-3</v>
      </c>
    </row>
    <row r="46" spans="1:8">
      <c r="A46" s="937" t="s">
        <v>714</v>
      </c>
      <c r="B46" s="938">
        <v>42</v>
      </c>
      <c r="C46" s="938">
        <v>28</v>
      </c>
      <c r="D46" s="938">
        <v>44</v>
      </c>
      <c r="E46" s="938">
        <v>33</v>
      </c>
      <c r="F46" s="938">
        <v>34</v>
      </c>
      <c r="G46" s="938">
        <v>50</v>
      </c>
      <c r="H46" s="925">
        <v>2.6649659476573355E-3</v>
      </c>
    </row>
    <row r="47" spans="1:8">
      <c r="A47" s="937" t="s">
        <v>715</v>
      </c>
      <c r="B47" s="938">
        <v>45</v>
      </c>
      <c r="C47" s="938">
        <v>44</v>
      </c>
      <c r="D47" s="938">
        <v>55</v>
      </c>
      <c r="E47" s="938">
        <v>47</v>
      </c>
      <c r="F47" s="938">
        <v>55</v>
      </c>
      <c r="G47" s="938">
        <v>70</v>
      </c>
      <c r="H47" s="925">
        <v>3.9177277179236044E-3</v>
      </c>
    </row>
    <row r="48" spans="1:8">
      <c r="A48" s="937" t="s">
        <v>716</v>
      </c>
      <c r="B48" s="938">
        <v>96</v>
      </c>
      <c r="C48" s="938">
        <v>95</v>
      </c>
      <c r="D48" s="938">
        <v>144</v>
      </c>
      <c r="E48" s="938">
        <v>177</v>
      </c>
      <c r="F48" s="938">
        <v>211</v>
      </c>
      <c r="G48" s="938">
        <v>239</v>
      </c>
      <c r="H48" s="925">
        <v>1.4281484181035465E-2</v>
      </c>
    </row>
    <row r="49" spans="1:8">
      <c r="A49" s="937" t="s">
        <v>717</v>
      </c>
      <c r="B49" s="938">
        <v>46</v>
      </c>
      <c r="C49" s="938">
        <v>38</v>
      </c>
      <c r="D49" s="938">
        <v>197</v>
      </c>
      <c r="E49" s="938">
        <v>257</v>
      </c>
      <c r="F49" s="938">
        <v>381</v>
      </c>
      <c r="G49" s="938">
        <v>551</v>
      </c>
      <c r="H49" s="925">
        <v>2.7082431724483519E-2</v>
      </c>
    </row>
    <row r="50" spans="1:8">
      <c r="A50" s="937" t="s">
        <v>718</v>
      </c>
      <c r="B50" s="938">
        <v>899</v>
      </c>
      <c r="C50" s="938">
        <v>917</v>
      </c>
      <c r="D50" s="938">
        <v>910</v>
      </c>
      <c r="E50" s="938">
        <v>795</v>
      </c>
      <c r="F50" s="938">
        <v>929</v>
      </c>
      <c r="G50" s="938">
        <v>1010</v>
      </c>
      <c r="H50" s="925">
        <v>6.2273648725599616E-2</v>
      </c>
    </row>
    <row r="51" spans="1:8">
      <c r="A51" s="937" t="s">
        <v>719</v>
      </c>
      <c r="B51" s="938">
        <v>7265</v>
      </c>
      <c r="C51" s="938">
        <v>8751</v>
      </c>
      <c r="D51" s="938">
        <v>8689</v>
      </c>
      <c r="E51" s="938">
        <v>8357</v>
      </c>
      <c r="F51" s="938">
        <v>7754</v>
      </c>
      <c r="G51" s="938">
        <v>8317</v>
      </c>
      <c r="H51" s="925">
        <v>0.55640844589208027</v>
      </c>
    </row>
    <row r="52" spans="1:8">
      <c r="A52" s="138" t="s">
        <v>695</v>
      </c>
      <c r="B52" s="137">
        <v>12423</v>
      </c>
      <c r="C52" s="137">
        <v>14742</v>
      </c>
      <c r="D52" s="137">
        <v>15536</v>
      </c>
      <c r="E52" s="137">
        <v>13896</v>
      </c>
      <c r="F52" s="137">
        <v>14263</v>
      </c>
      <c r="G52" s="137">
        <v>15744</v>
      </c>
      <c r="H52" s="936">
        <v>1</v>
      </c>
    </row>
    <row r="53" spans="1:8">
      <c r="A53" s="940"/>
      <c r="B53" s="123"/>
      <c r="C53" s="123"/>
      <c r="D53" s="123"/>
      <c r="E53" s="123"/>
      <c r="F53" s="123"/>
      <c r="G53" s="123"/>
      <c r="H53" s="123"/>
    </row>
    <row r="54" spans="1:8">
      <c r="A54" s="940"/>
      <c r="B54" s="122"/>
      <c r="C54" s="122"/>
      <c r="D54" s="122"/>
      <c r="E54" s="122"/>
      <c r="F54" s="122"/>
      <c r="G54" s="122"/>
      <c r="H54" s="123"/>
    </row>
    <row r="55" spans="1:8">
      <c r="A55" s="940"/>
      <c r="B55" s="122"/>
      <c r="C55" s="122"/>
      <c r="D55" s="122"/>
      <c r="E55" s="122"/>
      <c r="F55" s="122"/>
      <c r="G55" s="122"/>
      <c r="H55" s="123"/>
    </row>
    <row r="56" spans="1:8">
      <c r="A56" s="940"/>
      <c r="B56" s="122"/>
      <c r="C56" s="122"/>
      <c r="D56" s="122"/>
      <c r="E56" s="122"/>
      <c r="F56" s="122"/>
      <c r="G56" s="122"/>
      <c r="H56" s="123"/>
    </row>
    <row r="57" spans="1:8">
      <c r="A57" s="940"/>
      <c r="B57" s="122"/>
      <c r="C57" s="122"/>
      <c r="D57" s="122"/>
      <c r="E57" s="122"/>
      <c r="F57" s="122"/>
      <c r="G57" s="122"/>
      <c r="H57" s="123"/>
    </row>
    <row r="58" spans="1:8">
      <c r="A58" s="940"/>
      <c r="B58" s="122"/>
      <c r="C58" s="122"/>
      <c r="D58" s="122"/>
      <c r="E58" s="122"/>
      <c r="F58" s="122"/>
      <c r="G58" s="122"/>
      <c r="H58" s="123"/>
    </row>
    <row r="59" spans="1:8">
      <c r="A59" s="940"/>
      <c r="B59" s="122"/>
      <c r="C59" s="122"/>
      <c r="D59" s="122"/>
      <c r="E59" s="122"/>
      <c r="F59" s="122"/>
      <c r="G59" s="122"/>
      <c r="H59" s="123"/>
    </row>
    <row r="60" spans="1:8">
      <c r="A60" s="940"/>
      <c r="B60" s="122"/>
      <c r="C60" s="122"/>
      <c r="D60" s="122"/>
      <c r="E60" s="122"/>
      <c r="F60" s="122"/>
      <c r="G60" s="122"/>
      <c r="H60" s="123"/>
    </row>
    <row r="61" spans="1:8">
      <c r="A61" s="940"/>
      <c r="B61" s="122"/>
      <c r="C61" s="122"/>
      <c r="D61" s="122"/>
      <c r="E61" s="122"/>
      <c r="F61" s="122"/>
      <c r="G61" s="122"/>
      <c r="H61" s="123"/>
    </row>
    <row r="62" spans="1:8">
      <c r="A62" s="940"/>
      <c r="B62" s="122"/>
      <c r="C62" s="122"/>
      <c r="D62" s="122"/>
      <c r="E62" s="122"/>
      <c r="F62" s="122"/>
      <c r="G62" s="122"/>
      <c r="H62" s="123"/>
    </row>
    <row r="63" spans="1:8">
      <c r="A63" s="940"/>
      <c r="B63" s="122"/>
      <c r="C63" s="122"/>
      <c r="D63" s="122"/>
      <c r="E63" s="122"/>
      <c r="F63" s="122"/>
      <c r="G63" s="122"/>
      <c r="H63" s="123"/>
    </row>
  </sheetData>
  <mergeCells count="21">
    <mergeCell ref="A1:H1"/>
    <mergeCell ref="A14:H14"/>
    <mergeCell ref="A15:H15"/>
    <mergeCell ref="H5:H6"/>
    <mergeCell ref="H16:H17"/>
    <mergeCell ref="A2:H2"/>
    <mergeCell ref="A3:H3"/>
    <mergeCell ref="A4:H4"/>
    <mergeCell ref="A12:H12"/>
    <mergeCell ref="B16:D16"/>
    <mergeCell ref="B5:D5"/>
    <mergeCell ref="H33:H34"/>
    <mergeCell ref="E5:G5"/>
    <mergeCell ref="E16:G16"/>
    <mergeCell ref="E33:G33"/>
    <mergeCell ref="B33:D33"/>
    <mergeCell ref="A32:H32"/>
    <mergeCell ref="A13:H13"/>
    <mergeCell ref="A31:H31"/>
    <mergeCell ref="A30:H30"/>
    <mergeCell ref="A29:H29"/>
  </mergeCells>
  <conditionalFormatting sqref="D35:D51 A28:H28 A11:H11 A22:B26 A19 A20:D20 D19 A21:C21 A18:D18 B20:B21 E18:F26">
    <cfRule type="cellIs" dxfId="86" priority="88" stopIfTrue="1" operator="greaterThan">
      <formula>0</formula>
    </cfRule>
    <cfRule type="containsBlanks" dxfId="85" priority="89" stopIfTrue="1">
      <formula>LEN(TRIM(A11))=0</formula>
    </cfRule>
    <cfRule type="cellIs" dxfId="84" priority="90" stopIfTrue="1" operator="equal">
      <formula>0</formula>
    </cfRule>
  </conditionalFormatting>
  <conditionalFormatting sqref="A35:A51">
    <cfRule type="cellIs" dxfId="83" priority="106" stopIfTrue="1" operator="greaterThan">
      <formula>0</formula>
    </cfRule>
    <cfRule type="containsBlanks" dxfId="82" priority="107" stopIfTrue="1">
      <formula>LEN(TRIM(A35))=0</formula>
    </cfRule>
    <cfRule type="cellIs" dxfId="81" priority="108" stopIfTrue="1" operator="equal">
      <formula>0</formula>
    </cfRule>
  </conditionalFormatting>
  <conditionalFormatting sqref="C35:C51">
    <cfRule type="cellIs" dxfId="80" priority="91" stopIfTrue="1" operator="greaterThan">
      <formula>0</formula>
    </cfRule>
    <cfRule type="containsBlanks" dxfId="79" priority="92" stopIfTrue="1">
      <formula>LEN(TRIM(C35))=0</formula>
    </cfRule>
    <cfRule type="cellIs" dxfId="78" priority="93" stopIfTrue="1" operator="equal">
      <formula>0</formula>
    </cfRule>
  </conditionalFormatting>
  <conditionalFormatting sqref="A7:A9 H7:H9 H18:H26">
    <cfRule type="cellIs" dxfId="77" priority="154" stopIfTrue="1" operator="greaterThan">
      <formula>0</formula>
    </cfRule>
    <cfRule type="containsBlanks" dxfId="76" priority="155" stopIfTrue="1">
      <formula>LEN(TRIM(A7))=0</formula>
    </cfRule>
    <cfRule type="cellIs" dxfId="75" priority="156" stopIfTrue="1" operator="equal">
      <formula>0</formula>
    </cfRule>
  </conditionalFormatting>
  <conditionalFormatting sqref="B7:C9">
    <cfRule type="cellIs" dxfId="74" priority="139" stopIfTrue="1" operator="greaterThan">
      <formula>0</formula>
    </cfRule>
    <cfRule type="containsBlanks" dxfId="73" priority="140" stopIfTrue="1">
      <formula>LEN(TRIM(B7))=0</formula>
    </cfRule>
    <cfRule type="cellIs" dxfId="72" priority="141" stopIfTrue="1" operator="equal">
      <formula>0</formula>
    </cfRule>
  </conditionalFormatting>
  <conditionalFormatting sqref="B7:C9">
    <cfRule type="cellIs" dxfId="71" priority="142" stopIfTrue="1" operator="greaterThan">
      <formula>0</formula>
    </cfRule>
    <cfRule type="containsBlanks" dxfId="70" priority="143" stopIfTrue="1">
      <formula>LEN(TRIM(B7))=0</formula>
    </cfRule>
    <cfRule type="cellIs" dxfId="69" priority="144" stopIfTrue="1" operator="equal">
      <formula>0</formula>
    </cfRule>
  </conditionalFormatting>
  <conditionalFormatting sqref="B7:B9">
    <cfRule type="cellIs" dxfId="68" priority="130" stopIfTrue="1" operator="greaterThan">
      <formula>0</formula>
    </cfRule>
    <cfRule type="containsBlanks" dxfId="67" priority="131" stopIfTrue="1">
      <formula>LEN(TRIM(B7))=0</formula>
    </cfRule>
    <cfRule type="cellIs" dxfId="66" priority="132" stopIfTrue="1" operator="equal">
      <formula>0</formula>
    </cfRule>
  </conditionalFormatting>
  <conditionalFormatting sqref="B7:B9">
    <cfRule type="cellIs" dxfId="65" priority="127" stopIfTrue="1" operator="greaterThan">
      <formula>0</formula>
    </cfRule>
    <cfRule type="containsBlanks" dxfId="64" priority="128" stopIfTrue="1">
      <formula>LEN(TRIM(B7))=0</formula>
    </cfRule>
    <cfRule type="cellIs" dxfId="63" priority="129" stopIfTrue="1" operator="equal">
      <formula>0</formula>
    </cfRule>
  </conditionalFormatting>
  <conditionalFormatting sqref="B22:D26 D21">
    <cfRule type="cellIs" dxfId="62" priority="145" stopIfTrue="1" operator="greaterThan">
      <formula>0</formula>
    </cfRule>
    <cfRule type="containsBlanks" dxfId="61" priority="146" stopIfTrue="1">
      <formula>LEN(TRIM(B21))=0</formula>
    </cfRule>
    <cfRule type="cellIs" dxfId="60" priority="147" stopIfTrue="1" operator="equal">
      <formula>0</formula>
    </cfRule>
  </conditionalFormatting>
  <conditionalFormatting sqref="B22:B26">
    <cfRule type="cellIs" dxfId="59" priority="124" stopIfTrue="1" operator="greaterThan">
      <formula>0</formula>
    </cfRule>
    <cfRule type="containsBlanks" dxfId="58" priority="125" stopIfTrue="1">
      <formula>LEN(TRIM(B22))=0</formula>
    </cfRule>
    <cfRule type="cellIs" dxfId="57" priority="126" stopIfTrue="1" operator="equal">
      <formula>0</formula>
    </cfRule>
  </conditionalFormatting>
  <conditionalFormatting sqref="D7:D9">
    <cfRule type="cellIs" dxfId="56" priority="109" stopIfTrue="1" operator="greaterThan">
      <formula>0</formula>
    </cfRule>
    <cfRule type="containsBlanks" dxfId="55" priority="110" stopIfTrue="1">
      <formula>LEN(TRIM(D7))=0</formula>
    </cfRule>
    <cfRule type="cellIs" dxfId="54" priority="111" stopIfTrue="1" operator="equal">
      <formula>0</formula>
    </cfRule>
  </conditionalFormatting>
  <conditionalFormatting sqref="D7:D9">
    <cfRule type="cellIs" dxfId="53" priority="112" stopIfTrue="1" operator="greaterThan">
      <formula>0</formula>
    </cfRule>
    <cfRule type="containsBlanks" dxfId="52" priority="113" stopIfTrue="1">
      <formula>LEN(TRIM(D7))=0</formula>
    </cfRule>
    <cfRule type="cellIs" dxfId="51" priority="114" stopIfTrue="1" operator="equal">
      <formula>0</formula>
    </cfRule>
  </conditionalFormatting>
  <conditionalFormatting sqref="B35:B51">
    <cfRule type="cellIs" dxfId="50" priority="94" stopIfTrue="1" operator="greaterThan">
      <formula>0</formula>
    </cfRule>
    <cfRule type="containsBlanks" dxfId="49" priority="95" stopIfTrue="1">
      <formula>LEN(TRIM(B35))=0</formula>
    </cfRule>
    <cfRule type="cellIs" dxfId="48" priority="96" stopIfTrue="1" operator="equal">
      <formula>0</formula>
    </cfRule>
  </conditionalFormatting>
  <conditionalFormatting sqref="E7:E9">
    <cfRule type="cellIs" dxfId="47" priority="82" stopIfTrue="1" operator="greaterThan">
      <formula>0</formula>
    </cfRule>
    <cfRule type="containsBlanks" dxfId="46" priority="83" stopIfTrue="1">
      <formula>LEN(TRIM(E7))=0</formula>
    </cfRule>
    <cfRule type="cellIs" dxfId="45" priority="84" stopIfTrue="1" operator="equal">
      <formula>0</formula>
    </cfRule>
  </conditionalFormatting>
  <conditionalFormatting sqref="E7:E9">
    <cfRule type="cellIs" dxfId="44" priority="85" stopIfTrue="1" operator="greaterThan">
      <formula>0</formula>
    </cfRule>
    <cfRule type="containsBlanks" dxfId="43" priority="86" stopIfTrue="1">
      <formula>LEN(TRIM(E7))=0</formula>
    </cfRule>
    <cfRule type="cellIs" dxfId="42" priority="87" stopIfTrue="1" operator="equal">
      <formula>0</formula>
    </cfRule>
  </conditionalFormatting>
  <conditionalFormatting sqref="E43:E51 E35:E40">
    <cfRule type="cellIs" dxfId="41" priority="76" stopIfTrue="1" operator="greaterThan">
      <formula>0</formula>
    </cfRule>
    <cfRule type="containsBlanks" dxfId="40" priority="77" stopIfTrue="1">
      <formula>LEN(TRIM(E35))=0</formula>
    </cfRule>
    <cfRule type="cellIs" dxfId="39" priority="78" stopIfTrue="1" operator="equal">
      <formula>0</formula>
    </cfRule>
  </conditionalFormatting>
  <conditionalFormatting sqref="E41">
    <cfRule type="cellIs" dxfId="38" priority="73" stopIfTrue="1" operator="greaterThan">
      <formula>0</formula>
    </cfRule>
    <cfRule type="containsBlanks" dxfId="37" priority="74" stopIfTrue="1">
      <formula>LEN(TRIM(E41))=0</formula>
    </cfRule>
    <cfRule type="cellIs" dxfId="36" priority="75" stopIfTrue="1" operator="equal">
      <formula>0</formula>
    </cfRule>
  </conditionalFormatting>
  <conditionalFormatting sqref="F7:F9">
    <cfRule type="cellIs" dxfId="35" priority="49" stopIfTrue="1" operator="greaterThan">
      <formula>0</formula>
    </cfRule>
    <cfRule type="containsBlanks" dxfId="34" priority="50" stopIfTrue="1">
      <formula>LEN(TRIM(F7))=0</formula>
    </cfRule>
    <cfRule type="cellIs" dxfId="33" priority="51" stopIfTrue="1" operator="equal">
      <formula>0</formula>
    </cfRule>
  </conditionalFormatting>
  <conditionalFormatting sqref="F7:F9">
    <cfRule type="cellIs" dxfId="32" priority="52" stopIfTrue="1" operator="greaterThan">
      <formula>0</formula>
    </cfRule>
    <cfRule type="containsBlanks" dxfId="31" priority="53" stopIfTrue="1">
      <formula>LEN(TRIM(F7))=0</formula>
    </cfRule>
    <cfRule type="cellIs" dxfId="30" priority="54" stopIfTrue="1" operator="equal">
      <formula>0</formula>
    </cfRule>
  </conditionalFormatting>
  <conditionalFormatting sqref="F43:F51 F35:F40">
    <cfRule type="cellIs" dxfId="29" priority="43" stopIfTrue="1" operator="greaterThan">
      <formula>0</formula>
    </cfRule>
    <cfRule type="containsBlanks" dxfId="28" priority="44" stopIfTrue="1">
      <formula>LEN(TRIM(F35))=0</formula>
    </cfRule>
    <cfRule type="cellIs" dxfId="27" priority="45" stopIfTrue="1" operator="equal">
      <formula>0</formula>
    </cfRule>
  </conditionalFormatting>
  <conditionalFormatting sqref="F41">
    <cfRule type="cellIs" dxfId="26" priority="40" stopIfTrue="1" operator="greaterThan">
      <formula>0</formula>
    </cfRule>
    <cfRule type="containsBlanks" dxfId="25" priority="41" stopIfTrue="1">
      <formula>LEN(TRIM(F41))=0</formula>
    </cfRule>
    <cfRule type="cellIs" dxfId="24" priority="42" stopIfTrue="1" operator="equal">
      <formula>0</formula>
    </cfRule>
  </conditionalFormatting>
  <conditionalFormatting sqref="B19">
    <cfRule type="cellIs" dxfId="23" priority="25" stopIfTrue="1" operator="greaterThan">
      <formula>0</formula>
    </cfRule>
    <cfRule type="containsBlanks" dxfId="22" priority="26" stopIfTrue="1">
      <formula>LEN(TRIM(B19))=0</formula>
    </cfRule>
    <cfRule type="cellIs" dxfId="21" priority="27" stopIfTrue="1" operator="equal">
      <formula>0</formula>
    </cfRule>
  </conditionalFormatting>
  <conditionalFormatting sqref="B19:C19">
    <cfRule type="cellIs" dxfId="20" priority="31" stopIfTrue="1" operator="greaterThan">
      <formula>0</formula>
    </cfRule>
    <cfRule type="containsBlanks" dxfId="19" priority="32" stopIfTrue="1">
      <formula>LEN(TRIM(B19))=0</formula>
    </cfRule>
    <cfRule type="cellIs" dxfId="18" priority="33" stopIfTrue="1" operator="equal">
      <formula>0</formula>
    </cfRule>
  </conditionalFormatting>
  <conditionalFormatting sqref="B19">
    <cfRule type="cellIs" dxfId="17" priority="28" stopIfTrue="1" operator="greaterThan">
      <formula>0</formula>
    </cfRule>
    <cfRule type="containsBlanks" dxfId="16" priority="29" stopIfTrue="1">
      <formula>LEN(TRIM(B19))=0</formula>
    </cfRule>
    <cfRule type="cellIs" dxfId="15" priority="30" stopIfTrue="1" operator="equal">
      <formula>0</formula>
    </cfRule>
  </conditionalFormatting>
  <conditionalFormatting sqref="G7:G9">
    <cfRule type="cellIs" dxfId="14" priority="13" stopIfTrue="1" operator="greaterThan">
      <formula>0</formula>
    </cfRule>
    <cfRule type="containsBlanks" dxfId="13" priority="14" stopIfTrue="1">
      <formula>LEN(TRIM(G7))=0</formula>
    </cfRule>
    <cfRule type="cellIs" dxfId="12" priority="15" stopIfTrue="1" operator="equal">
      <formula>0</formula>
    </cfRule>
  </conditionalFormatting>
  <conditionalFormatting sqref="G7:G9">
    <cfRule type="cellIs" dxfId="11" priority="16" stopIfTrue="1" operator="greaterThan">
      <formula>0</formula>
    </cfRule>
    <cfRule type="containsBlanks" dxfId="10" priority="17" stopIfTrue="1">
      <formula>LEN(TRIM(G7))=0</formula>
    </cfRule>
    <cfRule type="cellIs" dxfId="9" priority="18" stopIfTrue="1" operator="equal">
      <formula>0</formula>
    </cfRule>
  </conditionalFormatting>
  <conditionalFormatting sqref="G18:G26">
    <cfRule type="cellIs" dxfId="8" priority="10" stopIfTrue="1" operator="greaterThan">
      <formula>0</formula>
    </cfRule>
    <cfRule type="containsBlanks" dxfId="7" priority="11" stopIfTrue="1">
      <formula>LEN(TRIM(G18))=0</formula>
    </cfRule>
    <cfRule type="cellIs" dxfId="6" priority="12" stopIfTrue="1" operator="equal">
      <formula>0</formula>
    </cfRule>
  </conditionalFormatting>
  <conditionalFormatting sqref="G35:G51">
    <cfRule type="cellIs" dxfId="5" priority="7" stopIfTrue="1" operator="greaterThan">
      <formula>0</formula>
    </cfRule>
    <cfRule type="containsBlanks" dxfId="4" priority="8" stopIfTrue="1">
      <formula>LEN(TRIM(G35))=0</formula>
    </cfRule>
    <cfRule type="cellIs" dxfId="3" priority="9" stopIfTrue="1" operator="equal">
      <formula>0</formula>
    </cfRule>
  </conditionalFormatting>
  <conditionalFormatting sqref="H35:H51">
    <cfRule type="cellIs" dxfId="2" priority="1" stopIfTrue="1" operator="greaterThan">
      <formula>0</formula>
    </cfRule>
    <cfRule type="containsBlanks" dxfId="1" priority="2" stopIfTrue="1">
      <formula>LEN(TRIM(H35))=0</formula>
    </cfRule>
    <cfRule type="cellIs" dxfId="0" priority="3" stopIfTrue="1" operator="equal">
      <formula>0</formula>
    </cfRule>
  </conditionalFormatting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/>
  <dimension ref="A1:I95"/>
  <sheetViews>
    <sheetView showGridLines="0" workbookViewId="0">
      <selection activeCell="A14" sqref="A14"/>
    </sheetView>
  </sheetViews>
  <sheetFormatPr defaultColWidth="11.42578125" defaultRowHeight="15"/>
  <cols>
    <col min="1" max="1" width="80.85546875" customWidth="1"/>
    <col min="2" max="2" width="12.7109375" customWidth="1"/>
    <col min="3" max="3" width="13" customWidth="1"/>
    <col min="4" max="4" width="13.42578125" customWidth="1"/>
    <col min="5" max="5" width="13.42578125" style="81" customWidth="1"/>
    <col min="6" max="7" width="13.42578125" style="467" customWidth="1"/>
    <col min="8" max="8" width="22" customWidth="1"/>
  </cols>
  <sheetData>
    <row r="1" spans="1:9" ht="8.25" customHeight="1">
      <c r="A1" s="1085"/>
      <c r="B1" s="1085"/>
      <c r="C1" s="1085"/>
      <c r="D1" s="1085"/>
      <c r="E1" s="1085"/>
      <c r="F1" s="1085"/>
      <c r="G1" s="1085"/>
      <c r="H1" s="1085"/>
    </row>
    <row r="2" spans="1:9" ht="23.25" customHeight="1">
      <c r="A2" s="1084" t="s">
        <v>563</v>
      </c>
      <c r="B2" s="1084"/>
      <c r="C2" s="1084"/>
      <c r="D2" s="1084"/>
      <c r="E2" s="1084"/>
      <c r="F2" s="1084"/>
      <c r="G2" s="1084"/>
      <c r="H2" s="1084"/>
    </row>
    <row r="3" spans="1:9" ht="23.25" customHeight="1">
      <c r="A3" s="1092" t="s">
        <v>564</v>
      </c>
      <c r="B3" s="1084"/>
      <c r="C3" s="1084"/>
      <c r="D3" s="1084"/>
      <c r="E3" s="1084"/>
      <c r="F3" s="1084"/>
      <c r="G3" s="1084"/>
      <c r="H3" s="1084"/>
    </row>
    <row r="4" spans="1:9" ht="23.25" customHeight="1">
      <c r="A4" s="1093" t="s">
        <v>900</v>
      </c>
      <c r="B4" s="1093"/>
      <c r="C4" s="1093"/>
      <c r="D4" s="1093"/>
      <c r="E4" s="1093"/>
      <c r="F4" s="1093"/>
      <c r="G4" s="1093"/>
      <c r="H4" s="1093"/>
    </row>
    <row r="5" spans="1:9">
      <c r="A5" s="142"/>
      <c r="B5" s="1094">
        <v>2018</v>
      </c>
      <c r="C5" s="1095"/>
      <c r="D5" s="1096"/>
      <c r="E5" s="1094">
        <v>2019</v>
      </c>
      <c r="F5" s="1095"/>
      <c r="G5" s="1096"/>
      <c r="H5" s="977"/>
    </row>
    <row r="6" spans="1:9" ht="30">
      <c r="A6" s="913" t="s">
        <v>565</v>
      </c>
      <c r="B6" s="914" t="s">
        <v>567</v>
      </c>
      <c r="C6" s="914" t="s">
        <v>568</v>
      </c>
      <c r="D6" s="914" t="s">
        <v>569</v>
      </c>
      <c r="E6" s="914" t="s">
        <v>566</v>
      </c>
      <c r="F6" s="914" t="s">
        <v>567</v>
      </c>
      <c r="G6" s="914" t="s">
        <v>568</v>
      </c>
      <c r="H6" s="915" t="s">
        <v>898</v>
      </c>
    </row>
    <row r="7" spans="1:9">
      <c r="A7" s="1089" t="s">
        <v>94</v>
      </c>
      <c r="B7" s="1090"/>
      <c r="C7" s="1090"/>
      <c r="D7" s="1090"/>
      <c r="E7" s="1090"/>
      <c r="F7" s="1090"/>
      <c r="G7" s="1090"/>
      <c r="H7" s="1091"/>
    </row>
    <row r="8" spans="1:9">
      <c r="A8" s="978" t="s">
        <v>570</v>
      </c>
      <c r="B8" s="979">
        <v>4247</v>
      </c>
      <c r="C8" s="979">
        <v>4994</v>
      </c>
      <c r="D8" s="979">
        <v>5576</v>
      </c>
      <c r="E8" s="979">
        <v>5487</v>
      </c>
      <c r="F8" s="979">
        <v>4302</v>
      </c>
      <c r="G8" s="979">
        <v>5425</v>
      </c>
      <c r="H8" s="980">
        <v>0.35844877956837246</v>
      </c>
      <c r="I8" s="916"/>
    </row>
    <row r="9" spans="1:9">
      <c r="A9" s="978" t="s">
        <v>571</v>
      </c>
      <c r="B9" s="979">
        <v>1918</v>
      </c>
      <c r="C9" s="979">
        <v>2633</v>
      </c>
      <c r="D9" s="979">
        <v>1942</v>
      </c>
      <c r="E9" s="979">
        <v>1148</v>
      </c>
      <c r="F9" s="979">
        <v>1328</v>
      </c>
      <c r="G9" s="979">
        <v>1570</v>
      </c>
      <c r="H9" s="980">
        <v>9.5325605503722557E-2</v>
      </c>
    </row>
    <row r="10" spans="1:9">
      <c r="A10" s="978" t="s">
        <v>572</v>
      </c>
      <c r="B10" s="979">
        <v>688</v>
      </c>
      <c r="C10" s="979">
        <v>566</v>
      </c>
      <c r="D10" s="979">
        <v>504</v>
      </c>
      <c r="E10" s="979">
        <v>374</v>
      </c>
      <c r="F10" s="979">
        <v>508</v>
      </c>
      <c r="G10" s="979">
        <v>569</v>
      </c>
      <c r="H10" s="980">
        <v>3.4186221845254924E-2</v>
      </c>
    </row>
    <row r="11" spans="1:9">
      <c r="A11" s="978" t="s">
        <v>573</v>
      </c>
      <c r="B11" s="979">
        <v>556</v>
      </c>
      <c r="C11" s="979">
        <v>1190</v>
      </c>
      <c r="D11" s="979">
        <v>1020</v>
      </c>
      <c r="E11" s="979">
        <v>859</v>
      </c>
      <c r="F11" s="979">
        <v>1191</v>
      </c>
      <c r="G11" s="979">
        <v>1152</v>
      </c>
      <c r="H11" s="980">
        <v>7.5440580529639048E-2</v>
      </c>
    </row>
    <row r="12" spans="1:9">
      <c r="A12" s="978" t="s">
        <v>574</v>
      </c>
      <c r="B12" s="979">
        <v>2789</v>
      </c>
      <c r="C12" s="979">
        <v>3038</v>
      </c>
      <c r="D12" s="979">
        <v>3440</v>
      </c>
      <c r="E12" s="979">
        <v>3193</v>
      </c>
      <c r="F12" s="979">
        <v>4198</v>
      </c>
      <c r="G12" s="979">
        <v>3980</v>
      </c>
      <c r="H12" s="980">
        <v>0.26790594665912731</v>
      </c>
    </row>
    <row r="13" spans="1:9">
      <c r="A13" s="978" t="s">
        <v>575</v>
      </c>
      <c r="B13" s="979">
        <v>423</v>
      </c>
      <c r="C13" s="979">
        <v>411</v>
      </c>
      <c r="D13" s="979">
        <v>611</v>
      </c>
      <c r="E13" s="979">
        <v>573</v>
      </c>
      <c r="F13" s="979">
        <v>525</v>
      </c>
      <c r="G13" s="979">
        <v>458</v>
      </c>
      <c r="H13" s="980">
        <v>3.6660069738950148E-2</v>
      </c>
    </row>
    <row r="14" spans="1:9">
      <c r="A14" s="978" t="s">
        <v>576</v>
      </c>
      <c r="B14" s="979">
        <v>236</v>
      </c>
      <c r="C14" s="979">
        <v>267</v>
      </c>
      <c r="D14" s="979">
        <v>474</v>
      </c>
      <c r="E14" s="979">
        <v>432</v>
      </c>
      <c r="F14" s="979">
        <v>341</v>
      </c>
      <c r="G14" s="979">
        <v>477</v>
      </c>
      <c r="H14" s="980">
        <v>2.9450570163038356E-2</v>
      </c>
    </row>
    <row r="15" spans="1:9">
      <c r="A15" s="978" t="s">
        <v>577</v>
      </c>
      <c r="B15" s="979">
        <v>146</v>
      </c>
      <c r="C15" s="979">
        <v>167</v>
      </c>
      <c r="D15" s="979">
        <v>255</v>
      </c>
      <c r="E15" s="979">
        <v>291</v>
      </c>
      <c r="F15" s="979">
        <v>280</v>
      </c>
      <c r="G15" s="979">
        <v>243</v>
      </c>
      <c r="H15" s="980">
        <v>1.9178211290170579E-2</v>
      </c>
    </row>
    <row r="16" spans="1:9">
      <c r="A16" s="978" t="s">
        <v>578</v>
      </c>
      <c r="B16" s="979">
        <v>246</v>
      </c>
      <c r="C16" s="979">
        <v>288</v>
      </c>
      <c r="D16" s="979">
        <v>287</v>
      </c>
      <c r="E16" s="979">
        <v>290</v>
      </c>
      <c r="F16" s="979">
        <v>245</v>
      </c>
      <c r="G16" s="979">
        <v>275</v>
      </c>
      <c r="H16" s="980">
        <v>1.9083969465648856E-2</v>
      </c>
    </row>
    <row r="17" spans="1:8">
      <c r="A17" s="978" t="s">
        <v>579</v>
      </c>
      <c r="B17" s="979">
        <v>61</v>
      </c>
      <c r="C17" s="979">
        <v>48</v>
      </c>
      <c r="D17" s="979">
        <v>50</v>
      </c>
      <c r="E17" s="979">
        <v>46</v>
      </c>
      <c r="F17" s="979">
        <v>52</v>
      </c>
      <c r="G17" s="979">
        <v>44</v>
      </c>
      <c r="H17" s="980">
        <v>3.3455847705211573E-3</v>
      </c>
    </row>
    <row r="18" spans="1:8">
      <c r="A18" s="978" t="s">
        <v>580</v>
      </c>
      <c r="B18" s="979">
        <v>518</v>
      </c>
      <c r="C18" s="979">
        <v>569</v>
      </c>
      <c r="D18" s="979">
        <v>687</v>
      </c>
      <c r="E18" s="979">
        <v>688</v>
      </c>
      <c r="F18" s="979">
        <v>706</v>
      </c>
      <c r="G18" s="979">
        <v>960</v>
      </c>
      <c r="H18" s="980">
        <v>5.5461313731033836E-2</v>
      </c>
    </row>
    <row r="19" spans="1:8">
      <c r="A19" s="978" t="s">
        <v>581</v>
      </c>
      <c r="B19" s="979">
        <v>79</v>
      </c>
      <c r="C19" s="979">
        <v>91</v>
      </c>
      <c r="D19" s="979">
        <v>66</v>
      </c>
      <c r="E19" s="979">
        <v>79</v>
      </c>
      <c r="F19" s="979">
        <v>84</v>
      </c>
      <c r="G19" s="979">
        <v>71</v>
      </c>
      <c r="H19" s="980">
        <v>5.5131467345207802E-3</v>
      </c>
    </row>
    <row r="20" spans="1:8">
      <c r="A20" s="981" t="s">
        <v>582</v>
      </c>
      <c r="B20" s="982">
        <v>11907</v>
      </c>
      <c r="C20" s="982">
        <v>14262</v>
      </c>
      <c r="D20" s="982">
        <v>14912</v>
      </c>
      <c r="E20" s="982">
        <v>13460</v>
      </c>
      <c r="F20" s="982">
        <v>13760</v>
      </c>
      <c r="G20" s="982">
        <v>15224</v>
      </c>
      <c r="H20" s="983">
        <v>1</v>
      </c>
    </row>
    <row r="21" spans="1:8">
      <c r="A21" s="1086" t="s">
        <v>348</v>
      </c>
      <c r="B21" s="1087">
        <v>0</v>
      </c>
      <c r="C21" s="1087">
        <v>0</v>
      </c>
      <c r="D21" s="1087">
        <v>0</v>
      </c>
      <c r="E21" s="1087"/>
      <c r="F21" s="1087"/>
      <c r="G21" s="1087"/>
      <c r="H21" s="1088">
        <v>0</v>
      </c>
    </row>
    <row r="22" spans="1:8">
      <c r="A22" s="978" t="s">
        <v>583</v>
      </c>
      <c r="B22" s="979">
        <v>68</v>
      </c>
      <c r="C22" s="979">
        <v>96</v>
      </c>
      <c r="D22" s="979">
        <v>92</v>
      </c>
      <c r="E22" s="979">
        <v>65</v>
      </c>
      <c r="F22" s="979">
        <v>80</v>
      </c>
      <c r="G22" s="979">
        <v>85</v>
      </c>
      <c r="H22" s="980">
        <v>0.87786259541984735</v>
      </c>
    </row>
    <row r="23" spans="1:8">
      <c r="A23" s="978" t="s">
        <v>584</v>
      </c>
      <c r="B23" s="979">
        <v>2</v>
      </c>
      <c r="C23" s="979">
        <v>3</v>
      </c>
      <c r="D23" s="979">
        <v>8</v>
      </c>
      <c r="E23" s="979">
        <v>8</v>
      </c>
      <c r="F23" s="979">
        <v>4</v>
      </c>
      <c r="G23" s="979">
        <v>20</v>
      </c>
      <c r="H23" s="980">
        <v>0.12213740458015267</v>
      </c>
    </row>
    <row r="24" spans="1:8">
      <c r="A24" s="981" t="s">
        <v>582</v>
      </c>
      <c r="B24" s="982">
        <v>70</v>
      </c>
      <c r="C24" s="982">
        <v>99</v>
      </c>
      <c r="D24" s="982">
        <v>100</v>
      </c>
      <c r="E24" s="982">
        <v>73</v>
      </c>
      <c r="F24" s="982">
        <v>84</v>
      </c>
      <c r="G24" s="982">
        <v>105</v>
      </c>
      <c r="H24" s="983">
        <v>1</v>
      </c>
    </row>
    <row r="25" spans="1:8">
      <c r="A25" s="1086" t="s">
        <v>357</v>
      </c>
      <c r="B25" s="1087"/>
      <c r="C25" s="1087"/>
      <c r="D25" s="1087"/>
      <c r="E25" s="1087"/>
      <c r="F25" s="1087"/>
      <c r="G25" s="1087"/>
      <c r="H25" s="1088">
        <v>0</v>
      </c>
    </row>
    <row r="26" spans="1:8">
      <c r="A26" s="978" t="s">
        <v>585</v>
      </c>
      <c r="B26" s="979">
        <v>38</v>
      </c>
      <c r="C26" s="979">
        <v>25</v>
      </c>
      <c r="D26" s="979">
        <v>29</v>
      </c>
      <c r="E26" s="979">
        <v>27</v>
      </c>
      <c r="F26" s="979">
        <v>19</v>
      </c>
      <c r="G26" s="979">
        <v>22</v>
      </c>
      <c r="H26" s="980">
        <v>0.58119658119658124</v>
      </c>
    </row>
    <row r="27" spans="1:8">
      <c r="A27" s="978" t="s">
        <v>586</v>
      </c>
      <c r="B27" s="979">
        <v>2</v>
      </c>
      <c r="C27" s="979">
        <v>8</v>
      </c>
      <c r="D27" s="979">
        <v>5</v>
      </c>
      <c r="E27" s="979">
        <v>10</v>
      </c>
      <c r="F27" s="979">
        <v>17</v>
      </c>
      <c r="G27" s="979">
        <v>11</v>
      </c>
      <c r="H27" s="980">
        <v>0.3247863247863248</v>
      </c>
    </row>
    <row r="28" spans="1:8">
      <c r="A28" s="984" t="s">
        <v>587</v>
      </c>
      <c r="B28" s="979">
        <v>0</v>
      </c>
      <c r="C28" s="979">
        <v>0</v>
      </c>
      <c r="D28" s="979">
        <v>3</v>
      </c>
      <c r="E28" s="979">
        <v>2</v>
      </c>
      <c r="F28" s="979">
        <v>4</v>
      </c>
      <c r="G28" s="979">
        <v>5</v>
      </c>
      <c r="H28" s="980">
        <v>9.4017094017094016E-2</v>
      </c>
    </row>
    <row r="29" spans="1:8">
      <c r="A29" s="978" t="s">
        <v>588</v>
      </c>
      <c r="B29" s="979">
        <v>1</v>
      </c>
      <c r="C29" s="979">
        <v>0</v>
      </c>
      <c r="D29" s="979">
        <v>1</v>
      </c>
      <c r="E29" s="979">
        <v>0</v>
      </c>
      <c r="F29" s="985">
        <v>0</v>
      </c>
      <c r="G29" s="985">
        <v>0</v>
      </c>
      <c r="H29" s="980">
        <v>0</v>
      </c>
    </row>
    <row r="30" spans="1:8">
      <c r="A30" s="981" t="s">
        <v>582</v>
      </c>
      <c r="B30" s="986">
        <v>41</v>
      </c>
      <c r="C30" s="986">
        <v>33</v>
      </c>
      <c r="D30" s="986">
        <v>38</v>
      </c>
      <c r="E30" s="986">
        <v>39</v>
      </c>
      <c r="F30" s="986">
        <v>40</v>
      </c>
      <c r="G30" s="986">
        <v>38</v>
      </c>
      <c r="H30" s="983">
        <v>1</v>
      </c>
    </row>
    <row r="31" spans="1:8">
      <c r="A31" s="1086" t="s">
        <v>237</v>
      </c>
      <c r="B31" s="1087">
        <v>0</v>
      </c>
      <c r="C31" s="1087">
        <v>0</v>
      </c>
      <c r="D31" s="1087">
        <v>0</v>
      </c>
      <c r="E31" s="1087"/>
      <c r="F31" s="1087"/>
      <c r="G31" s="1087"/>
      <c r="H31" s="1088">
        <v>0</v>
      </c>
    </row>
    <row r="32" spans="1:8">
      <c r="A32" s="978" t="s">
        <v>589</v>
      </c>
      <c r="B32" s="979">
        <v>121</v>
      </c>
      <c r="C32" s="979">
        <v>102</v>
      </c>
      <c r="D32" s="979">
        <v>231</v>
      </c>
      <c r="E32" s="979">
        <v>111</v>
      </c>
      <c r="F32" s="979">
        <v>155</v>
      </c>
      <c r="G32" s="979">
        <v>124</v>
      </c>
      <c r="H32" s="980">
        <v>0.75144508670520227</v>
      </c>
    </row>
    <row r="33" spans="1:8" ht="17.25" customHeight="1">
      <c r="A33" s="978" t="s">
        <v>590</v>
      </c>
      <c r="B33" s="979">
        <v>9</v>
      </c>
      <c r="C33" s="979">
        <v>7</v>
      </c>
      <c r="D33" s="979">
        <v>6</v>
      </c>
      <c r="E33" s="979">
        <v>8</v>
      </c>
      <c r="F33" s="979">
        <v>11</v>
      </c>
      <c r="G33" s="979">
        <v>10</v>
      </c>
      <c r="H33" s="980">
        <v>5.5876685934489405E-2</v>
      </c>
    </row>
    <row r="34" spans="1:8">
      <c r="A34" s="978" t="s">
        <v>922</v>
      </c>
      <c r="B34" s="979">
        <v>3</v>
      </c>
      <c r="C34" s="979">
        <v>4</v>
      </c>
      <c r="D34" s="979">
        <v>3</v>
      </c>
      <c r="E34" s="979">
        <v>2</v>
      </c>
      <c r="F34" s="979">
        <v>0</v>
      </c>
      <c r="G34" s="979">
        <v>4</v>
      </c>
      <c r="H34" s="980">
        <v>1.1560693641618497E-2</v>
      </c>
    </row>
    <row r="35" spans="1:8">
      <c r="A35" s="978" t="s">
        <v>591</v>
      </c>
      <c r="B35" s="979">
        <v>1</v>
      </c>
      <c r="C35" s="979">
        <v>0</v>
      </c>
      <c r="D35" s="979">
        <v>4</v>
      </c>
      <c r="E35" s="979">
        <v>1</v>
      </c>
      <c r="F35" s="979">
        <v>6</v>
      </c>
      <c r="G35" s="979">
        <v>1</v>
      </c>
      <c r="H35" s="980">
        <v>1.5414258188824663E-2</v>
      </c>
    </row>
    <row r="36" spans="1:8">
      <c r="A36" s="978" t="s">
        <v>592</v>
      </c>
      <c r="B36" s="979">
        <v>2</v>
      </c>
      <c r="C36" s="979">
        <v>4</v>
      </c>
      <c r="D36" s="979">
        <v>1</v>
      </c>
      <c r="E36" s="979"/>
      <c r="F36" s="979">
        <v>1</v>
      </c>
      <c r="G36" s="979">
        <v>2</v>
      </c>
      <c r="H36" s="980">
        <v>5.7803468208092483E-3</v>
      </c>
    </row>
    <row r="37" spans="1:8" ht="29.25">
      <c r="A37" s="978" t="s">
        <v>593</v>
      </c>
      <c r="B37" s="979">
        <v>1</v>
      </c>
      <c r="C37" s="979">
        <v>1</v>
      </c>
      <c r="D37" s="979">
        <v>1</v>
      </c>
      <c r="E37" s="979">
        <v>1</v>
      </c>
      <c r="F37" s="979">
        <v>2</v>
      </c>
      <c r="G37" s="979">
        <v>0</v>
      </c>
      <c r="H37" s="980">
        <v>5.7803468208092483E-3</v>
      </c>
    </row>
    <row r="38" spans="1:8">
      <c r="A38" s="978" t="s">
        <v>594</v>
      </c>
      <c r="B38" s="979">
        <v>1</v>
      </c>
      <c r="C38" s="979">
        <v>0</v>
      </c>
      <c r="D38" s="979">
        <v>1</v>
      </c>
      <c r="E38" s="979">
        <v>1</v>
      </c>
      <c r="F38" s="979">
        <v>3</v>
      </c>
      <c r="G38" s="979">
        <v>1</v>
      </c>
      <c r="H38" s="980">
        <v>9.6339113680154135E-3</v>
      </c>
    </row>
    <row r="39" spans="1:8">
      <c r="A39" s="978" t="s">
        <v>595</v>
      </c>
      <c r="B39" s="979">
        <v>0</v>
      </c>
      <c r="C39" s="979">
        <v>2</v>
      </c>
      <c r="D39" s="979">
        <v>0</v>
      </c>
      <c r="E39" s="979">
        <v>2</v>
      </c>
      <c r="F39" s="979">
        <v>2</v>
      </c>
      <c r="G39" s="979">
        <v>1</v>
      </c>
      <c r="H39" s="980">
        <v>9.6339113680154135E-3</v>
      </c>
    </row>
    <row r="40" spans="1:8">
      <c r="A40" s="978" t="s">
        <v>596</v>
      </c>
      <c r="B40" s="979">
        <v>0</v>
      </c>
      <c r="C40" s="979">
        <v>3</v>
      </c>
      <c r="D40" s="979">
        <v>0</v>
      </c>
      <c r="E40" s="979"/>
      <c r="F40" s="979">
        <v>3</v>
      </c>
      <c r="G40" s="979">
        <v>0</v>
      </c>
      <c r="H40" s="980">
        <v>5.7803468208092483E-3</v>
      </c>
    </row>
    <row r="41" spans="1:8">
      <c r="A41" s="978" t="s">
        <v>597</v>
      </c>
      <c r="B41" s="979">
        <v>1</v>
      </c>
      <c r="C41" s="979">
        <v>2</v>
      </c>
      <c r="D41" s="979">
        <v>3</v>
      </c>
      <c r="E41" s="979"/>
      <c r="F41" s="979">
        <v>1</v>
      </c>
      <c r="G41" s="979">
        <v>3</v>
      </c>
      <c r="H41" s="980">
        <v>7.7071290944123313E-3</v>
      </c>
    </row>
    <row r="42" spans="1:8" ht="29.25">
      <c r="A42" s="978" t="s">
        <v>598</v>
      </c>
      <c r="B42" s="979">
        <v>0</v>
      </c>
      <c r="C42" s="979">
        <v>1</v>
      </c>
      <c r="D42" s="979">
        <v>3</v>
      </c>
      <c r="E42" s="979">
        <v>4</v>
      </c>
      <c r="F42" s="979">
        <v>3</v>
      </c>
      <c r="G42" s="979">
        <v>3</v>
      </c>
      <c r="H42" s="980">
        <v>1.9267822736030827E-2</v>
      </c>
    </row>
    <row r="43" spans="1:8">
      <c r="A43" s="978" t="s">
        <v>923</v>
      </c>
      <c r="B43" s="979">
        <v>0</v>
      </c>
      <c r="C43" s="979">
        <v>0</v>
      </c>
      <c r="D43" s="979">
        <v>2</v>
      </c>
      <c r="E43" s="979"/>
      <c r="F43" s="979">
        <v>2</v>
      </c>
      <c r="G43" s="979">
        <v>0</v>
      </c>
      <c r="H43" s="980">
        <v>3.8535645472061657E-3</v>
      </c>
    </row>
    <row r="44" spans="1:8">
      <c r="A44" s="978" t="s">
        <v>599</v>
      </c>
      <c r="B44" s="979">
        <v>0</v>
      </c>
      <c r="C44" s="979">
        <v>0</v>
      </c>
      <c r="D44" s="979">
        <v>1</v>
      </c>
      <c r="E44" s="979"/>
      <c r="F44" s="979"/>
      <c r="G44" s="979">
        <v>0</v>
      </c>
      <c r="H44" s="980">
        <v>0</v>
      </c>
    </row>
    <row r="45" spans="1:8">
      <c r="A45" s="978" t="s">
        <v>600</v>
      </c>
      <c r="B45" s="979">
        <v>0</v>
      </c>
      <c r="C45" s="979">
        <v>0</v>
      </c>
      <c r="D45" s="979">
        <v>2</v>
      </c>
      <c r="E45" s="979"/>
      <c r="F45" s="979">
        <v>1</v>
      </c>
      <c r="G45" s="979">
        <v>5</v>
      </c>
      <c r="H45" s="980">
        <v>1.1560693641618497E-2</v>
      </c>
    </row>
    <row r="46" spans="1:8">
      <c r="A46" s="978" t="s">
        <v>601</v>
      </c>
      <c r="B46" s="979">
        <v>3</v>
      </c>
      <c r="C46" s="979">
        <v>2</v>
      </c>
      <c r="D46" s="979">
        <v>1</v>
      </c>
      <c r="E46" s="979"/>
      <c r="F46" s="979">
        <v>5</v>
      </c>
      <c r="G46" s="979">
        <v>3</v>
      </c>
      <c r="H46" s="980">
        <v>1.5414258188824663E-2</v>
      </c>
    </row>
    <row r="47" spans="1:8">
      <c r="A47" s="978" t="s">
        <v>602</v>
      </c>
      <c r="B47" s="979">
        <v>0</v>
      </c>
      <c r="C47" s="979">
        <v>2</v>
      </c>
      <c r="D47" s="979">
        <v>4</v>
      </c>
      <c r="E47" s="979"/>
      <c r="F47" s="979">
        <v>1</v>
      </c>
      <c r="G47" s="979">
        <v>0</v>
      </c>
      <c r="H47" s="980">
        <v>1.9267822736030828E-3</v>
      </c>
    </row>
    <row r="48" spans="1:8" ht="17.25" customHeight="1">
      <c r="A48" s="978" t="s">
        <v>603</v>
      </c>
      <c r="B48" s="979">
        <v>0</v>
      </c>
      <c r="C48" s="979">
        <v>2</v>
      </c>
      <c r="D48" s="979">
        <v>0</v>
      </c>
      <c r="E48" s="979"/>
      <c r="F48" s="979"/>
      <c r="G48" s="979">
        <v>0</v>
      </c>
      <c r="H48" s="980">
        <v>0</v>
      </c>
    </row>
    <row r="49" spans="1:8">
      <c r="A49" s="978" t="s">
        <v>604</v>
      </c>
      <c r="B49" s="979">
        <v>1</v>
      </c>
      <c r="C49" s="979">
        <v>0</v>
      </c>
      <c r="D49" s="979">
        <v>0</v>
      </c>
      <c r="E49" s="979">
        <v>1</v>
      </c>
      <c r="F49" s="979">
        <v>0</v>
      </c>
      <c r="G49" s="979">
        <v>1</v>
      </c>
      <c r="H49" s="980">
        <v>3.8535645472061657E-3</v>
      </c>
    </row>
    <row r="50" spans="1:8">
      <c r="A50" s="978" t="s">
        <v>605</v>
      </c>
      <c r="B50" s="979">
        <v>1</v>
      </c>
      <c r="C50" s="979">
        <v>2</v>
      </c>
      <c r="D50" s="979">
        <v>2</v>
      </c>
      <c r="E50" s="979">
        <v>6</v>
      </c>
      <c r="F50" s="979">
        <v>6</v>
      </c>
      <c r="G50" s="979">
        <v>5</v>
      </c>
      <c r="H50" s="980">
        <v>3.2755298651252408E-2</v>
      </c>
    </row>
    <row r="51" spans="1:8">
      <c r="A51" s="978" t="s">
        <v>606</v>
      </c>
      <c r="B51" s="979">
        <v>1</v>
      </c>
      <c r="C51" s="979">
        <v>0</v>
      </c>
      <c r="D51" s="979">
        <v>2</v>
      </c>
      <c r="E51" s="979">
        <v>2</v>
      </c>
      <c r="F51" s="979">
        <v>1</v>
      </c>
      <c r="G51" s="979">
        <v>1</v>
      </c>
      <c r="H51" s="980">
        <v>7.7071290944123313E-3</v>
      </c>
    </row>
    <row r="52" spans="1:8" ht="29.25">
      <c r="A52" s="978" t="s">
        <v>607</v>
      </c>
      <c r="B52" s="979">
        <v>0</v>
      </c>
      <c r="C52" s="979">
        <v>0</v>
      </c>
      <c r="D52" s="979">
        <v>1</v>
      </c>
      <c r="E52" s="979">
        <v>1</v>
      </c>
      <c r="F52" s="979"/>
      <c r="G52" s="979">
        <v>0</v>
      </c>
      <c r="H52" s="980">
        <v>1.9267822736030828E-3</v>
      </c>
    </row>
    <row r="53" spans="1:8" ht="29.25">
      <c r="A53" s="978" t="s">
        <v>608</v>
      </c>
      <c r="B53" s="979">
        <v>1</v>
      </c>
      <c r="C53" s="979">
        <v>0</v>
      </c>
      <c r="D53" s="979">
        <v>0</v>
      </c>
      <c r="E53" s="979"/>
      <c r="F53" s="979"/>
      <c r="G53" s="979">
        <v>1</v>
      </c>
      <c r="H53" s="980">
        <v>1.9267822736030828E-3</v>
      </c>
    </row>
    <row r="54" spans="1:8">
      <c r="A54" s="978" t="s">
        <v>609</v>
      </c>
      <c r="B54" s="979">
        <v>0</v>
      </c>
      <c r="C54" s="979">
        <v>1</v>
      </c>
      <c r="D54" s="979">
        <v>1</v>
      </c>
      <c r="E54" s="979"/>
      <c r="F54" s="979"/>
      <c r="G54" s="979">
        <v>1</v>
      </c>
      <c r="H54" s="980">
        <v>1.9267822736030828E-3</v>
      </c>
    </row>
    <row r="55" spans="1:8" ht="14.25" customHeight="1">
      <c r="A55" s="978" t="s">
        <v>610</v>
      </c>
      <c r="B55" s="979">
        <v>1</v>
      </c>
      <c r="C55" s="979">
        <v>0</v>
      </c>
      <c r="D55" s="979">
        <v>0</v>
      </c>
      <c r="E55" s="979"/>
      <c r="F55" s="979"/>
      <c r="G55" s="979">
        <v>0</v>
      </c>
      <c r="H55" s="980">
        <v>0</v>
      </c>
    </row>
    <row r="56" spans="1:8">
      <c r="A56" s="978" t="s">
        <v>611</v>
      </c>
      <c r="B56" s="979">
        <v>0</v>
      </c>
      <c r="C56" s="979">
        <v>1</v>
      </c>
      <c r="D56" s="979">
        <v>0</v>
      </c>
      <c r="E56" s="979">
        <v>2</v>
      </c>
      <c r="F56" s="979">
        <v>1</v>
      </c>
      <c r="G56" s="979">
        <v>3</v>
      </c>
      <c r="H56" s="980">
        <v>1.1560693641618497E-2</v>
      </c>
    </row>
    <row r="57" spans="1:8" ht="29.25">
      <c r="A57" s="978" t="s">
        <v>612</v>
      </c>
      <c r="B57" s="979">
        <v>1</v>
      </c>
      <c r="C57" s="979">
        <v>0</v>
      </c>
      <c r="D57" s="979">
        <v>0</v>
      </c>
      <c r="E57" s="979"/>
      <c r="F57" s="979">
        <v>1</v>
      </c>
      <c r="G57" s="979">
        <v>0</v>
      </c>
      <c r="H57" s="980">
        <v>1.9267822736030828E-3</v>
      </c>
    </row>
    <row r="58" spans="1:8">
      <c r="A58" s="978" t="s">
        <v>613</v>
      </c>
      <c r="B58" s="979">
        <v>0</v>
      </c>
      <c r="C58" s="979">
        <v>0</v>
      </c>
      <c r="D58" s="979">
        <v>0</v>
      </c>
      <c r="E58" s="979"/>
      <c r="F58" s="979">
        <v>1</v>
      </c>
      <c r="G58" s="979">
        <v>0</v>
      </c>
      <c r="H58" s="980">
        <v>1.9267822736030828E-3</v>
      </c>
    </row>
    <row r="59" spans="1:8" ht="17.25" customHeight="1">
      <c r="A59" s="978" t="s">
        <v>614</v>
      </c>
      <c r="B59" s="979">
        <v>1</v>
      </c>
      <c r="C59" s="979">
        <v>0</v>
      </c>
      <c r="D59" s="979">
        <v>1</v>
      </c>
      <c r="E59" s="979"/>
      <c r="F59" s="979">
        <v>1</v>
      </c>
      <c r="G59" s="979">
        <v>1</v>
      </c>
      <c r="H59" s="980">
        <v>3.8535645472061657E-3</v>
      </c>
    </row>
    <row r="60" spans="1:8">
      <c r="A60" s="978" t="s">
        <v>615</v>
      </c>
      <c r="B60" s="979">
        <v>0</v>
      </c>
      <c r="C60" s="979">
        <v>0</v>
      </c>
      <c r="D60" s="979">
        <v>2</v>
      </c>
      <c r="E60" s="979"/>
      <c r="F60" s="979"/>
      <c r="G60" s="979">
        <v>0</v>
      </c>
      <c r="H60" s="980">
        <v>0</v>
      </c>
    </row>
    <row r="61" spans="1:8">
      <c r="A61" s="981" t="s">
        <v>582</v>
      </c>
      <c r="B61" s="982">
        <v>149</v>
      </c>
      <c r="C61" s="982">
        <v>136</v>
      </c>
      <c r="D61" s="982">
        <v>270</v>
      </c>
      <c r="E61" s="982">
        <v>142</v>
      </c>
      <c r="F61" s="982">
        <v>207</v>
      </c>
      <c r="G61" s="982">
        <v>170</v>
      </c>
      <c r="H61" s="983">
        <v>1.0000000000000002</v>
      </c>
    </row>
    <row r="62" spans="1:8">
      <c r="A62" s="1086" t="s">
        <v>616</v>
      </c>
      <c r="B62" s="1087">
        <v>0</v>
      </c>
      <c r="C62" s="1087">
        <v>0</v>
      </c>
      <c r="D62" s="1087">
        <v>0</v>
      </c>
      <c r="E62" s="1087"/>
      <c r="F62" s="1087"/>
      <c r="G62" s="1087"/>
      <c r="H62" s="1088"/>
    </row>
    <row r="63" spans="1:8">
      <c r="A63" s="978" t="s">
        <v>617</v>
      </c>
      <c r="B63" s="979">
        <v>2</v>
      </c>
      <c r="C63" s="979">
        <v>1</v>
      </c>
      <c r="D63" s="979">
        <v>1</v>
      </c>
      <c r="E63" s="979">
        <v>0</v>
      </c>
      <c r="F63" s="979">
        <v>1</v>
      </c>
      <c r="G63" s="979">
        <v>2</v>
      </c>
      <c r="H63" s="980">
        <v>0.75</v>
      </c>
    </row>
    <row r="64" spans="1:8">
      <c r="A64" s="978" t="s">
        <v>618</v>
      </c>
      <c r="B64" s="979">
        <v>2</v>
      </c>
      <c r="C64" s="979">
        <v>0</v>
      </c>
      <c r="D64" s="979">
        <v>0</v>
      </c>
      <c r="E64" s="979">
        <v>0</v>
      </c>
      <c r="F64" s="979">
        <v>0</v>
      </c>
      <c r="G64" s="979">
        <v>0</v>
      </c>
      <c r="H64" s="980">
        <v>0</v>
      </c>
    </row>
    <row r="65" spans="1:8">
      <c r="A65" s="978" t="s">
        <v>619</v>
      </c>
      <c r="B65" s="979">
        <v>1</v>
      </c>
      <c r="C65" s="979">
        <v>0</v>
      </c>
      <c r="D65" s="979">
        <v>0</v>
      </c>
      <c r="E65" s="979">
        <v>0</v>
      </c>
      <c r="F65" s="979">
        <v>0</v>
      </c>
      <c r="G65" s="979">
        <v>1</v>
      </c>
      <c r="H65" s="980">
        <v>0.25</v>
      </c>
    </row>
    <row r="66" spans="1:8">
      <c r="A66" s="981" t="s">
        <v>582</v>
      </c>
      <c r="B66" s="982">
        <v>5</v>
      </c>
      <c r="C66" s="982">
        <v>1</v>
      </c>
      <c r="D66" s="982">
        <v>1</v>
      </c>
      <c r="E66" s="982">
        <v>0</v>
      </c>
      <c r="F66" s="982">
        <v>1</v>
      </c>
      <c r="G66" s="982">
        <v>3</v>
      </c>
      <c r="H66" s="983">
        <v>1</v>
      </c>
    </row>
    <row r="67" spans="1:8">
      <c r="A67" s="1086" t="s">
        <v>620</v>
      </c>
      <c r="B67" s="1087">
        <v>0</v>
      </c>
      <c r="C67" s="1087">
        <v>0</v>
      </c>
      <c r="D67" s="1087">
        <v>0</v>
      </c>
      <c r="E67" s="1087"/>
      <c r="F67" s="1087"/>
      <c r="G67" s="1087"/>
      <c r="H67" s="1088">
        <v>0</v>
      </c>
    </row>
    <row r="68" spans="1:8">
      <c r="A68" s="978" t="s">
        <v>621</v>
      </c>
      <c r="B68" s="979">
        <v>45</v>
      </c>
      <c r="C68" s="979">
        <v>41</v>
      </c>
      <c r="D68" s="979">
        <v>30</v>
      </c>
      <c r="E68" s="979">
        <v>25</v>
      </c>
      <c r="F68" s="979">
        <v>12</v>
      </c>
      <c r="G68" s="979">
        <v>14</v>
      </c>
      <c r="H68" s="980">
        <v>0.9107142857142857</v>
      </c>
    </row>
    <row r="69" spans="1:8">
      <c r="A69" s="978" t="s">
        <v>622</v>
      </c>
      <c r="B69" s="979">
        <v>75</v>
      </c>
      <c r="C69" s="979">
        <v>64</v>
      </c>
      <c r="D69" s="979">
        <v>35</v>
      </c>
      <c r="E69" s="979">
        <v>2</v>
      </c>
      <c r="F69" s="979">
        <v>0</v>
      </c>
      <c r="G69" s="979">
        <v>3</v>
      </c>
      <c r="H69" s="980">
        <v>8.9285714285714288E-2</v>
      </c>
    </row>
    <row r="70" spans="1:8">
      <c r="A70" s="981" t="s">
        <v>582</v>
      </c>
      <c r="B70" s="982">
        <v>120</v>
      </c>
      <c r="C70" s="982">
        <v>105</v>
      </c>
      <c r="D70" s="982">
        <v>65</v>
      </c>
      <c r="E70" s="982">
        <v>27</v>
      </c>
      <c r="F70" s="982">
        <v>12</v>
      </c>
      <c r="G70" s="982">
        <v>17</v>
      </c>
      <c r="H70" s="983">
        <v>1</v>
      </c>
    </row>
    <row r="71" spans="1:8">
      <c r="A71" s="1086" t="s">
        <v>623</v>
      </c>
      <c r="B71" s="1087">
        <v>0</v>
      </c>
      <c r="C71" s="1087">
        <v>0</v>
      </c>
      <c r="D71" s="1087">
        <v>0</v>
      </c>
      <c r="E71" s="1087"/>
      <c r="F71" s="1087"/>
      <c r="G71" s="1087"/>
      <c r="H71" s="1088">
        <v>0</v>
      </c>
    </row>
    <row r="72" spans="1:8">
      <c r="A72" s="978" t="s">
        <v>624</v>
      </c>
      <c r="B72" s="979">
        <v>20</v>
      </c>
      <c r="C72" s="979">
        <v>0</v>
      </c>
      <c r="D72" s="979">
        <v>20</v>
      </c>
      <c r="E72" s="979">
        <v>27</v>
      </c>
      <c r="F72" s="979">
        <v>42</v>
      </c>
      <c r="G72" s="979">
        <v>48</v>
      </c>
      <c r="H72" s="980">
        <v>1</v>
      </c>
    </row>
    <row r="73" spans="1:8">
      <c r="A73" s="978" t="s">
        <v>625</v>
      </c>
      <c r="B73" s="979">
        <v>0</v>
      </c>
      <c r="C73" s="979">
        <v>0</v>
      </c>
      <c r="D73" s="979">
        <v>1</v>
      </c>
      <c r="E73" s="979">
        <v>0</v>
      </c>
      <c r="F73" s="979">
        <v>0</v>
      </c>
      <c r="G73" s="979">
        <v>0</v>
      </c>
      <c r="H73" s="980">
        <v>0</v>
      </c>
    </row>
    <row r="74" spans="1:8">
      <c r="A74" s="981" t="s">
        <v>582</v>
      </c>
      <c r="B74" s="982">
        <v>20</v>
      </c>
      <c r="C74" s="982">
        <v>0</v>
      </c>
      <c r="D74" s="982">
        <v>21</v>
      </c>
      <c r="E74" s="982">
        <v>27</v>
      </c>
      <c r="F74" s="982">
        <v>42</v>
      </c>
      <c r="G74" s="982">
        <v>48</v>
      </c>
      <c r="H74" s="983">
        <v>1</v>
      </c>
    </row>
    <row r="75" spans="1:8">
      <c r="A75" s="1086" t="s">
        <v>626</v>
      </c>
      <c r="B75" s="1087">
        <v>0</v>
      </c>
      <c r="C75" s="1087">
        <v>0</v>
      </c>
      <c r="D75" s="1087">
        <v>0</v>
      </c>
      <c r="E75" s="1087"/>
      <c r="F75" s="1087"/>
      <c r="G75" s="1087"/>
      <c r="H75" s="1088">
        <v>0</v>
      </c>
    </row>
    <row r="76" spans="1:8" ht="17.25" customHeight="1">
      <c r="A76" s="978" t="s">
        <v>627</v>
      </c>
      <c r="B76" s="979">
        <v>0</v>
      </c>
      <c r="C76" s="979">
        <v>0</v>
      </c>
      <c r="D76" s="979">
        <v>1</v>
      </c>
      <c r="E76" s="979">
        <v>0</v>
      </c>
      <c r="F76" s="979">
        <v>1</v>
      </c>
      <c r="G76" s="979">
        <v>0</v>
      </c>
      <c r="H76" s="980">
        <v>1</v>
      </c>
    </row>
    <row r="77" spans="1:8">
      <c r="A77" s="981" t="s">
        <v>582</v>
      </c>
      <c r="B77" s="982">
        <v>0</v>
      </c>
      <c r="C77" s="982">
        <v>0</v>
      </c>
      <c r="D77" s="982">
        <v>1</v>
      </c>
      <c r="E77" s="982">
        <v>0</v>
      </c>
      <c r="F77" s="982">
        <v>1</v>
      </c>
      <c r="G77" s="982">
        <v>0</v>
      </c>
      <c r="H77" s="983">
        <v>1</v>
      </c>
    </row>
    <row r="78" spans="1:8">
      <c r="A78" s="1086" t="s">
        <v>628</v>
      </c>
      <c r="B78" s="1087">
        <v>0</v>
      </c>
      <c r="C78" s="1087">
        <v>0</v>
      </c>
      <c r="D78" s="1087">
        <v>0</v>
      </c>
      <c r="E78" s="1087"/>
      <c r="F78" s="1087"/>
      <c r="G78" s="1087"/>
      <c r="H78" s="1088"/>
    </row>
    <row r="79" spans="1:8">
      <c r="A79" s="978" t="s">
        <v>629</v>
      </c>
      <c r="B79" s="979">
        <v>8</v>
      </c>
      <c r="C79" s="979">
        <v>3</v>
      </c>
      <c r="D79" s="979">
        <v>6</v>
      </c>
      <c r="E79" s="123">
        <v>4</v>
      </c>
      <c r="F79" s="123">
        <v>7</v>
      </c>
      <c r="G79" s="123">
        <v>7</v>
      </c>
      <c r="H79" s="980">
        <v>5.9800664451827246E-2</v>
      </c>
    </row>
    <row r="80" spans="1:8">
      <c r="A80" s="978" t="s">
        <v>630</v>
      </c>
      <c r="B80" s="979">
        <v>31</v>
      </c>
      <c r="C80" s="979">
        <v>19</v>
      </c>
      <c r="D80" s="979">
        <v>39</v>
      </c>
      <c r="E80" s="979">
        <v>31</v>
      </c>
      <c r="F80" s="979">
        <v>30</v>
      </c>
      <c r="G80" s="123">
        <v>41</v>
      </c>
      <c r="H80" s="980">
        <v>0.33887043189368771</v>
      </c>
    </row>
    <row r="81" spans="1:8">
      <c r="A81" s="978" t="s">
        <v>631</v>
      </c>
      <c r="B81" s="979">
        <v>18</v>
      </c>
      <c r="C81" s="979">
        <v>18</v>
      </c>
      <c r="D81" s="979">
        <v>13</v>
      </c>
      <c r="E81" s="979">
        <v>15</v>
      </c>
      <c r="F81" s="979">
        <v>10</v>
      </c>
      <c r="G81" s="123">
        <v>26</v>
      </c>
      <c r="H81" s="980">
        <v>0.16943521594684385</v>
      </c>
    </row>
    <row r="82" spans="1:8">
      <c r="A82" s="978" t="s">
        <v>632</v>
      </c>
      <c r="B82" s="979">
        <v>3</v>
      </c>
      <c r="C82" s="979">
        <v>3</v>
      </c>
      <c r="D82" s="979">
        <v>5</v>
      </c>
      <c r="E82" s="979">
        <v>1</v>
      </c>
      <c r="F82" s="979">
        <v>2</v>
      </c>
      <c r="G82" s="123">
        <v>1</v>
      </c>
      <c r="H82" s="980">
        <v>1.3289036544850499E-2</v>
      </c>
    </row>
    <row r="83" spans="1:8">
      <c r="A83" s="978" t="s">
        <v>633</v>
      </c>
      <c r="B83" s="979">
        <v>3</v>
      </c>
      <c r="C83" s="979">
        <v>8</v>
      </c>
      <c r="D83" s="979">
        <v>6</v>
      </c>
      <c r="E83" s="979">
        <v>4</v>
      </c>
      <c r="F83" s="979">
        <v>9</v>
      </c>
      <c r="G83" s="123">
        <v>2</v>
      </c>
      <c r="H83" s="980">
        <v>4.9833887043189369E-2</v>
      </c>
    </row>
    <row r="84" spans="1:8">
      <c r="A84" s="978" t="s">
        <v>634</v>
      </c>
      <c r="B84" s="979">
        <v>11</v>
      </c>
      <c r="C84" s="979">
        <v>18</v>
      </c>
      <c r="D84" s="979">
        <v>8</v>
      </c>
      <c r="E84" s="979">
        <v>12</v>
      </c>
      <c r="F84" s="979">
        <v>18</v>
      </c>
      <c r="G84" s="123">
        <v>6</v>
      </c>
      <c r="H84" s="980">
        <v>0.11960132890365449</v>
      </c>
    </row>
    <row r="85" spans="1:8">
      <c r="A85" s="978" t="s">
        <v>635</v>
      </c>
      <c r="B85" s="979">
        <v>34</v>
      </c>
      <c r="C85" s="979">
        <v>27</v>
      </c>
      <c r="D85" s="979">
        <v>25</v>
      </c>
      <c r="E85" s="979">
        <v>25</v>
      </c>
      <c r="F85" s="979">
        <v>21</v>
      </c>
      <c r="G85" s="123">
        <v>29</v>
      </c>
      <c r="H85" s="980">
        <v>0.24916943521594684</v>
      </c>
    </row>
    <row r="86" spans="1:8">
      <c r="A86" s="981" t="s">
        <v>582</v>
      </c>
      <c r="B86" s="982">
        <v>108</v>
      </c>
      <c r="C86" s="982">
        <v>96</v>
      </c>
      <c r="D86" s="982">
        <v>102</v>
      </c>
      <c r="E86" s="982">
        <v>92</v>
      </c>
      <c r="F86" s="982">
        <v>97</v>
      </c>
      <c r="G86" s="982">
        <v>112</v>
      </c>
      <c r="H86" s="983">
        <v>1</v>
      </c>
    </row>
    <row r="87" spans="1:8">
      <c r="A87" s="1086" t="s">
        <v>636</v>
      </c>
      <c r="B87" s="1087">
        <v>0</v>
      </c>
      <c r="C87" s="1087">
        <v>0</v>
      </c>
      <c r="D87" s="1087">
        <v>0</v>
      </c>
      <c r="E87" s="1087"/>
      <c r="F87" s="1087"/>
      <c r="G87" s="1087"/>
      <c r="H87" s="1088"/>
    </row>
    <row r="88" spans="1:8">
      <c r="A88" s="978" t="s">
        <v>637</v>
      </c>
      <c r="B88" s="979">
        <v>3</v>
      </c>
      <c r="C88" s="979">
        <v>10</v>
      </c>
      <c r="D88" s="979">
        <v>9</v>
      </c>
      <c r="E88" s="979">
        <v>10</v>
      </c>
      <c r="F88" s="979">
        <v>7</v>
      </c>
      <c r="G88" s="979">
        <v>11</v>
      </c>
      <c r="H88" s="980">
        <v>1</v>
      </c>
    </row>
    <row r="89" spans="1:8">
      <c r="A89" s="981" t="s">
        <v>582</v>
      </c>
      <c r="B89" s="982">
        <v>3</v>
      </c>
      <c r="C89" s="982">
        <v>10</v>
      </c>
      <c r="D89" s="982">
        <v>9</v>
      </c>
      <c r="E89" s="982">
        <v>10</v>
      </c>
      <c r="F89" s="982">
        <v>7</v>
      </c>
      <c r="G89" s="982">
        <v>11</v>
      </c>
      <c r="H89" s="983">
        <v>1</v>
      </c>
    </row>
    <row r="90" spans="1:8">
      <c r="A90" s="1086" t="s">
        <v>638</v>
      </c>
      <c r="B90" s="1087">
        <v>0</v>
      </c>
      <c r="C90" s="1087">
        <v>0</v>
      </c>
      <c r="D90" s="1087">
        <v>0</v>
      </c>
      <c r="E90" s="1087"/>
      <c r="F90" s="1087"/>
      <c r="G90" s="1087"/>
      <c r="H90" s="1088"/>
    </row>
    <row r="91" spans="1:8">
      <c r="A91" s="978" t="s">
        <v>639</v>
      </c>
      <c r="B91" s="979">
        <v>0</v>
      </c>
      <c r="C91" s="979">
        <v>0</v>
      </c>
      <c r="D91" s="979">
        <v>1</v>
      </c>
      <c r="E91" s="979">
        <v>0</v>
      </c>
      <c r="F91" s="979">
        <v>0</v>
      </c>
      <c r="G91" s="979">
        <v>0</v>
      </c>
      <c r="H91" s="980">
        <v>0</v>
      </c>
    </row>
    <row r="92" spans="1:8">
      <c r="A92" s="978" t="s">
        <v>640</v>
      </c>
      <c r="B92" s="979">
        <v>0</v>
      </c>
      <c r="C92" s="979">
        <v>0</v>
      </c>
      <c r="D92" s="979">
        <v>16</v>
      </c>
      <c r="E92" s="979">
        <v>26</v>
      </c>
      <c r="F92" s="979">
        <v>12</v>
      </c>
      <c r="G92" s="979">
        <v>16</v>
      </c>
      <c r="H92" s="980">
        <v>1</v>
      </c>
    </row>
    <row r="93" spans="1:8">
      <c r="A93" s="981" t="s">
        <v>582</v>
      </c>
      <c r="B93" s="986">
        <v>0</v>
      </c>
      <c r="C93" s="986">
        <v>0</v>
      </c>
      <c r="D93" s="986">
        <v>17</v>
      </c>
      <c r="E93" s="986">
        <v>26</v>
      </c>
      <c r="F93" s="986">
        <v>12</v>
      </c>
      <c r="G93" s="986">
        <v>16</v>
      </c>
      <c r="H93" s="983">
        <v>1</v>
      </c>
    </row>
    <row r="94" spans="1:8">
      <c r="A94" s="987" t="s">
        <v>131</v>
      </c>
      <c r="B94" s="988">
        <v>12423</v>
      </c>
      <c r="C94" s="988">
        <v>14742</v>
      </c>
      <c r="D94" s="988">
        <v>15536</v>
      </c>
      <c r="E94" s="988">
        <v>13896</v>
      </c>
      <c r="F94" s="988">
        <v>14263</v>
      </c>
      <c r="G94" s="988">
        <v>15744</v>
      </c>
      <c r="H94" s="989">
        <v>1</v>
      </c>
    </row>
    <row r="95" spans="1:8">
      <c r="A95" s="123"/>
      <c r="B95" s="990"/>
      <c r="C95" s="990"/>
      <c r="D95" s="990"/>
      <c r="E95" s="990"/>
      <c r="F95" s="990"/>
      <c r="G95" s="990"/>
      <c r="H95" s="123"/>
    </row>
  </sheetData>
  <mergeCells count="17">
    <mergeCell ref="A7:H7"/>
    <mergeCell ref="A21:H21"/>
    <mergeCell ref="A25:H25"/>
    <mergeCell ref="A1:H1"/>
    <mergeCell ref="A2:H2"/>
    <mergeCell ref="A3:H3"/>
    <mergeCell ref="A4:H4"/>
    <mergeCell ref="B5:D5"/>
    <mergeCell ref="E5:G5"/>
    <mergeCell ref="A31:H31"/>
    <mergeCell ref="A90:H90"/>
    <mergeCell ref="A67:H67"/>
    <mergeCell ref="A71:H71"/>
    <mergeCell ref="A75:H75"/>
    <mergeCell ref="A78:H78"/>
    <mergeCell ref="A87:H87"/>
    <mergeCell ref="A62:H62"/>
  </mergeCells>
  <pageMargins left="0.7" right="0.7" top="0.75" bottom="0.75" header="0.3" footer="0.3"/>
  <pageSetup orientation="portrait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/>
  <dimension ref="A1:B103"/>
  <sheetViews>
    <sheetView zoomScale="115" zoomScaleNormal="115" workbookViewId="0">
      <selection activeCell="B87" sqref="B87"/>
    </sheetView>
  </sheetViews>
  <sheetFormatPr defaultColWidth="11.42578125" defaultRowHeight="15"/>
  <cols>
    <col min="1" max="1" width="62" customWidth="1"/>
    <col min="2" max="2" width="9" customWidth="1"/>
  </cols>
  <sheetData>
    <row r="1" spans="1:2" ht="20.25">
      <c r="A1" s="1024" t="s">
        <v>68</v>
      </c>
      <c r="B1" s="1024"/>
    </row>
    <row r="2" spans="1:2">
      <c r="A2" s="170"/>
      <c r="B2" s="168"/>
    </row>
    <row r="3" spans="1:2">
      <c r="A3" s="170" t="s">
        <v>778</v>
      </c>
      <c r="B3" s="171"/>
    </row>
    <row r="4" spans="1:2">
      <c r="A4" s="171" t="s">
        <v>779</v>
      </c>
      <c r="B4" s="171" t="s">
        <v>96</v>
      </c>
    </row>
    <row r="5" spans="1:2">
      <c r="A5" s="171" t="s">
        <v>780</v>
      </c>
      <c r="B5" s="171" t="s">
        <v>98</v>
      </c>
    </row>
    <row r="6" spans="1:2">
      <c r="A6" s="171" t="s">
        <v>781</v>
      </c>
      <c r="B6" s="171" t="s">
        <v>99</v>
      </c>
    </row>
    <row r="7" spans="1:2">
      <c r="A7" s="171" t="s">
        <v>782</v>
      </c>
      <c r="B7" s="171" t="s">
        <v>102</v>
      </c>
    </row>
    <row r="8" spans="1:2">
      <c r="A8" s="171" t="s">
        <v>783</v>
      </c>
      <c r="B8" s="171" t="s">
        <v>103</v>
      </c>
    </row>
    <row r="9" spans="1:2">
      <c r="A9" s="171" t="s">
        <v>784</v>
      </c>
      <c r="B9" s="171" t="s">
        <v>101</v>
      </c>
    </row>
    <row r="10" spans="1:2">
      <c r="A10" s="171" t="s">
        <v>785</v>
      </c>
      <c r="B10" s="171" t="s">
        <v>100</v>
      </c>
    </row>
    <row r="11" spans="1:2">
      <c r="A11" s="171" t="s">
        <v>786</v>
      </c>
      <c r="B11" s="171" t="s">
        <v>104</v>
      </c>
    </row>
    <row r="12" spans="1:2">
      <c r="A12" s="171" t="s">
        <v>787</v>
      </c>
      <c r="B12" s="171" t="s">
        <v>105</v>
      </c>
    </row>
    <row r="13" spans="1:2">
      <c r="A13" s="171" t="s">
        <v>788</v>
      </c>
      <c r="B13" s="171" t="s">
        <v>106</v>
      </c>
    </row>
    <row r="14" spans="1:2">
      <c r="A14" s="171" t="s">
        <v>789</v>
      </c>
      <c r="B14" s="171" t="s">
        <v>107</v>
      </c>
    </row>
    <row r="15" spans="1:2">
      <c r="A15" s="171" t="s">
        <v>790</v>
      </c>
      <c r="B15" s="171" t="s">
        <v>108</v>
      </c>
    </row>
    <row r="16" spans="1:2">
      <c r="A16" s="171" t="s">
        <v>791</v>
      </c>
      <c r="B16" s="171" t="s">
        <v>109</v>
      </c>
    </row>
    <row r="17" spans="1:2">
      <c r="A17" s="171"/>
      <c r="B17" s="171"/>
    </row>
    <row r="18" spans="1:2">
      <c r="A18" s="170" t="s">
        <v>792</v>
      </c>
      <c r="B18" s="171"/>
    </row>
    <row r="19" spans="1:2">
      <c r="A19" s="171" t="s">
        <v>793</v>
      </c>
      <c r="B19" s="171" t="s">
        <v>794</v>
      </c>
    </row>
    <row r="20" spans="1:2">
      <c r="A20" s="171" t="s">
        <v>795</v>
      </c>
      <c r="B20" s="171" t="s">
        <v>350</v>
      </c>
    </row>
    <row r="21" spans="1:2">
      <c r="A21" s="171" t="s">
        <v>796</v>
      </c>
      <c r="B21" s="171" t="s">
        <v>349</v>
      </c>
    </row>
    <row r="22" spans="1:2">
      <c r="A22" s="171"/>
      <c r="B22" s="171"/>
    </row>
    <row r="23" spans="1:2">
      <c r="A23" s="170" t="s">
        <v>797</v>
      </c>
      <c r="B23" s="171"/>
    </row>
    <row r="24" spans="1:2">
      <c r="A24" s="171" t="s">
        <v>798</v>
      </c>
      <c r="B24" s="171" t="s">
        <v>358</v>
      </c>
    </row>
    <row r="25" spans="1:2">
      <c r="A25" s="171" t="s">
        <v>799</v>
      </c>
      <c r="B25" s="171" t="s">
        <v>359</v>
      </c>
    </row>
    <row r="26" spans="1:2">
      <c r="A26" s="171" t="s">
        <v>800</v>
      </c>
      <c r="B26" s="171" t="s">
        <v>360</v>
      </c>
    </row>
    <row r="27" spans="1:2">
      <c r="A27" s="171" t="s">
        <v>868</v>
      </c>
      <c r="B27" s="171" t="s">
        <v>659</v>
      </c>
    </row>
    <row r="28" spans="1:2">
      <c r="A28" s="171" t="s">
        <v>801</v>
      </c>
      <c r="B28" s="171" t="s">
        <v>657</v>
      </c>
    </row>
    <row r="29" spans="1:2">
      <c r="A29" s="171" t="s">
        <v>869</v>
      </c>
      <c r="B29" s="171" t="s">
        <v>660</v>
      </c>
    </row>
    <row r="30" spans="1:2">
      <c r="A30" s="171" t="s">
        <v>870</v>
      </c>
      <c r="B30" s="171" t="s">
        <v>658</v>
      </c>
    </row>
    <row r="31" spans="1:2">
      <c r="A31" s="171"/>
      <c r="B31" s="171"/>
    </row>
    <row r="32" spans="1:2">
      <c r="A32" s="170" t="s">
        <v>43</v>
      </c>
      <c r="B32" s="171"/>
    </row>
    <row r="33" spans="1:2">
      <c r="A33" s="171" t="s">
        <v>802</v>
      </c>
      <c r="B33" s="171" t="s">
        <v>239</v>
      </c>
    </row>
    <row r="34" spans="1:2">
      <c r="A34" s="171" t="s">
        <v>803</v>
      </c>
      <c r="B34" s="171" t="s">
        <v>240</v>
      </c>
    </row>
    <row r="35" spans="1:2">
      <c r="A35" s="171" t="s">
        <v>804</v>
      </c>
      <c r="B35" s="171" t="s">
        <v>241</v>
      </c>
    </row>
    <row r="36" spans="1:2">
      <c r="A36" s="171" t="s">
        <v>805</v>
      </c>
      <c r="B36" s="171" t="s">
        <v>242</v>
      </c>
    </row>
    <row r="37" spans="1:2">
      <c r="A37" s="171" t="s">
        <v>806</v>
      </c>
      <c r="B37" s="171" t="s">
        <v>243</v>
      </c>
    </row>
    <row r="38" spans="1:2">
      <c r="A38" s="171" t="s">
        <v>807</v>
      </c>
      <c r="B38" s="171" t="s">
        <v>244</v>
      </c>
    </row>
    <row r="39" spans="1:2">
      <c r="A39" s="171" t="s">
        <v>808</v>
      </c>
      <c r="B39" s="171" t="s">
        <v>245</v>
      </c>
    </row>
    <row r="40" spans="1:2">
      <c r="A40" s="171" t="s">
        <v>809</v>
      </c>
      <c r="B40" s="171" t="s">
        <v>246</v>
      </c>
    </row>
    <row r="41" spans="1:2">
      <c r="A41" s="171" t="s">
        <v>810</v>
      </c>
      <c r="B41" s="171" t="s">
        <v>247</v>
      </c>
    </row>
    <row r="42" spans="1:2">
      <c r="A42" s="171" t="s">
        <v>811</v>
      </c>
      <c r="B42" s="171" t="s">
        <v>248</v>
      </c>
    </row>
    <row r="43" spans="1:2">
      <c r="A43" s="171" t="s">
        <v>812</v>
      </c>
      <c r="B43" s="171" t="s">
        <v>249</v>
      </c>
    </row>
    <row r="44" spans="1:2">
      <c r="A44" s="171" t="s">
        <v>813</v>
      </c>
      <c r="B44" s="171" t="s">
        <v>250</v>
      </c>
    </row>
    <row r="45" spans="1:2">
      <c r="A45" s="171" t="s">
        <v>814</v>
      </c>
      <c r="B45" s="171" t="s">
        <v>251</v>
      </c>
    </row>
    <row r="46" spans="1:2">
      <c r="A46" s="171" t="s">
        <v>815</v>
      </c>
      <c r="B46" s="171" t="s">
        <v>252</v>
      </c>
    </row>
    <row r="47" spans="1:2">
      <c r="A47" s="171" t="s">
        <v>816</v>
      </c>
      <c r="B47" s="171" t="s">
        <v>253</v>
      </c>
    </row>
    <row r="48" spans="1:2">
      <c r="A48" s="171" t="s">
        <v>817</v>
      </c>
      <c r="B48" s="171" t="s">
        <v>258</v>
      </c>
    </row>
    <row r="49" spans="1:2">
      <c r="A49" s="171" t="s">
        <v>818</v>
      </c>
      <c r="B49" s="171" t="s">
        <v>259</v>
      </c>
    </row>
    <row r="50" spans="1:2">
      <c r="A50" s="171" t="s">
        <v>819</v>
      </c>
      <c r="B50" s="171" t="s">
        <v>260</v>
      </c>
    </row>
    <row r="51" spans="1:2">
      <c r="A51" s="171" t="s">
        <v>820</v>
      </c>
      <c r="B51" s="171" t="s">
        <v>261</v>
      </c>
    </row>
    <row r="52" spans="1:2">
      <c r="A52" s="171" t="s">
        <v>821</v>
      </c>
      <c r="B52" s="171" t="s">
        <v>262</v>
      </c>
    </row>
    <row r="53" spans="1:2">
      <c r="A53" s="171" t="s">
        <v>822</v>
      </c>
      <c r="B53" s="171" t="s">
        <v>263</v>
      </c>
    </row>
    <row r="54" spans="1:2">
      <c r="A54" s="171" t="s">
        <v>823</v>
      </c>
      <c r="B54" s="171" t="s">
        <v>264</v>
      </c>
    </row>
    <row r="55" spans="1:2">
      <c r="A55" s="171" t="s">
        <v>824</v>
      </c>
      <c r="B55" s="171" t="s">
        <v>265</v>
      </c>
    </row>
    <row r="56" spans="1:2">
      <c r="A56" s="171" t="s">
        <v>825</v>
      </c>
      <c r="B56" s="171" t="s">
        <v>266</v>
      </c>
    </row>
    <row r="57" spans="1:2">
      <c r="A57" s="171" t="s">
        <v>826</v>
      </c>
      <c r="B57" s="171" t="s">
        <v>267</v>
      </c>
    </row>
    <row r="58" spans="1:2">
      <c r="A58" s="171" t="s">
        <v>827</v>
      </c>
      <c r="B58" s="171" t="s">
        <v>268</v>
      </c>
    </row>
    <row r="59" spans="1:2">
      <c r="A59" s="171" t="s">
        <v>828</v>
      </c>
      <c r="B59" s="171" t="s">
        <v>269</v>
      </c>
    </row>
    <row r="60" spans="1:2">
      <c r="A60" s="171" t="s">
        <v>829</v>
      </c>
      <c r="B60" s="171" t="s">
        <v>270</v>
      </c>
    </row>
    <row r="61" spans="1:2">
      <c r="A61" s="171" t="s">
        <v>830</v>
      </c>
      <c r="B61" s="171" t="s">
        <v>271</v>
      </c>
    </row>
    <row r="62" spans="1:2">
      <c r="A62" s="171" t="s">
        <v>831</v>
      </c>
      <c r="B62" s="171" t="s">
        <v>272</v>
      </c>
    </row>
    <row r="63" spans="1:2">
      <c r="A63" s="171"/>
      <c r="B63" s="171"/>
    </row>
    <row r="64" spans="1:2">
      <c r="A64" s="170" t="s">
        <v>832</v>
      </c>
      <c r="B64" s="171"/>
    </row>
    <row r="65" spans="1:2">
      <c r="A65" s="171" t="s">
        <v>833</v>
      </c>
      <c r="B65" s="171" t="s">
        <v>368</v>
      </c>
    </row>
    <row r="66" spans="1:2">
      <c r="A66" s="171" t="s">
        <v>834</v>
      </c>
      <c r="B66" s="171" t="s">
        <v>369</v>
      </c>
    </row>
    <row r="67" spans="1:2">
      <c r="A67" s="171" t="s">
        <v>835</v>
      </c>
      <c r="B67" s="171" t="s">
        <v>370</v>
      </c>
    </row>
    <row r="68" spans="1:2">
      <c r="A68" s="171" t="s">
        <v>836</v>
      </c>
      <c r="B68" s="171" t="s">
        <v>371</v>
      </c>
    </row>
    <row r="69" spans="1:2">
      <c r="A69" s="171" t="s">
        <v>837</v>
      </c>
      <c r="B69" s="171" t="s">
        <v>372</v>
      </c>
    </row>
    <row r="70" spans="1:2">
      <c r="A70" s="171" t="s">
        <v>838</v>
      </c>
      <c r="B70" s="171" t="s">
        <v>373</v>
      </c>
    </row>
    <row r="71" spans="1:2">
      <c r="A71" s="171" t="s">
        <v>839</v>
      </c>
      <c r="B71" s="171" t="s">
        <v>374</v>
      </c>
    </row>
    <row r="72" spans="1:2">
      <c r="A72" s="171" t="s">
        <v>872</v>
      </c>
      <c r="B72" s="171" t="s">
        <v>375</v>
      </c>
    </row>
    <row r="73" spans="1:2">
      <c r="A73" s="171"/>
      <c r="B73" s="171"/>
    </row>
    <row r="74" spans="1:2">
      <c r="A74" s="175" t="s">
        <v>840</v>
      </c>
      <c r="B74" s="171"/>
    </row>
    <row r="75" spans="1:2">
      <c r="A75" s="171" t="s">
        <v>841</v>
      </c>
      <c r="B75" s="171" t="s">
        <v>97</v>
      </c>
    </row>
    <row r="76" spans="1:2">
      <c r="A76" s="171"/>
      <c r="B76" s="171"/>
    </row>
    <row r="77" spans="1:2">
      <c r="A77" s="170" t="s">
        <v>842</v>
      </c>
      <c r="B77" s="171"/>
    </row>
    <row r="78" spans="1:2">
      <c r="A78" s="171" t="s">
        <v>843</v>
      </c>
      <c r="B78" s="171" t="s">
        <v>645</v>
      </c>
    </row>
    <row r="79" spans="1:2">
      <c r="A79" s="171"/>
      <c r="B79" s="171"/>
    </row>
    <row r="80" spans="1:2">
      <c r="A80" s="170" t="s">
        <v>844</v>
      </c>
      <c r="B80" s="168"/>
    </row>
    <row r="81" spans="1:2">
      <c r="A81" s="169" t="s">
        <v>845</v>
      </c>
      <c r="B81" s="169" t="s">
        <v>846</v>
      </c>
    </row>
    <row r="82" spans="1:2">
      <c r="A82" s="169" t="s">
        <v>847</v>
      </c>
      <c r="B82" s="169" t="s">
        <v>848</v>
      </c>
    </row>
    <row r="83" spans="1:2">
      <c r="A83" s="169" t="s">
        <v>849</v>
      </c>
      <c r="B83" s="169" t="s">
        <v>850</v>
      </c>
    </row>
    <row r="84" spans="1:2">
      <c r="A84" s="169" t="s">
        <v>851</v>
      </c>
      <c r="B84" s="169" t="s">
        <v>852</v>
      </c>
    </row>
    <row r="85" spans="1:2">
      <c r="A85" s="169" t="s">
        <v>853</v>
      </c>
      <c r="B85" s="169" t="s">
        <v>854</v>
      </c>
    </row>
    <row r="86" spans="1:2">
      <c r="A86" s="168"/>
      <c r="B86" s="168"/>
    </row>
    <row r="87" spans="1:2">
      <c r="A87" s="169"/>
      <c r="B87" s="169"/>
    </row>
    <row r="88" spans="1:2">
      <c r="A88" s="172" t="s">
        <v>864</v>
      </c>
      <c r="B88" s="173"/>
    </row>
    <row r="89" spans="1:2">
      <c r="A89" s="172" t="s">
        <v>865</v>
      </c>
      <c r="B89" s="173"/>
    </row>
    <row r="90" spans="1:2">
      <c r="A90" s="172" t="s">
        <v>866</v>
      </c>
      <c r="B90" s="173"/>
    </row>
    <row r="91" spans="1:2">
      <c r="A91" s="172" t="s">
        <v>867</v>
      </c>
      <c r="B91" s="173"/>
    </row>
    <row r="92" spans="1:2">
      <c r="A92" s="174" t="s">
        <v>855</v>
      </c>
      <c r="B92" s="173"/>
    </row>
    <row r="93" spans="1:2">
      <c r="A93" s="174" t="s">
        <v>856</v>
      </c>
      <c r="B93" s="173"/>
    </row>
    <row r="94" spans="1:2">
      <c r="A94" s="172" t="s">
        <v>857</v>
      </c>
      <c r="B94" s="173"/>
    </row>
    <row r="95" spans="1:2">
      <c r="A95" s="172" t="s">
        <v>858</v>
      </c>
      <c r="B95" s="173"/>
    </row>
    <row r="96" spans="1:2">
      <c r="A96" s="172" t="s">
        <v>859</v>
      </c>
      <c r="B96" s="173"/>
    </row>
    <row r="97" spans="1:2">
      <c r="A97" s="172" t="s">
        <v>860</v>
      </c>
      <c r="B97" s="173"/>
    </row>
    <row r="98" spans="1:2">
      <c r="A98" s="172" t="s">
        <v>861</v>
      </c>
      <c r="B98" s="173"/>
    </row>
    <row r="99" spans="1:2">
      <c r="A99" s="172" t="s">
        <v>862</v>
      </c>
      <c r="B99" s="173"/>
    </row>
    <row r="100" spans="1:2">
      <c r="A100" s="172" t="s">
        <v>863</v>
      </c>
      <c r="B100" s="168"/>
    </row>
    <row r="101" spans="1:2" s="168" customFormat="1">
      <c r="A101" s="172" t="s">
        <v>873</v>
      </c>
    </row>
    <row r="102" spans="1:2" ht="17.25" customHeight="1">
      <c r="A102" s="172" t="s">
        <v>871</v>
      </c>
      <c r="B102" s="168"/>
    </row>
    <row r="103" spans="1:2">
      <c r="A103" s="168"/>
      <c r="B103" s="168"/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118</vt:i4>
      </vt:variant>
      <vt:variant>
        <vt:lpstr>Named Ranges</vt:lpstr>
      </vt:variant>
      <vt:variant>
        <vt:i4>109</vt:i4>
      </vt:variant>
    </vt:vector>
  </HeadingPairs>
  <TitlesOfParts>
    <vt:vector size="227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42-1</vt:lpstr>
      <vt:lpstr>42-2</vt:lpstr>
      <vt:lpstr>42-3</vt:lpstr>
      <vt:lpstr>43-1</vt:lpstr>
      <vt:lpstr>43-2</vt:lpstr>
      <vt:lpstr>43-3</vt:lpstr>
      <vt:lpstr>43-4</vt:lpstr>
      <vt:lpstr>44</vt:lpstr>
      <vt:lpstr>45</vt:lpstr>
      <vt:lpstr>46</vt:lpstr>
      <vt:lpstr>47</vt:lpstr>
      <vt:lpstr>48</vt:lpstr>
      <vt:lpstr>49</vt:lpstr>
      <vt:lpstr>50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57-1</vt:lpstr>
      <vt:lpstr>57-2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Abreviaturas</vt:lpstr>
      <vt:lpstr>'10'!Print_Area</vt:lpstr>
      <vt:lpstr>'11-1'!Print_Area</vt:lpstr>
      <vt:lpstr>'11-2'!Print_Area</vt:lpstr>
      <vt:lpstr>'11-3'!Print_Area</vt:lpstr>
      <vt:lpstr>'11-4'!Print_Area</vt:lpstr>
      <vt:lpstr>'11-5'!Print_Area</vt:lpstr>
      <vt:lpstr>'12-1'!Print_Area</vt:lpstr>
      <vt:lpstr>'12-2'!Print_Area</vt:lpstr>
      <vt:lpstr>'12-3'!Print_Area</vt:lpstr>
      <vt:lpstr>'12-4'!Print_Area</vt:lpstr>
      <vt:lpstr>'12-5'!Print_Area</vt:lpstr>
      <vt:lpstr>'12-6'!Print_Area</vt:lpstr>
      <vt:lpstr>'12-7'!Print_Area</vt:lpstr>
      <vt:lpstr>'13-1'!Print_Area</vt:lpstr>
      <vt:lpstr>'13-2'!Print_Area</vt:lpstr>
      <vt:lpstr>'13-3'!Print_Area</vt:lpstr>
      <vt:lpstr>'13-4'!Print_Area</vt:lpstr>
      <vt:lpstr>'14-1'!Print_Area</vt:lpstr>
      <vt:lpstr>'14-2'!Print_Area</vt:lpstr>
      <vt:lpstr>'14-3'!Print_Area</vt:lpstr>
      <vt:lpstr>'14-4'!Print_Area</vt:lpstr>
      <vt:lpstr>'14-5'!Print_Area</vt:lpstr>
      <vt:lpstr>'15'!Print_Area</vt:lpstr>
      <vt:lpstr>'16'!Print_Area</vt:lpstr>
      <vt:lpstr>'17-1'!Print_Area</vt:lpstr>
      <vt:lpstr>'17-2'!Print_Area</vt:lpstr>
      <vt:lpstr>'17-3'!Print_Area</vt:lpstr>
      <vt:lpstr>'17-4'!Print_Area</vt:lpstr>
      <vt:lpstr>'17-5'!Print_Area</vt:lpstr>
      <vt:lpstr>'17-6'!Print_Area</vt:lpstr>
      <vt:lpstr>'17-7'!Print_Area</vt:lpstr>
      <vt:lpstr>'18'!Print_Area</vt:lpstr>
      <vt:lpstr>'19'!Print_Area</vt:lpstr>
      <vt:lpstr>'20'!Print_Area</vt:lpstr>
      <vt:lpstr>'21-1'!Print_Area</vt:lpstr>
      <vt:lpstr>'21-2'!Print_Area</vt:lpstr>
      <vt:lpstr>'21-3'!Print_Area</vt:lpstr>
      <vt:lpstr>'21-4'!Print_Area</vt:lpstr>
      <vt:lpstr>'21-5'!Print_Area</vt:lpstr>
      <vt:lpstr>'21-6'!Print_Area</vt:lpstr>
      <vt:lpstr>'21-7'!Print_Area</vt:lpstr>
      <vt:lpstr>'22'!Print_Area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'30'!Print_Area</vt:lpstr>
      <vt:lpstr>'31'!Print_Area</vt:lpstr>
      <vt:lpstr>'32'!Print_Area</vt:lpstr>
      <vt:lpstr>'33'!Print_Area</vt:lpstr>
      <vt:lpstr>'34'!Print_Area</vt:lpstr>
      <vt:lpstr>'35'!Print_Area</vt:lpstr>
      <vt:lpstr>'36'!Print_Area</vt:lpstr>
      <vt:lpstr>'37'!Print_Area</vt:lpstr>
      <vt:lpstr>'38'!Print_Area</vt:lpstr>
      <vt:lpstr>'39'!Print_Area</vt:lpstr>
      <vt:lpstr>'40'!Print_Area</vt:lpstr>
      <vt:lpstr>'41'!Print_Area</vt:lpstr>
      <vt:lpstr>'42-1'!Print_Area</vt:lpstr>
      <vt:lpstr>'42-2'!Print_Area</vt:lpstr>
      <vt:lpstr>'42-3'!Print_Area</vt:lpstr>
      <vt:lpstr>'43-1'!Print_Area</vt:lpstr>
      <vt:lpstr>'43-2'!Print_Area</vt:lpstr>
      <vt:lpstr>'43-3'!Print_Area</vt:lpstr>
      <vt:lpstr>'43-4'!Print_Area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'50'!Print_Area</vt:lpstr>
      <vt:lpstr>'51-1'!Print_Area</vt:lpstr>
      <vt:lpstr>'51-2'!Print_Area</vt:lpstr>
      <vt:lpstr>'52-1'!Print_Area</vt:lpstr>
      <vt:lpstr>'52-2'!Print_Area</vt:lpstr>
      <vt:lpstr>'53-1'!Print_Area</vt:lpstr>
      <vt:lpstr>'53-2'!Print_Area</vt:lpstr>
      <vt:lpstr>'54-1'!Print_Area</vt:lpstr>
      <vt:lpstr>'54-2'!Print_Area</vt:lpstr>
      <vt:lpstr>'55-1'!Print_Area</vt:lpstr>
      <vt:lpstr>'55-2'!Print_Area</vt:lpstr>
      <vt:lpstr>'56-1'!Print_Area</vt:lpstr>
      <vt:lpstr>'56-2'!Print_Area</vt:lpstr>
      <vt:lpstr>'57-1'!Print_Area</vt:lpstr>
      <vt:lpstr>'57-2'!Print_Area</vt:lpstr>
      <vt:lpstr>'58'!Print_Area</vt:lpstr>
      <vt:lpstr>'59'!Print_Area</vt:lpstr>
      <vt:lpstr>'6'!Print_Area</vt:lpstr>
      <vt:lpstr>'60'!Print_Area</vt:lpstr>
      <vt:lpstr>'61'!Print_Area</vt:lpstr>
      <vt:lpstr>'62'!Print_Area</vt:lpstr>
      <vt:lpstr>'63'!Print_Area</vt:lpstr>
      <vt:lpstr>'64'!Print_Area</vt:lpstr>
      <vt:lpstr>'65'!Print_Area</vt:lpstr>
      <vt:lpstr>'66'!Print_Area</vt:lpstr>
      <vt:lpstr>'67'!Print_Area</vt:lpstr>
      <vt:lpstr>'68'!Print_Area</vt:lpstr>
      <vt:lpstr>'69'!Print_Area</vt:lpstr>
      <vt:lpstr>'7'!Print_Area</vt:lpstr>
      <vt:lpstr>'70'!Print_Area</vt:lpstr>
      <vt:lpstr>'71'!Print_Area</vt:lpstr>
      <vt:lpstr>'72'!Print_Area</vt:lpstr>
      <vt:lpstr>'73'!Print_Area</vt:lpstr>
      <vt:lpstr>'8'!Print_Area</vt:lpstr>
      <vt:lpstr>'9'!Print_Area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2019-11-20T16:16:25Z</cp:lastPrinted>
  <dcterms:created xsi:type="dcterms:W3CDTF">2019-04-24T21:11:13Z</dcterms:created>
  <dcterms:modified xsi:type="dcterms:W3CDTF">2019-11-22T15:37:19Z</dcterms:modified>
</cp:coreProperties>
</file>